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3"/>
  <workbookPr defaultThemeVersion="166925"/>
  <mc:AlternateContent xmlns:mc="http://schemas.openxmlformats.org/markup-compatibility/2006">
    <mc:Choice Requires="x15">
      <x15ac:absPath xmlns:x15ac="http://schemas.microsoft.com/office/spreadsheetml/2010/11/ac" url="Y:\00-SEMOB\09- TERMOS DE REFERÊNCIA REALIZADOS - ENGENHARIA\2026\02 - PROC. 2025-7MDV7 - RUA DUÍLIO SCARTON E JOÃO SACANI\"/>
    </mc:Choice>
  </mc:AlternateContent>
  <xr:revisionPtr revIDLastSave="0" documentId="13_ncr:1_{5FF5B828-01BA-45BF-8136-F6635BC6A00E}" xr6:coauthVersionLast="47" xr6:coauthVersionMax="47" xr10:uidLastSave="{00000000-0000-0000-0000-000000000000}"/>
  <bookViews>
    <workbookView xWindow="-120" yWindow="-120" windowWidth="29040" windowHeight="15840" xr2:uid="{00000000-000D-0000-FFFF-FFFF00000000}"/>
  </bookViews>
  <sheets>
    <sheet name="Resumo" sheetId="9" r:id="rId1"/>
    <sheet name="Orçamento Sintético" sheetId="2" r:id="rId2"/>
    <sheet name="Memorial de Cálculo" sheetId="4" r:id="rId3"/>
    <sheet name="Cronograma - Fís-Fin." sheetId="8" r:id="rId4"/>
    <sheet name="Curva ABC de Serviços" sheetId="10" r:id="rId5"/>
    <sheet name="DMT" sheetId="5" r:id="rId6"/>
    <sheet name="MASSAS" sheetId="6" r:id="rId7"/>
    <sheet name="TUBO PEAD" sheetId="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tes\z" localSheetId="7">#REF!</definedName>
    <definedName name="\ates\z">#REF!</definedName>
    <definedName name="\C" localSheetId="7">#REF!</definedName>
    <definedName name="\C">#REF!</definedName>
    <definedName name="\D" localSheetId="7">#REF!</definedName>
    <definedName name="\D">#REF!</definedName>
    <definedName name="\G" localSheetId="7">#REF!</definedName>
    <definedName name="\G">#REF!</definedName>
    <definedName name="\I" localSheetId="7">#REF!</definedName>
    <definedName name="\I">#REF!</definedName>
    <definedName name="\M" localSheetId="7">#REF!</definedName>
    <definedName name="\M">#REF!</definedName>
    <definedName name="\P" localSheetId="7">#REF!</definedName>
    <definedName name="\P">#REF!</definedName>
    <definedName name="\R" localSheetId="7">#REF!</definedName>
    <definedName name="\R">#REF!</definedName>
    <definedName name="\Y" localSheetId="7">#REF!</definedName>
    <definedName name="\Y">#REF!</definedName>
    <definedName name="_" localSheetId="7">#REF!</definedName>
    <definedName name="_">#REF!</definedName>
    <definedName name="__________________OUT98" localSheetId="3" hidden="1">{#N/A,#N/A,TRUE,"Serviços"}</definedName>
    <definedName name="__________________OUT98" localSheetId="7" hidden="1">{#N/A,#N/A,TRUE,"Serviços"}</definedName>
    <definedName name="__________________OUT98" hidden="1">{#N/A,#N/A,TRUE,"Serviços"}</definedName>
    <definedName name="________________OUT98" localSheetId="3" hidden="1">{#N/A,#N/A,TRUE,"Serviços"}</definedName>
    <definedName name="________________OUT98" localSheetId="7" hidden="1">{#N/A,#N/A,TRUE,"Serviços"}</definedName>
    <definedName name="________________OUT98" hidden="1">{#N/A,#N/A,TRUE,"Serviços"}</definedName>
    <definedName name="_______________OUT98" localSheetId="3" hidden="1">{#N/A,#N/A,TRUE,"Serviços"}</definedName>
    <definedName name="_______________OUT98" localSheetId="7" hidden="1">{#N/A,#N/A,TRUE,"Serviços"}</definedName>
    <definedName name="_______________OUT98" hidden="1">{#N/A,#N/A,TRUE,"Serviços"}</definedName>
    <definedName name="______________OUT98" localSheetId="3" hidden="1">{#N/A,#N/A,TRUE,"Serviços"}</definedName>
    <definedName name="______________OUT98" localSheetId="7" hidden="1">{#N/A,#N/A,TRUE,"Serviços"}</definedName>
    <definedName name="______________OUT98" hidden="1">{#N/A,#N/A,TRUE,"Serviços"}</definedName>
    <definedName name="____________OUT98" localSheetId="3" hidden="1">{#N/A,#N/A,TRUE,"Serviços"}</definedName>
    <definedName name="____________OUT98" localSheetId="7" hidden="1">{#N/A,#N/A,TRUE,"Serviços"}</definedName>
    <definedName name="____________OUT98" hidden="1">{#N/A,#N/A,TRUE,"Serviços"}</definedName>
    <definedName name="___________OUT98" localSheetId="3" hidden="1">{#N/A,#N/A,TRUE,"Serviços"}</definedName>
    <definedName name="___________OUT98" localSheetId="7" hidden="1">{#N/A,#N/A,TRUE,"Serviços"}</definedName>
    <definedName name="___________OUT98" hidden="1">{#N/A,#N/A,TRUE,"Serviços"}</definedName>
    <definedName name="__________OUT98" localSheetId="3" hidden="1">{#N/A,#N/A,TRUE,"Serviços"}</definedName>
    <definedName name="__________OUT98" localSheetId="7" hidden="1">{#N/A,#N/A,TRUE,"Serviços"}</definedName>
    <definedName name="__________OUT98" hidden="1">{#N/A,#N/A,TRUE,"Serviços"}</definedName>
    <definedName name="_________OUT98" localSheetId="3" hidden="1">{#N/A,#N/A,TRUE,"Serviços"}</definedName>
    <definedName name="_________OUT98" localSheetId="7" hidden="1">{#N/A,#N/A,TRUE,"Serviços"}</definedName>
    <definedName name="_________OUT98" hidden="1">{#N/A,#N/A,TRUE,"Serviços"}</definedName>
    <definedName name="________OUT98" localSheetId="3" hidden="1">{#N/A,#N/A,TRUE,"Serviços"}</definedName>
    <definedName name="________OUT98" localSheetId="7" hidden="1">{#N/A,#N/A,TRUE,"Serviços"}</definedName>
    <definedName name="________OUT98" hidden="1">{#N/A,#N/A,TRUE,"Serviços"}</definedName>
    <definedName name="_______OUT98" localSheetId="3" hidden="1">{#N/A,#N/A,TRUE,"Serviços"}</definedName>
    <definedName name="_______OUT98" localSheetId="7" hidden="1">{#N/A,#N/A,TRUE,"Serviços"}</definedName>
    <definedName name="_______OUT98" hidden="1">{#N/A,#N/A,TRUE,"Serviços"}</definedName>
    <definedName name="______OUT98" localSheetId="3" hidden="1">{#N/A,#N/A,TRUE,"Serviços"}</definedName>
    <definedName name="______OUT98" localSheetId="7" hidden="1">{#N/A,#N/A,TRUE,"Serviços"}</definedName>
    <definedName name="______OUT98" hidden="1">{#N/A,#N/A,TRUE,"Serviços"}</definedName>
    <definedName name="_____OUT98" localSheetId="3" hidden="1">{#N/A,#N/A,TRUE,"Serviços"}</definedName>
    <definedName name="_____OUT98" localSheetId="7" hidden="1">{#N/A,#N/A,TRUE,"Serviços"}</definedName>
    <definedName name="_____OUT98" hidden="1">{#N/A,#N/A,TRUE,"Serviços"}</definedName>
    <definedName name="____OUT98" localSheetId="3" hidden="1">{#N/A,#N/A,TRUE,"Serviços"}</definedName>
    <definedName name="____OUT98" localSheetId="7" hidden="1">{#N/A,#N/A,TRUE,"Serviços"}</definedName>
    <definedName name="____OUT98" hidden="1">{#N/A,#N/A,TRUE,"Serviços"}</definedName>
    <definedName name="___OUT98" localSheetId="3" hidden="1">{#N/A,#N/A,TRUE,"Serviços"}</definedName>
    <definedName name="___OUT98" localSheetId="7" hidden="1">{#N/A,#N/A,TRUE,"Serviços"}</definedName>
    <definedName name="___OUT98" hidden="1">{#N/A,#N/A,TRUE,"Serviços"}</definedName>
    <definedName name="___R" localSheetId="7">#REF!</definedName>
    <definedName name="___R">#REF!</definedName>
    <definedName name="___ta105" localSheetId="7">#REF!</definedName>
    <definedName name="___ta105">#REF!</definedName>
    <definedName name="___ta157" localSheetId="7">#REF!</definedName>
    <definedName name="___ta157">#REF!</definedName>
    <definedName name="__1__123Graph_ACHART_1" hidden="1">#NAME?</definedName>
    <definedName name="__123Graph_A" hidden="1">#NAME?</definedName>
    <definedName name="__123Graph_B" hidden="1">#NAME?</definedName>
    <definedName name="__123Graph_X" hidden="1">#NAME?</definedName>
    <definedName name="__2__123Graph_BCHART_1" hidden="1">#NAME?</definedName>
    <definedName name="__3__123Graph_XCHART_1" hidden="1">#NAME?</definedName>
    <definedName name="__MDO1" localSheetId="7">#REF!</definedName>
    <definedName name="__MDO1">#REF!</definedName>
    <definedName name="__MDO2" localSheetId="7">#REF!</definedName>
    <definedName name="__MDO2">#REF!</definedName>
    <definedName name="__OUT98" localSheetId="3" hidden="1">{#N/A,#N/A,TRUE,"Serviços"}</definedName>
    <definedName name="__OUT98" localSheetId="7" hidden="1">{#N/A,#N/A,TRUE,"Serviços"}</definedName>
    <definedName name="__OUT98" hidden="1">{#N/A,#N/A,TRUE,"Serviços"}</definedName>
    <definedName name="__R" localSheetId="7">#REF!</definedName>
    <definedName name="__R">#REF!</definedName>
    <definedName name="__ta105" localSheetId="7">#REF!</definedName>
    <definedName name="__ta105">#REF!</definedName>
    <definedName name="__ta157" localSheetId="7">#REF!</definedName>
    <definedName name="__ta157">#REF!</definedName>
    <definedName name="_1__123Graph_ACHART_1" hidden="1">#NAME?</definedName>
    <definedName name="_1Excel_BuiltIn_Print_Area_3_1" localSheetId="7">#REF!</definedName>
    <definedName name="_1Excel_BuiltIn_Print_Area_3_1">#REF!</definedName>
    <definedName name="_2__123Graph_BCHART_1" hidden="1">#NAME?</definedName>
    <definedName name="_3__123Graph_XCHART_1" hidden="1">#NAME?</definedName>
    <definedName name="_6Excel_BuiltIn_Print_Titles_2_1_1" localSheetId="7">(#REF!,#REF!)</definedName>
    <definedName name="_6Excel_BuiltIn_Print_Titles_2_1_1">(#REF!,#REF!)</definedName>
    <definedName name="_C">#NAME?</definedName>
    <definedName name="_C_1">#NAME?</definedName>
    <definedName name="_D">#NAME?</definedName>
    <definedName name="_D_1">#NAME?</definedName>
    <definedName name="_FCCEMED_" localSheetId="7">#REF!</definedName>
    <definedName name="_FCCEMED_">#REF!</definedName>
    <definedName name="_Fill" localSheetId="6" hidden="1">#REF!</definedName>
    <definedName name="_Fill" localSheetId="7" hidden="1">#REF!</definedName>
    <definedName name="_Fill" hidden="1">#REF!</definedName>
    <definedName name="_xlnm._FilterDatabase" localSheetId="2" hidden="1">'Memorial de Cálculo'!$A$1:$A$426</definedName>
    <definedName name="_FOG50" localSheetId="7">#REF!</definedName>
    <definedName name="_FOG50">#REF!</definedName>
    <definedName name="_G">#NAME?</definedName>
    <definedName name="_G_1">#NAME?</definedName>
    <definedName name="_GOTO_D1_" localSheetId="7">#REF!</definedName>
    <definedName name="_GOTO_D1_">#REF!</definedName>
    <definedName name="_GOTO_E1_" localSheetId="7">#REF!</definedName>
    <definedName name="_GOTO_E1_">#REF!</definedName>
    <definedName name="_GOTO_N1_" localSheetId="7">#REF!</definedName>
    <definedName name="_GOTO_N1_">#REF!</definedName>
    <definedName name="_HOME__" localSheetId="7">#REF!</definedName>
    <definedName name="_HOME__">#REF!</definedName>
    <definedName name="_I">#NAME?</definedName>
    <definedName name="_I_1">#NAME?</definedName>
    <definedName name="_Key1" localSheetId="6" hidden="1">#REF!</definedName>
    <definedName name="_Key1" localSheetId="7" hidden="1">#REF!</definedName>
    <definedName name="_Key1" hidden="1">#REF!</definedName>
    <definedName name="_M">#NAME?</definedName>
    <definedName name="_M_1">#NAME?</definedName>
    <definedName name="_MDO1" localSheetId="7">#REF!</definedName>
    <definedName name="_MDO1">#REF!</definedName>
    <definedName name="_MDO2" localSheetId="7">#REF!</definedName>
    <definedName name="_MDO2">#REF!</definedName>
    <definedName name="_Order1" hidden="1">255</definedName>
    <definedName name="_OUT98" localSheetId="3" hidden="1">{#N/A,#N/A,TRUE,"Serviços"}</definedName>
    <definedName name="_OUT98" localSheetId="7" hidden="1">{#N/A,#N/A,TRUE,"Serviços"}</definedName>
    <definedName name="_OUT98" hidden="1">{#N/A,#N/A,TRUE,"Serviços"}</definedName>
    <definedName name="_P">#NAME?</definedName>
    <definedName name="_P_1">#NAME?</definedName>
    <definedName name="_PPOS015Q_AGPQ_" localSheetId="7">#REF!</definedName>
    <definedName name="_PPOS015Q_AGPQ_">#REF!</definedName>
    <definedName name="_PPOS015Q_AGPQ__6" localSheetId="7">#REF!</definedName>
    <definedName name="_PPOS015Q_AGPQ__6">#REF!</definedName>
    <definedName name="_PVC100" localSheetId="7">#REF!</definedName>
    <definedName name="_PVC100">#REF!</definedName>
    <definedName name="_PVC150" localSheetId="7">#REF!</definedName>
    <definedName name="_PVC150">#REF!</definedName>
    <definedName name="_PVC50" localSheetId="7">#REF!</definedName>
    <definedName name="_PVC50">#REF!</definedName>
    <definedName name="_PVC75" localSheetId="7">#REF!</definedName>
    <definedName name="_PVC75">#REF!</definedName>
    <definedName name="_R">#NAME?</definedName>
    <definedName name="_R_1">#NAME?</definedName>
    <definedName name="_REA1.N10_" localSheetId="7">#REF!</definedName>
    <definedName name="_REA1.N10_">#REF!</definedName>
    <definedName name="_Sort" localSheetId="6" hidden="1">#REF!</definedName>
    <definedName name="_Sort" localSheetId="7" hidden="1">#REF!</definedName>
    <definedName name="_Sort" hidden="1">#REF!</definedName>
    <definedName name="_ta105" localSheetId="7">#REF!</definedName>
    <definedName name="_ta105">#REF!</definedName>
    <definedName name="_ta157" localSheetId="7">#REF!</definedName>
    <definedName name="_ta157">#REF!</definedName>
    <definedName name="_VBF1" localSheetId="7">#REF!</definedName>
    <definedName name="_VBF1">#REF!</definedName>
    <definedName name="_VE1" localSheetId="7">#REF!</definedName>
    <definedName name="_VE1">#REF!</definedName>
    <definedName name="_VO1" localSheetId="7">#REF!</definedName>
    <definedName name="_VO1">[1]MEMORIAL!#REF!</definedName>
    <definedName name="_VR1" localSheetId="7">#REF!</definedName>
    <definedName name="_VR1">#REF!</definedName>
    <definedName name="_WCS13_" localSheetId="7">#REF!</definedName>
    <definedName name="_WCS13_">#REF!</definedName>
    <definedName name="_WCS43_" localSheetId="7">#REF!</definedName>
    <definedName name="_WCS43_">#REF!</definedName>
    <definedName name="_WDCN1.S1_" localSheetId="7">#REF!</definedName>
    <definedName name="_WDCN1.S1_">#REF!</definedName>
    <definedName name="_WGZY_" localSheetId="7">#REF!</definedName>
    <definedName name="_WGZY_">#REF!</definedName>
    <definedName name="_WGZY__6" localSheetId="7">#REF!</definedName>
    <definedName name="_WGZY__6">#REF!</definedName>
    <definedName name="_WICE1_" localSheetId="7">#REF!</definedName>
    <definedName name="_WICE1_">#REF!</definedName>
    <definedName name="_WIRA1.A8_" localSheetId="7">#REF!</definedName>
    <definedName name="_WIRA1.A8_">#REF!</definedName>
    <definedName name="_Y">#NAME?</definedName>
    <definedName name="_Y_1">#NAME?</definedName>
    <definedName name="A" localSheetId="7">#REF!</definedName>
    <definedName name="A">#REF!</definedName>
    <definedName name="A__1" localSheetId="7">#REF!</definedName>
    <definedName name="A__1">[1]MEMORIAL!#REF!</definedName>
    <definedName name="A__1_1" localSheetId="7">#REF!</definedName>
    <definedName name="A__1_1">[1]MEMORIAL!#REF!</definedName>
    <definedName name="A__2" localSheetId="7">#REF!</definedName>
    <definedName name="A__2">[1]MEMORIAL!#REF!</definedName>
    <definedName name="A__2_1" localSheetId="7">#REF!</definedName>
    <definedName name="A__2_1">[1]MEMORIAL!#REF!</definedName>
    <definedName name="A__3" localSheetId="7">#REF!</definedName>
    <definedName name="A__3">[1]MEMORIAL!#REF!</definedName>
    <definedName name="A__3_1" localSheetId="7">#REF!</definedName>
    <definedName name="A__3_1">[1]MEMORIAL!#REF!</definedName>
    <definedName name="A__4" localSheetId="7">#REF!</definedName>
    <definedName name="A__4">[1]MEMORIAL!#REF!</definedName>
    <definedName name="A__4_1" localSheetId="7">#REF!</definedName>
    <definedName name="A__4_1">[1]MEMORIAL!#REF!</definedName>
    <definedName name="A__5" localSheetId="7">#REF!</definedName>
    <definedName name="A__5">[1]MEMORIAL!#REF!</definedName>
    <definedName name="A__5_1" localSheetId="7">#REF!</definedName>
    <definedName name="A__5_1">[1]MEMORIAL!#REF!</definedName>
    <definedName name="A__6" localSheetId="7">#REF!</definedName>
    <definedName name="A__6">[1]MEMORIAL!#REF!</definedName>
    <definedName name="A__6_1" localSheetId="7">#REF!</definedName>
    <definedName name="A__6_1">[1]MEMORIAL!#REF!</definedName>
    <definedName name="A_1" localSheetId="7">#REF!</definedName>
    <definedName name="A_1">[1]MEMORIAL!#REF!</definedName>
    <definedName name="A_1_1" localSheetId="7">#REF!</definedName>
    <definedName name="A_1_1">[1]MEMORIAL!#REF!</definedName>
    <definedName name="A_2" localSheetId="7">#REF!</definedName>
    <definedName name="A_2">[1]MEMORIAL!#REF!</definedName>
    <definedName name="A_2_1" localSheetId="7">#REF!</definedName>
    <definedName name="A_2_1">[1]MEMORIAL!#REF!</definedName>
    <definedName name="A_3" localSheetId="7">#REF!</definedName>
    <definedName name="A_3">[1]MEMORIAL!#REF!</definedName>
    <definedName name="A_3_1" localSheetId="7">#REF!</definedName>
    <definedName name="A_3_1">[1]MEMORIAL!#REF!</definedName>
    <definedName name="A_4">#NAME?</definedName>
    <definedName name="a1B16279" localSheetId="7">#REF!</definedName>
    <definedName name="a1B16279">#REF!</definedName>
    <definedName name="Aa" localSheetId="7">#REF!</definedName>
    <definedName name="Aa">#REF!</definedName>
    <definedName name="AAA" localSheetId="7">#REF!</definedName>
    <definedName name="AAA">#REF!</definedName>
    <definedName name="AAAA">#NAME?</definedName>
    <definedName name="aaaaa">#NAME?</definedName>
    <definedName name="aaaaaa" localSheetId="7">#REF!</definedName>
    <definedName name="aaaaaa">[2]MEMORIAL!#REF!</definedName>
    <definedName name="AB">#NAME?</definedName>
    <definedName name="ABC" localSheetId="7">#REF!</definedName>
    <definedName name="ABC">#REF!</definedName>
    <definedName name="Ac" localSheetId="7">#REF!</definedName>
    <definedName name="Ac">#REF!</definedName>
    <definedName name="acer" localSheetId="7">#REF!</definedName>
    <definedName name="acer">[3]MEMORIAL!#REF!</definedName>
    <definedName name="ACRESC.22" localSheetId="7">#REF!</definedName>
    <definedName name="ACRESC.22">#REF!</definedName>
    <definedName name="ADWEF" localSheetId="7">#REF!</definedName>
    <definedName name="ADWEF">#REF!</definedName>
    <definedName name="ADWEF_1" localSheetId="7">#REF!</definedName>
    <definedName name="ADWEF_1">#REF!</definedName>
    <definedName name="ADWEFF" localSheetId="7">#REF!</definedName>
    <definedName name="ADWEFF">#REF!</definedName>
    <definedName name="agh" localSheetId="7">#REF!</definedName>
    <definedName name="agh">#REF!</definedName>
    <definedName name="Alex" localSheetId="7">#REF!</definedName>
    <definedName name="Alex">#REF!</definedName>
    <definedName name="ALIAS" localSheetId="7">#REF!</definedName>
    <definedName name="ALIAS">#REF!</definedName>
    <definedName name="ANA">#NAME?</definedName>
    <definedName name="APARENTE" localSheetId="7">#REF!</definedName>
    <definedName name="APARENTE">#REF!</definedName>
    <definedName name="area">#NAME?</definedName>
    <definedName name="_xlnm.Print_Area" localSheetId="3">'Cronograma - Fís-Fin.'!$A$1:$H$28</definedName>
    <definedName name="_xlnm.Print_Area" localSheetId="4">'Curva ABC de Serviços'!$A$1:$G$74</definedName>
    <definedName name="_xlnm.Print_Area" localSheetId="2">'Memorial de Cálculo'!$A$1:$Q$424</definedName>
    <definedName name="_xlnm.Print_Area" localSheetId="1">'Orçamento Sintético'!$A$1:$S$93</definedName>
    <definedName name="_xlnm.Print_Area" localSheetId="0">Resumo!$A$1:$D$16</definedName>
    <definedName name="Área_impressão_IM">"$#REF!.$A$1:$H$39"</definedName>
    <definedName name="Área_impressão_IM_1">"$#REF!.$A$1:$H$39"</definedName>
    <definedName name="Área_impressão_IM_5">"$#REF!.$A$1:$H$39"</definedName>
    <definedName name="areia" localSheetId="7">#NAME?</definedName>
    <definedName name="AREIA">#REF!</definedName>
    <definedName name="arta" localSheetId="7">#REF!</definedName>
    <definedName name="arta">#REF!</definedName>
    <definedName name="as" localSheetId="7">#REF!</definedName>
    <definedName name="as">#REF!</definedName>
    <definedName name="asdf" localSheetId="7">#REF!</definedName>
    <definedName name="asdf">#REF!</definedName>
    <definedName name="ASDFG" localSheetId="3" hidden="1">{#N/A,#N/A,TRUE,"Serviços"}</definedName>
    <definedName name="ASDFG" localSheetId="7" hidden="1">{#N/A,#N/A,TRUE,"Serviços"}</definedName>
    <definedName name="ASDFG" hidden="1">{#N/A,#N/A,TRUE,"Serviços"}</definedName>
    <definedName name="ASDSSS" localSheetId="7">#REF!</definedName>
    <definedName name="ASDSSS">#REF!</definedName>
    <definedName name="ASFALTO" localSheetId="7">#REF!</definedName>
    <definedName name="ASFALTO">#REF!</definedName>
    <definedName name="ASFALTO_1" localSheetId="7">#REF!</definedName>
    <definedName name="ASFALTO_1">#REF!</definedName>
    <definedName name="ASFGG" localSheetId="3" hidden="1">{#N/A,#N/A,TRUE,"Serviços"}</definedName>
    <definedName name="ASFGG" localSheetId="7" hidden="1">{#N/A,#N/A,TRUE,"Serviços"}</definedName>
    <definedName name="ASFGG" hidden="1">{#N/A,#N/A,TRUE,"Serviços"}</definedName>
    <definedName name="ASPECTO_ARQ">#NAME?</definedName>
    <definedName name="ATERRO" localSheetId="7">#REF!</definedName>
    <definedName name="ATERRO">#REF!</definedName>
    <definedName name="ATERRO_100" localSheetId="7">#REF!</definedName>
    <definedName name="ATERRO_100">#REF!</definedName>
    <definedName name="AUDITORIO" localSheetId="7">#REF!</definedName>
    <definedName name="AUDITORIO">#REF!</definedName>
    <definedName name="avec" localSheetId="7">#REF!</definedName>
    <definedName name="avec">[2]MEMORIAL!#REF!</definedName>
    <definedName name="B" localSheetId="7">#REF!</definedName>
    <definedName name="B">#REF!</definedName>
    <definedName name="babi">#NAME?</definedName>
    <definedName name="Banco_dados_IM" localSheetId="7">#REF!</definedName>
    <definedName name="Banco_dados_IM">#REF!</definedName>
    <definedName name="_xlnm.Database" localSheetId="7">#REF!</definedName>
    <definedName name="_xlnm.Database">#REF!</definedName>
    <definedName name="BBB" localSheetId="7">#REF!</definedName>
    <definedName name="BBB">#REF!</definedName>
    <definedName name="BBBB">#NAME?</definedName>
    <definedName name="BBBBBBB" localSheetId="7">#REF!</definedName>
    <definedName name="BBBBBBB">#REF!</definedName>
    <definedName name="BC" localSheetId="7">#REF!</definedName>
    <definedName name="BC">#REF!</definedName>
    <definedName name="BDI" localSheetId="7">'[4]Planilha Orçamentária'!$K$7</definedName>
    <definedName name="BDI">#REF!</definedName>
    <definedName name="BDIc" localSheetId="7">#REF!</definedName>
    <definedName name="BDIc">#REF!</definedName>
    <definedName name="BDIDIF" localSheetId="7">'[4]Planilha Orçamentária'!$L$7</definedName>
    <definedName name="BDIDIF">#REF!</definedName>
    <definedName name="BDIf" localSheetId="7">#REF!</definedName>
    <definedName name="BDIf">#REF!</definedName>
    <definedName name="BDRA">#NAME?</definedName>
    <definedName name="BDTC100" localSheetId="7">#REF!</definedName>
    <definedName name="BDTC100">#REF!</definedName>
    <definedName name="BF" localSheetId="7">#REF!</definedName>
    <definedName name="BF">[5]MEMORIAL!#REF!</definedName>
    <definedName name="BF_1" localSheetId="7">#REF!</definedName>
    <definedName name="BF_1">[3]MEMORIAL!#REF!</definedName>
    <definedName name="BFLEITO" localSheetId="7">[6]DMT!#REF!</definedName>
    <definedName name="BFLEITO">#REF!</definedName>
    <definedName name="BFPAV" localSheetId="7">[6]DMT!#REF!</definedName>
    <definedName name="BFPAV">#REF!</definedName>
    <definedName name="BG" localSheetId="7">#REF!</definedName>
    <definedName name="BG">#REF!</definedName>
    <definedName name="BLOCRET" localSheetId="7">#REF!</definedName>
    <definedName name="BLOCRET">#REF!</definedName>
    <definedName name="BLOCRET_1" localSheetId="7">#REF!</definedName>
    <definedName name="BLOCRET_1">#REF!</definedName>
    <definedName name="BONIF" localSheetId="7">'[4]Planilha Orçamentária'!$L$6</definedName>
    <definedName name="BONIF">#REF!</definedName>
    <definedName name="BOTA_FORA" localSheetId="7">'[6]Memorial de Cálculo'!#REF!</definedName>
    <definedName name="BOTA_FORA">'[7]Memorial de Cálculo'!#REF!</definedName>
    <definedName name="BOTAFORA" localSheetId="7">'[6]Memorial de Cálculo'!#REF!</definedName>
    <definedName name="BOTAFORA">'[7]Memorial de Cálculo'!#REF!</definedName>
    <definedName name="BRITAS" localSheetId="7">#REF!</definedName>
    <definedName name="BRITAS">#REF!</definedName>
    <definedName name="BTTC1200" localSheetId="7">#REF!</definedName>
    <definedName name="BTTC1200">#REF!</definedName>
    <definedName name="BTTC12001">#NAME?</definedName>
    <definedName name="BTTC1200ADASDS" localSheetId="7">#REF!</definedName>
    <definedName name="BTTC1200ADASDS">#REF!</definedName>
    <definedName name="CAN" localSheetId="6" hidden="1">#REF!</definedName>
    <definedName name="CAN" localSheetId="7" hidden="1">#REF!</definedName>
    <definedName name="CAN" hidden="1">#REF!</definedName>
    <definedName name="canaleta40x50" localSheetId="7">#REF!</definedName>
    <definedName name="canaleta40x50">#REF!</definedName>
    <definedName name="canaleta60x60" localSheetId="7">#REF!</definedName>
    <definedName name="canaleta60x60">#REF!</definedName>
    <definedName name="canaleta60x80" localSheetId="7">#REF!</definedName>
    <definedName name="canaleta60x80">#REF!</definedName>
    <definedName name="CAPA" localSheetId="3" hidden="1">{#N/A,#N/A,TRUE,"Serviços"}</definedName>
    <definedName name="CAPA" localSheetId="7" hidden="1">{#N/A,#N/A,TRUE,"Serviços"}</definedName>
    <definedName name="CAPA" hidden="1">{#N/A,#N/A,TRUE,"Serviços"}</definedName>
    <definedName name="Capa_1" hidden="1">{#N/A,#N/A,FALSE,"ET-CAPA";#N/A,#N/A,FALSE,"ET-PAG1";#N/A,#N/A,FALSE,"ET-PAG2";#N/A,#N/A,FALSE,"ET-PAG3";#N/A,#N/A,FALSE,"ET-PAG4";#N/A,#N/A,FALSE,"ET-PAG5"}</definedName>
    <definedName name="Capa_1_1" hidden="1">{#N/A,#N/A,FALSE,"ET-CAPA";#N/A,#N/A,FALSE,"ET-PAG1";#N/A,#N/A,FALSE,"ET-PAG2";#N/A,#N/A,FALSE,"ET-PAG3";#N/A,#N/A,FALSE,"ET-PAG4";#N/A,#N/A,FALSE,"ET-PAG5"}</definedName>
    <definedName name="Capa_1_2" hidden="1">{#N/A,#N/A,FALSE,"ET-CAPA";#N/A,#N/A,FALSE,"ET-PAG1";#N/A,#N/A,FALSE,"ET-PAG2";#N/A,#N/A,FALSE,"ET-PAG3";#N/A,#N/A,FALSE,"ET-PAG4";#N/A,#N/A,FALSE,"ET-PAG5"}</definedName>
    <definedName name="Capa_2" hidden="1">{#N/A,#N/A,FALSE,"ET-CAPA";#N/A,#N/A,FALSE,"ET-PAG1";#N/A,#N/A,FALSE,"ET-PAG2";#N/A,#N/A,FALSE,"ET-PAG3";#N/A,#N/A,FALSE,"ET-PAG4";#N/A,#N/A,FALSE,"ET-PAG5"}</definedName>
    <definedName name="Capa_3" hidden="1">{#N/A,#N/A,FALSE,"ET-CAPA";#N/A,#N/A,FALSE,"ET-PAG1";#N/A,#N/A,FALSE,"ET-PAG2";#N/A,#N/A,FALSE,"ET-PAG3";#N/A,#N/A,FALSE,"ET-PAG4";#N/A,#N/A,FALSE,"ET-PAG5"}</definedName>
    <definedName name="capa1" localSheetId="3" hidden="1">{#N/A,#N/A,TRUE,"Serviços"}</definedName>
    <definedName name="capa1" localSheetId="7" hidden="1">{#N/A,#N/A,TRUE,"Serviços"}</definedName>
    <definedName name="capa1" hidden="1">{#N/A,#N/A,TRUE,"Serviços"}</definedName>
    <definedName name="capa2" localSheetId="3" hidden="1">{#N/A,#N/A,TRUE,"Serviços"}</definedName>
    <definedName name="capa2" localSheetId="7" hidden="1">{#N/A,#N/A,TRUE,"Serviços"}</definedName>
    <definedName name="capa2" hidden="1">{#N/A,#N/A,TRUE,"Serviços"}</definedName>
    <definedName name="carlos">#NAME?</definedName>
    <definedName name="CCCCCCCCCCCCCCCC" localSheetId="7">#REF!</definedName>
    <definedName name="CCCCCCCCCCCCCCCC">#REF!</definedName>
    <definedName name="CCCCCCCCCCCCCCCCC" localSheetId="7">#REF!</definedName>
    <definedName name="CCCCCCCCCCCCCCCCC">#REF!</definedName>
    <definedName name="certotototo" localSheetId="7">#REF!</definedName>
    <definedName name="certotototo">#REF!</definedName>
    <definedName name="ciclopico" localSheetId="7">#REF!</definedName>
    <definedName name="ciclopico">[3]MEMORIAL!#REF!</definedName>
    <definedName name="ciclopico_1" localSheetId="7">#REF!</definedName>
    <definedName name="ciclopico_1">[3]MEMORIAL!#REF!</definedName>
    <definedName name="COMPLETO" localSheetId="7">#REF!</definedName>
    <definedName name="COMPLETO">#REF!</definedName>
    <definedName name="COMPOSICAO01" localSheetId="7">#REF!</definedName>
    <definedName name="COMPOSICAO01">#REF!</definedName>
    <definedName name="COMPOSIÇÃO01" localSheetId="7">#REF!</definedName>
    <definedName name="COMPOSIÇÃO01">#REF!</definedName>
    <definedName name="COMPOSICAO01_1" localSheetId="7">#REF!</definedName>
    <definedName name="COMPOSICAO01_1">#REF!</definedName>
    <definedName name="COMPOSICAO02" localSheetId="7">#REF!</definedName>
    <definedName name="COMPOSICAO02">#REF!</definedName>
    <definedName name="COMPOSICAO02_1" localSheetId="7">#REF!</definedName>
    <definedName name="COMPOSICAO02_1">#REF!</definedName>
    <definedName name="concciclo" localSheetId="7">#REF!</definedName>
    <definedName name="concciclo">#REF!</definedName>
    <definedName name="concreto" localSheetId="7">#REF!</definedName>
    <definedName name="concreto">#REF!</definedName>
    <definedName name="CONDICOES_ACESSO">#NAME?</definedName>
    <definedName name="Construtora" localSheetId="7">#REF!</definedName>
    <definedName name="Construtora">#REF!</definedName>
    <definedName name="consultor" localSheetId="7">#REF!</definedName>
    <definedName name="consultor">[8]CONSULTORIA!$A$129:$H$717</definedName>
    <definedName name="CORTE" localSheetId="7">#REF!</definedName>
    <definedName name="CORTE">#REF!</definedName>
    <definedName name="COTA_GREIDE">#NAME?</definedName>
    <definedName name="crono" localSheetId="7">#REF!</definedName>
    <definedName name="crono">#REF!</definedName>
    <definedName name="CSA" localSheetId="7">#REF!</definedName>
    <definedName name="CSA">#REF!</definedName>
    <definedName name="CSA_1" localSheetId="7">#REF!</definedName>
    <definedName name="CSA_1">#REF!</definedName>
    <definedName name="CSPP" localSheetId="7">#REF!</definedName>
    <definedName name="CSPP">#REF!</definedName>
    <definedName name="CSPP_1" localSheetId="7">#REF!</definedName>
    <definedName name="CSPP_1">#REF!</definedName>
    <definedName name="CustoReal" localSheetId="7">#REF!</definedName>
    <definedName name="CustoReal">#REF!</definedName>
    <definedName name="D" localSheetId="7">#REF!</definedName>
    <definedName name="D">#REF!</definedName>
    <definedName name="daddf" localSheetId="7">#REF!</definedName>
    <definedName name="daddf">#REF!</definedName>
    <definedName name="DAER1" localSheetId="3" hidden="1">{#N/A,#N/A,TRUE,"Serviços"}</definedName>
    <definedName name="DAER1" localSheetId="7" hidden="1">{#N/A,#N/A,TRUE,"Serviços"}</definedName>
    <definedName name="DAER1" hidden="1">{#N/A,#N/A,TRUE,"Serviços"}</definedName>
    <definedName name="DASDA" localSheetId="7">#REF!</definedName>
    <definedName name="DASDA">#REF!</definedName>
    <definedName name="dat" localSheetId="7">#REF!</definedName>
    <definedName name="dat">#REF!</definedName>
    <definedName name="DATA" localSheetId="7">#REF!</definedName>
    <definedName name="DATA">[9]REAJUSTE!$3:$3</definedName>
    <definedName name="DATA_17" localSheetId="7">#REF!</definedName>
    <definedName name="DATA_17">#REF!</definedName>
    <definedName name="DATA_8" localSheetId="7">#REF!</definedName>
    <definedName name="DATA_8">#REF!</definedName>
    <definedName name="data1" localSheetId="7">#REF!</definedName>
    <definedName name="data1">#REF!</definedName>
    <definedName name="dataf" localSheetId="7">#REF!</definedName>
    <definedName name="dataf">#REF!</definedName>
    <definedName name="DD" localSheetId="7">#REF!</definedName>
    <definedName name="DD">#REF!</definedName>
    <definedName name="DD_2" localSheetId="7">#REF!</definedName>
    <definedName name="DD_2">#REF!</definedName>
    <definedName name="DD_5" localSheetId="7">#REF!</definedName>
    <definedName name="DD_5">#REF!</definedName>
    <definedName name="DDDD">#NAME?</definedName>
    <definedName name="DDF" localSheetId="7">#REF!</definedName>
    <definedName name="DDF">#REF!</definedName>
    <definedName name="DEFOFO" localSheetId="7">#REF!</definedName>
    <definedName name="DEFOFO">#REF!</definedName>
    <definedName name="DEFOFO100" localSheetId="7">#REF!</definedName>
    <definedName name="DEFOFO100">#REF!</definedName>
    <definedName name="DEFOFO150" localSheetId="7">#REF!</definedName>
    <definedName name="DEFOFO150">#REF!</definedName>
    <definedName name="DEFOFO200" localSheetId="7">#REF!</definedName>
    <definedName name="DEFOFO200">#REF!</definedName>
    <definedName name="DEFOFO250" localSheetId="7">#REF!</definedName>
    <definedName name="DEFOFO250">#REF!</definedName>
    <definedName name="DEFOFO300" localSheetId="7">#REF!</definedName>
    <definedName name="DEFOFO300">#REF!</definedName>
    <definedName name="DEMANDA">#NAME?</definedName>
    <definedName name="DEMOLIÇÃO" localSheetId="7">#REF!</definedName>
    <definedName name="DEMOLIÇÃO">#REF!</definedName>
    <definedName name="DENSIDADE_HABITACIONAL">#NAME?</definedName>
    <definedName name="DER">'[10]DER-ES'!$A$5:$D$5000</definedName>
    <definedName name="derderereded">#NAME?</definedName>
    <definedName name="DESEMPENHO">#NAME?</definedName>
    <definedName name="DESTERRO" localSheetId="7">#REF!</definedName>
    <definedName name="DESTERRO">#REF!</definedName>
    <definedName name="df" localSheetId="7">#REF!</definedName>
    <definedName name="df">#REF!</definedName>
    <definedName name="dfdd" localSheetId="7">#REF!</definedName>
    <definedName name="dfdd">#REF!</definedName>
    <definedName name="DFGFGD" localSheetId="7">#REF!</definedName>
    <definedName name="DFGFGD">#REF!</definedName>
    <definedName name="DFH">#NAME?</definedName>
    <definedName name="dj" localSheetId="7">#REF!</definedName>
    <definedName name="dj">#REF!</definedName>
    <definedName name="dois" localSheetId="7">#REF!</definedName>
    <definedName name="dois">#REF!</definedName>
    <definedName name="dre" localSheetId="7">#REF!</definedName>
    <definedName name="dre">#REF!</definedName>
    <definedName name="DREN" localSheetId="7">#REF!</definedName>
    <definedName name="DREN">#REF!</definedName>
    <definedName name="drenag" localSheetId="7">#REF!</definedName>
    <definedName name="drenag">#REF!</definedName>
    <definedName name="DRENAGEM" localSheetId="7">#REF!</definedName>
    <definedName name="DRENAGEM">#REF!</definedName>
    <definedName name="DRENAGEM_17" localSheetId="7">#REF!</definedName>
    <definedName name="DRENAGEM_17">#REF!</definedName>
    <definedName name="DRENAGEM_8" localSheetId="7">#REF!</definedName>
    <definedName name="DRENAGEM_8">#REF!</definedName>
    <definedName name="DSDS">("$#REF!.$A$1:$H$65184~$#REF!.$A$1:$AMJ$14)))))))")</definedName>
    <definedName name="DUDU">#NAME?</definedName>
    <definedName name="E" localSheetId="7">#REF!</definedName>
    <definedName name="E">#REF!</definedName>
    <definedName name="ee">#NAME?</definedName>
    <definedName name="EEE" localSheetId="7">#REF!</definedName>
    <definedName name="EEE">#REF!</definedName>
    <definedName name="EEEEE">#NAME?</definedName>
    <definedName name="EEEEEEEEEEEEEEEEEE" localSheetId="7">#REF!</definedName>
    <definedName name="EEEEEEEEEEEEEEEEEE">#REF!</definedName>
    <definedName name="eng" localSheetId="7">#REF!</definedName>
    <definedName name="eng">#REF!</definedName>
    <definedName name="Eng.º_Const" localSheetId="7">#REF!</definedName>
    <definedName name="Eng.º_Const">#REF!</definedName>
    <definedName name="Eng.º_Super" localSheetId="7">#REF!</definedName>
    <definedName name="Eng.º_Super">#REF!</definedName>
    <definedName name="ER">#NAME?</definedName>
    <definedName name="ersrs">#NAME?</definedName>
    <definedName name="ES">#NAME?</definedName>
    <definedName name="Esc.3" localSheetId="7">#REF!</definedName>
    <definedName name="Esc.3">#REF!</definedName>
    <definedName name="ESQ_AUDITORIO" localSheetId="7">#REF!</definedName>
    <definedName name="ESQ_AUDITORIO">#REF!</definedName>
    <definedName name="ESQ_AUDITÓRIO" localSheetId="7">#REF!</definedName>
    <definedName name="ESQ_AUDITÓRIO">#REF!</definedName>
    <definedName name="ESQ_CRECHE" localSheetId="7">#REF!</definedName>
    <definedName name="ESQ_CRECHE">#REF!</definedName>
    <definedName name="ESQUADRIAS">#NAME?</definedName>
    <definedName name="ESTABILIDADE">#NAME?</definedName>
    <definedName name="ESTADO_CONSERVACAO">#NAME?</definedName>
    <definedName name="eu" localSheetId="3" hidden="1">{#N/A,#N/A,FALSE,"MO (2)"}</definedName>
    <definedName name="eu" localSheetId="7" hidden="1">{#N/A,#N/A,FALSE,"MO (2)"}</definedName>
    <definedName name="eu" hidden="1">{#N/A,#N/A,FALSE,"MO (2)"}</definedName>
    <definedName name="Excel_BuiltIn__FilterDatabase_1" localSheetId="7">#REF!</definedName>
    <definedName name="Excel_BuiltIn__FilterDatabase_1">#REF!</definedName>
    <definedName name="Excel_BuiltIn__FilterDatabase_10" localSheetId="7">#REF!</definedName>
    <definedName name="Excel_BuiltIn__FilterDatabase_10">#REF!</definedName>
    <definedName name="Excel_BuiltIn__FilterDatabase_10_12" localSheetId="7">#REF!</definedName>
    <definedName name="Excel_BuiltIn__FilterDatabase_10_12">#REF!</definedName>
    <definedName name="Excel_BuiltIn__FilterDatabase_11" localSheetId="7">#REF!</definedName>
    <definedName name="Excel_BuiltIn__FilterDatabase_11">#REF!</definedName>
    <definedName name="Excel_BuiltIn__FilterDatabase_12" localSheetId="7">#REF!</definedName>
    <definedName name="Excel_BuiltIn__FilterDatabase_12">#REF!</definedName>
    <definedName name="Excel_BuiltIn__FilterDatabase_2" localSheetId="7">#REF!</definedName>
    <definedName name="Excel_BuiltIn__FilterDatabase_2">#REF!</definedName>
    <definedName name="Excel_BuiltIn__FilterDatabase_3" localSheetId="7">#REF!</definedName>
    <definedName name="Excel_BuiltIn__FilterDatabase_3">#REF!</definedName>
    <definedName name="Excel_BuiltIn__FilterDatabase_3_1" localSheetId="7">#REF!</definedName>
    <definedName name="Excel_BuiltIn__FilterDatabase_3_1">#REF!</definedName>
    <definedName name="Excel_BuiltIn__FilterDatabase_3_4" localSheetId="7">#REF!</definedName>
    <definedName name="Excel_BuiltIn__FilterDatabase_3_4">#REF!</definedName>
    <definedName name="Excel_BuiltIn__FilterDatabase_4" localSheetId="7">#REF!</definedName>
    <definedName name="Excel_BuiltIn__FilterDatabase_4">#REF!</definedName>
    <definedName name="Excel_BuiltIn__FilterDatabase_4_1">#NAME?</definedName>
    <definedName name="Excel_BuiltIn__FilterDatabase_4_10">#NAME?</definedName>
    <definedName name="Excel_BuiltIn__FilterDatabase_5" localSheetId="7">#REF!</definedName>
    <definedName name="Excel_BuiltIn__FilterDatabase_5">#REF!</definedName>
    <definedName name="Excel_BuiltIn__FilterDatabase_6" localSheetId="7">#REF!</definedName>
    <definedName name="Excel_BuiltIn__FilterDatabase_6">#REF!</definedName>
    <definedName name="Excel_BuiltIn__FilterDatabase_7">"$Terraplenagem.$#REF!$#REF!:$#REF!$#REF!"</definedName>
    <definedName name="Excel_BuiltIn__FilterDatabase_8">"$#REF!.$#REF!$#REF!:$#REF!$#REF!"</definedName>
    <definedName name="Excel_BuiltIn__FilterDatabase_9">"$#REF!.$#REF!$#REF!:$#REF!$#REF!"</definedName>
    <definedName name="Excel_BuiltIn_Database" localSheetId="7">#REF!</definedName>
    <definedName name="Excel_BuiltIn_Database">#REF!</definedName>
    <definedName name="Excel_BuiltIn_Database_1" localSheetId="7">#REF!</definedName>
    <definedName name="Excel_BuiltIn_Database_1">#REF!</definedName>
    <definedName name="Excel_BuiltIn_Database_6" localSheetId="7">#REF!</definedName>
    <definedName name="Excel_BuiltIn_Database_6">#REF!</definedName>
    <definedName name="Excel_BuiltIn_Print_Area_1" localSheetId="7">#REF!</definedName>
    <definedName name="Excel_BuiltIn_Print_Area_1">#REF!</definedName>
    <definedName name="Excel_BuiltIn_Print_Area_1_1" localSheetId="7">#REF!</definedName>
    <definedName name="Excel_BuiltIn_Print_Area_1_1">#REF!</definedName>
    <definedName name="Excel_BuiltIn_Print_Area_1_1_1" localSheetId="7">#REF!</definedName>
    <definedName name="Excel_BuiltIn_Print_Area_1_1_1">#REF!</definedName>
    <definedName name="Excel_BuiltIn_Print_Area_10_1" localSheetId="7">#REF!</definedName>
    <definedName name="Excel_BuiltIn_Print_Area_10_1">#REF!</definedName>
    <definedName name="Excel_BuiltIn_Print_Area_11_1" localSheetId="7">#REF!</definedName>
    <definedName name="Excel_BuiltIn_Print_Area_11_1">#REF!</definedName>
    <definedName name="Excel_BuiltIn_Print_Area_11_1_1" localSheetId="7">#REF!</definedName>
    <definedName name="Excel_BuiltIn_Print_Area_11_1_1">#REF!</definedName>
    <definedName name="Excel_BuiltIn_Print_Area_11_1_1_1" localSheetId="7">#REF!</definedName>
    <definedName name="Excel_BuiltIn_Print_Area_11_1_1_1">#REF!</definedName>
    <definedName name="Excel_BuiltIn_Print_Area_12_1" localSheetId="7">#REF!</definedName>
    <definedName name="Excel_BuiltIn_Print_Area_12_1">#REF!</definedName>
    <definedName name="Excel_BuiltIn_Print_Area_12_1_1" localSheetId="7">#REF!</definedName>
    <definedName name="Excel_BuiltIn_Print_Area_12_1_1">#REF!</definedName>
    <definedName name="Excel_BuiltIn_Print_Area_13_1" localSheetId="7">#REF!</definedName>
    <definedName name="Excel_BuiltIn_Print_Area_13_1">#REF!</definedName>
    <definedName name="Excel_BuiltIn_Print_Area_14_1" localSheetId="7">#REF!</definedName>
    <definedName name="Excel_BuiltIn_Print_Area_14_1">#REF!</definedName>
    <definedName name="Excel_BuiltIn_Print_Area_15" localSheetId="7">#REF!</definedName>
    <definedName name="Excel_BuiltIn_Print_Area_15">#REF!</definedName>
    <definedName name="Excel_BuiltIn_Print_Area_16" localSheetId="7">#REF!</definedName>
    <definedName name="Excel_BuiltIn_Print_Area_16">#REF!</definedName>
    <definedName name="Excel_BuiltIn_Print_Area_17" localSheetId="7">#REF!</definedName>
    <definedName name="Excel_BuiltIn_Print_Area_17">#REF!</definedName>
    <definedName name="Excel_BuiltIn_Print_Area_18" localSheetId="7">#REF!</definedName>
    <definedName name="Excel_BuiltIn_Print_Area_18">#REF!</definedName>
    <definedName name="Excel_BuiltIn_Print_Area_19" localSheetId="7">#REF!</definedName>
    <definedName name="Excel_BuiltIn_Print_Area_19">#REF!</definedName>
    <definedName name="Excel_BuiltIn_Print_Area_2" localSheetId="7">#REF!</definedName>
    <definedName name="Excel_BuiltIn_Print_Area_2">#REF!</definedName>
    <definedName name="Excel_BuiltIn_Print_Area_2_1" localSheetId="7">#REF!</definedName>
    <definedName name="Excel_BuiltIn_Print_Area_2_1">#REF!</definedName>
    <definedName name="Excel_BuiltIn_Print_Area_20" localSheetId="7">#REF!</definedName>
    <definedName name="Excel_BuiltIn_Print_Area_20">#REF!</definedName>
    <definedName name="Excel_BuiltIn_Print_Area_20_1" localSheetId="7">#REF!</definedName>
    <definedName name="Excel_BuiltIn_Print_Area_20_1">#REF!</definedName>
    <definedName name="Excel_BuiltIn_Print_Area_21" localSheetId="7">#REF!</definedName>
    <definedName name="Excel_BuiltIn_Print_Area_21">#REF!</definedName>
    <definedName name="Excel_BuiltIn_Print_Area_22" localSheetId="7">#REF!</definedName>
    <definedName name="Excel_BuiltIn_Print_Area_22">#REF!</definedName>
    <definedName name="Excel_BuiltIn_Print_Area_23" localSheetId="7">#REF!</definedName>
    <definedName name="Excel_BuiltIn_Print_Area_23">#REF!</definedName>
    <definedName name="Excel_BuiltIn_Print_Area_24" localSheetId="7">#REF!</definedName>
    <definedName name="Excel_BuiltIn_Print_Area_24">#REF!</definedName>
    <definedName name="Excel_BuiltIn_Print_Area_24_1" localSheetId="7">#REF!</definedName>
    <definedName name="Excel_BuiltIn_Print_Area_24_1">#REF!</definedName>
    <definedName name="Excel_BuiltIn_Print_Area_25" localSheetId="7">#REF!</definedName>
    <definedName name="Excel_BuiltIn_Print_Area_25">#REF!</definedName>
    <definedName name="Excel_BuiltIn_Print_Area_26" localSheetId="7">#REF!</definedName>
    <definedName name="Excel_BuiltIn_Print_Area_26">#REF!</definedName>
    <definedName name="Excel_BuiltIn_Print_Area_27" localSheetId="7">#REF!</definedName>
    <definedName name="Excel_BuiltIn_Print_Area_27">#REF!</definedName>
    <definedName name="Excel_BuiltIn_Print_Area_28" localSheetId="7">#REF!</definedName>
    <definedName name="Excel_BuiltIn_Print_Area_28">#REF!</definedName>
    <definedName name="Excel_BuiltIn_Print_Area_29" localSheetId="7">#REF!</definedName>
    <definedName name="Excel_BuiltIn_Print_Area_29">#REF!</definedName>
    <definedName name="Excel_BuiltIn_Print_Area_3" localSheetId="7">#REF!</definedName>
    <definedName name="Excel_BuiltIn_Print_Area_3">#REF!</definedName>
    <definedName name="Excel_BuiltIn_Print_Area_3_1" localSheetId="7">#REF!</definedName>
    <definedName name="Excel_BuiltIn_Print_Area_3_1">#REF!</definedName>
    <definedName name="Excel_BuiltIn_Print_Area_3_1_1" localSheetId="7">#REF!</definedName>
    <definedName name="Excel_BuiltIn_Print_Area_3_1_1">#REF!</definedName>
    <definedName name="Excel_BuiltIn_Print_Area_30" localSheetId="7">#REF!</definedName>
    <definedName name="Excel_BuiltIn_Print_Area_30">#REF!</definedName>
    <definedName name="Excel_BuiltIn_Print_Area_31" localSheetId="7">#REF!</definedName>
    <definedName name="Excel_BuiltIn_Print_Area_31">#REF!</definedName>
    <definedName name="Excel_BuiltIn_Print_Area_32" localSheetId="7">#REF!</definedName>
    <definedName name="Excel_BuiltIn_Print_Area_32">#REF!</definedName>
    <definedName name="Excel_BuiltIn_Print_Area_33" localSheetId="7">#REF!</definedName>
    <definedName name="Excel_BuiltIn_Print_Area_33">#REF!</definedName>
    <definedName name="Excel_BuiltIn_Print_Area_34" localSheetId="7">#REF!</definedName>
    <definedName name="Excel_BuiltIn_Print_Area_34">#REF!</definedName>
    <definedName name="Excel_BuiltIn_Print_Area_35" localSheetId="7">#REF!</definedName>
    <definedName name="Excel_BuiltIn_Print_Area_35">#REF!</definedName>
    <definedName name="Excel_BuiltIn_Print_Area_36" localSheetId="7">#REF!</definedName>
    <definedName name="Excel_BuiltIn_Print_Area_36">#REF!</definedName>
    <definedName name="Excel_BuiltIn_Print_Area_37" localSheetId="7">#REF!</definedName>
    <definedName name="Excel_BuiltIn_Print_Area_37">#REF!</definedName>
    <definedName name="Excel_BuiltIn_Print_Area_38" localSheetId="7">#REF!</definedName>
    <definedName name="Excel_BuiltIn_Print_Area_38">#REF!</definedName>
    <definedName name="Excel_BuiltIn_Print_Area_4" localSheetId="7">#REF!</definedName>
    <definedName name="Excel_BuiltIn_Print_Area_4">#REF!</definedName>
    <definedName name="Excel_BuiltIn_Print_Area_4_1" localSheetId="7">#REF!</definedName>
    <definedName name="Excel_BuiltIn_Print_Area_4_1">#REF!</definedName>
    <definedName name="Excel_BuiltIn_Print_Area_4_1_1">"$#REF!.$A$3:$BN$276"</definedName>
    <definedName name="Excel_BuiltIn_Print_Area_5">"$#REF!.$A$1:$H$302"</definedName>
    <definedName name="Excel_BuiltIn_Print_Area_5_1" localSheetId="7">#REF!</definedName>
    <definedName name="Excel_BuiltIn_Print_Area_5_1">#REF!</definedName>
    <definedName name="Excel_BuiltIn_Print_Area_5_1_1" localSheetId="7">#REF!</definedName>
    <definedName name="Excel_BuiltIn_Print_Area_5_1_1">#REF!</definedName>
    <definedName name="Excel_BuiltIn_Print_Area_5_1_1_1" localSheetId="7">#REF!</definedName>
    <definedName name="Excel_BuiltIn_Print_Area_5_1_1_1">#REF!</definedName>
    <definedName name="Excel_BuiltIn_Print_Area_6">"$#REF!.$A$1:$X$14"</definedName>
    <definedName name="Excel_BuiltIn_Print_Area_6_1" localSheetId="7">#REF!</definedName>
    <definedName name="Excel_BuiltIn_Print_Area_6_1">#REF!</definedName>
    <definedName name="Excel_BuiltIn_Print_Area_6_1_1" localSheetId="7">#REF!</definedName>
    <definedName name="Excel_BuiltIn_Print_Area_6_1_1">#REF!</definedName>
    <definedName name="Excel_BuiltIn_Print_Area_7">"$#REF!.$A$1:$G$30"</definedName>
    <definedName name="Excel_BuiltIn_Print_Area_7_1" localSheetId="7">#REF!</definedName>
    <definedName name="Excel_BuiltIn_Print_Area_7_1">#REF!</definedName>
    <definedName name="Excel_BuiltIn_Print_Area_7_1_1" localSheetId="7">#REF!</definedName>
    <definedName name="Excel_BuiltIn_Print_Area_7_1_1">#REF!</definedName>
    <definedName name="Excel_BuiltIn_Print_Area_8_1" localSheetId="7">#REF!</definedName>
    <definedName name="Excel_BuiltIn_Print_Area_8_1">#REF!</definedName>
    <definedName name="Excel_BuiltIn_Print_Area_9_1" localSheetId="7">#REF!</definedName>
    <definedName name="Excel_BuiltIn_Print_Area_9_1">#REF!</definedName>
    <definedName name="Excel_BuiltIn_Print_Area_9_1_1" localSheetId="7">#REF!</definedName>
    <definedName name="Excel_BuiltIn_Print_Area_9_1_1">#REF!</definedName>
    <definedName name="Excel_BuiltIn_Print_Titles_1" localSheetId="7">#REF!</definedName>
    <definedName name="Excel_BuiltIn_Print_Titles_1">#REF!</definedName>
    <definedName name="Excel_BuiltIn_Print_Titles_1_1" localSheetId="7">#REF!</definedName>
    <definedName name="Excel_BuiltIn_Print_Titles_1_1">#REF!</definedName>
    <definedName name="Excel_BuiltIn_Print_Titles_10" localSheetId="7">#REF!</definedName>
    <definedName name="Excel_BuiltIn_Print_Titles_10">#REF!</definedName>
    <definedName name="Excel_BuiltIn_Print_Titles_11" localSheetId="7">#REF!</definedName>
    <definedName name="Excel_BuiltIn_Print_Titles_11">#REF!</definedName>
    <definedName name="Excel_BuiltIn_Print_Titles_12" localSheetId="7">#REF!</definedName>
    <definedName name="Excel_BuiltIn_Print_Titles_12">#REF!</definedName>
    <definedName name="Excel_BuiltIn_Print_Titles_13" localSheetId="7">#REF!</definedName>
    <definedName name="Excel_BuiltIn_Print_Titles_13">#REF!</definedName>
    <definedName name="Excel_BuiltIn_Print_Titles_14" localSheetId="7">#REF!</definedName>
    <definedName name="Excel_BuiltIn_Print_Titles_14">#REF!</definedName>
    <definedName name="Excel_BuiltIn_Print_Titles_15" localSheetId="7">#REF!</definedName>
    <definedName name="Excel_BuiltIn_Print_Titles_15">#REF!</definedName>
    <definedName name="Excel_BuiltIn_Print_Titles_16" localSheetId="7">#REF!</definedName>
    <definedName name="Excel_BuiltIn_Print_Titles_16">#REF!</definedName>
    <definedName name="Excel_BuiltIn_Print_Titles_17" localSheetId="7">#REF!</definedName>
    <definedName name="Excel_BuiltIn_Print_Titles_17">#REF!</definedName>
    <definedName name="Excel_BuiltIn_Print_Titles_18" localSheetId="7">#REF!</definedName>
    <definedName name="Excel_BuiltIn_Print_Titles_18">#REF!</definedName>
    <definedName name="Excel_BuiltIn_Print_Titles_19" localSheetId="7">#REF!</definedName>
    <definedName name="Excel_BuiltIn_Print_Titles_19">#REF!</definedName>
    <definedName name="Excel_BuiltIn_Print_Titles_2" localSheetId="7">#REF!</definedName>
    <definedName name="Excel_BuiltIn_Print_Titles_2">#REF!</definedName>
    <definedName name="Excel_BuiltIn_Print_Titles_2_1" localSheetId="7">#REF!</definedName>
    <definedName name="Excel_BuiltIn_Print_Titles_2_1">#REF!</definedName>
    <definedName name="Excel_BuiltIn_Print_Titles_20" localSheetId="7">#REF!</definedName>
    <definedName name="Excel_BuiltIn_Print_Titles_20">#REF!</definedName>
    <definedName name="Excel_BuiltIn_Print_Titles_21" localSheetId="7">#REF!</definedName>
    <definedName name="Excel_BuiltIn_Print_Titles_21">#REF!</definedName>
    <definedName name="Excel_BuiltIn_Print_Titles_22" localSheetId="7">#REF!</definedName>
    <definedName name="Excel_BuiltIn_Print_Titles_22">#REF!</definedName>
    <definedName name="Excel_BuiltIn_Print_Titles_23" localSheetId="7">#REF!</definedName>
    <definedName name="Excel_BuiltIn_Print_Titles_23">#REF!</definedName>
    <definedName name="Excel_BuiltIn_Print_Titles_24" localSheetId="7">#REF!</definedName>
    <definedName name="Excel_BuiltIn_Print_Titles_24">#REF!</definedName>
    <definedName name="Excel_BuiltIn_Print_Titles_25" localSheetId="7">#REF!</definedName>
    <definedName name="Excel_BuiltIn_Print_Titles_25">#REF!</definedName>
    <definedName name="Excel_BuiltIn_Print_Titles_26" localSheetId="7">#REF!</definedName>
    <definedName name="Excel_BuiltIn_Print_Titles_26">#REF!</definedName>
    <definedName name="Excel_BuiltIn_Print_Titles_27" localSheetId="7">#REF!</definedName>
    <definedName name="Excel_BuiltIn_Print_Titles_27">#REF!</definedName>
    <definedName name="Excel_BuiltIn_Print_Titles_28" localSheetId="7">#REF!</definedName>
    <definedName name="Excel_BuiltIn_Print_Titles_28">#REF!</definedName>
    <definedName name="Excel_BuiltIn_Print_Titles_29" localSheetId="7">#REF!</definedName>
    <definedName name="Excel_BuiltIn_Print_Titles_29">#REF!</definedName>
    <definedName name="Excel_BuiltIn_Print_Titles_3" localSheetId="7">#REF!</definedName>
    <definedName name="Excel_BuiltIn_Print_Titles_3">#REF!</definedName>
    <definedName name="Excel_BuiltIn_Print_Titles_3_1" localSheetId="7">#REF!</definedName>
    <definedName name="Excel_BuiltIn_Print_Titles_3_1">#REF!</definedName>
    <definedName name="Excel_BuiltIn_Print_Titles_3_1_1" localSheetId="7">#REF!</definedName>
    <definedName name="Excel_BuiltIn_Print_Titles_3_1_1">#REF!</definedName>
    <definedName name="Excel_BuiltIn_Print_Titles_30" localSheetId="7">#REF!</definedName>
    <definedName name="Excel_BuiltIn_Print_Titles_30">#REF!</definedName>
    <definedName name="Excel_BuiltIn_Print_Titles_31" localSheetId="7">#REF!</definedName>
    <definedName name="Excel_BuiltIn_Print_Titles_31">#REF!</definedName>
    <definedName name="Excel_BuiltIn_Print_Titles_32" localSheetId="7">#REF!</definedName>
    <definedName name="Excel_BuiltIn_Print_Titles_32">#REF!</definedName>
    <definedName name="Excel_BuiltIn_Print_Titles_33" localSheetId="7">#REF!</definedName>
    <definedName name="Excel_BuiltIn_Print_Titles_33">#REF!</definedName>
    <definedName name="Excel_BuiltIn_Print_Titles_34" localSheetId="7">#REF!</definedName>
    <definedName name="Excel_BuiltIn_Print_Titles_34">#REF!</definedName>
    <definedName name="Excel_BuiltIn_Print_Titles_35" localSheetId="7">#REF!</definedName>
    <definedName name="Excel_BuiltIn_Print_Titles_35">#REF!</definedName>
    <definedName name="Excel_BuiltIn_Print_Titles_36" localSheetId="7">#REF!</definedName>
    <definedName name="Excel_BuiltIn_Print_Titles_36">#REF!</definedName>
    <definedName name="Excel_BuiltIn_Print_Titles_37" localSheetId="7">#REF!</definedName>
    <definedName name="Excel_BuiltIn_Print_Titles_37">#REF!</definedName>
    <definedName name="Excel_BuiltIn_Print_Titles_38" localSheetId="7">#REF!</definedName>
    <definedName name="Excel_BuiltIn_Print_Titles_38">#REF!</definedName>
    <definedName name="Excel_BuiltIn_Print_Titles_4" localSheetId="7">#REF!</definedName>
    <definedName name="Excel_BuiltIn_Print_Titles_4">#REF!</definedName>
    <definedName name="Excel_BuiltIn_Print_Titles_4_1" localSheetId="7">#REF!</definedName>
    <definedName name="Excel_BuiltIn_Print_Titles_4_1">#REF!</definedName>
    <definedName name="Excel_BuiltIn_Print_Titles_5">("$#REF!.$A$1:$H$65184~$#REF!.$A$1:$AMJ$14))))))))))))))))))))))")</definedName>
    <definedName name="Excel_BuiltIn_Print_Titles_5_1" localSheetId="7">#REF!</definedName>
    <definedName name="Excel_BuiltIn_Print_Titles_5_1">#REF!</definedName>
    <definedName name="Excel_BuiltIn_Print_Titles_5_1_1" localSheetId="7">#REF!</definedName>
    <definedName name="Excel_BuiltIn_Print_Titles_5_1_1">#REF!</definedName>
    <definedName name="Excel_BuiltIn_Print_Titles_6">("$#REF!.$A$1:$X$65206~$#REF!.$A$1:$AMJ$7))))))))))))))))))))))")</definedName>
    <definedName name="Excel_BuiltIn_Print_Titles_6_1" localSheetId="7">#REF!</definedName>
    <definedName name="Excel_BuiltIn_Print_Titles_6_1">#REF!</definedName>
    <definedName name="Excel_BuiltIn_Print_Titles_7" localSheetId="7">#REF!</definedName>
    <definedName name="Excel_BuiltIn_Print_Titles_7">#REF!</definedName>
    <definedName name="Excel_BuiltIn_Print_Titles_9" localSheetId="7">#REF!</definedName>
    <definedName name="Excel_BuiltIn_Print_Titles_9">#REF!</definedName>
    <definedName name="Excel_BuiltIn_Print_Titles_9_1" localSheetId="7">#REF!</definedName>
    <definedName name="Excel_BuiltIn_Print_Titles_9_1">#REF!</definedName>
    <definedName name="EXTENSÃO" localSheetId="7">#REF!</definedName>
    <definedName name="EXTENSÃO">#REF!</definedName>
    <definedName name="EXTENSÃO_1" localSheetId="7">#REF!</definedName>
    <definedName name="EXTENSÃO_1">#REF!</definedName>
    <definedName name="extred100" localSheetId="7">#REF!</definedName>
    <definedName name="extred100">[11]MEMORIAL!#REF!</definedName>
    <definedName name="EXTREDE" localSheetId="7">#REF!</definedName>
    <definedName name="EXTREDE">#REF!</definedName>
    <definedName name="EXTREDE_1" localSheetId="7">#REF!</definedName>
    <definedName name="EXTREDE_1">#REF!</definedName>
    <definedName name="f" localSheetId="7">#REF!</definedName>
    <definedName name="f">#REF!</definedName>
    <definedName name="FACILID_ESTACIONAMENTO">#NAME?</definedName>
    <definedName name="FatSabadoOut">#NAME?</definedName>
    <definedName name="FatSextaOut">#NAME?</definedName>
    <definedName name="FATURAS2002" localSheetId="3" hidden="1">{#N/A,#N/A,TRUE,"Serviços"}</definedName>
    <definedName name="FATURAS2002" localSheetId="7" hidden="1">{#N/A,#N/A,TRUE,"Serviços"}</definedName>
    <definedName name="FATURAS2002" hidden="1">{#N/A,#N/A,TRUE,"Serviços"}</definedName>
    <definedName name="fd" localSheetId="7">#REF!</definedName>
    <definedName name="fd">#REF!</definedName>
    <definedName name="FDEee" localSheetId="7">#REF!</definedName>
    <definedName name="FDEee">#REF!</definedName>
    <definedName name="FECHAMENTO_PAREDES">#NAME?</definedName>
    <definedName name="ffdf" localSheetId="7">#REF!</definedName>
    <definedName name="ffdf">#REF!</definedName>
    <definedName name="FFFD" localSheetId="7">#REF!</definedName>
    <definedName name="FFFD">#REF!</definedName>
    <definedName name="ffff" localSheetId="6" hidden="1">#REF!</definedName>
    <definedName name="ffff" localSheetId="7" hidden="1">#REF!</definedName>
    <definedName name="ffff" hidden="1">#REF!</definedName>
    <definedName name="fffffffffffffffff">#NAME?</definedName>
    <definedName name="FGHFG" localSheetId="7">#REF!</definedName>
    <definedName name="FGHFG">#REF!</definedName>
    <definedName name="FINALIDADE">#NAME?</definedName>
    <definedName name="FOFO" localSheetId="7">#REF!</definedName>
    <definedName name="FOFO">#REF!</definedName>
    <definedName name="FOFO150" localSheetId="7">#REF!</definedName>
    <definedName name="FOFO150">#REF!</definedName>
    <definedName name="FOFO200" localSheetId="7">#REF!</definedName>
    <definedName name="FOFO200">#REF!</definedName>
    <definedName name="FOFO50" localSheetId="7">#REF!</definedName>
    <definedName name="FOFO50">#REF!</definedName>
    <definedName name="FOFO75" localSheetId="7">#REF!</definedName>
    <definedName name="FOFO75">#REF!</definedName>
    <definedName name="FOFO80" localSheetId="7">#REF!</definedName>
    <definedName name="FOFO80">#REF!</definedName>
    <definedName name="FOLHA01" localSheetId="3" hidden="1">{#N/A,#N/A,TRUE,"Serviços"}</definedName>
    <definedName name="FOLHA01" localSheetId="7" hidden="1">{#N/A,#N/A,TRUE,"Serviços"}</definedName>
    <definedName name="FOLHA01" hidden="1">{#N/A,#N/A,TRUE,"Serviços"}</definedName>
    <definedName name="folha1" localSheetId="3" hidden="1">{#N/A,#N/A,TRUE,"Serviços"}</definedName>
    <definedName name="folha1" localSheetId="7" hidden="1">{#N/A,#N/A,TRUE,"Serviços"}</definedName>
    <definedName name="folha1" hidden="1">{#N/A,#N/A,TRUE,"Serviços"}</definedName>
    <definedName name="FORMATO">#NAME?</definedName>
    <definedName name="Formula" localSheetId="7">#REF!</definedName>
    <definedName name="Formula">#REF!</definedName>
    <definedName name="Formula_1" localSheetId="7">#REF!</definedName>
    <definedName name="Formula_1">#REF!</definedName>
    <definedName name="Formula_10" localSheetId="7">#REF!</definedName>
    <definedName name="Formula_10">#REF!</definedName>
    <definedName name="Formula_2" localSheetId="7">#REF!</definedName>
    <definedName name="Formula_2">#REF!</definedName>
    <definedName name="Formula_3" localSheetId="7">#REF!</definedName>
    <definedName name="Formula_3">#REF!</definedName>
    <definedName name="Formula_4" localSheetId="7">#REF!</definedName>
    <definedName name="Formula_4">#REF!</definedName>
    <definedName name="Formula_5" localSheetId="7">#REF!</definedName>
    <definedName name="Formula_5">#REF!</definedName>
    <definedName name="Formula_5_1" localSheetId="7">#REF!</definedName>
    <definedName name="Formula_5_1">#REF!</definedName>
    <definedName name="Formula_6" localSheetId="7">#REF!</definedName>
    <definedName name="Formula_6">#REF!</definedName>
    <definedName name="FRD" localSheetId="7">#REF!</definedName>
    <definedName name="FRD">#REF!</definedName>
    <definedName name="Fresagem01" localSheetId="3" hidden="1">{#N/A,#N/A,TRUE,"Serviços"}</definedName>
    <definedName name="Fresagem01" localSheetId="7" hidden="1">{#N/A,#N/A,TRUE,"Serviços"}</definedName>
    <definedName name="Fresagem01" hidden="1">{#N/A,#N/A,TRUE,"Serviços"}</definedName>
    <definedName name="frtiop">#NAME?</definedName>
    <definedName name="FUNDAMENTACAO_PRECISAO">#NAME?</definedName>
    <definedName name="g" localSheetId="7">#REF!</definedName>
    <definedName name="g">#REF!</definedName>
    <definedName name="galeria100x40" localSheetId="7">#REF!</definedName>
    <definedName name="galeria100x40">#REF!</definedName>
    <definedName name="galeria40x30" localSheetId="7">#REF!</definedName>
    <definedName name="galeria40x30">#REF!</definedName>
    <definedName name="galeria55x40" localSheetId="7">#REF!</definedName>
    <definedName name="galeria55x40">#REF!</definedName>
    <definedName name="galeria60x40" localSheetId="7">#REF!</definedName>
    <definedName name="galeria60x40">#REF!</definedName>
    <definedName name="gfdgh" localSheetId="7">#REF!</definedName>
    <definedName name="gfdgh">#REF!</definedName>
    <definedName name="ggfgg">#NAME?</definedName>
    <definedName name="ggg" localSheetId="7">#REF!</definedName>
    <definedName name="ggg">#REF!</definedName>
    <definedName name="ghd" localSheetId="7">#REF!</definedName>
    <definedName name="ghd">#REF!</definedName>
    <definedName name="gil" localSheetId="7">#REF!</definedName>
    <definedName name="gil">#REF!</definedName>
    <definedName name="gtryfj" localSheetId="3" hidden="1">{#N/A,#N/A,TRUE,"Serviços"}</definedName>
    <definedName name="gtryfj" localSheetId="7" hidden="1">{#N/A,#N/A,TRUE,"Serviços"}</definedName>
    <definedName name="gtryfj" hidden="1">{#N/A,#N/A,TRUE,"Serviços"}</definedName>
    <definedName name="HABITABILIDADE">#NAME?</definedName>
    <definedName name="hd" localSheetId="7">#REF!</definedName>
    <definedName name="hd">#REF!</definedName>
    <definedName name="hh" localSheetId="7">#REF!</definedName>
    <definedName name="hh">#REF!</definedName>
    <definedName name="HHHHHHHHHHHHHHHHHHHHHH" localSheetId="7">#REF!</definedName>
    <definedName name="HHHHHHHHHHHHHHHHHHHHHH">#REF!</definedName>
    <definedName name="hnc" localSheetId="7">#REF!</definedName>
    <definedName name="hnc">#REF!</definedName>
    <definedName name="i" localSheetId="6" hidden="1">#REF!</definedName>
    <definedName name="i" localSheetId="7" hidden="1">#REF!</definedName>
    <definedName name="i" hidden="1">#REF!</definedName>
    <definedName name="Im" localSheetId="7">#REF!</definedName>
    <definedName name="Im">#REF!</definedName>
    <definedName name="INCLINACAO">#NAME?</definedName>
    <definedName name="ind" localSheetId="7">#REF!</definedName>
    <definedName name="ind">#REF!</definedName>
    <definedName name="ÍND" localSheetId="7">#REF!</definedName>
    <definedName name="ÍND">#REF!</definedName>
    <definedName name="INDICE" localSheetId="7">#REF!</definedName>
    <definedName name="INDICE">#REF!</definedName>
    <definedName name="INDICE_10">#NAME?</definedName>
    <definedName name="INDICE_13">#NAME?</definedName>
    <definedName name="INDICE_16" localSheetId="7">#REF!</definedName>
    <definedName name="INDICE_16">#REF!</definedName>
    <definedName name="INDICE_17" localSheetId="7">#REF!</definedName>
    <definedName name="INDICE_17">#REF!</definedName>
    <definedName name="INDICE_2" localSheetId="7">#REF!</definedName>
    <definedName name="INDICE_2">#REF!</definedName>
    <definedName name="INDICE_5" localSheetId="7">#REF!</definedName>
    <definedName name="INDICE_5">#REF!</definedName>
    <definedName name="indice2" localSheetId="7">#REF!</definedName>
    <definedName name="indice2">#REF!</definedName>
    <definedName name="intemizacao" localSheetId="7">#REF!</definedName>
    <definedName name="intemizacao">#REF!</definedName>
    <definedName name="Io" localSheetId="7">#REF!</definedName>
    <definedName name="Io">#REF!</definedName>
    <definedName name="iooi" localSheetId="6" hidden="1">#REF!</definedName>
    <definedName name="iooi" localSheetId="7" hidden="1">#REF!</definedName>
    <definedName name="iooi" hidden="1">#REF!</definedName>
    <definedName name="iopes">[10]IOPES!$A$4:$D$1229</definedName>
    <definedName name="iosg">#NAME?</definedName>
    <definedName name="ISS" localSheetId="7">#REF!</definedName>
    <definedName name="ISS">#REF!</definedName>
    <definedName name="IT" localSheetId="7">#REF!</definedName>
    <definedName name="IT">#REF!</definedName>
    <definedName name="item1.1" localSheetId="7">#REF!</definedName>
    <definedName name="item1.1">#REF!</definedName>
    <definedName name="item1.2" localSheetId="7">#REF!</definedName>
    <definedName name="item1.2">#REF!</definedName>
    <definedName name="item1.3" localSheetId="7">#REF!</definedName>
    <definedName name="item1.3">#REF!</definedName>
    <definedName name="item1.4" localSheetId="7">#REF!</definedName>
    <definedName name="item1.4">#REF!</definedName>
    <definedName name="item1.5" localSheetId="7">#REF!</definedName>
    <definedName name="item1.5">#REF!</definedName>
    <definedName name="item1.6" localSheetId="7">#REF!</definedName>
    <definedName name="item1.6">#REF!</definedName>
    <definedName name="item10.1" localSheetId="7">#REF!</definedName>
    <definedName name="item10.1">#REF!</definedName>
    <definedName name="item10.10" localSheetId="7">#REF!</definedName>
    <definedName name="item10.10">#REF!</definedName>
    <definedName name="item10.11" localSheetId="7">#REF!</definedName>
    <definedName name="item10.11">#REF!</definedName>
    <definedName name="item10.12" localSheetId="7">#REF!</definedName>
    <definedName name="item10.12">#REF!</definedName>
    <definedName name="item10.13" localSheetId="7">#REF!</definedName>
    <definedName name="item10.13">#REF!</definedName>
    <definedName name="item10.14" localSheetId="7">#REF!</definedName>
    <definedName name="item10.14">#REF!</definedName>
    <definedName name="item10.15" localSheetId="7">#REF!</definedName>
    <definedName name="item10.15">#REF!</definedName>
    <definedName name="item10.16" localSheetId="7">#REF!</definedName>
    <definedName name="item10.16">#REF!</definedName>
    <definedName name="item10.17" localSheetId="7">#REF!</definedName>
    <definedName name="item10.17">#REF!</definedName>
    <definedName name="item10.18" localSheetId="7">#REF!</definedName>
    <definedName name="item10.18">#REF!</definedName>
    <definedName name="item10.19" localSheetId="7">#REF!</definedName>
    <definedName name="item10.19">#REF!</definedName>
    <definedName name="item10.2" localSheetId="7">#REF!</definedName>
    <definedName name="item10.2">#REF!</definedName>
    <definedName name="item10.3" localSheetId="7">#REF!</definedName>
    <definedName name="item10.3">#REF!</definedName>
    <definedName name="item10.4" localSheetId="7">#REF!</definedName>
    <definedName name="item10.4">#REF!</definedName>
    <definedName name="item10.5" localSheetId="7">#REF!</definedName>
    <definedName name="item10.5">#REF!</definedName>
    <definedName name="item10.6" localSheetId="7">#REF!</definedName>
    <definedName name="item10.6">#REF!</definedName>
    <definedName name="item10.7" localSheetId="7">#REF!</definedName>
    <definedName name="item10.7">#REF!</definedName>
    <definedName name="item10.8" localSheetId="7">#REF!</definedName>
    <definedName name="item10.8">#REF!</definedName>
    <definedName name="item10.9" localSheetId="7">#REF!</definedName>
    <definedName name="item10.9">#REF!</definedName>
    <definedName name="item11.1" localSheetId="7">#REF!</definedName>
    <definedName name="item11.1">#REF!</definedName>
    <definedName name="item11.10" localSheetId="7">#REF!</definedName>
    <definedName name="item11.10">#REF!</definedName>
    <definedName name="item11.11" localSheetId="7">#REF!</definedName>
    <definedName name="item11.11">#REF!</definedName>
    <definedName name="item11.12" localSheetId="7">#REF!</definedName>
    <definedName name="item11.12">#REF!</definedName>
    <definedName name="item11.13" localSheetId="7">#REF!</definedName>
    <definedName name="item11.13">#REF!</definedName>
    <definedName name="item11.14" localSheetId="7">#REF!</definedName>
    <definedName name="item11.14">#REF!</definedName>
    <definedName name="item11.15" localSheetId="7">#REF!</definedName>
    <definedName name="item11.15">#REF!</definedName>
    <definedName name="item11.16" localSheetId="7">#REF!</definedName>
    <definedName name="item11.16">#REF!</definedName>
    <definedName name="item11.17" localSheetId="7">#REF!</definedName>
    <definedName name="item11.17">#REF!</definedName>
    <definedName name="item11.18" localSheetId="7">#REF!</definedName>
    <definedName name="item11.18">#REF!</definedName>
    <definedName name="item11.19" localSheetId="7">#REF!</definedName>
    <definedName name="item11.19">#REF!</definedName>
    <definedName name="item11.2" localSheetId="7">#REF!</definedName>
    <definedName name="item11.2">#REF!</definedName>
    <definedName name="item11.20" localSheetId="7">#REF!</definedName>
    <definedName name="item11.20">#REF!</definedName>
    <definedName name="item11.21" localSheetId="7">#REF!</definedName>
    <definedName name="item11.21">#REF!</definedName>
    <definedName name="item11.22" localSheetId="7">#REF!</definedName>
    <definedName name="item11.22">#REF!</definedName>
    <definedName name="item11.23" localSheetId="7">#REF!</definedName>
    <definedName name="item11.23">#REF!</definedName>
    <definedName name="item11.24" localSheetId="7">#REF!</definedName>
    <definedName name="item11.24">#REF!</definedName>
    <definedName name="item11.25" localSheetId="7">#REF!</definedName>
    <definedName name="item11.25">#REF!</definedName>
    <definedName name="item11.26" localSheetId="7">#REF!</definedName>
    <definedName name="item11.26">#REF!</definedName>
    <definedName name="item11.27" localSheetId="7">#REF!</definedName>
    <definedName name="item11.27">#REF!</definedName>
    <definedName name="item11.28" localSheetId="7">#REF!</definedName>
    <definedName name="item11.28">#REF!</definedName>
    <definedName name="item11.3" localSheetId="7">#REF!</definedName>
    <definedName name="item11.3">#REF!</definedName>
    <definedName name="item11.4" localSheetId="7">#REF!</definedName>
    <definedName name="item11.4">#REF!</definedName>
    <definedName name="item11.5" localSheetId="7">#REF!</definedName>
    <definedName name="item11.5">#REF!</definedName>
    <definedName name="item11.6" localSheetId="7">#REF!</definedName>
    <definedName name="item11.6">#REF!</definedName>
    <definedName name="item11.7" localSheetId="7">#REF!</definedName>
    <definedName name="item11.7">#REF!</definedName>
    <definedName name="item11.8" localSheetId="7">#REF!</definedName>
    <definedName name="item11.8">#REF!</definedName>
    <definedName name="item11.9" localSheetId="7">#REF!</definedName>
    <definedName name="item11.9">#REF!</definedName>
    <definedName name="item12.0" localSheetId="7">#REF!</definedName>
    <definedName name="item12.0">#REF!</definedName>
    <definedName name="item12.1" localSheetId="7">#REF!</definedName>
    <definedName name="item12.1">#REF!</definedName>
    <definedName name="item12.10" localSheetId="7">#REF!</definedName>
    <definedName name="item12.10">#REF!</definedName>
    <definedName name="item12.11" localSheetId="7">#REF!</definedName>
    <definedName name="item12.11">#REF!</definedName>
    <definedName name="item12.12" localSheetId="7">#REF!</definedName>
    <definedName name="item12.12">#REF!</definedName>
    <definedName name="item12.13" localSheetId="7">#REF!</definedName>
    <definedName name="item12.13">#REF!</definedName>
    <definedName name="item12.14" localSheetId="7">#REF!</definedName>
    <definedName name="item12.14">#REF!</definedName>
    <definedName name="item12.15" localSheetId="7">#REF!</definedName>
    <definedName name="item12.15">#REF!</definedName>
    <definedName name="item12.16" localSheetId="7">#REF!</definedName>
    <definedName name="item12.16">#REF!</definedName>
    <definedName name="item12.17" localSheetId="7">#REF!</definedName>
    <definedName name="item12.17">#REF!</definedName>
    <definedName name="item12.18" localSheetId="7">#REF!</definedName>
    <definedName name="item12.18">#REF!</definedName>
    <definedName name="item12.19" localSheetId="7">#REF!</definedName>
    <definedName name="item12.19">#REF!</definedName>
    <definedName name="item12.2" localSheetId="7">#REF!</definedName>
    <definedName name="item12.2">#REF!</definedName>
    <definedName name="item12.20" localSheetId="7">#REF!</definedName>
    <definedName name="item12.20">#REF!</definedName>
    <definedName name="item12.21" localSheetId="7">#REF!</definedName>
    <definedName name="item12.21">#REF!</definedName>
    <definedName name="item12.22" localSheetId="7">#REF!</definedName>
    <definedName name="item12.22">#REF!</definedName>
    <definedName name="item12.23" localSheetId="7">#REF!</definedName>
    <definedName name="item12.23">#REF!</definedName>
    <definedName name="item12.24" localSheetId="7">#REF!</definedName>
    <definedName name="item12.24">#REF!</definedName>
    <definedName name="item12.25" localSheetId="7">#REF!</definedName>
    <definedName name="item12.25">#REF!</definedName>
    <definedName name="item12.26" localSheetId="7">#REF!</definedName>
    <definedName name="item12.26">#REF!</definedName>
    <definedName name="item12.27" localSheetId="7">#REF!</definedName>
    <definedName name="item12.27">#REF!</definedName>
    <definedName name="item12.3" localSheetId="7">#REF!</definedName>
    <definedName name="item12.3">#REF!</definedName>
    <definedName name="item12.4" localSheetId="7">#REF!</definedName>
    <definedName name="item12.4">#REF!</definedName>
    <definedName name="item12.5" localSheetId="7">#REF!</definedName>
    <definedName name="item12.5">#REF!</definedName>
    <definedName name="item12.6" localSheetId="7">#REF!</definedName>
    <definedName name="item12.6">#REF!</definedName>
    <definedName name="item12.7" localSheetId="7">#REF!</definedName>
    <definedName name="item12.7">#REF!</definedName>
    <definedName name="item12.8" localSheetId="7">#REF!</definedName>
    <definedName name="item12.8">#REF!</definedName>
    <definedName name="item12.9" localSheetId="7">#REF!</definedName>
    <definedName name="item12.9">#REF!</definedName>
    <definedName name="item13.1" localSheetId="7">#REF!</definedName>
    <definedName name="item13.1">#REF!</definedName>
    <definedName name="item13.10" localSheetId="7">#REF!</definedName>
    <definedName name="item13.10">#REF!</definedName>
    <definedName name="item13.11" localSheetId="7">#REF!</definedName>
    <definedName name="item13.11">#REF!</definedName>
    <definedName name="item13.12" localSheetId="7">#REF!</definedName>
    <definedName name="item13.12">#REF!</definedName>
    <definedName name="item13.13" localSheetId="7">#REF!</definedName>
    <definedName name="item13.13">#REF!</definedName>
    <definedName name="item13.2" localSheetId="7">#REF!</definedName>
    <definedName name="item13.2">#REF!</definedName>
    <definedName name="item13.3" localSheetId="7">#REF!</definedName>
    <definedName name="item13.3">#REF!</definedName>
    <definedName name="item13.4" localSheetId="7">#REF!</definedName>
    <definedName name="item13.4">#REF!</definedName>
    <definedName name="item13.5" localSheetId="7">#REF!</definedName>
    <definedName name="item13.5">#REF!</definedName>
    <definedName name="item13.6" localSheetId="7">#REF!</definedName>
    <definedName name="item13.6">#REF!</definedName>
    <definedName name="item13.7" localSheetId="7">#REF!</definedName>
    <definedName name="item13.7">#REF!</definedName>
    <definedName name="item13.8" localSheetId="7">#REF!</definedName>
    <definedName name="item13.8">#REF!</definedName>
    <definedName name="item13.9" localSheetId="7">#REF!</definedName>
    <definedName name="item13.9">#REF!</definedName>
    <definedName name="item14.1" localSheetId="7">#REF!</definedName>
    <definedName name="item14.1">#REF!</definedName>
    <definedName name="item14.2" localSheetId="7">#REF!</definedName>
    <definedName name="item14.2">#REF!</definedName>
    <definedName name="item14.3" localSheetId="7">#REF!</definedName>
    <definedName name="item14.3">#REF!</definedName>
    <definedName name="item14.4" localSheetId="7">#REF!</definedName>
    <definedName name="item14.4">#REF!</definedName>
    <definedName name="item14.5" localSheetId="7">#REF!</definedName>
    <definedName name="item14.5">#REF!</definedName>
    <definedName name="item14.6" localSheetId="7">#REF!</definedName>
    <definedName name="item14.6">#REF!</definedName>
    <definedName name="item15.1" localSheetId="7">#REF!</definedName>
    <definedName name="item15.1">#REF!</definedName>
    <definedName name="item15.10" localSheetId="7">#REF!</definedName>
    <definedName name="item15.10">#REF!</definedName>
    <definedName name="item15.11" localSheetId="7">#REF!</definedName>
    <definedName name="item15.11">#REF!</definedName>
    <definedName name="item15.12" localSheetId="7">#REF!</definedName>
    <definedName name="item15.12">#REF!</definedName>
    <definedName name="item15.13" localSheetId="7">#REF!</definedName>
    <definedName name="item15.13">#REF!</definedName>
    <definedName name="item15.2" localSheetId="7">#REF!</definedName>
    <definedName name="item15.2">#REF!</definedName>
    <definedName name="item15.3" localSheetId="7">#REF!</definedName>
    <definedName name="item15.3">#REF!</definedName>
    <definedName name="item15.4" localSheetId="7">#REF!</definedName>
    <definedName name="item15.4">#REF!</definedName>
    <definedName name="item15.5" localSheetId="7">#REF!</definedName>
    <definedName name="item15.5">#REF!</definedName>
    <definedName name="item15.6" localSheetId="7">#REF!</definedName>
    <definedName name="item15.6">#REF!</definedName>
    <definedName name="item15.7" localSheetId="7">#REF!</definedName>
    <definedName name="item15.7">#REF!</definedName>
    <definedName name="item15.8" localSheetId="7">#REF!</definedName>
    <definedName name="item15.8">#REF!</definedName>
    <definedName name="item15.9" localSheetId="7">#REF!</definedName>
    <definedName name="item15.9">#REF!</definedName>
    <definedName name="item2.1" localSheetId="7">#REF!</definedName>
    <definedName name="item2.1">#REF!</definedName>
    <definedName name="item2.10" localSheetId="7">#REF!</definedName>
    <definedName name="item2.10">#REF!</definedName>
    <definedName name="item2.11" localSheetId="7">#REF!</definedName>
    <definedName name="item2.11">#REF!</definedName>
    <definedName name="item2.12" localSheetId="7">#REF!</definedName>
    <definedName name="item2.12">#REF!</definedName>
    <definedName name="item2.13" localSheetId="7">#REF!</definedName>
    <definedName name="item2.13">#REF!</definedName>
    <definedName name="item2.14" localSheetId="7">#REF!</definedName>
    <definedName name="item2.14">#REF!</definedName>
    <definedName name="item2.15" localSheetId="7">#REF!</definedName>
    <definedName name="item2.15">#REF!</definedName>
    <definedName name="item2.16" localSheetId="7">#REF!</definedName>
    <definedName name="item2.16">#REF!</definedName>
    <definedName name="item2.17" localSheetId="7">#REF!</definedName>
    <definedName name="item2.17">#REF!</definedName>
    <definedName name="item2.18" localSheetId="7">#REF!</definedName>
    <definedName name="item2.18">#REF!</definedName>
    <definedName name="item2.19" localSheetId="7">#REF!</definedName>
    <definedName name="item2.19">#REF!</definedName>
    <definedName name="item2.2" localSheetId="7">#REF!</definedName>
    <definedName name="item2.2">#REF!</definedName>
    <definedName name="item2.20" localSheetId="7">#REF!</definedName>
    <definedName name="item2.20">#REF!</definedName>
    <definedName name="item2.21" localSheetId="7">#REF!</definedName>
    <definedName name="item2.21">#REF!</definedName>
    <definedName name="item2.22" localSheetId="7">#REF!</definedName>
    <definedName name="item2.22">#REF!</definedName>
    <definedName name="item2.23" localSheetId="7">#REF!</definedName>
    <definedName name="item2.23">#REF!</definedName>
    <definedName name="item2.24" localSheetId="7">#REF!</definedName>
    <definedName name="item2.24">#REF!</definedName>
    <definedName name="item2.25" localSheetId="7">#REF!</definedName>
    <definedName name="item2.25">#REF!</definedName>
    <definedName name="item2.26" localSheetId="7">#REF!</definedName>
    <definedName name="item2.26">#REF!</definedName>
    <definedName name="item2.27" localSheetId="7">#REF!</definedName>
    <definedName name="item2.27">#REF!</definedName>
    <definedName name="item2.3" localSheetId="7">#REF!</definedName>
    <definedName name="item2.3">#REF!</definedName>
    <definedName name="item2.4" localSheetId="7">#REF!</definedName>
    <definedName name="item2.4">#REF!</definedName>
    <definedName name="item2.5" localSheetId="7">#REF!</definedName>
    <definedName name="item2.5">#REF!</definedName>
    <definedName name="item2.6" localSheetId="7">#REF!</definedName>
    <definedName name="item2.6">#REF!</definedName>
    <definedName name="item2.7" localSheetId="7">#REF!</definedName>
    <definedName name="item2.7">#REF!</definedName>
    <definedName name="item2.8" localSheetId="7">#REF!</definedName>
    <definedName name="item2.8">#REF!</definedName>
    <definedName name="item2.9" localSheetId="7">#REF!</definedName>
    <definedName name="item2.9">#REF!</definedName>
    <definedName name="item3.1" localSheetId="7">#REF!</definedName>
    <definedName name="item3.1">#REF!</definedName>
    <definedName name="item3.2" localSheetId="7">#REF!</definedName>
    <definedName name="item3.2">#REF!</definedName>
    <definedName name="item3.3" localSheetId="7">#REF!</definedName>
    <definedName name="item3.3">#REF!</definedName>
    <definedName name="item4.1" localSheetId="7">#REF!</definedName>
    <definedName name="item4.1">#REF!</definedName>
    <definedName name="item4.2" localSheetId="7">#REF!</definedName>
    <definedName name="item4.2">#REF!</definedName>
    <definedName name="item4.3" localSheetId="7">#REF!</definedName>
    <definedName name="item4.3">#REF!</definedName>
    <definedName name="item4.4" localSheetId="7">#REF!</definedName>
    <definedName name="item4.4">#REF!</definedName>
    <definedName name="item4.5" localSheetId="7">#REF!</definedName>
    <definedName name="item4.5">#REF!</definedName>
    <definedName name="item4.6" localSheetId="7">#REF!</definedName>
    <definedName name="item4.6">#REF!</definedName>
    <definedName name="item4.7" localSheetId="7">#REF!</definedName>
    <definedName name="item4.7">#REF!</definedName>
    <definedName name="item5.1" localSheetId="7">#REF!</definedName>
    <definedName name="item5.1">#REF!</definedName>
    <definedName name="item5.2" localSheetId="7">#REF!</definedName>
    <definedName name="item5.2">#REF!</definedName>
    <definedName name="item5.3" localSheetId="7">#REF!</definedName>
    <definedName name="item5.3">#REF!</definedName>
    <definedName name="item5.4" localSheetId="7">#REF!</definedName>
    <definedName name="item5.4">#REF!</definedName>
    <definedName name="item5.5" localSheetId="7">#REF!</definedName>
    <definedName name="item5.5">#REF!</definedName>
    <definedName name="item5.6" localSheetId="7">#REF!</definedName>
    <definedName name="item5.6">#REF!</definedName>
    <definedName name="item5.7" localSheetId="7">#REF!</definedName>
    <definedName name="item5.7">#REF!</definedName>
    <definedName name="item6.1" localSheetId="7">#REF!</definedName>
    <definedName name="item6.1">#REF!</definedName>
    <definedName name="item6.2" localSheetId="7">#REF!</definedName>
    <definedName name="item6.2">#REF!</definedName>
    <definedName name="item6.3" localSheetId="7">#REF!</definedName>
    <definedName name="item6.3">#REF!</definedName>
    <definedName name="item6.4" localSheetId="7">#REF!</definedName>
    <definedName name="item6.4">#REF!</definedName>
    <definedName name="item6.5" localSheetId="7">#REF!</definedName>
    <definedName name="item6.5">#REF!</definedName>
    <definedName name="item7.1" localSheetId="7">#REF!</definedName>
    <definedName name="item7.1">#REF!</definedName>
    <definedName name="item7.10" localSheetId="7">#REF!</definedName>
    <definedName name="item7.10">#REF!</definedName>
    <definedName name="item7.11" localSheetId="7">#REF!</definedName>
    <definedName name="item7.11">#REF!</definedName>
    <definedName name="item7.12" localSheetId="7">#REF!</definedName>
    <definedName name="item7.12">#REF!</definedName>
    <definedName name="item7.13" localSheetId="7">#REF!</definedName>
    <definedName name="item7.13">#REF!</definedName>
    <definedName name="item7.14" localSheetId="7">#REF!</definedName>
    <definedName name="item7.14">#REF!</definedName>
    <definedName name="item7.15" localSheetId="7">#REF!</definedName>
    <definedName name="item7.15">#REF!</definedName>
    <definedName name="item7.16" localSheetId="7">#REF!</definedName>
    <definedName name="item7.16">#REF!</definedName>
    <definedName name="item7.17" localSheetId="7">#REF!</definedName>
    <definedName name="item7.17">#REF!</definedName>
    <definedName name="item7.18" localSheetId="7">#REF!</definedName>
    <definedName name="item7.18">#REF!</definedName>
    <definedName name="item7.19" localSheetId="7">#REF!</definedName>
    <definedName name="item7.19">#REF!</definedName>
    <definedName name="item7.2" localSheetId="7">#REF!</definedName>
    <definedName name="item7.2">#REF!</definedName>
    <definedName name="item7.3" localSheetId="7">#REF!</definedName>
    <definedName name="item7.3">#REF!</definedName>
    <definedName name="item7.4" localSheetId="7">#REF!</definedName>
    <definedName name="item7.4">#REF!</definedName>
    <definedName name="item7.5" localSheetId="7">#REF!</definedName>
    <definedName name="item7.5">#REF!</definedName>
    <definedName name="item7.6" localSheetId="7">#REF!</definedName>
    <definedName name="item7.6">#REF!</definedName>
    <definedName name="item7.7" localSheetId="7">#REF!</definedName>
    <definedName name="item7.7">#REF!</definedName>
    <definedName name="item7.8" localSheetId="7">#REF!</definedName>
    <definedName name="item7.8">#REF!</definedName>
    <definedName name="item7.9" localSheetId="7">#REF!</definedName>
    <definedName name="item7.9">#REF!</definedName>
    <definedName name="item8.1" localSheetId="7">#REF!</definedName>
    <definedName name="item8.1">#REF!</definedName>
    <definedName name="item8.2" localSheetId="7">#REF!</definedName>
    <definedName name="item8.2">#REF!</definedName>
    <definedName name="item8.3" localSheetId="7">#REF!</definedName>
    <definedName name="item8.3">#REF!</definedName>
    <definedName name="item8.4" localSheetId="7">#REF!</definedName>
    <definedName name="item8.4">#REF!</definedName>
    <definedName name="item8.5" localSheetId="7">#REF!</definedName>
    <definedName name="item8.5">#REF!</definedName>
    <definedName name="item8.6" localSheetId="7">#REF!</definedName>
    <definedName name="item8.6">#REF!</definedName>
    <definedName name="item9.1" localSheetId="7">#REF!</definedName>
    <definedName name="item9.1">#REF!</definedName>
    <definedName name="item9.2" localSheetId="7">#REF!</definedName>
    <definedName name="item9.2">#REF!</definedName>
    <definedName name="item9.3" localSheetId="7">#REF!</definedName>
    <definedName name="item9.3">#REF!</definedName>
    <definedName name="item9.4" localSheetId="7">#REF!</definedName>
    <definedName name="item9.4">#REF!</definedName>
    <definedName name="item9.5" localSheetId="7">#REF!</definedName>
    <definedName name="item9.5">#REF!</definedName>
    <definedName name="item9.6" localSheetId="7">#REF!</definedName>
    <definedName name="item9.6">#REF!</definedName>
    <definedName name="item9.7" localSheetId="7">#REF!</definedName>
    <definedName name="item9.7">#REF!</definedName>
    <definedName name="item9.8" localSheetId="7">#REF!</definedName>
    <definedName name="item9.8">#REF!</definedName>
    <definedName name="item9.9" localSheetId="7">#REF!</definedName>
    <definedName name="item9.9">#REF!</definedName>
    <definedName name="itm10.2" localSheetId="7">#REF!</definedName>
    <definedName name="itm10.2">#REF!</definedName>
    <definedName name="iu">#NAME?</definedName>
    <definedName name="JANEIRO2003" localSheetId="3" hidden="1">{#N/A,#N/A,TRUE,"Serviços"}</definedName>
    <definedName name="JANEIRO2003" localSheetId="7" hidden="1">{#N/A,#N/A,TRUE,"Serviços"}</definedName>
    <definedName name="JANEIRO2003" hidden="1">{#N/A,#N/A,TRUE,"Serviços"}</definedName>
    <definedName name="jbgihwqgbib" localSheetId="7">#REF!</definedName>
    <definedName name="jbgihwqgbib">#REF!</definedName>
    <definedName name="Jd" localSheetId="7">#REF!</definedName>
    <definedName name="Jd">#REF!</definedName>
    <definedName name="JESUS">#NAME?</definedName>
    <definedName name="jj" localSheetId="7">#REF!</definedName>
    <definedName name="jj">#REF!</definedName>
    <definedName name="JJJJJ">#NAME?</definedName>
    <definedName name="Jm" localSheetId="7">#REF!</definedName>
    <definedName name="Jm">#REF!</definedName>
    <definedName name="kg">#NAME?</definedName>
    <definedName name="khgu" localSheetId="7">#REF!</definedName>
    <definedName name="khgu">#REF!</definedName>
    <definedName name="kj" localSheetId="7">#REF!</definedName>
    <definedName name="kj">#REF!</definedName>
    <definedName name="kjh" localSheetId="7">#REF!</definedName>
    <definedName name="kjh">#REF!</definedName>
    <definedName name="KKKWWD">#NAME?</definedName>
    <definedName name="KPAV" localSheetId="7">#REF!</definedName>
    <definedName name="KPAV">#REF!</definedName>
    <definedName name="kpavi" localSheetId="7">#REF!</definedName>
    <definedName name="kpavi">#REF!</definedName>
    <definedName name="kpavim" localSheetId="7">#REF!</definedName>
    <definedName name="kpavim">#REF!</definedName>
    <definedName name="kpavime" localSheetId="7">#REF!</definedName>
    <definedName name="kpavime">#REF!</definedName>
    <definedName name="KTER" localSheetId="7">#REF!</definedName>
    <definedName name="KTER">#REF!</definedName>
    <definedName name="kterr" localSheetId="7">#REF!</definedName>
    <definedName name="kterr">#REF!</definedName>
    <definedName name="kterra" localSheetId="7">#REF!</definedName>
    <definedName name="kterra">#REF!</definedName>
    <definedName name="kterrap" localSheetId="7">#REF!</definedName>
    <definedName name="kterrap">#REF!</definedName>
    <definedName name="kterraple" localSheetId="7">#REF!</definedName>
    <definedName name="kterraple">#REF!</definedName>
    <definedName name="kudyud" localSheetId="7">#REF!</definedName>
    <definedName name="kudyud">#REF!</definedName>
    <definedName name="L_Caixa" localSheetId="7">#REF!</definedName>
    <definedName name="L_Caixa">#REF!</definedName>
    <definedName name="L_Trecho" localSheetId="7">#REF!</definedName>
    <definedName name="L_Trecho">#REF!</definedName>
    <definedName name="la">#NAME?</definedName>
    <definedName name="lab" localSheetId="3" hidden="1">{#N/A,#N/A,TRUE,"Serviços"}</definedName>
    <definedName name="lab" localSheetId="7" hidden="1">{#N/A,#N/A,TRUE,"Serviços"}</definedName>
    <definedName name="lab" hidden="1">{#N/A,#N/A,TRUE,"Serviços"}</definedName>
    <definedName name="Lado2" localSheetId="7">#REF!</definedName>
    <definedName name="Lado2">#REF!</definedName>
    <definedName name="lelelelelle">#NAME?</definedName>
    <definedName name="LIQUIDEZ">#NAME?</definedName>
    <definedName name="LISTAREAJ" localSheetId="7">#REF!</definedName>
    <definedName name="LISTAREAJ">[9]REAJUSTE!$A$4:$A$29</definedName>
    <definedName name="ljh" localSheetId="7">#REF!</definedName>
    <definedName name="ljh">#REF!</definedName>
    <definedName name="lllopo">#NAME?</definedName>
    <definedName name="Local" localSheetId="7">#REF!</definedName>
    <definedName name="Local">#REF!</definedName>
    <definedName name="LOP" localSheetId="7">(#REF!,#REF!)</definedName>
    <definedName name="LOP">(#REF!,#REF!)</definedName>
    <definedName name="LTRA">#NAME?</definedName>
    <definedName name="Lucro" localSheetId="7">#REF!</definedName>
    <definedName name="Lucro">#REF!</definedName>
    <definedName name="m" localSheetId="7">#REF!</definedName>
    <definedName name="m">#REF!</definedName>
    <definedName name="MAR">#NAME?</definedName>
    <definedName name="matia">#NAME?</definedName>
    <definedName name="MATR" localSheetId="6" hidden="1">#REF!</definedName>
    <definedName name="MATR" localSheetId="7" hidden="1">#REF!</definedName>
    <definedName name="MATR" hidden="1">#REF!</definedName>
    <definedName name="MCOD02.020.0010" localSheetId="7">#REF!</definedName>
    <definedName name="MCOD02.020.0010">[2]MEMORIAL!#REF!</definedName>
    <definedName name="MCOD02.020.0010_1" localSheetId="7">#REF!</definedName>
    <definedName name="MCOD02.020.0010_1">[12]MEMORIAL!#REF!</definedName>
    <definedName name="MCOD02.020.0070" localSheetId="7">#REF!</definedName>
    <definedName name="MCOD02.020.0070">[2]MEMORIAL!#REF!</definedName>
    <definedName name="MCOD02.020.0070_1" localSheetId="7">#REF!</definedName>
    <definedName name="MCOD02.020.0070_1">[12]MEMORIAL!#REF!</definedName>
    <definedName name="MCOD02.030.0090" localSheetId="7">#REF!</definedName>
    <definedName name="MCOD02.030.0090">[2]MEMORIAL!#REF!</definedName>
    <definedName name="MCOD02.030.0090_1" localSheetId="7">#REF!</definedName>
    <definedName name="MCOD02.030.0090_1">[12]MEMORIAL!#REF!</definedName>
    <definedName name="MCOD02.030.0100" localSheetId="7">#REF!</definedName>
    <definedName name="MCOD02.030.0100">[2]MEMORIAL!#REF!</definedName>
    <definedName name="MCOD02.030.0100_1" localSheetId="7">#REF!</definedName>
    <definedName name="MCOD02.030.0100_1">[12]MEMORIAL!#REF!</definedName>
    <definedName name="MCOD02.040.0200" localSheetId="7">#REF!</definedName>
    <definedName name="MCOD02.040.0200">[2]MEMORIAL!#REF!</definedName>
    <definedName name="MCOD02.040.0200_1" localSheetId="7">#REF!</definedName>
    <definedName name="MCOD02.040.0200_1">[12]MEMORIAL!#REF!</definedName>
    <definedName name="MCOD02.040.0280" localSheetId="7">#REF!</definedName>
    <definedName name="MCOD02.040.0280">[2]MEMORIAL!#REF!</definedName>
    <definedName name="MCOD02.040.0280_1" localSheetId="7">#REF!</definedName>
    <definedName name="MCOD02.040.0280_1">[12]MEMORIAL!#REF!</definedName>
    <definedName name="MCOD02.040.0921" localSheetId="7">#REF!</definedName>
    <definedName name="MCOD02.040.0921">[2]MEMORIAL!#REF!</definedName>
    <definedName name="MCOD02.040.0921_1" localSheetId="7">#REF!</definedName>
    <definedName name="MCOD02.040.0921_1">[12]MEMORIAL!#REF!</definedName>
    <definedName name="MCOD02.040.1055" localSheetId="7">#REF!</definedName>
    <definedName name="MCOD02.040.1055">[2]MEMORIAL!#REF!</definedName>
    <definedName name="MCOD02.040.1055_1" localSheetId="7">#REF!</definedName>
    <definedName name="MCOD02.040.1055_1">[12]MEMORIAL!#REF!</definedName>
    <definedName name="MCOD02.040.1060" localSheetId="7">#REF!</definedName>
    <definedName name="MCOD02.040.1060">[2]MEMORIAL!#REF!</definedName>
    <definedName name="MCOD02.040.1060_1" localSheetId="7">#REF!</definedName>
    <definedName name="MCOD02.040.1060_1">[12]MEMORIAL!#REF!</definedName>
    <definedName name="MCOD02.040.3790" localSheetId="7">#REF!</definedName>
    <definedName name="MCOD02.040.3790">[2]MEMORIAL!#REF!</definedName>
    <definedName name="MCOD02.040.3790_1" localSheetId="7">#REF!</definedName>
    <definedName name="MCOD02.040.3790_1">[12]MEMORIAL!#REF!</definedName>
    <definedName name="MCOD02.040.3800" localSheetId="7">#REF!</definedName>
    <definedName name="MCOD02.040.3800">[2]MEMORIAL!#REF!</definedName>
    <definedName name="MCOD02.040.3800_1" localSheetId="7">#REF!</definedName>
    <definedName name="MCOD02.040.3800_1">[12]MEMORIAL!#REF!</definedName>
    <definedName name="MCOD02.040.3810" localSheetId="7">#REF!</definedName>
    <definedName name="MCOD02.040.3810">[2]MEMORIAL!#REF!</definedName>
    <definedName name="MCOD02.040.3810_1" localSheetId="7">#REF!</definedName>
    <definedName name="MCOD02.040.3810_1">[12]MEMORIAL!#REF!</definedName>
    <definedName name="MCOD02.040.4510" localSheetId="7">#REF!</definedName>
    <definedName name="MCOD02.040.4510">[2]MEMORIAL!#REF!</definedName>
    <definedName name="MCOD02.040.4510_1" localSheetId="7">#REF!</definedName>
    <definedName name="MCOD02.040.4510_1">[12]MEMORIAL!#REF!</definedName>
    <definedName name="MCOD02.040.4520" localSheetId="7">#REF!</definedName>
    <definedName name="MCOD02.040.4520">[2]MEMORIAL!#REF!</definedName>
    <definedName name="MCOD02.040.4520_1" localSheetId="7">#REF!</definedName>
    <definedName name="MCOD02.040.4520_1">[12]MEMORIAL!#REF!</definedName>
    <definedName name="MCOD02.040.4550" localSheetId="7">#REF!</definedName>
    <definedName name="MCOD02.040.4550">[2]MEMORIAL!#REF!</definedName>
    <definedName name="MCOD02.040.4550_1" localSheetId="7">#REF!</definedName>
    <definedName name="MCOD02.040.4550_1">[12]MEMORIAL!#REF!</definedName>
    <definedName name="MCOD02.040.4620" localSheetId="7">#REF!</definedName>
    <definedName name="MCOD02.040.4620">[2]MEMORIAL!#REF!</definedName>
    <definedName name="MCOD02.040.4620_1" localSheetId="7">#REF!</definedName>
    <definedName name="MCOD02.040.4620_1">[12]MEMORIAL!#REF!</definedName>
    <definedName name="MCOD02.040.4630" localSheetId="7">#REF!</definedName>
    <definedName name="MCOD02.040.4630">[2]MEMORIAL!#REF!</definedName>
    <definedName name="MCOD02.040.4630_1" localSheetId="7">#REF!</definedName>
    <definedName name="MCOD02.040.4630_1">[12]MEMORIAL!#REF!</definedName>
    <definedName name="MCOD02.040.4636" localSheetId="7">#REF!</definedName>
    <definedName name="MCOD02.040.4636">[2]MEMORIAL!#REF!</definedName>
    <definedName name="MCOD02.040.4636_1" localSheetId="7">#REF!</definedName>
    <definedName name="MCOD02.040.4636_1">[12]MEMORIAL!#REF!</definedName>
    <definedName name="MCOD02.040.4690" localSheetId="7">#REF!</definedName>
    <definedName name="MCOD02.040.4690">[2]MEMORIAL!#REF!</definedName>
    <definedName name="MCOD02.040.4690_1" localSheetId="7">#REF!</definedName>
    <definedName name="MCOD02.040.4690_1">[12]MEMORIAL!#REF!</definedName>
    <definedName name="MCOD02.040.7402" localSheetId="7">#REF!</definedName>
    <definedName name="MCOD02.040.7402">[2]MEMORIAL!#REF!</definedName>
    <definedName name="MCOD02.040.7402_1" localSheetId="7">#REF!</definedName>
    <definedName name="MCOD02.040.7402_1">[12]MEMORIAL!#REF!</definedName>
    <definedName name="MCOD02.040.9800" localSheetId="7">#REF!</definedName>
    <definedName name="MCOD02.040.9800">[2]MEMORIAL!#REF!</definedName>
    <definedName name="MCOD02.040.9800_1" localSheetId="7">#REF!</definedName>
    <definedName name="MCOD02.040.9800_1">[12]MEMORIAL!#REF!</definedName>
    <definedName name="MCOD02.040.9802" localSheetId="7">#REF!</definedName>
    <definedName name="MCOD02.040.9802">[2]MEMORIAL!#REF!</definedName>
    <definedName name="MCOD02.040.9802_1" localSheetId="7">#REF!</definedName>
    <definedName name="MCOD02.040.9802_1">[12]MEMORIAL!#REF!</definedName>
    <definedName name="MCOD02.040.9804" localSheetId="7">#REF!</definedName>
    <definedName name="MCOD02.040.9804">[2]MEMORIAL!#REF!</definedName>
    <definedName name="MCOD02.040.9804_1" localSheetId="7">#REF!</definedName>
    <definedName name="MCOD02.040.9804_1">[12]MEMORIAL!#REF!</definedName>
    <definedName name="MCOD02.110.0014" localSheetId="7">#REF!</definedName>
    <definedName name="MCOD02.110.0014">[2]MEMORIAL!#REF!</definedName>
    <definedName name="MCOD02.110.0014_1" localSheetId="7">#REF!</definedName>
    <definedName name="MCOD02.110.0014_1">[12]MEMORIAL!#REF!</definedName>
    <definedName name="MCOD02.110.0054" localSheetId="7">#REF!</definedName>
    <definedName name="MCOD02.110.0054">[2]MEMORIAL!#REF!</definedName>
    <definedName name="MCOD02.110.0054_1" localSheetId="7">#REF!</definedName>
    <definedName name="MCOD02.110.0054_1">[12]MEMORIAL!#REF!</definedName>
    <definedName name="MCOD02.110.0066" localSheetId="7">#REF!</definedName>
    <definedName name="MCOD02.110.0066">[2]MEMORIAL!#REF!</definedName>
    <definedName name="MCOD02.110.0066_1" localSheetId="7">#REF!</definedName>
    <definedName name="MCOD02.110.0066_1">[12]MEMORIAL!#REF!</definedName>
    <definedName name="MCOD02.110.0094" localSheetId="7">#REF!</definedName>
    <definedName name="MCOD02.110.0094">[2]MEMORIAL!#REF!</definedName>
    <definedName name="MCOD02.110.0094_1" localSheetId="7">#REF!</definedName>
    <definedName name="MCOD02.110.0094_1">[12]MEMORIAL!#REF!</definedName>
    <definedName name="MCOD02.110.0106" localSheetId="7">#REF!</definedName>
    <definedName name="MCOD02.110.0106">[2]MEMORIAL!#REF!</definedName>
    <definedName name="MCOD02.110.0106_1" localSheetId="7">#REF!</definedName>
    <definedName name="MCOD02.110.0106_1">[12]MEMORIAL!#REF!</definedName>
    <definedName name="MCOD02.110.0110" localSheetId="7">#REF!</definedName>
    <definedName name="MCOD02.110.0110">[2]MEMORIAL!#REF!</definedName>
    <definedName name="MCOD02.110.0110_1" localSheetId="7">#REF!</definedName>
    <definedName name="MCOD02.110.0110_1">[12]MEMORIAL!#REF!</definedName>
    <definedName name="MCOD02.110.0134" localSheetId="7">#REF!</definedName>
    <definedName name="MCOD02.110.0134">[2]MEMORIAL!#REF!</definedName>
    <definedName name="MCOD02.110.0134_1" localSheetId="7">#REF!</definedName>
    <definedName name="MCOD02.110.0134_1">[12]MEMORIAL!#REF!</definedName>
    <definedName name="MCOD02.110.0146" localSheetId="7">#REF!</definedName>
    <definedName name="MCOD02.110.0146">[2]MEMORIAL!#REF!</definedName>
    <definedName name="MCOD02.110.0146_1" localSheetId="7">#REF!</definedName>
    <definedName name="MCOD02.110.0146_1">[12]MEMORIAL!#REF!</definedName>
    <definedName name="MCOD02.110.0150" localSheetId="7">#REF!</definedName>
    <definedName name="MCOD02.110.0150">[2]MEMORIAL!#REF!</definedName>
    <definedName name="MCOD02.110.0150_1" localSheetId="7">#REF!</definedName>
    <definedName name="MCOD02.110.0150_1">[12]MEMORIAL!#REF!</definedName>
    <definedName name="MCOD02.110.0610" localSheetId="7">#REF!</definedName>
    <definedName name="MCOD02.110.0610">[2]MEMORIAL!#REF!</definedName>
    <definedName name="MCOD02.110.0610_1" localSheetId="7">#REF!</definedName>
    <definedName name="MCOD02.110.0610_1">[12]MEMORIAL!#REF!</definedName>
    <definedName name="MCOD02.110.0620" localSheetId="7">#REF!</definedName>
    <definedName name="MCOD02.110.0620">[2]MEMORIAL!#REF!</definedName>
    <definedName name="MCOD02.110.0620_1" localSheetId="7">#REF!</definedName>
    <definedName name="MCOD02.110.0620_1">[12]MEMORIAL!#REF!</definedName>
    <definedName name="MCOD02.110.0734" localSheetId="7">#REF!</definedName>
    <definedName name="MCOD02.110.0734">[2]MEMORIAL!#REF!</definedName>
    <definedName name="MCOD02.110.0734_1" localSheetId="7">#REF!</definedName>
    <definedName name="MCOD02.110.0734_1">[12]MEMORIAL!#REF!</definedName>
    <definedName name="MCOD02.110.0738" localSheetId="7">#REF!</definedName>
    <definedName name="MCOD02.110.0738">[2]MEMORIAL!#REF!</definedName>
    <definedName name="MCOD02.110.0738_1" localSheetId="7">#REF!</definedName>
    <definedName name="MCOD02.110.0738_1">[12]MEMORIAL!#REF!</definedName>
    <definedName name="MCOD02.110.0750" localSheetId="7">#REF!</definedName>
    <definedName name="MCOD02.110.0750">[2]MEMORIAL!#REF!</definedName>
    <definedName name="MCOD02.110.0750_1" localSheetId="7">#REF!</definedName>
    <definedName name="MCOD02.110.0750_1">[12]MEMORIAL!#REF!</definedName>
    <definedName name="MCOD02.110.1014" localSheetId="7">#REF!</definedName>
    <definedName name="MCOD02.110.1014">[2]MEMORIAL!#REF!</definedName>
    <definedName name="MCOD02.110.1014_1" localSheetId="7">#REF!</definedName>
    <definedName name="MCOD02.110.1014_1">[12]MEMORIAL!#REF!</definedName>
    <definedName name="MCOD02.110.1020" localSheetId="7">#REF!</definedName>
    <definedName name="MCOD02.110.1020">[2]MEMORIAL!#REF!</definedName>
    <definedName name="MCOD02.110.1020_1" localSheetId="7">#REF!</definedName>
    <definedName name="MCOD02.110.1020_1">[12]MEMORIAL!#REF!</definedName>
    <definedName name="MCOD02.110.1164" localSheetId="7">#REF!</definedName>
    <definedName name="MCOD02.110.1164">[2]MEMORIAL!#REF!</definedName>
    <definedName name="MCOD02.110.1164_1" localSheetId="7">#REF!</definedName>
    <definedName name="MCOD02.110.1164_1">[12]MEMORIAL!#REF!</definedName>
    <definedName name="MCOD02.110.1166" localSheetId="7">#REF!</definedName>
    <definedName name="MCOD02.110.1166">[2]MEMORIAL!#REF!</definedName>
    <definedName name="MCOD02.110.1166_1" localSheetId="7">#REF!</definedName>
    <definedName name="MCOD02.110.1166_1">[12]MEMORIAL!#REF!</definedName>
    <definedName name="MCOD02.110.1420" localSheetId="7">#REF!</definedName>
    <definedName name="MCOD02.110.1420">[2]MEMORIAL!#REF!</definedName>
    <definedName name="MCOD02.110.1420_1" localSheetId="7">#REF!</definedName>
    <definedName name="MCOD02.110.1420_1">[12]MEMORIAL!#REF!</definedName>
    <definedName name="MCOD02.110.1426" localSheetId="7">#REF!</definedName>
    <definedName name="MCOD02.110.1426">[2]MEMORIAL!#REF!</definedName>
    <definedName name="MCOD02.110.1426_1" localSheetId="7">#REF!</definedName>
    <definedName name="MCOD02.110.1426_1">[12]MEMORIAL!#REF!</definedName>
    <definedName name="MCOD02.110.1654" localSheetId="7">#REF!</definedName>
    <definedName name="MCOD02.110.1654">[2]MEMORIAL!#REF!</definedName>
    <definedName name="MCOD02.110.1654_1" localSheetId="7">#REF!</definedName>
    <definedName name="MCOD02.110.1654_1">[12]MEMORIAL!#REF!</definedName>
    <definedName name="MCOD02.110.1880" localSheetId="7">#REF!</definedName>
    <definedName name="MCOD02.110.1880">[2]MEMORIAL!#REF!</definedName>
    <definedName name="MCOD02.110.1880_1" localSheetId="7">#REF!</definedName>
    <definedName name="MCOD02.110.1880_1">[12]MEMORIAL!#REF!</definedName>
    <definedName name="MCOD02.110.1974" localSheetId="7">#REF!</definedName>
    <definedName name="MCOD02.110.1974">[2]MEMORIAL!#REF!</definedName>
    <definedName name="MCOD02.110.1974_1" localSheetId="7">#REF!</definedName>
    <definedName name="MCOD02.110.1974_1">[12]MEMORIAL!#REF!</definedName>
    <definedName name="MCOD02.110.1996" localSheetId="7">#REF!</definedName>
    <definedName name="MCOD02.110.1996">[2]MEMORIAL!#REF!</definedName>
    <definedName name="MCOD02.110.1996_1" localSheetId="7">#REF!</definedName>
    <definedName name="MCOD02.110.1996_1">[12]MEMORIAL!#REF!</definedName>
    <definedName name="MCOD02.110.2012" localSheetId="7">#REF!</definedName>
    <definedName name="MCOD02.110.2012">[2]MEMORIAL!#REF!</definedName>
    <definedName name="MCOD02.110.2012_1" localSheetId="7">#REF!</definedName>
    <definedName name="MCOD02.110.2012_1">[12]MEMORIAL!#REF!</definedName>
    <definedName name="MCOD02.110.2016" localSheetId="7">#REF!</definedName>
    <definedName name="MCOD02.110.2016">[2]MEMORIAL!#REF!</definedName>
    <definedName name="MCOD02.110.2016_1" localSheetId="7">#REF!</definedName>
    <definedName name="MCOD02.110.2016_1">[12]MEMORIAL!#REF!</definedName>
    <definedName name="MCOD02.110.2024" localSheetId="7">#REF!</definedName>
    <definedName name="MCOD02.110.2024">[2]MEMORIAL!#REF!</definedName>
    <definedName name="MCOD02.110.2024_1" localSheetId="7">#REF!</definedName>
    <definedName name="MCOD02.110.2024_1">[12]MEMORIAL!#REF!</definedName>
    <definedName name="MCOD02.110.2026" localSheetId="7">#REF!</definedName>
    <definedName name="MCOD02.110.2026">[2]MEMORIAL!#REF!</definedName>
    <definedName name="MCOD02.110.2026_1" localSheetId="7">#REF!</definedName>
    <definedName name="MCOD02.110.2026_1">[12]MEMORIAL!#REF!</definedName>
    <definedName name="MCOD02.110.2310" localSheetId="7">#REF!</definedName>
    <definedName name="MCOD02.110.2310">[2]MEMORIAL!#REF!</definedName>
    <definedName name="MCOD02.110.2310_1" localSheetId="7">#REF!</definedName>
    <definedName name="MCOD02.110.2310_1">[12]MEMORIAL!#REF!</definedName>
    <definedName name="MCOD02.110.2480" localSheetId="7">#REF!</definedName>
    <definedName name="MCOD02.110.2480">[2]MEMORIAL!#REF!</definedName>
    <definedName name="MCOD02.110.2480_1" localSheetId="7">#REF!</definedName>
    <definedName name="MCOD02.110.2480_1">[12]MEMORIAL!#REF!</definedName>
    <definedName name="MCOD02.110.2798" localSheetId="7">#REF!</definedName>
    <definedName name="MCOD02.110.2798">[2]MEMORIAL!#REF!</definedName>
    <definedName name="MCOD02.110.2798_1" localSheetId="7">#REF!</definedName>
    <definedName name="MCOD02.110.2798_1">[12]MEMORIAL!#REF!</definedName>
    <definedName name="MCOD02.110.2806" localSheetId="7">#REF!</definedName>
    <definedName name="MCOD02.110.2806">[2]MEMORIAL!#REF!</definedName>
    <definedName name="MCOD02.110.2806_1" localSheetId="7">#REF!</definedName>
    <definedName name="MCOD02.110.2806_1">[12]MEMORIAL!#REF!</definedName>
    <definedName name="MCOD02.110.2868" localSheetId="7">#REF!</definedName>
    <definedName name="MCOD02.110.2868">[2]MEMORIAL!#REF!</definedName>
    <definedName name="MCOD02.110.2868_1" localSheetId="7">#REF!</definedName>
    <definedName name="MCOD02.110.2868_1">[12]MEMORIAL!#REF!</definedName>
    <definedName name="MCOD02.110.3856" localSheetId="7">#REF!</definedName>
    <definedName name="MCOD02.110.3856">[2]MEMORIAL!#REF!</definedName>
    <definedName name="MCOD02.110.3856_1" localSheetId="7">#REF!</definedName>
    <definedName name="MCOD02.110.3856_1">[12]MEMORIAL!#REF!</definedName>
    <definedName name="MCOD02.110.3908" localSheetId="7">#REF!</definedName>
    <definedName name="MCOD02.110.3908">[2]MEMORIAL!#REF!</definedName>
    <definedName name="MCOD02.110.3908_1" localSheetId="7">#REF!</definedName>
    <definedName name="MCOD02.110.3908_1">[12]MEMORIAL!#REF!</definedName>
    <definedName name="MCOD02.110.3926" localSheetId="7">#REF!</definedName>
    <definedName name="MCOD02.110.3926">[2]MEMORIAL!#REF!</definedName>
    <definedName name="MCOD02.110.3926_1" localSheetId="7">#REF!</definedName>
    <definedName name="MCOD02.110.3926_1">[12]MEMORIAL!#REF!</definedName>
    <definedName name="MCOD02.110.4288" localSheetId="7">#REF!</definedName>
    <definedName name="MCOD02.110.4288">[2]MEMORIAL!#REF!</definedName>
    <definedName name="MCOD02.110.4288_1" localSheetId="7">#REF!</definedName>
    <definedName name="MCOD02.110.4288_1">[12]MEMORIAL!#REF!</definedName>
    <definedName name="MCOD02.110.4296" localSheetId="7">#REF!</definedName>
    <definedName name="MCOD02.110.4296">[2]MEMORIAL!#REF!</definedName>
    <definedName name="MCOD02.110.4296_1" localSheetId="7">#REF!</definedName>
    <definedName name="MCOD02.110.4296_1">[12]MEMORIAL!#REF!</definedName>
    <definedName name="MCOD02.110.4308" localSheetId="7">#REF!</definedName>
    <definedName name="MCOD02.110.4308">[2]MEMORIAL!#REF!</definedName>
    <definedName name="MCOD02.110.4308_1" localSheetId="7">#REF!</definedName>
    <definedName name="MCOD02.110.4308_1">[12]MEMORIAL!#REF!</definedName>
    <definedName name="MCOD02.110.4312" localSheetId="7">#REF!</definedName>
    <definedName name="MCOD02.110.4312">[2]MEMORIAL!#REF!</definedName>
    <definedName name="MCOD02.110.4312_1" localSheetId="7">#REF!</definedName>
    <definedName name="MCOD02.110.4312_1">[12]MEMORIAL!#REF!</definedName>
    <definedName name="MCOD02.110.4320" localSheetId="7">#REF!</definedName>
    <definedName name="MCOD02.110.4320">[2]MEMORIAL!#REF!</definedName>
    <definedName name="MCOD02.110.4320_1" localSheetId="7">#REF!</definedName>
    <definedName name="MCOD02.110.4320_1">[12]MEMORIAL!#REF!</definedName>
    <definedName name="MCOD02.110.4780" localSheetId="7">#REF!</definedName>
    <definedName name="MCOD02.110.4780">[2]MEMORIAL!#REF!</definedName>
    <definedName name="MCOD02.110.4780_1" localSheetId="7">#REF!</definedName>
    <definedName name="MCOD02.110.4780_1">[12]MEMORIAL!#REF!</definedName>
    <definedName name="MCOD02.120.0050" localSheetId="7">#REF!</definedName>
    <definedName name="MCOD02.120.0050">[2]MEMORIAL!#REF!</definedName>
    <definedName name="MCOD02.120.0050_1" localSheetId="7">#REF!</definedName>
    <definedName name="MCOD02.120.0050_1">[12]MEMORIAL!#REF!</definedName>
    <definedName name="MCOD02.120.0060" localSheetId="7">#REF!</definedName>
    <definedName name="MCOD02.120.0060">[2]MEMORIAL!#REF!</definedName>
    <definedName name="MCOD02.120.0060_1" localSheetId="7">#REF!</definedName>
    <definedName name="MCOD02.120.0060_1">[12]MEMORIAL!#REF!</definedName>
    <definedName name="MCOD02.120.0140" localSheetId="7">#REF!</definedName>
    <definedName name="MCOD02.120.0140">[2]MEMORIAL!#REF!</definedName>
    <definedName name="MCOD02.120.0140_1" localSheetId="7">#REF!</definedName>
    <definedName name="MCOD02.120.0140_1">[12]MEMORIAL!#REF!</definedName>
    <definedName name="MCOD02.130.0070" localSheetId="7">#REF!</definedName>
    <definedName name="MCOD02.130.0070">[2]MEMORIAL!#REF!</definedName>
    <definedName name="MCOD02.130.0070_1" localSheetId="7">#REF!</definedName>
    <definedName name="MCOD02.130.0070_1">[12]MEMORIAL!#REF!</definedName>
    <definedName name="MCOD02.130.0080" localSheetId="7">#REF!</definedName>
    <definedName name="MCOD02.130.0080">[2]MEMORIAL!#REF!</definedName>
    <definedName name="MCOD02.130.0080_1" localSheetId="7">#REF!</definedName>
    <definedName name="MCOD02.130.0080_1">[12]MEMORIAL!#REF!</definedName>
    <definedName name="MCOD02.130.0100" localSheetId="7">#REF!</definedName>
    <definedName name="MCOD02.130.0100">[2]MEMORIAL!#REF!</definedName>
    <definedName name="MCOD02.130.0100_1" localSheetId="7">#REF!</definedName>
    <definedName name="MCOD02.130.0100_1">[12]MEMORIAL!#REF!</definedName>
    <definedName name="MCOD02.140.0030" localSheetId="7">#REF!</definedName>
    <definedName name="MCOD02.140.0030">[2]MEMORIAL!#REF!</definedName>
    <definedName name="MCOD02.140.0030_1" localSheetId="7">#REF!</definedName>
    <definedName name="MCOD02.140.0030_1">[12]MEMORIAL!#REF!</definedName>
    <definedName name="MCOD02.140.0080" localSheetId="7">#REF!</definedName>
    <definedName name="MCOD02.140.0080">[2]MEMORIAL!#REF!</definedName>
    <definedName name="MCOD02.140.0080_1" localSheetId="7">#REF!</definedName>
    <definedName name="MCOD02.140.0080_1">[12]MEMORIAL!#REF!</definedName>
    <definedName name="MCOD02.140.0090" localSheetId="7">#REF!</definedName>
    <definedName name="MCOD02.140.0090">[2]MEMORIAL!#REF!</definedName>
    <definedName name="MCOD02.140.0090_1" localSheetId="7">#REF!</definedName>
    <definedName name="MCOD02.140.0090_1">[12]MEMORIAL!#REF!</definedName>
    <definedName name="MCOD02.160.0010" localSheetId="7">#REF!</definedName>
    <definedName name="MCOD02.160.0010">[2]MEMORIAL!#REF!</definedName>
    <definedName name="MCOD02.160.0010_1" localSheetId="7">#REF!</definedName>
    <definedName name="MCOD02.160.0010_1">[12]MEMORIAL!#REF!</definedName>
    <definedName name="MCOD02.160.0110" localSheetId="7">#REF!</definedName>
    <definedName name="MCOD02.160.0110">[2]MEMORIAL!#REF!</definedName>
    <definedName name="MCOD02.160.0110_1" localSheetId="7">#REF!</definedName>
    <definedName name="MCOD02.160.0110_1">[12]MEMORIAL!#REF!</definedName>
    <definedName name="MCOD02.180.0010" localSheetId="7">#REF!</definedName>
    <definedName name="MCOD02.180.0010">[2]MEMORIAL!#REF!</definedName>
    <definedName name="MCOD02.180.0010_1" localSheetId="7">#REF!</definedName>
    <definedName name="MCOD02.180.0010_1">[12]MEMORIAL!#REF!</definedName>
    <definedName name="MCOD02.210.0020" localSheetId="7">#REF!</definedName>
    <definedName name="MCOD02.210.0020">[2]MEMORIAL!#REF!</definedName>
    <definedName name="MCOD02.210.0020_1" localSheetId="7">#REF!</definedName>
    <definedName name="MCOD02.210.0020_1">[12]MEMORIAL!#REF!</definedName>
    <definedName name="MCOD02.210.0030" localSheetId="7">#REF!</definedName>
    <definedName name="MCOD02.210.0030">[2]MEMORIAL!#REF!</definedName>
    <definedName name="MCOD02.210.0030_1" localSheetId="7">#REF!</definedName>
    <definedName name="MCOD02.210.0030_1">[12]MEMORIAL!#REF!</definedName>
    <definedName name="MCOD02.210.0090" localSheetId="7">#REF!</definedName>
    <definedName name="MCOD02.210.0090">[2]MEMORIAL!#REF!</definedName>
    <definedName name="MCOD02.210.0090_1" localSheetId="7">#REF!</definedName>
    <definedName name="MCOD02.210.0090_1">[12]MEMORIAL!#REF!</definedName>
    <definedName name="MCOD02.210.0110" localSheetId="7">#REF!</definedName>
    <definedName name="MCOD02.210.0110">[2]MEMORIAL!#REF!</definedName>
    <definedName name="MCOD02.210.0110_1" localSheetId="7">#REF!</definedName>
    <definedName name="MCOD02.210.0110_1">[12]MEMORIAL!#REF!</definedName>
    <definedName name="MCOD02.210.0310" localSheetId="7">#REF!</definedName>
    <definedName name="MCOD02.210.0310">[2]MEMORIAL!#REF!</definedName>
    <definedName name="MCOD02.210.0310_1" localSheetId="7">#REF!</definedName>
    <definedName name="MCOD02.210.0310_1">[12]MEMORIAL!#REF!</definedName>
    <definedName name="MCOD02.210.0340" localSheetId="7">#REF!</definedName>
    <definedName name="MCOD02.210.0340">[2]MEMORIAL!#REF!</definedName>
    <definedName name="MCOD02.210.0340_1" localSheetId="7">#REF!</definedName>
    <definedName name="MCOD02.210.0340_1">[12]MEMORIAL!#REF!</definedName>
    <definedName name="MCOD02.210.0350" localSheetId="7">#REF!</definedName>
    <definedName name="MCOD02.210.0350">[2]MEMORIAL!#REF!</definedName>
    <definedName name="MCOD02.210.0350_1" localSheetId="7">#REF!</definedName>
    <definedName name="MCOD02.210.0350_1">[12]MEMORIAL!#REF!</definedName>
    <definedName name="MCOD02.210.0360" localSheetId="7">#REF!</definedName>
    <definedName name="MCOD02.210.0360">[2]MEMORIAL!#REF!</definedName>
    <definedName name="MCOD02.210.0360_1" localSheetId="7">#REF!</definedName>
    <definedName name="MCOD02.210.0360_1">[12]MEMORIAL!#REF!</definedName>
    <definedName name="MCOD02.210.0370" localSheetId="7">#REF!</definedName>
    <definedName name="MCOD02.210.0370">[2]MEMORIAL!#REF!</definedName>
    <definedName name="MCOD02.210.0370_1" localSheetId="7">#REF!</definedName>
    <definedName name="MCOD02.210.0370_1">[12]MEMORIAL!#REF!</definedName>
    <definedName name="MCOD02.210.0380" localSheetId="7">#REF!</definedName>
    <definedName name="MCOD02.210.0380">[2]MEMORIAL!#REF!</definedName>
    <definedName name="MCOD02.210.0380_1" localSheetId="7">#REF!</definedName>
    <definedName name="MCOD02.210.0380_1">[12]MEMORIAL!#REF!</definedName>
    <definedName name="MCOD02.210.1620" localSheetId="7">#REF!</definedName>
    <definedName name="MCOD02.210.1620">[2]MEMORIAL!#REF!</definedName>
    <definedName name="MCOD02.210.1620_1" localSheetId="7">#REF!</definedName>
    <definedName name="MCOD02.210.1620_1">[12]MEMORIAL!#REF!</definedName>
    <definedName name="MCOD02.210.1625" localSheetId="7">#REF!</definedName>
    <definedName name="MCOD02.210.1625">[2]MEMORIAL!#REF!</definedName>
    <definedName name="MCOD02.210.1625_1" localSheetId="7">#REF!</definedName>
    <definedName name="MCOD02.210.1625_1">[12]MEMORIAL!#REF!</definedName>
    <definedName name="MCOD02.210.1635" localSheetId="7">#REF!</definedName>
    <definedName name="MCOD02.210.1635">[2]MEMORIAL!#REF!</definedName>
    <definedName name="MCOD02.210.1635_1" localSheetId="7">#REF!</definedName>
    <definedName name="MCOD02.210.1635_1">[12]MEMORIAL!#REF!</definedName>
    <definedName name="MCOD02.210.1637" localSheetId="7">#REF!</definedName>
    <definedName name="MCOD02.210.1637">[2]MEMORIAL!#REF!</definedName>
    <definedName name="MCOD02.210.1637_1" localSheetId="7">#REF!</definedName>
    <definedName name="MCOD02.210.1637_1">[12]MEMORIAL!#REF!</definedName>
    <definedName name="MCOD03.020.0020" localSheetId="7">#REF!</definedName>
    <definedName name="MCOD03.020.0020">[2]MEMORIAL!#REF!</definedName>
    <definedName name="MCOD03.020.0020_1" localSheetId="7">#REF!</definedName>
    <definedName name="MCOD03.020.0020_1">[12]MEMORIAL!#REF!</definedName>
    <definedName name="MCOD05.150.0830" localSheetId="7">#REF!</definedName>
    <definedName name="MCOD05.150.0830">[2]MEMORIAL!#REF!</definedName>
    <definedName name="MCOD05.150.0830_1" localSheetId="7">#REF!</definedName>
    <definedName name="MCOD05.150.0830_1">[12]MEMORIAL!#REF!</definedName>
    <definedName name="MCOD05.150.0840" localSheetId="7">#REF!</definedName>
    <definedName name="MCOD05.150.0840">[2]MEMORIAL!#REF!</definedName>
    <definedName name="MCOD05.150.0840_1" localSheetId="7">#REF!</definedName>
    <definedName name="MCOD05.150.0840_1">[12]MEMORIAL!#REF!</definedName>
    <definedName name="MCODCOTADO01" localSheetId="7">#REF!</definedName>
    <definedName name="MCODCOTADO01">[2]MEMORIAL!#REF!</definedName>
    <definedName name="MCODCOTADO01_1" localSheetId="7">#REF!</definedName>
    <definedName name="MCODCOTADO01_1">[12]MEMORIAL!#REF!</definedName>
    <definedName name="MCODCOTADO02" localSheetId="7">#REF!</definedName>
    <definedName name="MCODCOTADO02">[2]MEMORIAL!#REF!</definedName>
    <definedName name="MCODCOTADO02_1" localSheetId="7">#REF!</definedName>
    <definedName name="MCODCOTADO02_1">[12]MEMORIAL!#REF!</definedName>
    <definedName name="MCODCOTADO03" localSheetId="7">#REF!</definedName>
    <definedName name="MCODCOTADO03">[2]MEMORIAL!#REF!</definedName>
    <definedName name="MCODCOTADO03_1" localSheetId="7">#REF!</definedName>
    <definedName name="MCODCOTADO03_1">[12]MEMORIAL!#REF!</definedName>
    <definedName name="MCODCOTADO04" localSheetId="7">#REF!</definedName>
    <definedName name="MCODCOTADO04">[2]MEMORIAL!#REF!</definedName>
    <definedName name="MCODCOTADO04_1" localSheetId="7">#REF!</definedName>
    <definedName name="MCODCOTADO04_1">[12]MEMORIAL!#REF!</definedName>
    <definedName name="medição" localSheetId="7">#REF!</definedName>
    <definedName name="medição">#REF!</definedName>
    <definedName name="MEMORIA" localSheetId="7">#REF!</definedName>
    <definedName name="MEMORIA">#REF!</definedName>
    <definedName name="METODOLOGIA">#NAME?</definedName>
    <definedName name="mmm" localSheetId="7">#REF!</definedName>
    <definedName name="mmm">#REF!</definedName>
    <definedName name="MMMMMM">#NAME?</definedName>
    <definedName name="MNB">#NAME?</definedName>
    <definedName name="momen">#NAME?</definedName>
    <definedName name="MTOT02.020.0010" localSheetId="7">#REF!</definedName>
    <definedName name="MTOT02.020.0010">[2]MEMORIAL!#REF!</definedName>
    <definedName name="MTOT02.020.0010_1" localSheetId="7">#REF!</definedName>
    <definedName name="MTOT02.020.0010_1">[12]MEMORIAL!#REF!</definedName>
    <definedName name="MTOT02.020.0070" localSheetId="7">#REF!</definedName>
    <definedName name="MTOT02.020.0070">[2]MEMORIAL!#REF!</definedName>
    <definedName name="MTOT02.020.0070_1" localSheetId="7">#REF!</definedName>
    <definedName name="MTOT02.020.0070_1">[12]MEMORIAL!#REF!</definedName>
    <definedName name="MTOT02.030.0090" localSheetId="7">#REF!</definedName>
    <definedName name="MTOT02.030.0090">[2]MEMORIAL!#REF!</definedName>
    <definedName name="MTOT02.030.0090_1" localSheetId="7">#REF!</definedName>
    <definedName name="MTOT02.030.0090_1">[12]MEMORIAL!#REF!</definedName>
    <definedName name="MTOT02.030.0100" localSheetId="7">#REF!</definedName>
    <definedName name="MTOT02.030.0100">[2]MEMORIAL!#REF!</definedName>
    <definedName name="MTOT02.030.0100_1" localSheetId="7">#REF!</definedName>
    <definedName name="MTOT02.030.0100_1">[12]MEMORIAL!#REF!</definedName>
    <definedName name="MTOT02.040.0200" localSheetId="7">#REF!</definedName>
    <definedName name="MTOT02.040.0200">[2]MEMORIAL!#REF!</definedName>
    <definedName name="MTOT02.040.0200_1" localSheetId="7">#REF!</definedName>
    <definedName name="MTOT02.040.0200_1">[12]MEMORIAL!#REF!</definedName>
    <definedName name="MTOT02.040.0280" localSheetId="7">#REF!</definedName>
    <definedName name="MTOT02.040.0280">[2]MEMORIAL!#REF!</definedName>
    <definedName name="MTOT02.040.0280_1" localSheetId="7">#REF!</definedName>
    <definedName name="MTOT02.040.0280_1">[12]MEMORIAL!#REF!</definedName>
    <definedName name="MTOT02.040.0921" localSheetId="7">#REF!</definedName>
    <definedName name="MTOT02.040.0921">[2]MEMORIAL!#REF!</definedName>
    <definedName name="MTOT02.040.0921_1" localSheetId="7">#REF!</definedName>
    <definedName name="MTOT02.040.0921_1">[12]MEMORIAL!#REF!</definedName>
    <definedName name="MTOT02.040.1055" localSheetId="7">#REF!</definedName>
    <definedName name="MTOT02.040.1055">[2]MEMORIAL!#REF!</definedName>
    <definedName name="MTOT02.040.1055_1" localSheetId="7">#REF!</definedName>
    <definedName name="MTOT02.040.1055_1">[12]MEMORIAL!#REF!</definedName>
    <definedName name="MTOT02.040.1060" localSheetId="7">#REF!</definedName>
    <definedName name="MTOT02.040.1060">[2]MEMORIAL!#REF!</definedName>
    <definedName name="MTOT02.040.1060_1" localSheetId="7">#REF!</definedName>
    <definedName name="MTOT02.040.1060_1">[12]MEMORIAL!#REF!</definedName>
    <definedName name="MTOT02.040.3790" localSheetId="7">#REF!</definedName>
    <definedName name="MTOT02.040.3790">[2]MEMORIAL!#REF!</definedName>
    <definedName name="MTOT02.040.3790_1" localSheetId="7">#REF!</definedName>
    <definedName name="MTOT02.040.3790_1">[12]MEMORIAL!#REF!</definedName>
    <definedName name="MTOT02.040.3800" localSheetId="7">#REF!</definedName>
    <definedName name="MTOT02.040.3800">[2]MEMORIAL!#REF!</definedName>
    <definedName name="MTOT02.040.3800_1" localSheetId="7">#REF!</definedName>
    <definedName name="MTOT02.040.3800_1">[12]MEMORIAL!#REF!</definedName>
    <definedName name="MTOT02.040.3810" localSheetId="7">#REF!</definedName>
    <definedName name="MTOT02.040.3810">[2]MEMORIAL!#REF!</definedName>
    <definedName name="MTOT02.040.3810_1" localSheetId="7">#REF!</definedName>
    <definedName name="MTOT02.040.3810_1">[12]MEMORIAL!#REF!</definedName>
    <definedName name="MTOT02.040.4510" localSheetId="7">#REF!</definedName>
    <definedName name="MTOT02.040.4510">[2]MEMORIAL!#REF!</definedName>
    <definedName name="MTOT02.040.4510_1" localSheetId="7">#REF!</definedName>
    <definedName name="MTOT02.040.4510_1">[12]MEMORIAL!#REF!</definedName>
    <definedName name="MTOT02.040.4520" localSheetId="7">#REF!</definedName>
    <definedName name="MTOT02.040.4520">[2]MEMORIAL!#REF!</definedName>
    <definedName name="MTOT02.040.4520_1" localSheetId="7">#REF!</definedName>
    <definedName name="MTOT02.040.4520_1">[12]MEMORIAL!#REF!</definedName>
    <definedName name="MTOT02.040.4550" localSheetId="7">#REF!</definedName>
    <definedName name="MTOT02.040.4550">[2]MEMORIAL!#REF!</definedName>
    <definedName name="MTOT02.040.4550_1" localSheetId="7">#REF!</definedName>
    <definedName name="MTOT02.040.4550_1">[12]MEMORIAL!#REF!</definedName>
    <definedName name="MTOT02.040.4620" localSheetId="7">#REF!</definedName>
    <definedName name="MTOT02.040.4620">[2]MEMORIAL!#REF!</definedName>
    <definedName name="MTOT02.040.4620_1" localSheetId="7">#REF!</definedName>
    <definedName name="MTOT02.040.4620_1">[12]MEMORIAL!#REF!</definedName>
    <definedName name="MTOT02.040.4630" localSheetId="7">#REF!</definedName>
    <definedName name="MTOT02.040.4630">[2]MEMORIAL!#REF!</definedName>
    <definedName name="MTOT02.040.4630_1" localSheetId="7">#REF!</definedName>
    <definedName name="MTOT02.040.4630_1">[12]MEMORIAL!#REF!</definedName>
    <definedName name="MTOT02.040.4636" localSheetId="7">#REF!</definedName>
    <definedName name="MTOT02.040.4636">[2]MEMORIAL!#REF!</definedName>
    <definedName name="MTOT02.040.4636_1" localSheetId="7">#REF!</definedName>
    <definedName name="MTOT02.040.4636_1">[12]MEMORIAL!#REF!</definedName>
    <definedName name="MTOT02.040.4690" localSheetId="7">#REF!</definedName>
    <definedName name="MTOT02.040.4690">[2]MEMORIAL!#REF!</definedName>
    <definedName name="MTOT02.040.4690_1" localSheetId="7">#REF!</definedName>
    <definedName name="MTOT02.040.4690_1">[12]MEMORIAL!#REF!</definedName>
    <definedName name="MTOT02.040.7402" localSheetId="7">#REF!</definedName>
    <definedName name="MTOT02.040.7402">[2]MEMORIAL!#REF!</definedName>
    <definedName name="MTOT02.040.7402_1" localSheetId="7">#REF!</definedName>
    <definedName name="MTOT02.040.7402_1">[12]MEMORIAL!#REF!</definedName>
    <definedName name="MTOT02.040.9800" localSheetId="7">#REF!</definedName>
    <definedName name="MTOT02.040.9800">[2]MEMORIAL!#REF!</definedName>
    <definedName name="MTOT02.040.9800_1" localSheetId="7">#REF!</definedName>
    <definedName name="MTOT02.040.9800_1">[12]MEMORIAL!#REF!</definedName>
    <definedName name="MTOT02.040.9802" localSheetId="7">#REF!</definedName>
    <definedName name="MTOT02.040.9802">[2]MEMORIAL!#REF!</definedName>
    <definedName name="MTOT02.040.9802_1" localSheetId="7">#REF!</definedName>
    <definedName name="MTOT02.040.9802_1">[12]MEMORIAL!#REF!</definedName>
    <definedName name="MTOT02.040.9804" localSheetId="7">#REF!</definedName>
    <definedName name="MTOT02.040.9804">[2]MEMORIAL!#REF!</definedName>
    <definedName name="MTOT02.040.9804_1" localSheetId="7">#REF!</definedName>
    <definedName name="MTOT02.040.9804_1">[12]MEMORIAL!#REF!</definedName>
    <definedName name="MTOT02.110.0014" localSheetId="7">#REF!</definedName>
    <definedName name="MTOT02.110.0014">[2]MEMORIAL!#REF!</definedName>
    <definedName name="MTOT02.110.0014_1" localSheetId="7">#REF!</definedName>
    <definedName name="MTOT02.110.0014_1">[12]MEMORIAL!#REF!</definedName>
    <definedName name="MTOT02.110.0054" localSheetId="7">#REF!</definedName>
    <definedName name="MTOT02.110.0054">[2]MEMORIAL!#REF!</definedName>
    <definedName name="MTOT02.110.0054_1" localSheetId="7">#REF!</definedName>
    <definedName name="MTOT02.110.0054_1">[12]MEMORIAL!#REF!</definedName>
    <definedName name="MTOT02.110.0066" localSheetId="7">#REF!</definedName>
    <definedName name="MTOT02.110.0066">[2]MEMORIAL!#REF!</definedName>
    <definedName name="MTOT02.110.0066_1" localSheetId="7">#REF!</definedName>
    <definedName name="MTOT02.110.0066_1">[12]MEMORIAL!#REF!</definedName>
    <definedName name="MTOT02.110.0094" localSheetId="7">#REF!</definedName>
    <definedName name="MTOT02.110.0094">[2]MEMORIAL!#REF!</definedName>
    <definedName name="MTOT02.110.0094_1" localSheetId="7">#REF!</definedName>
    <definedName name="MTOT02.110.0094_1">[12]MEMORIAL!#REF!</definedName>
    <definedName name="MTOT02.110.0106" localSheetId="7">#REF!</definedName>
    <definedName name="MTOT02.110.0106">[2]MEMORIAL!#REF!</definedName>
    <definedName name="MTOT02.110.0106_1" localSheetId="7">#REF!</definedName>
    <definedName name="MTOT02.110.0106_1">[12]MEMORIAL!#REF!</definedName>
    <definedName name="MTOT02.110.0110" localSheetId="7">#REF!</definedName>
    <definedName name="MTOT02.110.0110">[2]MEMORIAL!#REF!</definedName>
    <definedName name="MTOT02.110.0110_1" localSheetId="7">#REF!</definedName>
    <definedName name="MTOT02.110.0110_1">[12]MEMORIAL!#REF!</definedName>
    <definedName name="MTOT02.110.0134" localSheetId="7">#REF!</definedName>
    <definedName name="MTOT02.110.0134">[2]MEMORIAL!#REF!</definedName>
    <definedName name="MTOT02.110.0134_1" localSheetId="7">#REF!</definedName>
    <definedName name="MTOT02.110.0134_1">[12]MEMORIAL!#REF!</definedName>
    <definedName name="MTOT02.110.0146" localSheetId="7">#REF!</definedName>
    <definedName name="MTOT02.110.0146">[2]MEMORIAL!#REF!</definedName>
    <definedName name="MTOT02.110.0146_1" localSheetId="7">#REF!</definedName>
    <definedName name="MTOT02.110.0146_1">[12]MEMORIAL!#REF!</definedName>
    <definedName name="MTOT02.110.0150" localSheetId="7">#REF!</definedName>
    <definedName name="MTOT02.110.0150">[2]MEMORIAL!#REF!</definedName>
    <definedName name="MTOT02.110.0150_1" localSheetId="7">#REF!</definedName>
    <definedName name="MTOT02.110.0150_1">[12]MEMORIAL!#REF!</definedName>
    <definedName name="MTOT02.110.0610" localSheetId="7">#REF!</definedName>
    <definedName name="MTOT02.110.0610">[2]MEMORIAL!#REF!</definedName>
    <definedName name="MTOT02.110.0610_1" localSheetId="7">#REF!</definedName>
    <definedName name="MTOT02.110.0610_1">[12]MEMORIAL!#REF!</definedName>
    <definedName name="MTOT02.110.0620" localSheetId="7">#REF!</definedName>
    <definedName name="MTOT02.110.0620">[2]MEMORIAL!#REF!</definedName>
    <definedName name="MTOT02.110.0620_1" localSheetId="7">#REF!</definedName>
    <definedName name="MTOT02.110.0620_1">[12]MEMORIAL!#REF!</definedName>
    <definedName name="MTOT02.110.0734" localSheetId="7">#REF!</definedName>
    <definedName name="MTOT02.110.0734">[2]MEMORIAL!#REF!</definedName>
    <definedName name="MTOT02.110.0734_1" localSheetId="7">#REF!</definedName>
    <definedName name="MTOT02.110.0734_1">[12]MEMORIAL!#REF!</definedName>
    <definedName name="MTOT02.110.0738" localSheetId="7">#REF!</definedName>
    <definedName name="MTOT02.110.0738">[2]MEMORIAL!#REF!</definedName>
    <definedName name="MTOT02.110.0738_1" localSheetId="7">#REF!</definedName>
    <definedName name="MTOT02.110.0738_1">[12]MEMORIAL!#REF!</definedName>
    <definedName name="MTOT02.110.0750" localSheetId="7">#REF!</definedName>
    <definedName name="MTOT02.110.0750">[2]MEMORIAL!#REF!</definedName>
    <definedName name="MTOT02.110.0750_1" localSheetId="7">#REF!</definedName>
    <definedName name="MTOT02.110.0750_1">[12]MEMORIAL!#REF!</definedName>
    <definedName name="MTOT02.110.1014" localSheetId="7">#REF!</definedName>
    <definedName name="MTOT02.110.1014">[2]MEMORIAL!#REF!</definedName>
    <definedName name="MTOT02.110.1014_1" localSheetId="7">#REF!</definedName>
    <definedName name="MTOT02.110.1014_1">[12]MEMORIAL!#REF!</definedName>
    <definedName name="MTOT02.110.1020" localSheetId="7">#REF!</definedName>
    <definedName name="MTOT02.110.1020">[2]MEMORIAL!#REF!</definedName>
    <definedName name="MTOT02.110.1020_1" localSheetId="7">#REF!</definedName>
    <definedName name="MTOT02.110.1020_1">[12]MEMORIAL!#REF!</definedName>
    <definedName name="MTOT02.110.1164" localSheetId="7">#REF!</definedName>
    <definedName name="MTOT02.110.1164">[2]MEMORIAL!#REF!</definedName>
    <definedName name="MTOT02.110.1164_1" localSheetId="7">#REF!</definedName>
    <definedName name="MTOT02.110.1164_1">[12]MEMORIAL!#REF!</definedName>
    <definedName name="MTOT02.110.1166" localSheetId="7">#REF!</definedName>
    <definedName name="MTOT02.110.1166">[2]MEMORIAL!#REF!</definedName>
    <definedName name="MTOT02.110.1166_1" localSheetId="7">#REF!</definedName>
    <definedName name="MTOT02.110.1166_1">[12]MEMORIAL!#REF!</definedName>
    <definedName name="MTOT02.110.1420" localSheetId="7">#REF!</definedName>
    <definedName name="MTOT02.110.1420">[2]MEMORIAL!#REF!</definedName>
    <definedName name="MTOT02.110.1420_1" localSheetId="7">#REF!</definedName>
    <definedName name="MTOT02.110.1420_1">[12]MEMORIAL!#REF!</definedName>
    <definedName name="MTOT02.110.1426" localSheetId="7">#REF!</definedName>
    <definedName name="MTOT02.110.1426">[2]MEMORIAL!#REF!</definedName>
    <definedName name="MTOT02.110.1426_1" localSheetId="7">#REF!</definedName>
    <definedName name="MTOT02.110.1426_1">[12]MEMORIAL!#REF!</definedName>
    <definedName name="MTOT02.110.1654" localSheetId="7">#REF!</definedName>
    <definedName name="MTOT02.110.1654">[2]MEMORIAL!#REF!</definedName>
    <definedName name="MTOT02.110.1654_1" localSheetId="7">#REF!</definedName>
    <definedName name="MTOT02.110.1654_1">[12]MEMORIAL!#REF!</definedName>
    <definedName name="MTOT02.110.1880" localSheetId="7">#REF!</definedName>
    <definedName name="MTOT02.110.1880">[2]MEMORIAL!#REF!</definedName>
    <definedName name="MTOT02.110.1880_1" localSheetId="7">#REF!</definedName>
    <definedName name="MTOT02.110.1880_1">[12]MEMORIAL!#REF!</definedName>
    <definedName name="MTOT02.110.1974" localSheetId="7">#REF!</definedName>
    <definedName name="MTOT02.110.1974">[2]MEMORIAL!#REF!</definedName>
    <definedName name="MTOT02.110.1974_1" localSheetId="7">#REF!</definedName>
    <definedName name="MTOT02.110.1974_1">[12]MEMORIAL!#REF!</definedName>
    <definedName name="MTOT02.110.1996" localSheetId="7">#REF!</definedName>
    <definedName name="MTOT02.110.1996">[2]MEMORIAL!#REF!</definedName>
    <definedName name="MTOT02.110.1996_1" localSheetId="7">#REF!</definedName>
    <definedName name="MTOT02.110.1996_1">[12]MEMORIAL!#REF!</definedName>
    <definedName name="MTOT02.110.2012" localSheetId="7">#REF!</definedName>
    <definedName name="MTOT02.110.2012">[2]MEMORIAL!#REF!</definedName>
    <definedName name="MTOT02.110.2012_1" localSheetId="7">#REF!</definedName>
    <definedName name="MTOT02.110.2012_1">[12]MEMORIAL!#REF!</definedName>
    <definedName name="MTOT02.110.2016" localSheetId="7">#REF!</definedName>
    <definedName name="MTOT02.110.2016">[2]MEMORIAL!#REF!</definedName>
    <definedName name="MTOT02.110.2016_1" localSheetId="7">#REF!</definedName>
    <definedName name="MTOT02.110.2016_1">[12]MEMORIAL!#REF!</definedName>
    <definedName name="MTOT02.110.2024" localSheetId="7">#REF!</definedName>
    <definedName name="MTOT02.110.2024">[2]MEMORIAL!#REF!</definedName>
    <definedName name="MTOT02.110.2024_1" localSheetId="7">#REF!</definedName>
    <definedName name="MTOT02.110.2024_1">[12]MEMORIAL!#REF!</definedName>
    <definedName name="MTOT02.110.2026" localSheetId="7">#REF!</definedName>
    <definedName name="MTOT02.110.2026">[2]MEMORIAL!#REF!</definedName>
    <definedName name="MTOT02.110.2026_1" localSheetId="7">#REF!</definedName>
    <definedName name="MTOT02.110.2026_1">[12]MEMORIAL!#REF!</definedName>
    <definedName name="MTOT02.110.2310" localSheetId="7">#REF!</definedName>
    <definedName name="MTOT02.110.2310">[2]MEMORIAL!#REF!</definedName>
    <definedName name="MTOT02.110.2310_1" localSheetId="7">#REF!</definedName>
    <definedName name="MTOT02.110.2310_1">[12]MEMORIAL!#REF!</definedName>
    <definedName name="MTOT02.110.2480" localSheetId="7">#REF!</definedName>
    <definedName name="MTOT02.110.2480">[2]MEMORIAL!#REF!</definedName>
    <definedName name="MTOT02.110.2480_1" localSheetId="7">#REF!</definedName>
    <definedName name="MTOT02.110.2480_1">[12]MEMORIAL!#REF!</definedName>
    <definedName name="MTOT02.110.2798" localSheetId="7">#REF!</definedName>
    <definedName name="MTOT02.110.2798">[2]MEMORIAL!#REF!</definedName>
    <definedName name="MTOT02.110.2798_1" localSheetId="7">#REF!</definedName>
    <definedName name="MTOT02.110.2798_1">[12]MEMORIAL!#REF!</definedName>
    <definedName name="MTOT02.110.2806" localSheetId="7">#REF!</definedName>
    <definedName name="MTOT02.110.2806">[2]MEMORIAL!#REF!</definedName>
    <definedName name="MTOT02.110.2806_1" localSheetId="7">#REF!</definedName>
    <definedName name="MTOT02.110.2806_1">[12]MEMORIAL!#REF!</definedName>
    <definedName name="MTOT02.110.2868" localSheetId="7">#REF!</definedName>
    <definedName name="MTOT02.110.2868">[2]MEMORIAL!#REF!</definedName>
    <definedName name="MTOT02.110.2868_1" localSheetId="7">#REF!</definedName>
    <definedName name="MTOT02.110.2868_1">[12]MEMORIAL!#REF!</definedName>
    <definedName name="MTOT02.110.3856" localSheetId="7">#REF!</definedName>
    <definedName name="MTOT02.110.3856">[2]MEMORIAL!#REF!</definedName>
    <definedName name="MTOT02.110.3856_1" localSheetId="7">#REF!</definedName>
    <definedName name="MTOT02.110.3856_1">[12]MEMORIAL!#REF!</definedName>
    <definedName name="MTOT02.110.3908" localSheetId="7">#REF!</definedName>
    <definedName name="MTOT02.110.3908">[2]MEMORIAL!#REF!</definedName>
    <definedName name="MTOT02.110.3908_1" localSheetId="7">#REF!</definedName>
    <definedName name="MTOT02.110.3908_1">[12]MEMORIAL!#REF!</definedName>
    <definedName name="MTOT02.110.3926" localSheetId="7">#REF!</definedName>
    <definedName name="MTOT02.110.3926">[2]MEMORIAL!#REF!</definedName>
    <definedName name="MTOT02.110.3926_1" localSheetId="7">#REF!</definedName>
    <definedName name="MTOT02.110.3926_1">[12]MEMORIAL!#REF!</definedName>
    <definedName name="MTOT02.110.4288" localSheetId="7">#REF!</definedName>
    <definedName name="MTOT02.110.4288">[2]MEMORIAL!#REF!</definedName>
    <definedName name="MTOT02.110.4288_1" localSheetId="7">#REF!</definedName>
    <definedName name="MTOT02.110.4288_1">[12]MEMORIAL!#REF!</definedName>
    <definedName name="MTOT02.110.4296" localSheetId="7">#REF!</definedName>
    <definedName name="MTOT02.110.4296">[2]MEMORIAL!#REF!</definedName>
    <definedName name="MTOT02.110.4296_1" localSheetId="7">#REF!</definedName>
    <definedName name="MTOT02.110.4296_1">[12]MEMORIAL!#REF!</definedName>
    <definedName name="MTOT02.110.4308" localSheetId="7">#REF!</definedName>
    <definedName name="MTOT02.110.4308">[2]MEMORIAL!#REF!</definedName>
    <definedName name="MTOT02.110.4308_1" localSheetId="7">#REF!</definedName>
    <definedName name="MTOT02.110.4308_1">[12]MEMORIAL!#REF!</definedName>
    <definedName name="MTOT02.110.4312" localSheetId="7">#REF!</definedName>
    <definedName name="MTOT02.110.4312">[2]MEMORIAL!#REF!</definedName>
    <definedName name="MTOT02.110.4312_1" localSheetId="7">#REF!</definedName>
    <definedName name="MTOT02.110.4312_1">[12]MEMORIAL!#REF!</definedName>
    <definedName name="MTOT02.110.4320" localSheetId="7">#REF!</definedName>
    <definedName name="MTOT02.110.4320">[2]MEMORIAL!#REF!</definedName>
    <definedName name="MTOT02.110.4320_1" localSheetId="7">#REF!</definedName>
    <definedName name="MTOT02.110.4320_1">[12]MEMORIAL!#REF!</definedName>
    <definedName name="MTOT02.110.4780" localSheetId="7">#REF!</definedName>
    <definedName name="MTOT02.110.4780">[2]MEMORIAL!#REF!</definedName>
    <definedName name="MTOT02.110.4780_1" localSheetId="7">#REF!</definedName>
    <definedName name="MTOT02.110.4780_1">[12]MEMORIAL!#REF!</definedName>
    <definedName name="MTOT02.110.610" localSheetId="7">#REF!</definedName>
    <definedName name="MTOT02.110.610">[2]MEMORIAL!#REF!</definedName>
    <definedName name="MTOT02.110.610_1" localSheetId="7">#REF!</definedName>
    <definedName name="MTOT02.110.610_1">[12]MEMORIAL!#REF!</definedName>
    <definedName name="MTOT02.120.0050" localSheetId="7">#REF!</definedName>
    <definedName name="MTOT02.120.0050">[2]MEMORIAL!#REF!</definedName>
    <definedName name="MTOT02.120.0050_1" localSheetId="7">#REF!</definedName>
    <definedName name="MTOT02.120.0050_1">[12]MEMORIAL!#REF!</definedName>
    <definedName name="MTOT02.120.0060" localSheetId="7">#REF!</definedName>
    <definedName name="MTOT02.120.0060">[2]MEMORIAL!#REF!</definedName>
    <definedName name="MTOT02.120.0060_1" localSheetId="7">#REF!</definedName>
    <definedName name="MTOT02.120.0060_1">[12]MEMORIAL!#REF!</definedName>
    <definedName name="MTOT02.120.0140" localSheetId="7">#REF!</definedName>
    <definedName name="MTOT02.120.0140">[2]MEMORIAL!#REF!</definedName>
    <definedName name="MTOT02.120.0140_1" localSheetId="7">#REF!</definedName>
    <definedName name="MTOT02.120.0140_1">[12]MEMORIAL!#REF!</definedName>
    <definedName name="MTOT02.130.0070" localSheetId="7">#REF!</definedName>
    <definedName name="MTOT02.130.0070">[2]MEMORIAL!#REF!</definedName>
    <definedName name="MTOT02.130.0070_1" localSheetId="7">#REF!</definedName>
    <definedName name="MTOT02.130.0070_1">[12]MEMORIAL!#REF!</definedName>
    <definedName name="MTOT02.130.0080" localSheetId="7">#REF!</definedName>
    <definedName name="MTOT02.130.0080">[2]MEMORIAL!#REF!</definedName>
    <definedName name="MTOT02.130.0080_1" localSheetId="7">#REF!</definedName>
    <definedName name="MTOT02.130.0080_1">[12]MEMORIAL!#REF!</definedName>
    <definedName name="MTOT02.130.0100" localSheetId="7">#REF!</definedName>
    <definedName name="MTOT02.130.0100">[2]MEMORIAL!#REF!</definedName>
    <definedName name="MTOT02.130.0100_1" localSheetId="7">#REF!</definedName>
    <definedName name="MTOT02.130.0100_1">[12]MEMORIAL!#REF!</definedName>
    <definedName name="MTOT02.140.0030" localSheetId="7">#REF!</definedName>
    <definedName name="MTOT02.140.0030">[2]MEMORIAL!#REF!</definedName>
    <definedName name="MTOT02.140.0030_1" localSheetId="7">#REF!</definedName>
    <definedName name="MTOT02.140.0030_1">[12]MEMORIAL!#REF!</definedName>
    <definedName name="MTOT02.140.0080" localSheetId="7">#REF!</definedName>
    <definedName name="MTOT02.140.0080">[2]MEMORIAL!#REF!</definedName>
    <definedName name="MTOT02.140.0080_1" localSheetId="7">#REF!</definedName>
    <definedName name="MTOT02.140.0080_1">[12]MEMORIAL!#REF!</definedName>
    <definedName name="MTOT02.140.0090" localSheetId="7">#REF!</definedName>
    <definedName name="MTOT02.140.0090">[2]MEMORIAL!#REF!</definedName>
    <definedName name="MTOT02.140.0090_1" localSheetId="7">#REF!</definedName>
    <definedName name="MTOT02.140.0090_1">[12]MEMORIAL!#REF!</definedName>
    <definedName name="MTOT02.160.0010" localSheetId="7">#REF!</definedName>
    <definedName name="MTOT02.160.0010">[2]MEMORIAL!#REF!</definedName>
    <definedName name="MTOT02.160.0010_1" localSheetId="7">#REF!</definedName>
    <definedName name="MTOT02.160.0010_1">[12]MEMORIAL!#REF!</definedName>
    <definedName name="MTOT02.160.0110" localSheetId="7">#REF!</definedName>
    <definedName name="MTOT02.160.0110">[2]MEMORIAL!#REF!</definedName>
    <definedName name="MTOT02.160.0110_1" localSheetId="7">#REF!</definedName>
    <definedName name="MTOT02.160.0110_1">[12]MEMORIAL!#REF!</definedName>
    <definedName name="MTOT02.180.0010" localSheetId="7">#REF!</definedName>
    <definedName name="MTOT02.180.0010">[2]MEMORIAL!#REF!</definedName>
    <definedName name="MTOT02.180.0010_1" localSheetId="7">#REF!</definedName>
    <definedName name="MTOT02.180.0010_1">[12]MEMORIAL!#REF!</definedName>
    <definedName name="MTOT02.210.0020" localSheetId="7">#REF!</definedName>
    <definedName name="MTOT02.210.0020">[2]MEMORIAL!#REF!</definedName>
    <definedName name="MTOT02.210.0020_1" localSheetId="7">#REF!</definedName>
    <definedName name="MTOT02.210.0020_1">[12]MEMORIAL!#REF!</definedName>
    <definedName name="MTOT02.210.0030" localSheetId="7">#REF!</definedName>
    <definedName name="MTOT02.210.0030">[2]MEMORIAL!#REF!</definedName>
    <definedName name="MTOT02.210.0030_1" localSheetId="7">#REF!</definedName>
    <definedName name="MTOT02.210.0030_1">[12]MEMORIAL!#REF!</definedName>
    <definedName name="MTOT02.210.0090" localSheetId="7">#REF!</definedName>
    <definedName name="MTOT02.210.0090">[2]MEMORIAL!#REF!</definedName>
    <definedName name="MTOT02.210.0090_1" localSheetId="7">#REF!</definedName>
    <definedName name="MTOT02.210.0090_1">[12]MEMORIAL!#REF!</definedName>
    <definedName name="MTOT02.210.0110" localSheetId="7">#REF!</definedName>
    <definedName name="MTOT02.210.0110">[2]MEMORIAL!#REF!</definedName>
    <definedName name="MTOT02.210.0110_1" localSheetId="7">#REF!</definedName>
    <definedName name="MTOT02.210.0110_1">[12]MEMORIAL!#REF!</definedName>
    <definedName name="MTOT02.210.0310" localSheetId="7">#REF!</definedName>
    <definedName name="MTOT02.210.0310">[2]MEMORIAL!#REF!</definedName>
    <definedName name="MTOT02.210.0310_1" localSheetId="7">#REF!</definedName>
    <definedName name="MTOT02.210.0310_1">[12]MEMORIAL!#REF!</definedName>
    <definedName name="MTOT02.210.0340" localSheetId="7">#REF!</definedName>
    <definedName name="MTOT02.210.0340">[2]MEMORIAL!#REF!</definedName>
    <definedName name="MTOT02.210.0340_1" localSheetId="7">#REF!</definedName>
    <definedName name="MTOT02.210.0340_1">[12]MEMORIAL!#REF!</definedName>
    <definedName name="MTOT02.210.0350" localSheetId="7">#REF!</definedName>
    <definedName name="MTOT02.210.0350">[2]MEMORIAL!#REF!</definedName>
    <definedName name="MTOT02.210.0350_1" localSheetId="7">#REF!</definedName>
    <definedName name="MTOT02.210.0350_1">[12]MEMORIAL!#REF!</definedName>
    <definedName name="MTOT02.210.0360" localSheetId="7">#REF!</definedName>
    <definedName name="MTOT02.210.0360">[2]MEMORIAL!#REF!</definedName>
    <definedName name="MTOT02.210.0360_1" localSheetId="7">#REF!</definedName>
    <definedName name="MTOT02.210.0360_1">[12]MEMORIAL!#REF!</definedName>
    <definedName name="MTOT02.210.0370" localSheetId="7">#REF!</definedName>
    <definedName name="MTOT02.210.0370">[2]MEMORIAL!#REF!</definedName>
    <definedName name="MTOT02.210.0370_1" localSheetId="7">#REF!</definedName>
    <definedName name="MTOT02.210.0370_1">[12]MEMORIAL!#REF!</definedName>
    <definedName name="MTOT02.210.0380" localSheetId="7">#REF!</definedName>
    <definedName name="MTOT02.210.0380">[2]MEMORIAL!#REF!</definedName>
    <definedName name="MTOT02.210.0380_1" localSheetId="7">#REF!</definedName>
    <definedName name="MTOT02.210.0380_1">[12]MEMORIAL!#REF!</definedName>
    <definedName name="MTOT02.210.1620" localSheetId="7">#REF!</definedName>
    <definedName name="MTOT02.210.1620">[2]MEMORIAL!#REF!</definedName>
    <definedName name="MTOT02.210.1620_1" localSheetId="7">#REF!</definedName>
    <definedName name="MTOT02.210.1620_1">[12]MEMORIAL!#REF!</definedName>
    <definedName name="MTOT02.210.1625" localSheetId="7">#REF!</definedName>
    <definedName name="MTOT02.210.1625">[2]MEMORIAL!#REF!</definedName>
    <definedName name="MTOT02.210.1625_1" localSheetId="7">#REF!</definedName>
    <definedName name="MTOT02.210.1625_1">[12]MEMORIAL!#REF!</definedName>
    <definedName name="MTOT02.210.1635" localSheetId="7">#REF!</definedName>
    <definedName name="MTOT02.210.1635">[2]MEMORIAL!#REF!</definedName>
    <definedName name="MTOT02.210.1635_1" localSheetId="7">#REF!</definedName>
    <definedName name="MTOT02.210.1635_1">[12]MEMORIAL!#REF!</definedName>
    <definedName name="MTOT02.210.1637" localSheetId="7">#REF!</definedName>
    <definedName name="MTOT02.210.1637">[2]MEMORIAL!#REF!</definedName>
    <definedName name="MTOT02.210.1637_1" localSheetId="7">#REF!</definedName>
    <definedName name="MTOT02.210.1637_1">[12]MEMORIAL!#REF!</definedName>
    <definedName name="MTOT02.2140." localSheetId="7">#REF!</definedName>
    <definedName name="MTOT02.2140.">[2]MEMORIAL!#REF!</definedName>
    <definedName name="MTOT02.2140._1" localSheetId="7">#REF!</definedName>
    <definedName name="MTOT02.2140._1">[12]MEMORIAL!#REF!</definedName>
    <definedName name="MTOT03.020.0020" localSheetId="7">#REF!</definedName>
    <definedName name="MTOT03.020.0020">[2]MEMORIAL!#REF!</definedName>
    <definedName name="MTOT03.020.0020_1" localSheetId="7">#REF!</definedName>
    <definedName name="MTOT03.020.0020_1">[12]MEMORIAL!#REF!</definedName>
    <definedName name="MTOT05.150.0830" localSheetId="7">#REF!</definedName>
    <definedName name="MTOT05.150.0830">[2]MEMORIAL!#REF!</definedName>
    <definedName name="MTOT05.150.0830_1" localSheetId="7">#REF!</definedName>
    <definedName name="MTOT05.150.0830_1">[12]MEMORIAL!#REF!</definedName>
    <definedName name="MTOT05.150.0840" localSheetId="7">#REF!</definedName>
    <definedName name="MTOT05.150.0840">[2]MEMORIAL!#REF!</definedName>
    <definedName name="MTOT05.150.0840_1" localSheetId="7">#REF!</definedName>
    <definedName name="MTOT05.150.0840_1">[12]MEMORIAL!#REF!</definedName>
    <definedName name="MTOTCOTADO01" localSheetId="7">#REF!</definedName>
    <definedName name="MTOTCOTADO01">[2]MEMORIAL!#REF!</definedName>
    <definedName name="MTOTCOTADO01_1" localSheetId="7">#REF!</definedName>
    <definedName name="MTOTCOTADO01_1">[12]MEMORIAL!#REF!</definedName>
    <definedName name="MTOTCOTADO02" localSheetId="7">#REF!</definedName>
    <definedName name="MTOTCOTADO02">[2]MEMORIAL!#REF!</definedName>
    <definedName name="MTOTCOTADO02_1" localSheetId="7">#REF!</definedName>
    <definedName name="MTOTCOTADO02_1">[12]MEMORIAL!#REF!</definedName>
    <definedName name="MTOTCOTADO03" localSheetId="7">#REF!</definedName>
    <definedName name="MTOTCOTADO03">[2]MEMORIAL!#REF!</definedName>
    <definedName name="MTOTCOTADO03_1" localSheetId="7">#REF!</definedName>
    <definedName name="MTOTCOTADO03_1">[12]MEMORIAL!#REF!</definedName>
    <definedName name="MTOTCOTADO04" localSheetId="7">#REF!</definedName>
    <definedName name="MTOTCOTADO04">[2]MEMORIAL!#REF!</definedName>
    <definedName name="MTOTCOTADO04_1" localSheetId="7">#REF!</definedName>
    <definedName name="MTOTCOTADO04_1">[12]MEMORIAL!#REF!</definedName>
    <definedName name="MTOTCOTADO05" localSheetId="7">#REF!</definedName>
    <definedName name="MTOTCOTADO05">[2]MEMORIAL!#REF!</definedName>
    <definedName name="MTOTCOTADO05_1" localSheetId="7">#REF!</definedName>
    <definedName name="MTOTCOTADO05_1">[12]MEMORIAL!#REF!</definedName>
    <definedName name="MTOTCOTADO21" localSheetId="7">#REF!</definedName>
    <definedName name="MTOTCOTADO21">[5]MEMORIAL!#REF!</definedName>
    <definedName name="MTOTCOTADO21_1" localSheetId="7">#REF!</definedName>
    <definedName name="MTOTCOTADO21_1">[5]MEMORIAL!#REF!</definedName>
    <definedName name="MTOTVERBA" localSheetId="7">#REF!</definedName>
    <definedName name="MTOTVERBA">[5]MEMORIAL!#REF!</definedName>
    <definedName name="MTOTVERBA_1" localSheetId="7">#REF!</definedName>
    <definedName name="MTOTVERBA_1">[5]MEMORIAL!#REF!</definedName>
    <definedName name="MULT">#NAME?</definedName>
    <definedName name="MULT_2">#NAME?</definedName>
    <definedName name="muro" localSheetId="7">#REF!</definedName>
    <definedName name="muro">#REF!</definedName>
    <definedName name="N" localSheetId="7">#REF!</definedName>
    <definedName name="N">#REF!</definedName>
    <definedName name="NN" localSheetId="7">#REF!</definedName>
    <definedName name="NN">#REF!</definedName>
    <definedName name="NOME1" localSheetId="7">#REF!</definedName>
    <definedName name="NOME1">#REF!</definedName>
    <definedName name="NOME1_6" localSheetId="7">#REF!</definedName>
    <definedName name="NOME1_6">#REF!</definedName>
    <definedName name="Nota01">[13]Modelo!$AF$3</definedName>
    <definedName name="Nota02">[13]Modelo!$AG$3</definedName>
    <definedName name="Nota03">[13]Modelo!$AH$3</definedName>
    <definedName name="Nota04">[13]Modelo!$AI$3</definedName>
    <definedName name="Novo" localSheetId="7">#REF!</definedName>
    <definedName name="Novo">#REF!</definedName>
    <definedName name="novo1312123123" localSheetId="7">#REF!</definedName>
    <definedName name="novo1312123123">#REF!</definedName>
    <definedName name="OBJETIVO">#NAME?</definedName>
    <definedName name="OBRA" localSheetId="7">#REF!</definedName>
    <definedName name="OBRA">#REF!</definedName>
    <definedName name="OCUPACAO">#NAME?</definedName>
    <definedName name="oejene">#NAME?</definedName>
    <definedName name="OFERTAS">#NAME?</definedName>
    <definedName name="oh" localSheetId="7">#REF!</definedName>
    <definedName name="oh">#REF!</definedName>
    <definedName name="oi" localSheetId="6" hidden="1">#REF!</definedName>
    <definedName name="oi" localSheetId="7" hidden="1">#REF!</definedName>
    <definedName name="oi" hidden="1">#REF!</definedName>
    <definedName name="oiiii" localSheetId="6" hidden="1">#REF!</definedName>
    <definedName name="oiiii" localSheetId="7" hidden="1">#REF!</definedName>
    <definedName name="oiiii" hidden="1">#REF!</definedName>
    <definedName name="oiioio" localSheetId="6" hidden="1">#REF!</definedName>
    <definedName name="oiioio" localSheetId="7" hidden="1">#REF!</definedName>
    <definedName name="oiioio" hidden="1">#REF!</definedName>
    <definedName name="oioio" localSheetId="6" hidden="1">#REF!</definedName>
    <definedName name="oioio" localSheetId="7" hidden="1">#REF!</definedName>
    <definedName name="oioio" hidden="1">#REF!</definedName>
    <definedName name="oioioio" localSheetId="6" hidden="1">#REF!</definedName>
    <definedName name="oioioio" localSheetId="7" hidden="1">#REF!</definedName>
    <definedName name="oioioio" hidden="1">#REF!</definedName>
    <definedName name="Ok" localSheetId="7">#REF!</definedName>
    <definedName name="Ok">#REF!</definedName>
    <definedName name="oksp">#NAME?</definedName>
    <definedName name="onde">#NAME?</definedName>
    <definedName name="ooo">#NAME?</definedName>
    <definedName name="opções">#NAME?</definedName>
    <definedName name="Orçamento" localSheetId="7">#REF!</definedName>
    <definedName name="Orçamento">#REF!</definedName>
    <definedName name="Orçamento_Básico" localSheetId="7">#REF!</definedName>
    <definedName name="Orçamento_Básico">#REF!</definedName>
    <definedName name="orçamrest" localSheetId="3" hidden="1">{#N/A,#N/A,TRUE,"Serviços"}</definedName>
    <definedName name="orçamrest" localSheetId="7" hidden="1">{#N/A,#N/A,TRUE,"Serviços"}</definedName>
    <definedName name="orçamrest" hidden="1">{#N/A,#N/A,TRUE,"Serviços"}</definedName>
    <definedName name="p" localSheetId="7">#REF!</definedName>
    <definedName name="p">#REF!</definedName>
    <definedName name="p0" localSheetId="7">#REF!</definedName>
    <definedName name="p0">#REF!</definedName>
    <definedName name="PADRAO_ACABAMENTO">#NAME?</definedName>
    <definedName name="PADRAO_CONST_PREDOM">#NAME?</definedName>
    <definedName name="PARALELO" localSheetId="7">#REF!</definedName>
    <definedName name="PARALELO">#REF!</definedName>
    <definedName name="PARALELO_1" localSheetId="7">#REF!</definedName>
    <definedName name="PARALELO_1">#REF!</definedName>
    <definedName name="Parcial" localSheetId="7">#REF!</definedName>
    <definedName name="Parcial">#REF!</definedName>
    <definedName name="PassaExtenso">#NAME?</definedName>
    <definedName name="PAULO" localSheetId="7">#REF!</definedName>
    <definedName name="PAULO">#REF!</definedName>
    <definedName name="pav" localSheetId="7">#REF!</definedName>
    <definedName name="PAV">#REF!</definedName>
    <definedName name="PAVIM" localSheetId="7">#REF!</definedName>
    <definedName name="PAVIM">#REF!</definedName>
    <definedName name="PAVIM_17" localSheetId="7">#REF!</definedName>
    <definedName name="PAVIM_17">#REF!</definedName>
    <definedName name="PAVIM_8" localSheetId="7">#REF!</definedName>
    <definedName name="PAVIM_8">#REF!</definedName>
    <definedName name="pavimen" localSheetId="7">#REF!</definedName>
    <definedName name="pavimen">#REF!</definedName>
    <definedName name="paviment" localSheetId="7">#REF!</definedName>
    <definedName name="paviment">#REF!</definedName>
    <definedName name="PEDREIRA" localSheetId="7">'[6]Memorial de Cálculo'!#REF!</definedName>
    <definedName name="PEDREIRA">#REF!</definedName>
    <definedName name="pEZZIN" localSheetId="7">#REF!</definedName>
    <definedName name="pEZZIN">#REF!</definedName>
    <definedName name="PISOS">#NAME?</definedName>
    <definedName name="Plan" localSheetId="7">#REF!</definedName>
    <definedName name="Plan">#REF!</definedName>
    <definedName name="PLANILHA" localSheetId="7">#REF!</definedName>
    <definedName name="PLANILHA">#REF!</definedName>
    <definedName name="POOO" localSheetId="7">#REF!</definedName>
    <definedName name="POOO">#REF!</definedName>
    <definedName name="POSICAO">#NAME?</definedName>
    <definedName name="pppp">#NAME?</definedName>
    <definedName name="PREÇO">("$#REF!.$A$1:$H$65198~$#REF!.$A$1:$AMJ$14)))))))")</definedName>
    <definedName name="Print_Area" localSheetId="7">#REF!</definedName>
    <definedName name="Print_Area">#REF!</definedName>
    <definedName name="PRINT_AREA_MI" localSheetId="7">#REF!</definedName>
    <definedName name="PRINT_AREA_MI">#REF!</definedName>
    <definedName name="Print_Titles" localSheetId="7">#REF!</definedName>
    <definedName name="Print_Titles">#REF!</definedName>
    <definedName name="PRINT_TITLES_MI" localSheetId="7">#REF!</definedName>
    <definedName name="PRINT_TITLES_MI">#REF!</definedName>
    <definedName name="prlr">#NAME?</definedName>
    <definedName name="PROD_1" localSheetId="3" hidden="1">{#N/A,#N/A,TRUE,"Serviços"}</definedName>
    <definedName name="PROD_1" localSheetId="7" hidden="1">{#N/A,#N/A,TRUE,"Serviços"}</definedName>
    <definedName name="PROD_1" hidden="1">{#N/A,#N/A,TRUE,"Serviços"}</definedName>
    <definedName name="PROFISSIONAIS">#NAME?</definedName>
    <definedName name="Q" localSheetId="7">#REF!</definedName>
    <definedName name="Q">#REF!</definedName>
    <definedName name="QQ" localSheetId="7">#REF!</definedName>
    <definedName name="QQ">#REF!</definedName>
    <definedName name="qtd0" localSheetId="7">#REF!</definedName>
    <definedName name="qtd0">#REF!</definedName>
    <definedName name="Quadra" localSheetId="3" hidden="1">{#N/A,#N/A,FALSE,"MO (2)"}</definedName>
    <definedName name="Quadra" localSheetId="7" hidden="1">{#N/A,#N/A,FALSE,"MO (2)"}</definedName>
    <definedName name="Quadra" hidden="1">{#N/A,#N/A,FALSE,"MO (2)"}</definedName>
    <definedName name="quan">#NAME?</definedName>
    <definedName name="Quant." localSheetId="7">#REF!</definedName>
    <definedName name="Quant.">#REF!</definedName>
    <definedName name="Quantidades" localSheetId="3" hidden="1">{#N/A,#N/A,FALSE,"MO (2)"}</definedName>
    <definedName name="Quantidades" localSheetId="7" hidden="1">{#N/A,#N/A,FALSE,"MO (2)"}</definedName>
    <definedName name="Quantidades" hidden="1">{#N/A,#N/A,FALSE,"MO (2)"}</definedName>
    <definedName name="QUELI" localSheetId="7">#REF!</definedName>
    <definedName name="QUELI">#REF!</definedName>
    <definedName name="QUER">#NAME?</definedName>
    <definedName name="qwer" localSheetId="7">#REF!</definedName>
    <definedName name="qwer">#REF!</definedName>
    <definedName name="RAH" localSheetId="7">#REF!</definedName>
    <definedName name="RAH">#REF!</definedName>
    <definedName name="RAH_1" localSheetId="7">#REF!</definedName>
    <definedName name="RAH_1">#REF!</definedName>
    <definedName name="RE" localSheetId="7">#REF!</definedName>
    <definedName name="RE">#REF!</definedName>
    <definedName name="REAJUSTE" localSheetId="7">#REF!</definedName>
    <definedName name="REAJUSTE">[9]REAJUSTE!$1:$1048576</definedName>
    <definedName name="REATERRO" localSheetId="7">#REF!</definedName>
    <definedName name="REATERRO">#REF!</definedName>
    <definedName name="REC.ATE.">#NAME?</definedName>
    <definedName name="recivo">#NAME?</definedName>
    <definedName name="REDUC" localSheetId="7">[6]DMT!#REF!</definedName>
    <definedName name="REDUC">[7]DMT!#REF!</definedName>
    <definedName name="REFORMA">#NAME?</definedName>
    <definedName name="REGISTRO" localSheetId="7">#REF!</definedName>
    <definedName name="REGISTRO">#REF!</definedName>
    <definedName name="REL" localSheetId="3" hidden="1">{#N/A,#N/A,TRUE,"Serviços"}</definedName>
    <definedName name="REL" localSheetId="7" hidden="1">{#N/A,#N/A,TRUE,"Serviços"}</definedName>
    <definedName name="REL" hidden="1">{#N/A,#N/A,TRUE,"Serviços"}</definedName>
    <definedName name="RES" localSheetId="7">#REF!</definedName>
    <definedName name="RES">#REF!</definedName>
    <definedName name="RESTRICOES">#NAME?</definedName>
    <definedName name="rfv" localSheetId="7">#REF!</definedName>
    <definedName name="rfv">#REF!</definedName>
    <definedName name="rfv_1" localSheetId="7">#REF!</definedName>
    <definedName name="rfv_1">#REF!</definedName>
    <definedName name="rocha" localSheetId="7">#REF!</definedName>
    <definedName name="rocha">#REF!</definedName>
    <definedName name="rpa" localSheetId="7">#REF!</definedName>
    <definedName name="rpa">#REF!</definedName>
    <definedName name="rpa_1" localSheetId="7">#REF!</definedName>
    <definedName name="rpa_1">#REF!</definedName>
    <definedName name="rpb" localSheetId="7">#REF!</definedName>
    <definedName name="rpb">#REF!</definedName>
    <definedName name="rpb_1" localSheetId="7">#REF!</definedName>
    <definedName name="rpb_1">#REF!</definedName>
    <definedName name="rpp" localSheetId="7">#REF!</definedName>
    <definedName name="rpp">#REF!</definedName>
    <definedName name="rpp_1" localSheetId="7">#REF!</definedName>
    <definedName name="rpp_1">#REF!</definedName>
    <definedName name="rr" localSheetId="7">#REF!</definedName>
    <definedName name="rr">#REF!</definedName>
    <definedName name="rrff" localSheetId="3" hidden="1">{#N/A,#N/A,TRUE,"Serviços"}</definedName>
    <definedName name="rrff" localSheetId="7" hidden="1">{#N/A,#N/A,TRUE,"Serviços"}</definedName>
    <definedName name="rrff" hidden="1">{#N/A,#N/A,TRUE,"Serviços"}</definedName>
    <definedName name="rrr" localSheetId="6" hidden="1">#REF!</definedName>
    <definedName name="rrr" localSheetId="7" hidden="1">#REF!</definedName>
    <definedName name="rrr" hidden="1">#REF!</definedName>
    <definedName name="rrrr" localSheetId="6" hidden="1">#REF!</definedName>
    <definedName name="rrrr" localSheetId="7" hidden="1">#REF!</definedName>
    <definedName name="rrrr" hidden="1">#REF!</definedName>
    <definedName name="rwgnkd" localSheetId="7">#REF!</definedName>
    <definedName name="rwgnkd">#REF!</definedName>
    <definedName name="s" localSheetId="7">#REF!</definedName>
    <definedName name="s">#REF!</definedName>
    <definedName name="SAD" localSheetId="7">#REF!</definedName>
    <definedName name="SAD">#REF!</definedName>
    <definedName name="SCOD02.010.0020" localSheetId="7">#REF!</definedName>
    <definedName name="SCOD02.010.0020">#REF!</definedName>
    <definedName name="SCOD02.010.0020_1" localSheetId="7">#REF!</definedName>
    <definedName name="SCOD02.010.0020_1">#REF!</definedName>
    <definedName name="SCOD02.010.0050" localSheetId="7">#REF!</definedName>
    <definedName name="SCOD02.010.0050">[2]MEMORIAL!#REF!</definedName>
    <definedName name="SCOD02.010.0050_1" localSheetId="7">#REF!</definedName>
    <definedName name="SCOD02.010.0050_1">[12]MEMORIAL!#REF!</definedName>
    <definedName name="SCOD02.010.0065" localSheetId="7">#REF!</definedName>
    <definedName name="SCOD02.010.0065">[2]MEMORIAL!#REF!</definedName>
    <definedName name="SCOD02.010.0065_1" localSheetId="7">#REF!</definedName>
    <definedName name="SCOD02.010.0065_1">[12]MEMORIAL!#REF!</definedName>
    <definedName name="SCOD02.010.0130" localSheetId="7">#REF!</definedName>
    <definedName name="SCOD02.010.0130">[2]MEMORIAL!#REF!</definedName>
    <definedName name="SCOD02.010.0130_1" localSheetId="7">#REF!</definedName>
    <definedName name="SCOD02.010.0130_1">[12]MEMORIAL!#REF!</definedName>
    <definedName name="SCOD03.010.0020" localSheetId="7">#REF!</definedName>
    <definedName name="SCOD03.010.0020">[2]MEMORIAL!#REF!</definedName>
    <definedName name="SCOD03.010.0020_1" localSheetId="7">#REF!</definedName>
    <definedName name="SCOD03.010.0020_1">[12]MEMORIAL!#REF!</definedName>
    <definedName name="SCOD03.010.0025" localSheetId="7">#REF!</definedName>
    <definedName name="SCOD03.010.0025">[2]MEMORIAL!#REF!</definedName>
    <definedName name="SCOD03.010.0025_1" localSheetId="7">#REF!</definedName>
    <definedName name="SCOD03.010.0025_1">[12]MEMORIAL!#REF!</definedName>
    <definedName name="SCOD03.010.0040" localSheetId="7">#REF!</definedName>
    <definedName name="SCOD03.010.0040">[2]MEMORIAL!#REF!</definedName>
    <definedName name="SCOD03.010.0040_1" localSheetId="7">#REF!</definedName>
    <definedName name="SCOD03.010.0040_1">[12]MEMORIAL!#REF!</definedName>
    <definedName name="SCOD03.010.0050" localSheetId="7">#REF!</definedName>
    <definedName name="SCOD03.010.0050">[2]MEMORIAL!#REF!</definedName>
    <definedName name="SCOD03.010.0050_1" localSheetId="7">#REF!</definedName>
    <definedName name="SCOD03.010.0050_1">[12]MEMORIAL!#REF!</definedName>
    <definedName name="SCOD03.010.0100" localSheetId="7">#REF!</definedName>
    <definedName name="SCOD03.010.0100">[2]MEMORIAL!#REF!</definedName>
    <definedName name="SCOD03.010.0100_1" localSheetId="7">#REF!</definedName>
    <definedName name="SCOD03.010.0100_1">[12]MEMORIAL!#REF!</definedName>
    <definedName name="SCOD03.010.0180" localSheetId="7">#REF!</definedName>
    <definedName name="SCOD03.010.0180">[2]MEMORIAL!#REF!</definedName>
    <definedName name="SCOD03.010.0180_1" localSheetId="7">#REF!</definedName>
    <definedName name="SCOD03.010.0180_1">[12]MEMORIAL!#REF!</definedName>
    <definedName name="SCOD03.010.0200" localSheetId="7">#REF!</definedName>
    <definedName name="SCOD03.010.0200">[2]MEMORIAL!#REF!</definedName>
    <definedName name="SCOD03.010.0200_1" localSheetId="7">#REF!</definedName>
    <definedName name="SCOD03.010.0200_1">[12]MEMORIAL!#REF!</definedName>
    <definedName name="SCOD04.010.0010" localSheetId="7">#REF!</definedName>
    <definedName name="SCOD04.010.0010">[3]MEMORIAL!#REF!</definedName>
    <definedName name="SCOD04.010.0010_1" localSheetId="7">#REF!</definedName>
    <definedName name="SCOD04.010.0010_1">[3]MEMORIAL!#REF!</definedName>
    <definedName name="SCOD04.010.0040" localSheetId="7">#REF!</definedName>
    <definedName name="SCOD04.010.0040">[3]MEMORIAL!#REF!</definedName>
    <definedName name="SCOD04.010.0040_1" localSheetId="7">#REF!</definedName>
    <definedName name="SCOD04.010.0040_1">[3]MEMORIAL!#REF!</definedName>
    <definedName name="SCOD04.010.0070" localSheetId="7">#REF!</definedName>
    <definedName name="SCOD04.010.0070">[3]MEMORIAL!#REF!</definedName>
    <definedName name="SCOD04.010.0070_1" localSheetId="7">#REF!</definedName>
    <definedName name="SCOD04.010.0070_1">[3]MEMORIAL!#REF!</definedName>
    <definedName name="SCOD04.010.0150" localSheetId="7">#REF!</definedName>
    <definedName name="SCOD04.010.0150">[3]MEMORIAL!#REF!</definedName>
    <definedName name="SCOD04.010.0150_1" localSheetId="7">#REF!</definedName>
    <definedName name="SCOD04.010.0150_1">[3]MEMORIAL!#REF!</definedName>
    <definedName name="SCOD04.010.0190" localSheetId="7">#REF!</definedName>
    <definedName name="SCOD04.010.0190">[3]MEMORIAL!#REF!</definedName>
    <definedName name="SCOD04.010.0190_1" localSheetId="7">#REF!</definedName>
    <definedName name="SCOD04.010.0190_1">[3]MEMORIAL!#REF!</definedName>
    <definedName name="SCOD04.010.0200" localSheetId="7">#REF!</definedName>
    <definedName name="SCOD04.010.0200">[3]MEMORIAL!#REF!</definedName>
    <definedName name="SCOD04.010.0200_1" localSheetId="7">#REF!</definedName>
    <definedName name="SCOD04.010.0200_1">[3]MEMORIAL!#REF!</definedName>
    <definedName name="SCOD04.010.0320" localSheetId="7">#REF!</definedName>
    <definedName name="SCOD04.010.0320">[2]MEMORIAL!#REF!</definedName>
    <definedName name="SCOD04.010.0320_1" localSheetId="7">#REF!</definedName>
    <definedName name="SCOD04.010.0320_1">[3]MEMORIAL!#REF!</definedName>
    <definedName name="SCOD04.010.0330" localSheetId="7">#REF!</definedName>
    <definedName name="SCOD04.010.0330">[2]MEMORIAL!#REF!</definedName>
    <definedName name="SCOD04.010.0330_1" localSheetId="7">#REF!</definedName>
    <definedName name="SCOD04.010.0330_1">[3]MEMORIAL!#REF!</definedName>
    <definedName name="SCOD04.010.0371" localSheetId="7">#REF!</definedName>
    <definedName name="SCOD04.010.0371">[2]MEMORIAL!#REF!</definedName>
    <definedName name="SCOD04.010.0371_1" localSheetId="7">#REF!</definedName>
    <definedName name="SCOD04.010.0371_1">[12]MEMORIAL!#REF!</definedName>
    <definedName name="SCOD04.010.0375" localSheetId="7">#REF!</definedName>
    <definedName name="SCOD04.010.0375">[2]MEMORIAL!#REF!</definedName>
    <definedName name="SCOD04.010.0375_1" localSheetId="7">#REF!</definedName>
    <definedName name="SCOD04.010.0375_1">[3]MEMORIAL!#REF!</definedName>
    <definedName name="SCOD04.010.0395" localSheetId="7">#REF!</definedName>
    <definedName name="SCOD04.010.0395">[2]MEMORIAL!#REF!</definedName>
    <definedName name="SCOD04.010.0395_1" localSheetId="7">#REF!</definedName>
    <definedName name="SCOD04.010.0395_1">[3]MEMORIAL!#REF!</definedName>
    <definedName name="SCOD04.010.0420" localSheetId="7">#REF!</definedName>
    <definedName name="SCOD04.010.0420">[3]MEMORIAL!#REF!</definedName>
    <definedName name="SCOD04.010.0420_1" localSheetId="7">#REF!</definedName>
    <definedName name="SCOD04.010.0420_1">[3]MEMORIAL!#REF!</definedName>
    <definedName name="SCOD04.010.0430" localSheetId="7">#REF!</definedName>
    <definedName name="SCOD04.010.0430">[3]MEMORIAL!#REF!</definedName>
    <definedName name="SCOD04.010.0430_1" localSheetId="7">#REF!</definedName>
    <definedName name="SCOD04.010.0430_1">[3]MEMORIAL!#REF!</definedName>
    <definedName name="SCOD05.010.0020" localSheetId="7">#REF!</definedName>
    <definedName name="SCOD05.010.0020">[2]MEMORIAL!#REF!</definedName>
    <definedName name="SCOD05.010.0020_1" localSheetId="7">#REF!</definedName>
    <definedName name="SCOD05.010.0020_1">[3]MEMORIAL!#REF!</definedName>
    <definedName name="SCOD08.010.0010" localSheetId="7">#REF!</definedName>
    <definedName name="SCOD08.010.0010">[3]MEMORIAL!#REF!</definedName>
    <definedName name="SCOD08.010.0010_1" localSheetId="7">#REF!</definedName>
    <definedName name="SCOD08.010.0010_1">[3]MEMORIAL!#REF!</definedName>
    <definedName name="SCOD08.010.0040" localSheetId="7">#REF!</definedName>
    <definedName name="SCOD08.010.0040">[3]MEMORIAL!#REF!</definedName>
    <definedName name="SCOD08.010.0040_1" localSheetId="7">#REF!</definedName>
    <definedName name="SCOD08.010.0040_1">[3]MEMORIAL!#REF!</definedName>
    <definedName name="SCOD08.010.0060" localSheetId="7">#REF!</definedName>
    <definedName name="SCOD08.010.0060">[2]MEMORIAL!#REF!</definedName>
    <definedName name="SCOD08.010.0060_1" localSheetId="7">#REF!</definedName>
    <definedName name="SCOD08.010.0060_1">[12]MEMORIAL!#REF!</definedName>
    <definedName name="SCOD08.010.0130" localSheetId="7">#REF!</definedName>
    <definedName name="SCOD08.010.0130">[3]MEMORIAL!#REF!</definedName>
    <definedName name="SCOD08.010.0130_1" localSheetId="7">#REF!</definedName>
    <definedName name="SCOD08.010.0130_1">[3]MEMORIAL!#REF!</definedName>
    <definedName name="SCOD08.010.0135" localSheetId="7">#REF!</definedName>
    <definedName name="SCOD08.010.0135">[2]MEMORIAL!#REF!</definedName>
    <definedName name="SCOD08.010.0135_1" localSheetId="7">#REF!</definedName>
    <definedName name="SCOD08.010.0135_1">[3]MEMORIAL!#REF!</definedName>
    <definedName name="SCOD08.010.0270" localSheetId="7">#REF!</definedName>
    <definedName name="SCOD08.010.0270">[2]MEMORIAL!#REF!</definedName>
    <definedName name="SCOD08.010.0270_1" localSheetId="7">#REF!</definedName>
    <definedName name="SCOD08.010.0270_1">[3]MEMORIAL!#REF!</definedName>
    <definedName name="SCOD09.010.0060" localSheetId="7">#REF!</definedName>
    <definedName name="SCOD09.010.0060">[2]MEMORIAL!#REF!</definedName>
    <definedName name="SCOD09.010.0060_1" localSheetId="7">#REF!</definedName>
    <definedName name="SCOD09.010.0060_1">[3]MEMORIAL!#REF!</definedName>
    <definedName name="SCOD09.010.0240" localSheetId="7">#REF!</definedName>
    <definedName name="SCOD09.010.0240">[2]MEMORIAL!#REF!</definedName>
    <definedName name="SCOD09.010.0240_1" localSheetId="7">#REF!</definedName>
    <definedName name="SCOD09.010.0240_1">[12]MEMORIAL!#REF!</definedName>
    <definedName name="SCOD09.010.0430" localSheetId="7">#REF!</definedName>
    <definedName name="SCOD09.010.0430">[2]MEMORIAL!#REF!</definedName>
    <definedName name="SCOD09.010.0430_1" localSheetId="7">#REF!</definedName>
    <definedName name="SCOD09.010.0430_1">[12]MEMORIAL!#REF!</definedName>
    <definedName name="SCOD09.010.0470" localSheetId="7">#REF!</definedName>
    <definedName name="SCOD09.010.0470">[2]MEMORIAL!#REF!</definedName>
    <definedName name="SCOD09.010.0470_1" localSheetId="7">#REF!</definedName>
    <definedName name="SCOD09.010.0470_1">[12]MEMORIAL!#REF!</definedName>
    <definedName name="SCOD09.010.0700" localSheetId="7">#REF!</definedName>
    <definedName name="SCOD09.010.0700">[2]MEMORIAL!#REF!</definedName>
    <definedName name="SCOD09.010.0700_1" localSheetId="7">#REF!</definedName>
    <definedName name="SCOD09.010.0700_1">[12]MEMORIAL!#REF!</definedName>
    <definedName name="SCOD10.010.0140" localSheetId="7">#REF!</definedName>
    <definedName name="SCOD10.010.0140">[2]MEMORIAL!#REF!</definedName>
    <definedName name="SCOD10.010.0140_1" localSheetId="7">#REF!</definedName>
    <definedName name="SCOD10.010.0140_1">[3]MEMORIAL!#REF!</definedName>
    <definedName name="SCOD10.010.0180" localSheetId="7">#REF!</definedName>
    <definedName name="SCOD10.010.0180">[2]MEMORIAL!#REF!</definedName>
    <definedName name="SCOD10.010.0180_1" localSheetId="7">#REF!</definedName>
    <definedName name="SCOD10.010.0180_1">[3]MEMORIAL!#REF!</definedName>
    <definedName name="SCOD10.010.0270" localSheetId="7">#REF!</definedName>
    <definedName name="SCOD10.010.0270">[2]MEMORIAL!#REF!</definedName>
    <definedName name="SCOD10.010.0270_1" localSheetId="7">#REF!</definedName>
    <definedName name="SCOD10.010.0270_1">[12]MEMORIAL!#REF!</definedName>
    <definedName name="SCOD10.010.0280" localSheetId="7">#REF!</definedName>
    <definedName name="SCOD10.010.0280">[2]MEMORIAL!#REF!</definedName>
    <definedName name="SCOD10.010.0280_1" localSheetId="7">#REF!</definedName>
    <definedName name="SCOD10.010.0280_1">[12]MEMORIAL!#REF!</definedName>
    <definedName name="SCOD10.010.0298" localSheetId="7">#REF!</definedName>
    <definedName name="SCOD10.010.0298">[3]MEMORIAL!#REF!</definedName>
    <definedName name="SCOD10.010.0298_1" localSheetId="7">#REF!</definedName>
    <definedName name="SCOD10.010.0298_1">[3]MEMORIAL!#REF!</definedName>
    <definedName name="SCOD10.010.0307" localSheetId="7">#REF!</definedName>
    <definedName name="SCOD10.010.0307">[2]MEMORIAL!#REF!</definedName>
    <definedName name="SCOD10.010.0307_1" localSheetId="7">#REF!</definedName>
    <definedName name="SCOD10.010.0307_1">[12]MEMORIAL!#REF!</definedName>
    <definedName name="SCOD10.010.0308" localSheetId="7">#REF!</definedName>
    <definedName name="SCOD10.010.0308">[2]MEMORIAL!#REF!</definedName>
    <definedName name="SCOD10.010.0308_1" localSheetId="7">#REF!</definedName>
    <definedName name="SCOD10.010.0308_1">[12]MEMORIAL!#REF!</definedName>
    <definedName name="SCOD10.010.0310" localSheetId="7">#REF!</definedName>
    <definedName name="SCOD10.010.0310">[2]MEMORIAL!#REF!</definedName>
    <definedName name="SCOD10.010.0310_1" localSheetId="7">#REF!</definedName>
    <definedName name="SCOD10.010.0310_1">[3]MEMORIAL!#REF!</definedName>
    <definedName name="SCOD10.010.0330" localSheetId="7">#REF!</definedName>
    <definedName name="SCOD10.010.0330">[2]MEMORIAL!#REF!</definedName>
    <definedName name="SCOD10.010.0330_1" localSheetId="7">#REF!</definedName>
    <definedName name="SCOD10.010.0330_1">[12]MEMORIAL!#REF!</definedName>
    <definedName name="SCOD10.010.0333" localSheetId="7">#REF!</definedName>
    <definedName name="SCOD10.010.0333">[2]MEMORIAL!#REF!</definedName>
    <definedName name="SCOD10.010.0333_1" localSheetId="7">#REF!</definedName>
    <definedName name="SCOD10.010.0333_1">[12]MEMORIAL!#REF!</definedName>
    <definedName name="SCOD10.010.0380" localSheetId="7">#REF!</definedName>
    <definedName name="SCOD10.010.0380">[2]MEMORIAL!#REF!</definedName>
    <definedName name="SCOD10.010.0380_1" localSheetId="7">#REF!</definedName>
    <definedName name="SCOD10.010.0380_1">[12]MEMORIAL!#REF!</definedName>
    <definedName name="SCOD10.010.0400" localSheetId="7">#REF!</definedName>
    <definedName name="SCOD10.010.0400">[2]MEMORIAL!#REF!</definedName>
    <definedName name="SCOD10.010.0400_1" localSheetId="7">#REF!</definedName>
    <definedName name="SCOD10.010.0400_1">[12]MEMORIAL!#REF!</definedName>
    <definedName name="SCOD10.010.0431" localSheetId="7">#REF!</definedName>
    <definedName name="SCOD10.010.0431">[2]MEMORIAL!#REF!</definedName>
    <definedName name="SCOD10.010.0431_1" localSheetId="7">#REF!</definedName>
    <definedName name="SCOD10.010.0431_1">[12]MEMORIAL!#REF!</definedName>
    <definedName name="SCOD10.010.1110" localSheetId="7">#REF!</definedName>
    <definedName name="SCOD10.010.1110">[3]MEMORIAL!#REF!</definedName>
    <definedName name="SCOD10.010.1110_1" localSheetId="7">#REF!</definedName>
    <definedName name="SCOD10.010.1110_1">[3]MEMORIAL!#REF!</definedName>
    <definedName name="SCOD12.010.0010" localSheetId="7">#REF!</definedName>
    <definedName name="SCOD12.010.0010">[3]MEMORIAL!#REF!</definedName>
    <definedName name="SCOD12.010.0010_1" localSheetId="7">#REF!</definedName>
    <definedName name="SCOD12.010.0010_1">[3]MEMORIAL!#REF!</definedName>
    <definedName name="SCOD12.010.0060" localSheetId="7">#REF!</definedName>
    <definedName name="SCOD12.010.0060">[2]MEMORIAL!#REF!</definedName>
    <definedName name="SCOD12.010.0060_1" localSheetId="7">#REF!</definedName>
    <definedName name="SCOD12.010.0060_1">[12]MEMORIAL!#REF!</definedName>
    <definedName name="SCOD12.010.0210" localSheetId="7">#REF!</definedName>
    <definedName name="SCOD12.010.0210">[2]MEMORIAL!#REF!</definedName>
    <definedName name="SCOD12.010.0210_1" localSheetId="7">#REF!</definedName>
    <definedName name="SCOD12.010.0210_1">[12]MEMORIAL!#REF!</definedName>
    <definedName name="SCOD12.010.0360" localSheetId="7">#REF!</definedName>
    <definedName name="SCOD12.010.0360">[2]MEMORIAL!#REF!</definedName>
    <definedName name="SCOD12.010.0360_1" localSheetId="7">#REF!</definedName>
    <definedName name="SCOD12.010.0360_1">[12]MEMORIAL!#REF!</definedName>
    <definedName name="SCOD12.010.0550" localSheetId="7">#REF!</definedName>
    <definedName name="SCOD12.010.0550">[2]MEMORIAL!#REF!</definedName>
    <definedName name="SCOD12.010.0550_1" localSheetId="7">#REF!</definedName>
    <definedName name="SCOD12.010.0550_1">[12]MEMORIAL!#REF!</definedName>
    <definedName name="SCOD13.010.0030" localSheetId="7">#REF!</definedName>
    <definedName name="SCOD13.010.0030">[2]MEMORIAL!#REF!</definedName>
    <definedName name="SCOD13.010.0030_1" localSheetId="7">#REF!</definedName>
    <definedName name="SCOD13.010.0030_1">[12]MEMORIAL!#REF!</definedName>
    <definedName name="SCOD13.010.0090" localSheetId="7">#REF!</definedName>
    <definedName name="SCOD13.010.0090">[2]MEMORIAL!#REF!</definedName>
    <definedName name="SCOD13.010.0090_1" localSheetId="7">#REF!</definedName>
    <definedName name="SCOD13.010.0090_1">[12]MEMORIAL!#REF!</definedName>
    <definedName name="SCOD13.010.0100" localSheetId="7">#REF!</definedName>
    <definedName name="SCOD13.010.0100">[3]MEMORIAL!#REF!</definedName>
    <definedName name="SCOD13.010.0100_1" localSheetId="7">#REF!</definedName>
    <definedName name="SCOD13.010.0100_1">[3]MEMORIAL!#REF!</definedName>
    <definedName name="SCOD13.010.0110" localSheetId="7">#REF!</definedName>
    <definedName name="SCOD13.010.0110">[2]MEMORIAL!#REF!</definedName>
    <definedName name="SCOD13.010.0110_1" localSheetId="7">#REF!</definedName>
    <definedName name="SCOD13.010.0110_1">[12]MEMORIAL!#REF!</definedName>
    <definedName name="SCOD13.010.1200" localSheetId="7">#REF!</definedName>
    <definedName name="SCOD13.010.1200">[2]MEMORIAL!#REF!</definedName>
    <definedName name="SCOD13.010.1200_1" localSheetId="7">#REF!</definedName>
    <definedName name="SCOD13.010.1200_1">[12]MEMORIAL!#REF!</definedName>
    <definedName name="SCOD15.010.0010" localSheetId="7">#REF!</definedName>
    <definedName name="SCOD15.010.0010">[2]MEMORIAL!#REF!</definedName>
    <definedName name="SCOD15.010.0010_1" localSheetId="7">#REF!</definedName>
    <definedName name="SCOD15.010.0010_1">[12]MEMORIAL!#REF!</definedName>
    <definedName name="SCOD15.010.0055" localSheetId="7">#REF!</definedName>
    <definedName name="SCOD15.010.0055">[2]MEMORIAL!#REF!</definedName>
    <definedName name="SCOD15.010.0055_1" localSheetId="7">#REF!</definedName>
    <definedName name="SCOD15.010.0055_1">[12]MEMORIAL!#REF!</definedName>
    <definedName name="SCOD15.010.0140" localSheetId="7">#REF!</definedName>
    <definedName name="SCOD15.010.0140">[2]MEMORIAL!#REF!</definedName>
    <definedName name="SCOD15.010.0140_1" localSheetId="7">#REF!</definedName>
    <definedName name="SCOD15.010.0140_1">[12]MEMORIAL!#REF!</definedName>
    <definedName name="SCOD15.010.0181" localSheetId="7">#REF!</definedName>
    <definedName name="SCOD15.010.0181">[2]MEMORIAL!#REF!</definedName>
    <definedName name="SCOD15.010.0181_1" localSheetId="7">#REF!</definedName>
    <definedName name="SCOD15.010.0181_1">[12]MEMORIAL!#REF!</definedName>
    <definedName name="SCOD15.010.0270" localSheetId="7">#REF!</definedName>
    <definedName name="SCOD15.010.0270">[2]MEMORIAL!#REF!</definedName>
    <definedName name="SCOD15.010.0270_1" localSheetId="7">#REF!</definedName>
    <definedName name="SCOD15.010.0270_1">[12]MEMORIAL!#REF!</definedName>
    <definedName name="SCOD15.010.0280" localSheetId="7">#REF!</definedName>
    <definedName name="SCOD15.010.0280">[2]MEMORIAL!#REF!</definedName>
    <definedName name="SCOD15.010.0280_1" localSheetId="7">#REF!</definedName>
    <definedName name="SCOD15.010.0280_1">[3]MEMORIAL!#REF!</definedName>
    <definedName name="SCOD15.010.0290" localSheetId="7">#REF!</definedName>
    <definedName name="SCOD15.010.0290">[3]MEMORIAL!#REF!</definedName>
    <definedName name="SCOD15.010.0290_1" localSheetId="7">#REF!</definedName>
    <definedName name="SCOD15.010.0290_1">[3]MEMORIAL!#REF!</definedName>
    <definedName name="SCOD16.010.0010" localSheetId="7">#REF!</definedName>
    <definedName name="SCOD16.010.0010">[2]MEMORIAL!#REF!</definedName>
    <definedName name="SCOD16.010.0010_1" localSheetId="7">#REF!</definedName>
    <definedName name="SCOD16.010.0010_1">[3]MEMORIAL!#REF!</definedName>
    <definedName name="SCOD16.010.0060" localSheetId="7">#REF!</definedName>
    <definedName name="SCOD16.010.0060">[2]MEMORIAL!#REF!</definedName>
    <definedName name="SCOD16.010.0060_1" localSheetId="7">#REF!</definedName>
    <definedName name="SCOD16.010.0060_1">[12]MEMORIAL!#REF!</definedName>
    <definedName name="SCOD16.010.0110" localSheetId="7">#REF!</definedName>
    <definedName name="SCOD16.010.0110">[2]MEMORIAL!#REF!</definedName>
    <definedName name="SCOD16.010.0110_1" localSheetId="7">#REF!</definedName>
    <definedName name="SCOD16.010.0110_1">[12]MEMORIAL!#REF!</definedName>
    <definedName name="SCOD16.010.0120" localSheetId="7">#REF!</definedName>
    <definedName name="SCOD16.010.0120">[2]MEMORIAL!#REF!</definedName>
    <definedName name="SCOD16.010.0120_1" localSheetId="7">#REF!</definedName>
    <definedName name="SCOD16.010.0120_1">[12]MEMORIAL!#REF!</definedName>
    <definedName name="SCOD16.010.0170" localSheetId="7">#REF!</definedName>
    <definedName name="SCOD16.010.0170">[2]MEMORIAL!#REF!</definedName>
    <definedName name="SCOD16.010.0170_1" localSheetId="7">#REF!</definedName>
    <definedName name="SCOD16.010.0170_1">[12]MEMORIAL!#REF!</definedName>
    <definedName name="SCOD17.010.0080" localSheetId="7">#REF!</definedName>
    <definedName name="SCOD17.010.0080">[2]MEMORIAL!#REF!</definedName>
    <definedName name="SCOD17.010.0080_1" localSheetId="7">#REF!</definedName>
    <definedName name="SCOD17.010.0080_1">[12]MEMORIAL!#REF!</definedName>
    <definedName name="SCOD17.010.0100" localSheetId="7">#REF!</definedName>
    <definedName name="SCOD17.010.0100">[3]MEMORIAL!#REF!</definedName>
    <definedName name="SCOD17.010.0100_1" localSheetId="7">#REF!</definedName>
    <definedName name="SCOD17.010.0100_1">[3]MEMORIAL!#REF!</definedName>
    <definedName name="SCOD17.010.0150" localSheetId="7">#REF!</definedName>
    <definedName name="SCOD17.010.0150">[2]MEMORIAL!#REF!</definedName>
    <definedName name="SCOD17.010.0150_1" localSheetId="7">#REF!</definedName>
    <definedName name="SCOD17.010.0150_1">[12]MEMORIAL!#REF!</definedName>
    <definedName name="SCOD17.010.0290" localSheetId="7">#REF!</definedName>
    <definedName name="SCOD17.010.0290">[2]MEMORIAL!#REF!</definedName>
    <definedName name="SCOD17.010.0290_1" localSheetId="7">#REF!</definedName>
    <definedName name="SCOD17.010.0290_1">[12]MEMORIAL!#REF!</definedName>
    <definedName name="SCOD17.010.0390" localSheetId="7">#REF!</definedName>
    <definedName name="SCOD17.010.0390">[2]MEMORIAL!#REF!</definedName>
    <definedName name="SCOD17.010.0390_1" localSheetId="7">#REF!</definedName>
    <definedName name="SCOD17.010.0390_1">[12]MEMORIAL!#REF!</definedName>
    <definedName name="SCOD17.010.0436" localSheetId="7">#REF!</definedName>
    <definedName name="SCOD17.010.0436">[3]MEMORIAL!#REF!</definedName>
    <definedName name="SCOD17.010.0436_1" localSheetId="7">#REF!</definedName>
    <definedName name="SCOD17.010.0436_1">[3]MEMORIAL!#REF!</definedName>
    <definedName name="SCOD17.010.0437" localSheetId="7">#REF!</definedName>
    <definedName name="SCOD17.010.0437">[2]MEMORIAL!#REF!</definedName>
    <definedName name="SCOD17.010.0437_1" localSheetId="7">#REF!</definedName>
    <definedName name="SCOD17.010.0437_1">[12]MEMORIAL!#REF!</definedName>
    <definedName name="SCOD17.010.0602" localSheetId="7">#REF!</definedName>
    <definedName name="SCOD17.010.0602">[2]MEMORIAL!#REF!</definedName>
    <definedName name="SCOD17.010.0602_1" localSheetId="7">#REF!</definedName>
    <definedName name="SCOD17.010.0602_1">[12]MEMORIAL!#REF!</definedName>
    <definedName name="SCODCOMPOSIÇÃO01" localSheetId="7">#REF!</definedName>
    <definedName name="SCODCOMPOSIÇÃO01">[11]MEMORIAL!#REF!</definedName>
    <definedName name="SCODCOMPOSIÇÃO01A" localSheetId="7">#REF!</definedName>
    <definedName name="SCODCOMPOSIÇÃO01A">[5]MEMORIAL!#REF!</definedName>
    <definedName name="SCODCOMPOSIÇÃO02" localSheetId="7">#REF!</definedName>
    <definedName name="SCODCOMPOSIÇÃO02">[5]MEMORIAL!#REF!</definedName>
    <definedName name="SCODCOTADO01" localSheetId="7">#REF!</definedName>
    <definedName name="SCODCOTADO01">[3]MEMORIAL!#REF!</definedName>
    <definedName name="SCODCOTADO01_1" localSheetId="7">#REF!</definedName>
    <definedName name="SCODCOTADO01_1">[3]MEMORIAL!#REF!</definedName>
    <definedName name="SCODCOTADO02" localSheetId="7">#REF!</definedName>
    <definedName name="SCODCOTADO02">[3]MEMORIAL!#REF!</definedName>
    <definedName name="SCODCOTADO02_1" localSheetId="7">#REF!</definedName>
    <definedName name="SCODCOTADO02_1">[3]MEMORIAL!#REF!</definedName>
    <definedName name="SCODCOTADO03" localSheetId="7">#REF!</definedName>
    <definedName name="SCODCOTADO03">[3]MEMORIAL!#REF!</definedName>
    <definedName name="SCODCOTADO03_1" localSheetId="7">#REF!</definedName>
    <definedName name="SCODCOTADO03_1">[3]MEMORIAL!#REF!</definedName>
    <definedName name="SCODCOTADO04" localSheetId="7">#REF!</definedName>
    <definedName name="SCODCOTADO04">[3]MEMORIAL!#REF!</definedName>
    <definedName name="SCODCOTADO04_1" localSheetId="7">#REF!</definedName>
    <definedName name="SCODCOTADO04_1">[3]MEMORIAL!#REF!</definedName>
    <definedName name="SCODCOTADO05" localSheetId="7">#REF!</definedName>
    <definedName name="SCODCOTADO05">[3]MEMORIAL!#REF!</definedName>
    <definedName name="SCODCOTADO05_1" localSheetId="7">#REF!</definedName>
    <definedName name="SCODCOTADO05_1">[3]MEMORIAL!#REF!</definedName>
    <definedName name="SCODCOTADO06" localSheetId="7">#REF!</definedName>
    <definedName name="SCODCOTADO06">[3]MEMORIAL!#REF!</definedName>
    <definedName name="SCODCOTADO06_1" localSheetId="7">#REF!</definedName>
    <definedName name="SCODCOTADO06_1">[3]MEMORIAL!#REF!</definedName>
    <definedName name="SCODVERBA01" localSheetId="7">#REF!</definedName>
    <definedName name="SCODVERBA01">[5]MEMORIAL!#REF!</definedName>
    <definedName name="SCODVERBA01_1" localSheetId="7">#REF!</definedName>
    <definedName name="SCODVERBA01_1">[3]MEMORIAL!#REF!</definedName>
    <definedName name="SCOMPOS01" localSheetId="7">#REF!</definedName>
    <definedName name="SCOMPOS01">[5]MEMORIAL!#REF!</definedName>
    <definedName name="SCOMPOS01_1" localSheetId="7">#REF!</definedName>
    <definedName name="SCOMPOS01_1">[3]MEMORIAL!#REF!</definedName>
    <definedName name="sdaa" localSheetId="7">#REF!</definedName>
    <definedName name="sdaa">#REF!</definedName>
    <definedName name="SemanaTerminando">#NAME?</definedName>
    <definedName name="SERVI" localSheetId="7">#REF!</definedName>
    <definedName name="SERVI">[14]Serviços!$A$3:$F$1403</definedName>
    <definedName name="Serviços" localSheetId="7">#REF!</definedName>
    <definedName name="Serviços">[15]Serviços!$A$3:$F$1403</definedName>
    <definedName name="SERVIX">#NAME?</definedName>
    <definedName name="SERVIX_17">#NAME?</definedName>
    <definedName name="SERVIX_8">#NAME?</definedName>
    <definedName name="SETEMBRO" localSheetId="3" hidden="1">{#N/A,#N/A,TRUE,"Serviços"}</definedName>
    <definedName name="SETEMBRO" localSheetId="7" hidden="1">{#N/A,#N/A,TRUE,"Serviços"}</definedName>
    <definedName name="SETEMBRO" hidden="1">{#N/A,#N/A,TRUE,"Serviços"}</definedName>
    <definedName name="sh" localSheetId="7">#REF!</definedName>
    <definedName name="sh">#REF!</definedName>
    <definedName name="shtathat" localSheetId="7">#REF!</definedName>
    <definedName name="shtathat">[2]MEMORIAL!#REF!</definedName>
    <definedName name="SICRO">[10]SICRO!$A$4:$D$10000</definedName>
    <definedName name="sinaliz">#NAME?</definedName>
    <definedName name="SINAPI">[10]SINAPI!$A$4:$E$11809</definedName>
    <definedName name="SISTEMA_ESTRUTURAL">#NAME?</definedName>
    <definedName name="SITUACAO">#NAME?</definedName>
    <definedName name="SS" localSheetId="7">#REF!</definedName>
    <definedName name="SS">#REF!</definedName>
    <definedName name="SSS" localSheetId="7">#REF!</definedName>
    <definedName name="SSS">#REF!</definedName>
    <definedName name="sssss">#NAME?</definedName>
    <definedName name="STOT01.010.0020" localSheetId="7">#REF!</definedName>
    <definedName name="STOT01.010.0020">[3]MEMORIAL!#REF!</definedName>
    <definedName name="STOT01.010.0020_1" localSheetId="7">#REF!</definedName>
    <definedName name="STOT01.010.0020_1">[3]MEMORIAL!#REF!</definedName>
    <definedName name="STOT01.050.0040" localSheetId="7">#REF!</definedName>
    <definedName name="STOT01.050.0040">[3]MEMORIAL!#REF!</definedName>
    <definedName name="STOT01.050.0040_1" localSheetId="7">#REF!</definedName>
    <definedName name="STOT01.050.0040_1">[3]MEMORIAL!#REF!</definedName>
    <definedName name="STOT01.110.0010" localSheetId="7">#REF!</definedName>
    <definedName name="STOT01.110.0010">[3]MEMORIAL!#REF!</definedName>
    <definedName name="STOT01.110.0010_1" localSheetId="7">#REF!</definedName>
    <definedName name="STOT01.110.0010_1">[3]MEMORIAL!#REF!</definedName>
    <definedName name="STOT01.110.0295" localSheetId="7">#REF!</definedName>
    <definedName name="STOT01.110.0295">[3]MEMORIAL!#REF!</definedName>
    <definedName name="STOT01.110.0295_1" localSheetId="7">#REF!</definedName>
    <definedName name="STOT01.110.0295_1">[3]MEMORIAL!#REF!</definedName>
    <definedName name="STOT01.110.0720" localSheetId="7">#REF!</definedName>
    <definedName name="STOT01.110.0720">[3]MEMORIAL!#REF!</definedName>
    <definedName name="STOT01.110.0720_1" localSheetId="7">#REF!</definedName>
    <definedName name="STOT01.110.0720_1">[3]MEMORIAL!#REF!</definedName>
    <definedName name="STOT01.120.O22O" localSheetId="7">#REF!</definedName>
    <definedName name="STOT01.120.O22O">[3]MEMORIAL!#REF!</definedName>
    <definedName name="STOT01.120.O22O_1" localSheetId="7">#REF!</definedName>
    <definedName name="STOT01.120.O22O_1">[3]MEMORIAL!#REF!</definedName>
    <definedName name="STOT01.150.0130" localSheetId="7">#REF!</definedName>
    <definedName name="STOT01.150.0130">[3]MEMORIAL!#REF!</definedName>
    <definedName name="STOT01.150.0190" localSheetId="7">#REF!</definedName>
    <definedName name="STOT01.150.0190">[3]MEMORIAL!#REF!</definedName>
    <definedName name="STOT01.150.0190_1" localSheetId="7">#REF!</definedName>
    <definedName name="STOT01.150.0190_1">[3]MEMORIAL!#REF!</definedName>
    <definedName name="STOT01.250.0020" localSheetId="7">#REF!</definedName>
    <definedName name="STOT01.250.0020">[3]MEMORIAL!#REF!</definedName>
    <definedName name="STOT01.250.0020_1" localSheetId="7">#REF!</definedName>
    <definedName name="STOT01.250.0020_1">[3]MEMORIAL!#REF!</definedName>
    <definedName name="STOT01.250.0040" localSheetId="7">#REF!</definedName>
    <definedName name="STOT01.250.0040">[3]MEMORIAL!#REF!</definedName>
    <definedName name="STOT01.250.0040_1" localSheetId="7">#REF!</definedName>
    <definedName name="STOT01.250.0040_1">[3]MEMORIAL!#REF!</definedName>
    <definedName name="STOT01.250.0340" localSheetId="7">#REF!</definedName>
    <definedName name="STOT01.250.0340">[3]MEMORIAL!#REF!</definedName>
    <definedName name="STOT01.250.0340_1" localSheetId="7">#REF!</definedName>
    <definedName name="STOT01.250.0340_1">[3]MEMORIAL!#REF!</definedName>
    <definedName name="STOT01.2500040" localSheetId="7">#REF!</definedName>
    <definedName name="STOT01.2500040">[3]MEMORIAL!#REF!</definedName>
    <definedName name="STOT01.2500040_1" localSheetId="7">#REF!</definedName>
    <definedName name="STOT01.2500040_1">[3]MEMORIAL!#REF!</definedName>
    <definedName name="STOT02.010.0020" localSheetId="7">#REF!</definedName>
    <definedName name="STOT02.010.0020">#REF!</definedName>
    <definedName name="STOT02.010.0020_1" localSheetId="7">#REF!</definedName>
    <definedName name="STOT02.010.0020_1">[3]MEMORIAL!#REF!</definedName>
    <definedName name="STOT02.010.0030" localSheetId="7">#REF!</definedName>
    <definedName name="STOT02.010.0030">[3]MEMORIAL!#REF!</definedName>
    <definedName name="STOT02.010.0030_1" localSheetId="7">#REF!</definedName>
    <definedName name="STOT02.010.0030_1">[3]MEMORIAL!#REF!</definedName>
    <definedName name="STOT02.010.0050" localSheetId="7">#REF!</definedName>
    <definedName name="STOT02.010.0050">[2]MEMORIAL!#REF!</definedName>
    <definedName name="STOT02.010.0050_1" localSheetId="7">#REF!</definedName>
    <definedName name="STOT02.010.0050_1">[2]MEMORIAL!#REF!</definedName>
    <definedName name="STOT02.010.0060" localSheetId="7">#REF!</definedName>
    <definedName name="STOT02.010.0060">[3]MEMORIAL!#REF!</definedName>
    <definedName name="STOT02.010.0060_1" localSheetId="7">#REF!</definedName>
    <definedName name="STOT02.010.0060_1">[3]MEMORIAL!#REF!</definedName>
    <definedName name="STOT02.010.0065" localSheetId="7">#REF!</definedName>
    <definedName name="STOT02.010.0065">[2]MEMORIAL!#REF!</definedName>
    <definedName name="STOT02.010.0065_1" localSheetId="7">#REF!</definedName>
    <definedName name="STOT02.010.0065_1">[3]MEMORIAL!#REF!</definedName>
    <definedName name="STOT02.010.0080" localSheetId="7">#REF!</definedName>
    <definedName name="STOT02.010.0080">[3]MEMORIAL!#REF!</definedName>
    <definedName name="STOT02.010.0080_1" localSheetId="7">#REF!</definedName>
    <definedName name="STOT02.010.0080_1">[3]MEMORIAL!#REF!</definedName>
    <definedName name="STOT02.010.0090" localSheetId="7">#REF!</definedName>
    <definedName name="STOT02.010.0090">[3]MEMORIAL!#REF!</definedName>
    <definedName name="STOT02.010.0090_1" localSheetId="7">#REF!</definedName>
    <definedName name="STOT02.010.0090_1">[3]MEMORIAL!#REF!</definedName>
    <definedName name="STOT02.010.0130" localSheetId="7">#REF!</definedName>
    <definedName name="STOT02.010.0130">[2]MEMORIAL!#REF!</definedName>
    <definedName name="STOT02.010.0130_1" localSheetId="7">#REF!</definedName>
    <definedName name="STOT02.010.0130_1">[2]MEMORIAL!#REF!</definedName>
    <definedName name="STOT02.010.0140" localSheetId="7">#REF!</definedName>
    <definedName name="STOT02.010.0140">[3]MEMORIAL!#REF!</definedName>
    <definedName name="STOT02.010.0140_1" localSheetId="7">#REF!</definedName>
    <definedName name="STOT02.010.0140_1">[3]MEMORIAL!#REF!</definedName>
    <definedName name="STOT02.010.0150" localSheetId="7">#REF!</definedName>
    <definedName name="STOT02.010.0150">[3]MEMORIAL!#REF!</definedName>
    <definedName name="STOT02.010.0150_1" localSheetId="7">#REF!</definedName>
    <definedName name="STOT02.010.0150_1">[3]MEMORIAL!#REF!</definedName>
    <definedName name="STOT02.020.0020" localSheetId="7">#REF!</definedName>
    <definedName name="STOT02.020.0020">[3]MEMORIAL!#REF!</definedName>
    <definedName name="STOT02.020.0020_1" localSheetId="7">#REF!</definedName>
    <definedName name="STOT02.020.0020_1">[3]MEMORIAL!#REF!</definedName>
    <definedName name="STOT02.040.0320" localSheetId="7">#REF!</definedName>
    <definedName name="STOT02.040.0320">[3]MEMORIAL!#REF!</definedName>
    <definedName name="STOT02.040.0320_1" localSheetId="7">#REF!</definedName>
    <definedName name="STOT02.040.0320_1">[3]MEMORIAL!#REF!</definedName>
    <definedName name="STOT02.040.3910" localSheetId="7">#REF!</definedName>
    <definedName name="STOT02.040.3910">[3]MEMORIAL!#REF!</definedName>
    <definedName name="STOT02.040.3910_1" localSheetId="7">#REF!</definedName>
    <definedName name="STOT02.040.3910_1">[3]MEMORIAL!#REF!</definedName>
    <definedName name="STOT02.040.3930" localSheetId="7">#REF!</definedName>
    <definedName name="STOT02.040.3930">[3]MEMORIAL!#REF!</definedName>
    <definedName name="STOT02.040.3930_1" localSheetId="7">#REF!</definedName>
    <definedName name="STOT02.040.3930_1">[3]MEMORIAL!#REF!</definedName>
    <definedName name="STOT02.040.7438" localSheetId="7">#REF!</definedName>
    <definedName name="STOT02.040.7438">[3]MEMORIAL!#REF!</definedName>
    <definedName name="STOT02.040.7438_1" localSheetId="7">#REF!</definedName>
    <definedName name="STOT02.040.7438_1">[3]MEMORIAL!#REF!</definedName>
    <definedName name="STOT02.110.0136" localSheetId="7">#REF!</definedName>
    <definedName name="STOT02.110.0136">[3]MEMORIAL!#REF!</definedName>
    <definedName name="STOT02.110.0136_1" localSheetId="7">#REF!</definedName>
    <definedName name="STOT02.110.0136_1">[3]MEMORIAL!#REF!</definedName>
    <definedName name="STOT02.110.0736" localSheetId="7">#REF!</definedName>
    <definedName name="STOT02.110.0736">[3]MEMORIAL!#REF!</definedName>
    <definedName name="STOT02.110.0736_1" localSheetId="7">#REF!</definedName>
    <definedName name="STOT02.110.0736_1">[3]MEMORIAL!#REF!</definedName>
    <definedName name="STOT02.110.1866" localSheetId="7">#REF!</definedName>
    <definedName name="STOT02.110.1866">[3]MEMORIAL!#REF!</definedName>
    <definedName name="STOT02.110.1866_1" localSheetId="7">#REF!</definedName>
    <definedName name="STOT02.110.1866_1">[3]MEMORIAL!#REF!</definedName>
    <definedName name="STOT02.110.2021" localSheetId="7">#REF!</definedName>
    <definedName name="STOT02.110.2021">[3]MEMORIAL!#REF!</definedName>
    <definedName name="STOT02.110.2021_1" localSheetId="7">#REF!</definedName>
    <definedName name="STOT02.110.2021_1">[3]MEMORIAL!#REF!</definedName>
    <definedName name="STOT02.110.2070" localSheetId="7">#REF!</definedName>
    <definedName name="STOT02.110.2070">[3]MEMORIAL!#REF!</definedName>
    <definedName name="STOT02.110.2070_1" localSheetId="7">#REF!</definedName>
    <definedName name="STOT02.110.2070_1">[3]MEMORIAL!#REF!</definedName>
    <definedName name="STOT02.110.2284" localSheetId="7">#REF!</definedName>
    <definedName name="STOT02.110.2284">[3]MEMORIAL!#REF!</definedName>
    <definedName name="STOT02.110.2284_1" localSheetId="7">#REF!</definedName>
    <definedName name="STOT02.110.2284_1">[3]MEMORIAL!#REF!</definedName>
    <definedName name="STOT02.110.2758" localSheetId="7">#REF!</definedName>
    <definedName name="STOT02.110.2758">[3]MEMORIAL!#REF!</definedName>
    <definedName name="STOT02.110.2758_1" localSheetId="7">#REF!</definedName>
    <definedName name="STOT02.110.2758_1">[3]MEMORIAL!#REF!</definedName>
    <definedName name="STOT02.110.3862" localSheetId="7">#REF!</definedName>
    <definedName name="STOT02.110.3862">[3]MEMORIAL!#REF!</definedName>
    <definedName name="STOT02.110.3862_1" localSheetId="7">#REF!</definedName>
    <definedName name="STOT02.110.3862_1">[3]MEMORIAL!#REF!</definedName>
    <definedName name="STOT02.110.3868" localSheetId="7">#REF!</definedName>
    <definedName name="STOT02.110.3868">[3]MEMORIAL!#REF!</definedName>
    <definedName name="STOT02.110.3926" localSheetId="7">#REF!</definedName>
    <definedName name="STOT02.110.3926">[3]MEMORIAL!#REF!</definedName>
    <definedName name="STOT02.110.3926_1" localSheetId="7">#REF!</definedName>
    <definedName name="STOT02.110.3926_1">[3]MEMORIAL!#REF!</definedName>
    <definedName name="STOT02.110.4292" localSheetId="7">#REF!</definedName>
    <definedName name="STOT02.110.4292">[3]MEMORIAL!#REF!</definedName>
    <definedName name="STOT02.110.4292_1" localSheetId="7">#REF!</definedName>
    <definedName name="STOT02.110.4292_1">[3]MEMORIAL!#REF!</definedName>
    <definedName name="STOT02.110.4760" localSheetId="7">#REF!</definedName>
    <definedName name="STOT02.110.4760">[3]MEMORIAL!#REF!</definedName>
    <definedName name="STOT02.110.4760_1" localSheetId="7">#REF!</definedName>
    <definedName name="STOT02.110.4760_1">[3]MEMORIAL!#REF!</definedName>
    <definedName name="STOT02.120.0010" localSheetId="7">#REF!</definedName>
    <definedName name="STOT02.120.0010">[3]MEMORIAL!#REF!</definedName>
    <definedName name="STOT02.120.0010_1" localSheetId="7">#REF!</definedName>
    <definedName name="STOT02.120.0010_1">[3]MEMORIAL!#REF!</definedName>
    <definedName name="STOT02.120.0040" localSheetId="7">#REF!</definedName>
    <definedName name="STOT02.120.0040">[3]MEMORIAL!#REF!</definedName>
    <definedName name="STOT02.120.0040_1" localSheetId="7">#REF!</definedName>
    <definedName name="STOT02.120.0040_1">[3]MEMORIAL!#REF!</definedName>
    <definedName name="STOT02.140.0040" localSheetId="7">#REF!</definedName>
    <definedName name="STOT02.140.0040">[3]MEMORIAL!#REF!</definedName>
    <definedName name="STOT02.140.0040_1" localSheetId="7">#REF!</definedName>
    <definedName name="STOT02.140.0040_1">[3]MEMORIAL!#REF!</definedName>
    <definedName name="STOT02.160.0010" localSheetId="7">#REF!</definedName>
    <definedName name="STOT02.160.0010">[3]MEMORIAL!#REF!</definedName>
    <definedName name="STOT02.160.0010_1" localSheetId="7">#REF!</definedName>
    <definedName name="STOT02.160.0010_1">[3]MEMORIAL!#REF!</definedName>
    <definedName name="STOT02.160.0075" localSheetId="7">#REF!</definedName>
    <definedName name="STOT02.160.0075">[3]MEMORIAL!#REF!</definedName>
    <definedName name="STOT02.160.0075_1" localSheetId="7">#REF!</definedName>
    <definedName name="STOT02.160.0075_1">[3]MEMORIAL!#REF!</definedName>
    <definedName name="STOT02.210.0030" localSheetId="7">#REF!</definedName>
    <definedName name="STOT02.210.0030">[3]MEMORIAL!#REF!</definedName>
    <definedName name="STOT02.210.0030_1" localSheetId="7">#REF!</definedName>
    <definedName name="STOT02.210.0030_1">[3]MEMORIAL!#REF!</definedName>
    <definedName name="STOT02.210.0110" localSheetId="7">#REF!</definedName>
    <definedName name="STOT02.210.0110">[3]MEMORIAL!#REF!</definedName>
    <definedName name="STOT02.210.0110_1" localSheetId="7">#REF!</definedName>
    <definedName name="STOT02.210.0110_1">[3]MEMORIAL!#REF!</definedName>
    <definedName name="STOT02.210.0290" localSheetId="7">#REF!</definedName>
    <definedName name="STOT02.210.0290">[3]MEMORIAL!#REF!</definedName>
    <definedName name="STOT02.210.0290_1" localSheetId="7">#REF!</definedName>
    <definedName name="STOT02.210.0290_1">[3]MEMORIAL!#REF!</definedName>
    <definedName name="STOT02.210.0320" localSheetId="7">#REF!</definedName>
    <definedName name="STOT02.210.0320">[3]MEMORIAL!#REF!</definedName>
    <definedName name="STOT02.210.0320_1" localSheetId="7">#REF!</definedName>
    <definedName name="STOT02.210.0320_1">[3]MEMORIAL!#REF!</definedName>
    <definedName name="STOT03.010.0020" localSheetId="7">#REF!</definedName>
    <definedName name="STOT03.010.0020">[2]MEMORIAL!#REF!</definedName>
    <definedName name="STOT03.010.0020_1" localSheetId="7">#REF!</definedName>
    <definedName name="STOT03.010.0020_1">[3]MEMORIAL!#REF!</definedName>
    <definedName name="STOT03.010.0025" localSheetId="7">#REF!</definedName>
    <definedName name="STOT03.010.0025">[2]MEMORIAL!#REF!</definedName>
    <definedName name="STOT03.010.0025_1" localSheetId="7">#REF!</definedName>
    <definedName name="STOT03.010.0025_1">[3]MEMORIAL!#REF!</definedName>
    <definedName name="STOT03.010.0040" localSheetId="7">#REF!</definedName>
    <definedName name="STOT03.010.0040">[2]MEMORIAL!#REF!</definedName>
    <definedName name="STOT03.010.0040_1" localSheetId="7">#REF!</definedName>
    <definedName name="STOT03.010.0040_1">[12]MEMORIAL!#REF!</definedName>
    <definedName name="STOT03.010.0050" localSheetId="7">#REF!</definedName>
    <definedName name="STOT03.010.0050">[2]MEMORIAL!#REF!</definedName>
    <definedName name="STOT03.010.0050_1" localSheetId="7">#REF!</definedName>
    <definedName name="STOT03.010.0050_1">[12]MEMORIAL!#REF!</definedName>
    <definedName name="STOT03.010.0100" localSheetId="7">#REF!</definedName>
    <definedName name="STOT03.010.0100">[2]MEMORIAL!#REF!</definedName>
    <definedName name="STOT03.010.0100_1" localSheetId="7">#REF!</definedName>
    <definedName name="STOT03.010.0100_1">[2]MEMORIAL!#REF!</definedName>
    <definedName name="STOT03.010.0140" localSheetId="7">#REF!</definedName>
    <definedName name="STOT03.010.0140">[3]MEMORIAL!#REF!</definedName>
    <definedName name="STOT03.010.0140_1" localSheetId="7">#REF!</definedName>
    <definedName name="STOT03.010.0140_1">[3]MEMORIAL!#REF!</definedName>
    <definedName name="STOT03.010.0160" localSheetId="7">#REF!</definedName>
    <definedName name="STOT03.010.0160">[3]MEMORIAL!#REF!</definedName>
    <definedName name="STOT03.010.0160_1" localSheetId="7">#REF!</definedName>
    <definedName name="STOT03.010.0160_1">[3]MEMORIAL!#REF!</definedName>
    <definedName name="STOT03.010.0170" localSheetId="7">#REF!</definedName>
    <definedName name="STOT03.010.0170">[3]MEMORIAL!#REF!</definedName>
    <definedName name="STOT03.010.0170_1" localSheetId="7">#REF!</definedName>
    <definedName name="STOT03.010.0170_1">[3]MEMORIAL!#REF!</definedName>
    <definedName name="STOT03.010.0180" localSheetId="7">#REF!</definedName>
    <definedName name="STOT03.010.0180">[2]MEMORIAL!#REF!</definedName>
    <definedName name="STOT03.010.0180_1" localSheetId="7">#REF!</definedName>
    <definedName name="STOT03.010.0180_1">[3]MEMORIAL!#REF!</definedName>
    <definedName name="STOT03.010.0190" localSheetId="7">#REF!</definedName>
    <definedName name="STOT03.010.0190">[3]MEMORIAL!#REF!</definedName>
    <definedName name="STOT03.010.0190_1" localSheetId="7">#REF!</definedName>
    <definedName name="STOT03.010.0190_1">[3]MEMORIAL!#REF!</definedName>
    <definedName name="STOT03.010.0200" localSheetId="7">#REF!</definedName>
    <definedName name="STOT03.010.0200">[2]MEMORIAL!#REF!</definedName>
    <definedName name="STOT03.010.0200_1" localSheetId="7">#REF!</definedName>
    <definedName name="STOT03.010.0200_1">[3]MEMORIAL!#REF!</definedName>
    <definedName name="STOT04.010.0010" localSheetId="7">#REF!</definedName>
    <definedName name="STOT04.010.0010">[3]MEMORIAL!#REF!</definedName>
    <definedName name="STOT04.010.0010_1" localSheetId="7">#REF!</definedName>
    <definedName name="STOT04.010.0010_1">[3]MEMORIAL!#REF!</definedName>
    <definedName name="STOT04.010.0040" localSheetId="7">#REF!</definedName>
    <definedName name="STOT04.010.0040">[3]MEMORIAL!#REF!</definedName>
    <definedName name="STOT04.010.0040_1" localSheetId="7">#REF!</definedName>
    <definedName name="STOT04.010.0040_1">[3]MEMORIAL!#REF!</definedName>
    <definedName name="STOT04.010.0070" localSheetId="7">#REF!</definedName>
    <definedName name="STOT04.010.0070">[3]MEMORIAL!#REF!</definedName>
    <definedName name="STOT04.010.0070_1" localSheetId="7">#REF!</definedName>
    <definedName name="STOT04.010.0070_1">[3]MEMORIAL!#REF!</definedName>
    <definedName name="STOT04.010.0150" localSheetId="7">#REF!</definedName>
    <definedName name="STOT04.010.0150">[3]MEMORIAL!#REF!</definedName>
    <definedName name="STOT04.010.0150_1" localSheetId="7">#REF!</definedName>
    <definedName name="STOT04.010.0150_1">[3]MEMORIAL!#REF!</definedName>
    <definedName name="STOT04.010.0190" localSheetId="7">#REF!</definedName>
    <definedName name="STOT04.010.0190">[3]MEMORIAL!#REF!</definedName>
    <definedName name="STOT04.010.0190_1" localSheetId="7">#REF!</definedName>
    <definedName name="STOT04.010.0190_1">[3]MEMORIAL!#REF!</definedName>
    <definedName name="STOT04.010.0200" localSheetId="7">#REF!</definedName>
    <definedName name="STOT04.010.0200">[3]MEMORIAL!#REF!</definedName>
    <definedName name="STOT04.010.0200_1" localSheetId="7">#REF!</definedName>
    <definedName name="STOT04.010.0200_1">[3]MEMORIAL!#REF!</definedName>
    <definedName name="STOT04.010.0290" localSheetId="7">#REF!</definedName>
    <definedName name="STOT04.010.0290">#REF!</definedName>
    <definedName name="STOT04.010.0290_1" localSheetId="7">#REF!</definedName>
    <definedName name="STOT04.010.0290_1">[16]MEMORIAL!#REF!</definedName>
    <definedName name="STOT04.010.0320" localSheetId="7">#REF!</definedName>
    <definedName name="STOT04.010.0320">[2]MEMORIAL!#REF!</definedName>
    <definedName name="STOT04.010.0320_1" localSheetId="7">#REF!</definedName>
    <definedName name="STOT04.010.0320_1">[3]MEMORIAL!#REF!</definedName>
    <definedName name="stot04.010.0330" localSheetId="7">#REF!</definedName>
    <definedName name="stot04.010.0330">#REF!</definedName>
    <definedName name="STOT04.010.0330_1" localSheetId="7">#REF!</definedName>
    <definedName name="STOT04.010.0330_1">[3]MEMORIAL!#REF!</definedName>
    <definedName name="STOT04.010.0371" localSheetId="7">#REF!</definedName>
    <definedName name="STOT04.010.0371">[2]MEMORIAL!#REF!</definedName>
    <definedName name="STOT04.010.0371_1" localSheetId="7">#REF!</definedName>
    <definedName name="STOT04.010.0371_1">[12]MEMORIAL!#REF!</definedName>
    <definedName name="STOT04.010.0375" localSheetId="7">#REF!</definedName>
    <definedName name="STOT04.010.0375">[2]MEMORIAL!#REF!</definedName>
    <definedName name="STOT04.010.0375_1" localSheetId="7">#REF!</definedName>
    <definedName name="STOT04.010.0375_1">[3]MEMORIAL!#REF!</definedName>
    <definedName name="STOT04.010.0395" localSheetId="7">#REF!</definedName>
    <definedName name="STOT04.010.0395">[2]MEMORIAL!#REF!</definedName>
    <definedName name="STOT04.010.0395_1" localSheetId="7">#REF!</definedName>
    <definedName name="STOT04.010.0395_1">[3]MEMORIAL!#REF!</definedName>
    <definedName name="STOT04.010.0420" localSheetId="7">#REF!</definedName>
    <definedName name="STOT04.010.0420">[3]MEMORIAL!#REF!</definedName>
    <definedName name="STOT04.010.0420_1" localSheetId="7">#REF!</definedName>
    <definedName name="STOT04.010.0420_1">[3]MEMORIAL!#REF!</definedName>
    <definedName name="STOT04.010.0430" localSheetId="7">#REF!</definedName>
    <definedName name="STOT04.010.0430">[3]MEMORIAL!#REF!</definedName>
    <definedName name="STOT04.010.0430_1" localSheetId="7">#REF!</definedName>
    <definedName name="STOT04.010.0430_1">[3]MEMORIAL!#REF!</definedName>
    <definedName name="STOT05.010.0020" localSheetId="7">#REF!</definedName>
    <definedName name="STOT05.010.0020">[2]MEMORIAL!#REF!</definedName>
    <definedName name="STOT05.010.0020_1" localSheetId="7">#REF!</definedName>
    <definedName name="STOT05.010.0020_1">[3]MEMORIAL!#REF!</definedName>
    <definedName name="STOT05.110.0005" localSheetId="7">#REF!</definedName>
    <definedName name="STOT05.110.0005">[3]MEMORIAL!#REF!</definedName>
    <definedName name="STOT05.110.0005_1" localSheetId="7">#REF!</definedName>
    <definedName name="STOT05.110.0005_1">[3]MEMORIAL!#REF!</definedName>
    <definedName name="STOT05.110.0420" localSheetId="7">#REF!</definedName>
    <definedName name="STOT05.110.0420">[3]MEMORIAL!#REF!</definedName>
    <definedName name="STOT05.110.0420_1" localSheetId="7">#REF!</definedName>
    <definedName name="STOT05.110.0420_1">[3]MEMORIAL!#REF!</definedName>
    <definedName name="STOT05.110.1300" localSheetId="7">#REF!</definedName>
    <definedName name="STOT05.110.1300">[3]MEMORIAL!#REF!</definedName>
    <definedName name="STOT05.110.1300_1" localSheetId="7">#REF!</definedName>
    <definedName name="STOT05.110.1300_1">[3]MEMORIAL!#REF!</definedName>
    <definedName name="STOT05.110.1565" localSheetId="7">#REF!</definedName>
    <definedName name="STOT05.110.1565">[3]MEMORIAL!#REF!</definedName>
    <definedName name="STOT05.110.1565_1" localSheetId="7">#REF!</definedName>
    <definedName name="STOT05.110.1565_1">[3]MEMORIAL!#REF!</definedName>
    <definedName name="STOT05.110.1590" localSheetId="7">#REF!</definedName>
    <definedName name="STOT05.110.1590">[3]MEMORIAL!#REF!</definedName>
    <definedName name="STOT05.110.1590_1" localSheetId="7">#REF!</definedName>
    <definedName name="STOT05.110.1590_1">[3]MEMORIAL!#REF!</definedName>
    <definedName name="STOT05.110.1620" localSheetId="7">#REF!</definedName>
    <definedName name="STOT05.110.1620">[3]MEMORIAL!#REF!</definedName>
    <definedName name="STOT05.120.0060" localSheetId="7">#REF!</definedName>
    <definedName name="STOT05.120.0060">[3]MEMORIAL!#REF!</definedName>
    <definedName name="STOT05.120.0060_1" localSheetId="7">#REF!</definedName>
    <definedName name="STOT05.120.0060_1">[3]MEMORIAL!#REF!</definedName>
    <definedName name="STOT06.010.0010" localSheetId="7">#REF!</definedName>
    <definedName name="STOT06.010.0010">[3]MEMORIAL!#REF!</definedName>
    <definedName name="STOT06.010.0010_1" localSheetId="7">#REF!</definedName>
    <definedName name="STOT06.010.0010_1">[3]MEMORIAL!#REF!</definedName>
    <definedName name="STOT08.010.0010" localSheetId="7">#REF!</definedName>
    <definedName name="STOT08.010.0010">[3]MEMORIAL!#REF!</definedName>
    <definedName name="STOT08.010.0010_1" localSheetId="7">#REF!</definedName>
    <definedName name="STOT08.010.0010_1">[3]MEMORIAL!#REF!</definedName>
    <definedName name="STOT08.010.0040" localSheetId="7">#REF!</definedName>
    <definedName name="STOT08.010.0040">[3]MEMORIAL!#REF!</definedName>
    <definedName name="STOT08.010.0040_1" localSheetId="7">#REF!</definedName>
    <definedName name="STOT08.010.0040_1">[3]MEMORIAL!#REF!</definedName>
    <definedName name="STOT08.010.0060" localSheetId="7">#REF!</definedName>
    <definedName name="STOT08.010.0060">[2]MEMORIAL!#REF!</definedName>
    <definedName name="STOT08.010.0060_1" localSheetId="7">#REF!</definedName>
    <definedName name="STOT08.010.0060_1">[12]MEMORIAL!#REF!</definedName>
    <definedName name="STOT08.010.0120" localSheetId="7">#REF!</definedName>
    <definedName name="STOT08.010.0120">[2]MEMORIAL!#REF!</definedName>
    <definedName name="STOT08.010.0120_1" localSheetId="7">#REF!</definedName>
    <definedName name="STOT08.010.0120_1">[3]MEMORIAL!#REF!</definedName>
    <definedName name="STOT08.010.0130" localSheetId="7">#REF!</definedName>
    <definedName name="STOT08.010.0130">[3]MEMORIAL!#REF!</definedName>
    <definedName name="STOT08.010.0130_1" localSheetId="7">#REF!</definedName>
    <definedName name="STOT08.010.0130_1">[3]MEMORIAL!#REF!</definedName>
    <definedName name="STOT08.010.0135" localSheetId="7">#REF!</definedName>
    <definedName name="STOT08.010.0135">[2]MEMORIAL!#REF!</definedName>
    <definedName name="STOT08.010.0135_1" localSheetId="7">#REF!</definedName>
    <definedName name="STOT08.010.0135_1">[3]MEMORIAL!#REF!</definedName>
    <definedName name="STOT08.010.0190" localSheetId="7">#REF!</definedName>
    <definedName name="STOT08.010.0190">[3]MEMORIAL!#REF!</definedName>
    <definedName name="STOT08.010.0190_1" localSheetId="7">#REF!</definedName>
    <definedName name="STOT08.010.0190_1">[3]MEMORIAL!#REF!</definedName>
    <definedName name="STOT08.010.0270" localSheetId="7">#REF!</definedName>
    <definedName name="STOT08.010.0270">[2]MEMORIAL!#REF!</definedName>
    <definedName name="STOT08.010.0270_1" localSheetId="7">#REF!</definedName>
    <definedName name="STOT08.010.0270_1">[3]MEMORIAL!#REF!</definedName>
    <definedName name="STOT080.010.0350" localSheetId="7">#REF!</definedName>
    <definedName name="STOT080.010.0350">[3]MEMORIAL!#REF!</definedName>
    <definedName name="STOT080.010.0350_1" localSheetId="7">#REF!</definedName>
    <definedName name="STOT080.010.0350_1">[3]MEMORIAL!#REF!</definedName>
    <definedName name="STOT09.010.0060" localSheetId="7">#REF!</definedName>
    <definedName name="STOT09.010.0060">[2]MEMORIAL!#REF!</definedName>
    <definedName name="STOT09.010.0060_1" localSheetId="7">#REF!</definedName>
    <definedName name="STOT09.010.0060_1">[3]MEMORIAL!#REF!</definedName>
    <definedName name="STOT09.010.0070" localSheetId="7">#REF!</definedName>
    <definedName name="STOT09.010.0070">[3]MEMORIAL!#REF!</definedName>
    <definedName name="STOT09.010.0070_1" localSheetId="7">#REF!</definedName>
    <definedName name="STOT09.010.0070_1">[3]MEMORIAL!#REF!</definedName>
    <definedName name="STOT09.010.0240" localSheetId="7">#REF!</definedName>
    <definedName name="STOT09.010.0240">[2]MEMORIAL!#REF!</definedName>
    <definedName name="STOT09.010.0240_1" localSheetId="7">#REF!</definedName>
    <definedName name="STOT09.010.0240_1">[3]MEMORIAL!#REF!</definedName>
    <definedName name="STOT09.010.0380" localSheetId="7">#REF!</definedName>
    <definedName name="STOT09.010.0380">[3]MEMORIAL!#REF!</definedName>
    <definedName name="STOT09.010.0380_1" localSheetId="7">#REF!</definedName>
    <definedName name="STOT09.010.0380_1">[3]MEMORIAL!#REF!</definedName>
    <definedName name="STOT09.010.0430" localSheetId="7">#REF!</definedName>
    <definedName name="STOT09.010.0430">[2]MEMORIAL!#REF!</definedName>
    <definedName name="STOT09.010.0430_1" localSheetId="7">#REF!</definedName>
    <definedName name="STOT09.010.0430_1">[3]MEMORIAL!#REF!</definedName>
    <definedName name="STOT09.010.0470" localSheetId="7">#REF!</definedName>
    <definedName name="STOT09.010.0470">[2]MEMORIAL!#REF!</definedName>
    <definedName name="STOT09.010.0470_1" localSheetId="7">#REF!</definedName>
    <definedName name="STOT09.010.0470_1">[3]MEMORIAL!#REF!</definedName>
    <definedName name="STOT09.010.0700" localSheetId="7">#REF!</definedName>
    <definedName name="STOT09.010.0700">[2]MEMORIAL!#REF!</definedName>
    <definedName name="STOT09.010.0700_1" localSheetId="7">#REF!</definedName>
    <definedName name="STOT09.010.0700_1">[3]MEMORIAL!#REF!</definedName>
    <definedName name="STOT10.010.0140" localSheetId="7">#REF!</definedName>
    <definedName name="STOT10.010.0140">[2]MEMORIAL!#REF!</definedName>
    <definedName name="STOT10.010.0140_1" localSheetId="7">#REF!</definedName>
    <definedName name="STOT10.010.0140_1">[3]MEMORIAL!#REF!</definedName>
    <definedName name="STOT10.010.0150" localSheetId="7">#REF!</definedName>
    <definedName name="STOT10.010.0150">[3]MEMORIAL!#REF!</definedName>
    <definedName name="STOT10.010.0150_1" localSheetId="7">#REF!</definedName>
    <definedName name="STOT10.010.0150_1">[3]MEMORIAL!#REF!</definedName>
    <definedName name="STOT10.010.0180" localSheetId="7">#REF!</definedName>
    <definedName name="STOT10.010.0180">[2]MEMORIAL!#REF!</definedName>
    <definedName name="STOT10.010.0180_1" localSheetId="7">#REF!</definedName>
    <definedName name="STOT10.010.0180_1">[3]MEMORIAL!#REF!</definedName>
    <definedName name="STOT10.010.0270" localSheetId="7">#REF!</definedName>
    <definedName name="STOT10.010.0270">[2]MEMORIAL!#REF!</definedName>
    <definedName name="STOT10.010.0270_1" localSheetId="7">#REF!</definedName>
    <definedName name="STOT10.010.0270_1">[12]MEMORIAL!#REF!</definedName>
    <definedName name="STOT10.010.0280" localSheetId="7">#REF!</definedName>
    <definedName name="STOT10.010.0280">[2]MEMORIAL!#REF!</definedName>
    <definedName name="STOT10.010.0280_1" localSheetId="7">#REF!</definedName>
    <definedName name="STOT10.010.0280_1">[3]MEMORIAL!#REF!</definedName>
    <definedName name="STOT10.010.0290" localSheetId="7">#REF!</definedName>
    <definedName name="STOT10.010.0290">[3]MEMORIAL!#REF!</definedName>
    <definedName name="STOT10.010.0290_1" localSheetId="7">#REF!</definedName>
    <definedName name="STOT10.010.0290_1">[3]MEMORIAL!#REF!</definedName>
    <definedName name="STOT10.010.0298" localSheetId="7">#REF!</definedName>
    <definedName name="STOT10.010.0298">[3]MEMORIAL!#REF!</definedName>
    <definedName name="STOT10.010.0298_1" localSheetId="7">#REF!</definedName>
    <definedName name="STOT10.010.0298_1">[3]MEMORIAL!#REF!</definedName>
    <definedName name="STOT10.010.0307" localSheetId="7">#REF!</definedName>
    <definedName name="STOT10.010.0307">[2]MEMORIAL!#REF!</definedName>
    <definedName name="STOT10.010.0307_1" localSheetId="7">#REF!</definedName>
    <definedName name="STOT10.010.0307_1">[3]MEMORIAL!#REF!</definedName>
    <definedName name="STOT10.010.0308" localSheetId="7">#REF!</definedName>
    <definedName name="STOT10.010.0308">[2]MEMORIAL!#REF!</definedName>
    <definedName name="STOT10.010.0308_1" localSheetId="7">#REF!</definedName>
    <definedName name="STOT10.010.0308_1">[3]MEMORIAL!#REF!</definedName>
    <definedName name="STOT10.010.0310" localSheetId="7">#REF!</definedName>
    <definedName name="STOT10.010.0310">[2]MEMORIAL!#REF!</definedName>
    <definedName name="STOT10.010.0310_1" localSheetId="7">#REF!</definedName>
    <definedName name="STOT10.010.0310_1">[3]MEMORIAL!#REF!</definedName>
    <definedName name="STOT10.010.0330" localSheetId="7">#REF!</definedName>
    <definedName name="STOT10.010.0330">[2]MEMORIAL!#REF!</definedName>
    <definedName name="STOT10.010.0330_1" localSheetId="7">#REF!</definedName>
    <definedName name="STOT10.010.0330_1">[3]MEMORIAL!#REF!</definedName>
    <definedName name="STOT10.010.0333" localSheetId="7">#REF!</definedName>
    <definedName name="STOT10.010.0333">[2]MEMORIAL!#REF!</definedName>
    <definedName name="STOT10.010.0333_1" localSheetId="7">#REF!</definedName>
    <definedName name="STOT10.010.0333_1">[3]MEMORIAL!#REF!</definedName>
    <definedName name="STOT10.010.0350" localSheetId="7">#REF!</definedName>
    <definedName name="STOT10.010.0350">[3]MEMORIAL!#REF!</definedName>
    <definedName name="STOT10.010.0350_1" localSheetId="7">#REF!</definedName>
    <definedName name="STOT10.010.0350_1">[3]MEMORIAL!#REF!</definedName>
    <definedName name="STOT10.010.0380" localSheetId="7">#REF!</definedName>
    <definedName name="STOT10.010.0380">[2]MEMORIAL!#REF!</definedName>
    <definedName name="STOT10.010.0380_1" localSheetId="7">#REF!</definedName>
    <definedName name="STOT10.010.0380_1">[3]MEMORIAL!#REF!</definedName>
    <definedName name="STOT10.010.0400" localSheetId="7">#REF!</definedName>
    <definedName name="STOT10.010.0400">[2]MEMORIAL!#REF!</definedName>
    <definedName name="STOT10.010.0400_1" localSheetId="7">#REF!</definedName>
    <definedName name="STOT10.010.0400_1">[3]MEMORIAL!#REF!</definedName>
    <definedName name="STOT10.010.0431" localSheetId="7">#REF!</definedName>
    <definedName name="STOT10.010.0431">[2]MEMORIAL!#REF!</definedName>
    <definedName name="STOT10.010.0431_1" localSheetId="7">#REF!</definedName>
    <definedName name="STOT10.010.0431_1">[3]MEMORIAL!#REF!</definedName>
    <definedName name="STOT10.010.1100" localSheetId="7">#REF!</definedName>
    <definedName name="STOT10.010.1100">[3]MEMORIAL!#REF!</definedName>
    <definedName name="STOT10.010.1100_1" localSheetId="7">#REF!</definedName>
    <definedName name="STOT10.010.1100_1">[3]MEMORIAL!#REF!</definedName>
    <definedName name="STOT10.010.1110" localSheetId="7">#REF!</definedName>
    <definedName name="STOT10.010.1110">[3]MEMORIAL!#REF!</definedName>
    <definedName name="STOT10.010.1110_1" localSheetId="7">#REF!</definedName>
    <definedName name="STOT10.010.1110_1">[3]MEMORIAL!#REF!</definedName>
    <definedName name="STOT12.010.0010" localSheetId="7">#REF!</definedName>
    <definedName name="STOT12.010.0010">[3]MEMORIAL!#REF!</definedName>
    <definedName name="STOT12.010.0010_1" localSheetId="7">#REF!</definedName>
    <definedName name="STOT12.010.0010_1">[3]MEMORIAL!#REF!</definedName>
    <definedName name="STOT12.010.0050" localSheetId="7">#REF!</definedName>
    <definedName name="STOT12.010.0050">[3]MEMORIAL!#REF!</definedName>
    <definedName name="STOT12.010.0050_1" localSheetId="7">#REF!</definedName>
    <definedName name="STOT12.010.0050_1">[3]MEMORIAL!#REF!</definedName>
    <definedName name="STOT12.010.0060" localSheetId="7">#REF!</definedName>
    <definedName name="STOT12.010.0060">[2]MEMORIAL!#REF!</definedName>
    <definedName name="STOT12.010.0060_1" localSheetId="7">#REF!</definedName>
    <definedName name="STOT12.010.0060_1">[3]MEMORIAL!#REF!</definedName>
    <definedName name="STOT12.010.0210" localSheetId="7">#REF!</definedName>
    <definedName name="STOT12.010.0210">[2]MEMORIAL!#REF!</definedName>
    <definedName name="STOT12.010.0210_1" localSheetId="7">#REF!</definedName>
    <definedName name="STOT12.010.0210_1">[3]MEMORIAL!#REF!</definedName>
    <definedName name="STOT12.010.0300" localSheetId="7">#REF!</definedName>
    <definedName name="STOT12.010.0300">[3]MEMORIAL!#REF!</definedName>
    <definedName name="STOT12.010.0300_1" localSheetId="7">#REF!</definedName>
    <definedName name="STOT12.010.0300_1">[3]MEMORIAL!#REF!</definedName>
    <definedName name="STOT12.010.0340" localSheetId="7">#REF!</definedName>
    <definedName name="STOT12.010.0340">[3]MEMORIAL!#REF!</definedName>
    <definedName name="STOT12.010.0340_1" localSheetId="7">#REF!</definedName>
    <definedName name="STOT12.010.0340_1">[3]MEMORIAL!#REF!</definedName>
    <definedName name="STOT12.010.0360" localSheetId="7">#REF!</definedName>
    <definedName name="STOT12.010.0360">[2]MEMORIAL!#REF!</definedName>
    <definedName name="STOT12.010.0360_1" localSheetId="7">#REF!</definedName>
    <definedName name="STOT12.010.0360_1">[3]MEMORIAL!#REF!</definedName>
    <definedName name="STOT12.010.0550" localSheetId="7">#REF!</definedName>
    <definedName name="STOT12.010.0550">[2]MEMORIAL!#REF!</definedName>
    <definedName name="STOT12.010.0550_1" localSheetId="7">#REF!</definedName>
    <definedName name="STOT12.010.0550_1">[3]MEMORIAL!#REF!</definedName>
    <definedName name="STOT13.010.0030" localSheetId="7">#REF!</definedName>
    <definedName name="STOT13.010.0030">[2]MEMORIAL!#REF!</definedName>
    <definedName name="STOT13.010.0030_1" localSheetId="7">#REF!</definedName>
    <definedName name="STOT13.010.0030_1">[12]MEMORIAL!#REF!</definedName>
    <definedName name="STOT13.010.0040" localSheetId="7">#REF!</definedName>
    <definedName name="STOT13.010.0040">[3]MEMORIAL!#REF!</definedName>
    <definedName name="STOT13.010.0040_1" localSheetId="7">#REF!</definedName>
    <definedName name="STOT13.010.0040_1">[3]MEMORIAL!#REF!</definedName>
    <definedName name="STOT13.010.0090" localSheetId="7">#REF!</definedName>
    <definedName name="STOT13.010.0090">[2]MEMORIAL!#REF!</definedName>
    <definedName name="STOT13.010.0090_1" localSheetId="7">#REF!</definedName>
    <definedName name="STOT13.010.0090_1">[3]MEMORIAL!#REF!</definedName>
    <definedName name="STOT13.010.0100" localSheetId="7">#REF!</definedName>
    <definedName name="STOT13.010.0100">[3]MEMORIAL!#REF!</definedName>
    <definedName name="STOT13.010.0100_1" localSheetId="7">#REF!</definedName>
    <definedName name="STOT13.010.0100_1">[3]MEMORIAL!#REF!</definedName>
    <definedName name="STOT13.010.0110" localSheetId="7">#REF!</definedName>
    <definedName name="STOT13.010.0110">[2]MEMORIAL!#REF!</definedName>
    <definedName name="STOT13.010.0110_1" localSheetId="7">#REF!</definedName>
    <definedName name="STOT13.010.0110_1">[3]MEMORIAL!#REF!</definedName>
    <definedName name="STOT13.010.0350" localSheetId="7">#REF!</definedName>
    <definedName name="STOT13.010.0350">[3]MEMORIAL!#REF!</definedName>
    <definedName name="STOT13.010.0350_1" localSheetId="7">#REF!</definedName>
    <definedName name="STOT13.010.0350_1">[3]MEMORIAL!#REF!</definedName>
    <definedName name="STOT13.010.0360" localSheetId="7">#REF!</definedName>
    <definedName name="STOT13.010.0360">[3]MEMORIAL!#REF!</definedName>
    <definedName name="STOT13.010.0360_1" localSheetId="7">#REF!</definedName>
    <definedName name="STOT13.010.0360_1">[3]MEMORIAL!#REF!</definedName>
    <definedName name="STOT13.010.0380" localSheetId="7">#REF!</definedName>
    <definedName name="STOT13.010.0380">[3]MEMORIAL!#REF!</definedName>
    <definedName name="STOT13.010.0380_1" localSheetId="7">#REF!</definedName>
    <definedName name="STOT13.010.0380_1">[3]MEMORIAL!#REF!</definedName>
    <definedName name="STOT13.010.0410" localSheetId="7">#REF!</definedName>
    <definedName name="STOT13.010.0410">[3]MEMORIAL!#REF!</definedName>
    <definedName name="STOT13.010.0410_1" localSheetId="7">#REF!</definedName>
    <definedName name="STOT13.010.0410_1">[3]MEMORIAL!#REF!</definedName>
    <definedName name="STOT13.010.0860" localSheetId="7">#REF!</definedName>
    <definedName name="STOT13.010.0860">[3]MEMORIAL!#REF!</definedName>
    <definedName name="STOT13.010.0860_1" localSheetId="7">#REF!</definedName>
    <definedName name="STOT13.010.0860_1">[3]MEMORIAL!#REF!</definedName>
    <definedName name="STOT13.010.0880" localSheetId="7">#REF!</definedName>
    <definedName name="STOT13.010.0880">[3]MEMORIAL!#REF!</definedName>
    <definedName name="STOT13.010.0880_1" localSheetId="7">#REF!</definedName>
    <definedName name="STOT13.010.0880_1">[3]MEMORIAL!#REF!</definedName>
    <definedName name="STOT13.010.1200" localSheetId="7">#REF!</definedName>
    <definedName name="STOT13.010.1200">[2]MEMORIAL!#REF!</definedName>
    <definedName name="STOT13.010.1200_1" localSheetId="7">#REF!</definedName>
    <definedName name="STOT13.010.1200_1">[3]MEMORIAL!#REF!</definedName>
    <definedName name="STOT15.010.0010" localSheetId="7">#REF!</definedName>
    <definedName name="STOT15.010.0010">#REF!</definedName>
    <definedName name="STOT15.010.0010_1" localSheetId="7">#REF!</definedName>
    <definedName name="STOT15.010.0010_1">[12]MEMORIAL!#REF!</definedName>
    <definedName name="STOT15.010.0040" localSheetId="7">#REF!</definedName>
    <definedName name="STOT15.010.0040">#REF!</definedName>
    <definedName name="STOT15.010.0040_1" localSheetId="7">#REF!</definedName>
    <definedName name="STOT15.010.0040_1">[16]MEMORIAL!#REF!</definedName>
    <definedName name="STOT15.010.0055" localSheetId="7">#REF!</definedName>
    <definedName name="STOT15.010.0055">#REF!</definedName>
    <definedName name="STOT15.010.0055_1" localSheetId="7">#REF!</definedName>
    <definedName name="STOT15.010.0055_1">[12]MEMORIAL!#REF!</definedName>
    <definedName name="STOT15.010.0140" localSheetId="7">#REF!</definedName>
    <definedName name="STOT15.010.0140">[2]MEMORIAL!#REF!</definedName>
    <definedName name="STOT15.010.0140_1" localSheetId="7">#REF!</definedName>
    <definedName name="STOT15.010.0140_1">[12]MEMORIAL!#REF!</definedName>
    <definedName name="STOT15.010.0181" localSheetId="7">#REF!</definedName>
    <definedName name="STOT15.010.0181">[2]MEMORIAL!#REF!</definedName>
    <definedName name="STOT15.010.0181_1" localSheetId="7">#REF!</definedName>
    <definedName name="STOT15.010.0181_1">[12]MEMORIAL!#REF!</definedName>
    <definedName name="STOT15.010.0270" localSheetId="7">#REF!</definedName>
    <definedName name="STOT15.010.0270">[2]MEMORIAL!#REF!</definedName>
    <definedName name="STOT15.010.0270_1" localSheetId="7">#REF!</definedName>
    <definedName name="STOT15.010.0270_1">[3]MEMORIAL!#REF!</definedName>
    <definedName name="STOT15.010.0280" localSheetId="7">#REF!</definedName>
    <definedName name="STOT15.010.0280">[2]MEMORIAL!#REF!</definedName>
    <definedName name="STOT15.010.0280_1" localSheetId="7">#REF!</definedName>
    <definedName name="STOT15.010.0280_1">[3]MEMORIAL!#REF!</definedName>
    <definedName name="STOT15.010.0290" localSheetId="7">#REF!</definedName>
    <definedName name="STOT15.010.0290">[3]MEMORIAL!#REF!</definedName>
    <definedName name="STOT15.010.0290_1" localSheetId="7">#REF!</definedName>
    <definedName name="STOT15.010.0290_1">[3]MEMORIAL!#REF!</definedName>
    <definedName name="stot16.010.0000">#NAME?</definedName>
    <definedName name="STOT16.010.0010" localSheetId="7">#REF!</definedName>
    <definedName name="STOT16.010.0010">[2]MEMORIAL!#REF!</definedName>
    <definedName name="STOT16.010.0010_1" localSheetId="7">#REF!</definedName>
    <definedName name="STOT16.010.0010_1">[3]MEMORIAL!#REF!</definedName>
    <definedName name="STOT16.010.0060" localSheetId="7">#REF!</definedName>
    <definedName name="STOT16.010.0060">[2]MEMORIAL!#REF!</definedName>
    <definedName name="STOT16.010.0060_1" localSheetId="7">#REF!</definedName>
    <definedName name="STOT16.010.0060_1">[3]MEMORIAL!#REF!</definedName>
    <definedName name="stot16.010.0061">#NAME?</definedName>
    <definedName name="STOT16.010.0110" localSheetId="7">#REF!</definedName>
    <definedName name="STOT16.010.0110">[2]MEMORIAL!#REF!</definedName>
    <definedName name="STOT16.010.0110_1" localSheetId="7">#REF!</definedName>
    <definedName name="STOT16.010.0110_1">[3]MEMORIAL!#REF!</definedName>
    <definedName name="STOT16.010.0120" localSheetId="7">#REF!</definedName>
    <definedName name="STOT16.010.0120">[2]MEMORIAL!#REF!</definedName>
    <definedName name="STOT16.010.0120_1" localSheetId="7">#REF!</definedName>
    <definedName name="STOT16.010.0120_1">[3]MEMORIAL!#REF!</definedName>
    <definedName name="STOT16.010.0150" localSheetId="7">#REF!</definedName>
    <definedName name="STOT16.010.0150">[3]MEMORIAL!#REF!</definedName>
    <definedName name="STOT16.010.0150_1" localSheetId="7">#REF!</definedName>
    <definedName name="STOT16.010.0150_1">[3]MEMORIAL!#REF!</definedName>
    <definedName name="STOT16.010.0170" localSheetId="7">#REF!</definedName>
    <definedName name="STOT16.010.0170">[2]MEMORIAL!#REF!</definedName>
    <definedName name="STOT16.010.0170_1" localSheetId="7">#REF!</definedName>
    <definedName name="STOT16.010.0170_1">[3]MEMORIAL!#REF!</definedName>
    <definedName name="STOT17.010.0080" localSheetId="7">#REF!</definedName>
    <definedName name="STOT17.010.0080">[2]MEMORIAL!#REF!</definedName>
    <definedName name="STOT17.010.0080_1" localSheetId="7">#REF!</definedName>
    <definedName name="STOT17.010.0080_1">[3]MEMORIAL!#REF!</definedName>
    <definedName name="STOT17.010.0100" localSheetId="7">#REF!</definedName>
    <definedName name="STOT17.010.0100">[3]MEMORIAL!#REF!</definedName>
    <definedName name="STOT17.010.0100_1" localSheetId="7">#REF!</definedName>
    <definedName name="STOT17.010.0100_1">[3]MEMORIAL!#REF!</definedName>
    <definedName name="STOT17.010.0120" localSheetId="7">#REF!</definedName>
    <definedName name="STOT17.010.0120">[3]MEMORIAL!#REF!</definedName>
    <definedName name="STOT17.010.0120_1" localSheetId="7">#REF!</definedName>
    <definedName name="STOT17.010.0120_1">[3]MEMORIAL!#REF!</definedName>
    <definedName name="STOT17.010.0150" localSheetId="7">#REF!</definedName>
    <definedName name="STOT17.010.0150">[2]MEMORIAL!#REF!</definedName>
    <definedName name="STOT17.010.0150_1" localSheetId="7">#REF!</definedName>
    <definedName name="STOT17.010.0150_1">[3]MEMORIAL!#REF!</definedName>
    <definedName name="STOT17.010.0290" localSheetId="7">#REF!</definedName>
    <definedName name="STOT17.010.0290">[2]MEMORIAL!#REF!</definedName>
    <definedName name="STOT17.010.0290_1" localSheetId="7">#REF!</definedName>
    <definedName name="STOT17.010.0290_1">[3]MEMORIAL!#REF!</definedName>
    <definedName name="STOT17.010.0350" localSheetId="7">#REF!</definedName>
    <definedName name="STOT17.010.0350">[3]MEMORIAL!#REF!</definedName>
    <definedName name="STOT17.010.0350_1" localSheetId="7">#REF!</definedName>
    <definedName name="STOT17.010.0350_1">[3]MEMORIAL!#REF!</definedName>
    <definedName name="STOT17.010.0390" localSheetId="7">#REF!</definedName>
    <definedName name="STOT17.010.0390">[2]MEMORIAL!#REF!</definedName>
    <definedName name="STOT17.010.0390_1" localSheetId="7">#REF!</definedName>
    <definedName name="STOT17.010.0390_1">[12]MEMORIAL!#REF!</definedName>
    <definedName name="STOT17.010.0437" localSheetId="7">#REF!</definedName>
    <definedName name="STOT17.010.0437">[2]MEMORIAL!#REF!</definedName>
    <definedName name="STOT17.010.0437_1" localSheetId="7">#REF!</definedName>
    <definedName name="STOT17.010.0437_1">[12]MEMORIAL!#REF!</definedName>
    <definedName name="STOT17.010.0602" localSheetId="7">#REF!</definedName>
    <definedName name="STOT17.010.0602">[2]MEMORIAL!#REF!</definedName>
    <definedName name="STOT17.010.0602_1" localSheetId="7">#REF!</definedName>
    <definedName name="STOT17.010.0602_1">[12]MEMORIAL!#REF!</definedName>
    <definedName name="STOTCOMPOS01" localSheetId="7">#REF!</definedName>
    <definedName name="STOTCOMPOS01">[2]MEMORIAL!#REF!</definedName>
    <definedName name="STOTCOMPOS01_1" localSheetId="7">#REF!</definedName>
    <definedName name="STOTCOMPOS01_1">[12]MEMORIAL!#REF!</definedName>
    <definedName name="Super" localSheetId="7">#REF!</definedName>
    <definedName name="Super">#REF!</definedName>
    <definedName name="SUPERFICIE">#NAME?</definedName>
    <definedName name="sxrhysxdd" localSheetId="7">#REF!</definedName>
    <definedName name="sxrhysxdd">#REF!</definedName>
    <definedName name="T" localSheetId="7">#REF!</definedName>
    <definedName name="T">#REF!</definedName>
    <definedName name="Tabela" localSheetId="7">#REF!</definedName>
    <definedName name="Tabela">#REF!</definedName>
    <definedName name="Tabela_1" localSheetId="7">#REF!</definedName>
    <definedName name="Tabela_1">#REF!</definedName>
    <definedName name="Tabela_1_6" localSheetId="7">#REF!</definedName>
    <definedName name="Tabela_1_6">#REF!</definedName>
    <definedName name="Tabela_10" localSheetId="7">#REF!</definedName>
    <definedName name="Tabela_10">#REF!</definedName>
    <definedName name="Tabela_2" localSheetId="7">#REF!</definedName>
    <definedName name="Tabela_2">#REF!</definedName>
    <definedName name="Tabela_3" localSheetId="7">#REF!</definedName>
    <definedName name="Tabela_3">#REF!</definedName>
    <definedName name="Tabela_4" localSheetId="7">#REF!</definedName>
    <definedName name="Tabela_4">#REF!</definedName>
    <definedName name="Tabela_5" localSheetId="7">#REF!</definedName>
    <definedName name="Tabela_5">#REF!</definedName>
    <definedName name="Tabela_5_1" localSheetId="7">#REF!</definedName>
    <definedName name="Tabela_5_1">#REF!</definedName>
    <definedName name="Tabela_6" localSheetId="7">#REF!</definedName>
    <definedName name="Tabela_6">#REF!</definedName>
    <definedName name="tecn" localSheetId="7">#REF!</definedName>
    <definedName name="tecn">#REF!</definedName>
    <definedName name="tecni" localSheetId="7">#REF!</definedName>
    <definedName name="tecni">#REF!</definedName>
    <definedName name="tecnic" localSheetId="7">#REF!</definedName>
    <definedName name="tecnic">#REF!</definedName>
    <definedName name="TECNICA" localSheetId="7">#REF!</definedName>
    <definedName name="TECNICA">#REF!</definedName>
    <definedName name="TECNICA_17" localSheetId="7">#REF!</definedName>
    <definedName name="TECNICA_17">#REF!</definedName>
    <definedName name="TECNICA_8" localSheetId="7">#REF!</definedName>
    <definedName name="TECNICA_8">#REF!</definedName>
    <definedName name="terdvvd">#NAME?</definedName>
    <definedName name="TERRA" localSheetId="7">#REF!</definedName>
    <definedName name="TERRA">#REF!</definedName>
    <definedName name="TERRA_1" localSheetId="7">#REF!</definedName>
    <definedName name="TERRA_1">#REF!</definedName>
    <definedName name="TERRAPL" localSheetId="7">#REF!</definedName>
    <definedName name="TERRAPL">#REF!</definedName>
    <definedName name="TERRAPL_17" localSheetId="7">#REF!</definedName>
    <definedName name="TERRAPL_17">#REF!</definedName>
    <definedName name="TERRAPL_8" localSheetId="7">#REF!</definedName>
    <definedName name="TERRAPL_8">#REF!</definedName>
    <definedName name="terraple" localSheetId="7">#REF!</definedName>
    <definedName name="terraple">#REF!</definedName>
    <definedName name="terraplen" localSheetId="7">#REF!</definedName>
    <definedName name="terraplen">#REF!</definedName>
    <definedName name="terraplenagem" localSheetId="7">#REF!</definedName>
    <definedName name="terraplenagem">#REF!</definedName>
    <definedName name="terst">#NAME?</definedName>
    <definedName name="teste">#NAME?</definedName>
    <definedName name="TETOS">#NAME?</definedName>
    <definedName name="thdfa" localSheetId="7">#REF!</definedName>
    <definedName name="thdfa">#REF!</definedName>
    <definedName name="TIPO" localSheetId="7">#REF!</definedName>
    <definedName name="TIPO">[9]REAJUSTE!$A:$A</definedName>
    <definedName name="TITULOS" localSheetId="7">#REF!</definedName>
    <definedName name="TITULOS">#REF!</definedName>
    <definedName name="_xlnm.Print_Titles" localSheetId="3">'Cronograma - Fís-Fin.'!$A:$D</definedName>
    <definedName name="_xlnm.Print_Titles" localSheetId="4">'Curva ABC de Serviços'!$1:$7</definedName>
    <definedName name="_xlnm.Print_Titles" localSheetId="2">'Memorial de Cálculo'!$1:$9</definedName>
    <definedName name="_xlnm.Print_Titles" localSheetId="1">'Orçamento Sintético'!$1:$7</definedName>
    <definedName name="top">#NAME?</definedName>
    <definedName name="tot" localSheetId="7">#REF!</definedName>
    <definedName name="tot">#REF!</definedName>
    <definedName name="TOTAL" localSheetId="7">#REF!</definedName>
    <definedName name="TOTAL">#REF!</definedName>
    <definedName name="TOTAL_17" localSheetId="7">#REF!</definedName>
    <definedName name="TOTAL_17">#REF!</definedName>
    <definedName name="TOTAL_8" localSheetId="7">#REF!</definedName>
    <definedName name="TOTAL_8">#REF!</definedName>
    <definedName name="totalg" localSheetId="7">#REF!</definedName>
    <definedName name="totalg">#REF!</definedName>
    <definedName name="totalissimo" localSheetId="7">#REF!</definedName>
    <definedName name="totalissimo">#REF!</definedName>
    <definedName name="TOTALMATERIAL" localSheetId="7">#REF!</definedName>
    <definedName name="TOTALMATERIAL">#REF!</definedName>
    <definedName name="TOTALMATERIAL_1" localSheetId="7">#REF!</definedName>
    <definedName name="TOTALMATERIAL_1">#REF!</definedName>
    <definedName name="TOTALSERVIÇO" localSheetId="7">#REF!</definedName>
    <definedName name="TOTALSERVIÇO">'[17]Serviços Água'!#REF!</definedName>
    <definedName name="TOTALSERVIÇO_1" localSheetId="7">#REF!</definedName>
    <definedName name="TOTALSERVIÇO_1">#REF!</definedName>
    <definedName name="totaltotal" localSheetId="7">#REF!</definedName>
    <definedName name="totaltotal">#REF!</definedName>
    <definedName name="TOTFASE" localSheetId="7">#REF!</definedName>
    <definedName name="TOTFASE">'[17]Serviços Água'!#REF!</definedName>
    <definedName name="TOTFASE_1" localSheetId="7">#REF!</definedName>
    <definedName name="TOTFASE_1">'[18]Rede de Distribuição de Água'!#REF!</definedName>
    <definedName name="TOTFASE_5" localSheetId="7">#REF!</definedName>
    <definedName name="TOTFASE_5">'[19]Rede de Distribuição de Água'!#REF!</definedName>
    <definedName name="TOTFASE_6" localSheetId="7">#REF!</definedName>
    <definedName name="TOTFASE_6">'[19]Rede de Distribuição de Água'!#REF!</definedName>
    <definedName name="trdjgfxj" localSheetId="7">#REF!</definedName>
    <definedName name="trdjgfxj">#REF!</definedName>
    <definedName name="TRER">#NAME?</definedName>
    <definedName name="ttattaa">#NAME?</definedName>
    <definedName name="ttt" localSheetId="6" hidden="1">#REF!</definedName>
    <definedName name="ttt" localSheetId="7" hidden="1">#REF!</definedName>
    <definedName name="ttt" hidden="1">#REF!</definedName>
    <definedName name="TTTT">#NAME?</definedName>
    <definedName name="ttttttt" localSheetId="7">#REF!</definedName>
    <definedName name="ttttttt">#REF!</definedName>
    <definedName name="TxCresc">#NAME?</definedName>
    <definedName name="TYUIO" localSheetId="3" hidden="1">{#N/A,#N/A,TRUE,"Serviços"}</definedName>
    <definedName name="TYUIO" localSheetId="7" hidden="1">{#N/A,#N/A,TRUE,"Serviços"}</definedName>
    <definedName name="TYUIO" hidden="1">{#N/A,#N/A,TRUE,"Serviços"}</definedName>
    <definedName name="U" localSheetId="7">#REF!</definedName>
    <definedName name="U">#REF!</definedName>
    <definedName name="um">#NAME?</definedName>
    <definedName name="Unit." localSheetId="7">#REF!</definedName>
    <definedName name="Unit.">#REF!</definedName>
    <definedName name="USO">#NAME?</definedName>
    <definedName name="uuu" localSheetId="3" hidden="1">{#N/A,#N/A,TRUE,"Serviços"}</definedName>
    <definedName name="uuu" localSheetId="7" hidden="1">{#N/A,#N/A,TRUE,"Serviços"}</definedName>
    <definedName name="uuu" hidden="1">{#N/A,#N/A,TRUE,"Serviços"}</definedName>
    <definedName name="VAA" localSheetId="7">#REF!</definedName>
    <definedName name="VAA">#REF!</definedName>
    <definedName name="VAA_1" localSheetId="7">#REF!</definedName>
    <definedName name="VAA_1">#REF!</definedName>
    <definedName name="VALOR_ADITIVO" localSheetId="7">#REF!</definedName>
    <definedName name="VALOR_ADITIVO">#REF!</definedName>
    <definedName name="valor_adtidivo" localSheetId="7">#REF!</definedName>
    <definedName name="valor_adtidivo">#REF!</definedName>
    <definedName name="valor_cont" localSheetId="7">#REF!</definedName>
    <definedName name="valor_cont">#REF!</definedName>
    <definedName name="valor_contr" localSheetId="7">#REF!</definedName>
    <definedName name="valor_contr">#REF!</definedName>
    <definedName name="VALOR_CONTRATO" localSheetId="7">#REF!</definedName>
    <definedName name="VALOR_CONTRATO">#REF!</definedName>
    <definedName name="VALOR_UNIT_ADOTADO">#NAME?</definedName>
    <definedName name="valoraditi" localSheetId="7">#REF!</definedName>
    <definedName name="valoraditi">#REF!</definedName>
    <definedName name="valoraditivo" localSheetId="7">#REF!</definedName>
    <definedName name="valoraditivo">#REF!</definedName>
    <definedName name="valorcon" localSheetId="7">#REF!</definedName>
    <definedName name="valorcon">#REF!</definedName>
    <definedName name="valorcontrato" localSheetId="7">#REF!</definedName>
    <definedName name="valorcontrato">#REF!</definedName>
    <definedName name="VAT" localSheetId="7">#REF!</definedName>
    <definedName name="VAT">[5]MEMORIAL!#REF!</definedName>
    <definedName name="VAT_1" localSheetId="7">#REF!</definedName>
    <definedName name="VAT_1">[3]MEMORIAL!#REF!</definedName>
    <definedName name="VBF" localSheetId="7">#REF!</definedName>
    <definedName name="VBF">#REF!</definedName>
    <definedName name="VBF_1" localSheetId="7">#REF!</definedName>
    <definedName name="VBF_1">#REF!</definedName>
    <definedName name="ve" localSheetId="7">#REF!</definedName>
    <definedName name="ve">#REF!</definedName>
    <definedName name="ve_1" localSheetId="7">#REF!</definedName>
    <definedName name="ve_1">#REF!</definedName>
    <definedName name="VE1_1" localSheetId="7">#REF!</definedName>
    <definedName name="VE1_1">#REF!</definedName>
    <definedName name="VEC" localSheetId="7">#REF!</definedName>
    <definedName name="VEC">#REF!</definedName>
    <definedName name="VELOCIDADE">#NAME?</definedName>
    <definedName name="VENT_ILUM.NATURAL">#NAME?</definedName>
    <definedName name="VICIOS">#NAME?</definedName>
    <definedName name="VO" localSheetId="7">#REF!</definedName>
    <definedName name="VO">#REF!</definedName>
    <definedName name="VO_1" localSheetId="7">#REF!</definedName>
    <definedName name="VO_1">#REF!</definedName>
    <definedName name="VO1_1" localSheetId="7">#REF!</definedName>
    <definedName name="VO1_1">[1]MEMORIAL!#REF!</definedName>
    <definedName name="VOC" localSheetId="7">#REF!</definedName>
    <definedName name="VOC">#REF!</definedName>
    <definedName name="Vol_Estrutural" localSheetId="7">#REF!</definedName>
    <definedName name="Vol_Estrutural">[5]MEMORIAL!#REF!</definedName>
    <definedName name="Vol_Estrutural_1" localSheetId="7">#REF!</definedName>
    <definedName name="Vol_Estrutural_1">[12]MEMORIAL!#REF!</definedName>
    <definedName name="VOLCON" localSheetId="7">#REF!</definedName>
    <definedName name="VOLCON">[5]MEMORIAL!#REF!</definedName>
    <definedName name="VOLCON_1" localSheetId="7">#REF!</definedName>
    <definedName name="VOLCON_1">[5]MEMORIAL!#REF!</definedName>
    <definedName name="VOLCONC" localSheetId="7">#REF!</definedName>
    <definedName name="VOLCONC">[2]MEMORIAL!#REF!</definedName>
    <definedName name="VOLCONC_1" localSheetId="7">#REF!</definedName>
    <definedName name="VOLCONC_1">[12]MEMORIAL!#REF!</definedName>
    <definedName name="vr" localSheetId="7">#REF!</definedName>
    <definedName name="vr">#REF!</definedName>
    <definedName name="VR_1" localSheetId="7">#REF!</definedName>
    <definedName name="VR_1">#REF!</definedName>
    <definedName name="VRC" localSheetId="7">#REF!</definedName>
    <definedName name="VRC">#REF!</definedName>
    <definedName name="VTE" localSheetId="7">#REF!</definedName>
    <definedName name="VTE">[5]MEMORIAL!#REF!</definedName>
    <definedName name="VTE_1" localSheetId="7">#REF!</definedName>
    <definedName name="VTE_1">[3]MEMORIAL!#REF!</definedName>
    <definedName name="wrn.GERAL." hidden="1">{#N/A,#N/A,FALSE,"ET-CAPA";#N/A,#N/A,FALSE,"ET-PAG1";#N/A,#N/A,FALSE,"ET-PAG2";#N/A,#N/A,FALSE,"ET-PAG3";#N/A,#N/A,FALSE,"ET-PAG4";#N/A,#N/A,FALSE,"ET-PAG5"}</definedName>
    <definedName name="wrn.GERAL._1" hidden="1">{#N/A,#N/A,FALSE,"ET-CAPA";#N/A,#N/A,FALSE,"ET-PAG1";#N/A,#N/A,FALSE,"ET-PAG2";#N/A,#N/A,FALSE,"ET-PAG3";#N/A,#N/A,FALSE,"ET-PAG4";#N/A,#N/A,FALSE,"ET-PAG5"}</definedName>
    <definedName name="wrn.GERAL._1_1" hidden="1">{#N/A,#N/A,FALSE,"ET-CAPA";#N/A,#N/A,FALSE,"ET-PAG1";#N/A,#N/A,FALSE,"ET-PAG2";#N/A,#N/A,FALSE,"ET-PAG3";#N/A,#N/A,FALSE,"ET-PAG4";#N/A,#N/A,FALSE,"ET-PAG5"}</definedName>
    <definedName name="wrn.GERAL._1_2" hidden="1">{#N/A,#N/A,FALSE,"ET-CAPA";#N/A,#N/A,FALSE,"ET-PAG1";#N/A,#N/A,FALSE,"ET-PAG2";#N/A,#N/A,FALSE,"ET-PAG3";#N/A,#N/A,FALSE,"ET-PAG4";#N/A,#N/A,FALSE,"ET-PAG5"}</definedName>
    <definedName name="wrn.GERAL._2" hidden="1">{#N/A,#N/A,FALSE,"ET-CAPA";#N/A,#N/A,FALSE,"ET-PAG1";#N/A,#N/A,FALSE,"ET-PAG2";#N/A,#N/A,FALSE,"ET-PAG3";#N/A,#N/A,FALSE,"ET-PAG4";#N/A,#N/A,FALSE,"ET-PAG5"}</definedName>
    <definedName name="wrn.GERAL._3" hidden="1">{#N/A,#N/A,FALSE,"ET-CAPA";#N/A,#N/A,FALSE,"ET-PAG1";#N/A,#N/A,FALSE,"ET-PAG2";#N/A,#N/A,FALSE,"ET-PAG3";#N/A,#N/A,FALSE,"ET-PAG4";#N/A,#N/A,FALSE,"ET-PAG5"}</definedName>
    <definedName name="wrn.GERAL2" hidden="1">{#N/A,#N/A,FALSE,"ET-CAPA";#N/A,#N/A,FALSE,"ET-PAG1";#N/A,#N/A,FALSE,"ET-PAG2";#N/A,#N/A,FALSE,"ET-PAG3";#N/A,#N/A,FALSE,"ET-PAG4";#N/A,#N/A,FALSE,"ET-PAG5"}</definedName>
    <definedName name="wrn.GERAL2_1" hidden="1">{#N/A,#N/A,FALSE,"ET-CAPA";#N/A,#N/A,FALSE,"ET-PAG1";#N/A,#N/A,FALSE,"ET-PAG2";#N/A,#N/A,FALSE,"ET-PAG3";#N/A,#N/A,FALSE,"ET-PAG4";#N/A,#N/A,FALSE,"ET-PAG5"}</definedName>
    <definedName name="wrn.GERAL2_1_1" hidden="1">{#N/A,#N/A,FALSE,"ET-CAPA";#N/A,#N/A,FALSE,"ET-PAG1";#N/A,#N/A,FALSE,"ET-PAG2";#N/A,#N/A,FALSE,"ET-PAG3";#N/A,#N/A,FALSE,"ET-PAG4";#N/A,#N/A,FALSE,"ET-PAG5"}</definedName>
    <definedName name="wrn.GERAL2_1_2" hidden="1">{#N/A,#N/A,FALSE,"ET-CAPA";#N/A,#N/A,FALSE,"ET-PAG1";#N/A,#N/A,FALSE,"ET-PAG2";#N/A,#N/A,FALSE,"ET-PAG3";#N/A,#N/A,FALSE,"ET-PAG4";#N/A,#N/A,FALSE,"ET-PAG5"}</definedName>
    <definedName name="wrn.GERAL2_2" hidden="1">{#N/A,#N/A,FALSE,"ET-CAPA";#N/A,#N/A,FALSE,"ET-PAG1";#N/A,#N/A,FALSE,"ET-PAG2";#N/A,#N/A,FALSE,"ET-PAG3";#N/A,#N/A,FALSE,"ET-PAG4";#N/A,#N/A,FALSE,"ET-PAG5"}</definedName>
    <definedName name="wrn.GERAL2_3" hidden="1">{#N/A,#N/A,FALSE,"ET-CAPA";#N/A,#N/A,FALSE,"ET-PAG1";#N/A,#N/A,FALSE,"ET-PAG2";#N/A,#N/A,FALSE,"ET-PAG3";#N/A,#N/A,FALSE,"ET-PAG4";#N/A,#N/A,FALSE,"ET-PAG5"}</definedName>
    <definedName name="wrn.mo2." localSheetId="3" hidden="1">{#N/A,#N/A,FALSE,"MO (2)"}</definedName>
    <definedName name="wrn.mo2." localSheetId="7" hidden="1">{#N/A,#N/A,FALSE,"MO (2)"}</definedName>
    <definedName name="wrn.mo2." hidden="1">{#N/A,#N/A,FALSE,"MO (2)"}</definedName>
    <definedName name="wrn.Tipo." localSheetId="3" hidden="1">{#N/A,#N/A,TRUE,"Serviços"}</definedName>
    <definedName name="wrn.Tipo." localSheetId="7" hidden="1">{#N/A,#N/A,TRUE,"Serviços"}</definedName>
    <definedName name="wrn.Tipo." hidden="1">{#N/A,#N/A,TRUE,"Serviços"}</definedName>
    <definedName name="ww" localSheetId="7">#REF!</definedName>
    <definedName name="ww">#REF!</definedName>
    <definedName name="X">("$#REF!.$A$1:$H$65204~$#REF!.$A$1:$AMJ$14)))))))")</definedName>
    <definedName name="xcvbn" localSheetId="7">#REF!</definedName>
    <definedName name="xcvbn">#REF!</definedName>
    <definedName name="xdhsd" localSheetId="7">#REF!</definedName>
    <definedName name="xdhsd">#REF!</definedName>
    <definedName name="XFXGFT" localSheetId="7">#REF!</definedName>
    <definedName name="XFXGFT">#REF!</definedName>
    <definedName name="XS">("$#REF!.$A$1:$H$65207~$#REF!.$A$1:$AMJ$14)))))))")</definedName>
    <definedName name="XSS">("$#REF!.$A$1:$H$65204~$#REF!.$A$1:$AMJ$14)))))))")</definedName>
    <definedName name="xzdhd" localSheetId="7">#REF!</definedName>
    <definedName name="xzdhd">#REF!</definedName>
    <definedName name="YTR">#NAME?</definedName>
    <definedName name="yui">#NAME?</definedName>
    <definedName name="yyy">#NAME?</definedName>
    <definedName name="Z" localSheetId="7">#REF!</definedName>
    <definedName name="Z">#REF!</definedName>
    <definedName name="ZA" localSheetId="7">#REF!</definedName>
    <definedName name="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36" i="4" l="1"/>
  <c r="E74" i="10"/>
  <c r="A23" i="8" l="1"/>
  <c r="T12" i="4"/>
  <c r="T14" i="4"/>
  <c r="U14" i="4"/>
  <c r="U15" i="4"/>
  <c r="T16" i="4"/>
  <c r="T18" i="4"/>
  <c r="U18" i="4"/>
  <c r="U19" i="4"/>
  <c r="T20" i="4"/>
  <c r="T22" i="4"/>
  <c r="U22" i="4"/>
  <c r="U23" i="4"/>
  <c r="T24" i="4"/>
  <c r="T26" i="4"/>
  <c r="U26" i="4"/>
  <c r="U27" i="4"/>
  <c r="T28" i="4"/>
  <c r="T30" i="4"/>
  <c r="U30" i="4"/>
  <c r="U31" i="4"/>
  <c r="T32" i="4"/>
  <c r="T34" i="4"/>
  <c r="U34" i="4"/>
  <c r="U35" i="4"/>
  <c r="T36" i="4"/>
  <c r="T38" i="4"/>
  <c r="U38" i="4"/>
  <c r="U39" i="4"/>
  <c r="T40" i="4"/>
  <c r="T42" i="4"/>
  <c r="U42" i="4"/>
  <c r="T43" i="4"/>
  <c r="U43" i="4"/>
  <c r="U44" i="4"/>
  <c r="T45" i="4"/>
  <c r="U45" i="4"/>
  <c r="T46" i="4"/>
  <c r="T47" i="4"/>
  <c r="T49" i="4"/>
  <c r="U49" i="4"/>
  <c r="U50" i="4"/>
  <c r="T51" i="4"/>
  <c r="T53" i="4"/>
  <c r="U53" i="4"/>
  <c r="U54" i="4"/>
  <c r="T55" i="4"/>
  <c r="T56" i="4"/>
  <c r="U56" i="4"/>
  <c r="T58" i="4"/>
  <c r="U58" i="4"/>
  <c r="T59" i="4"/>
  <c r="U59" i="4"/>
  <c r="U60" i="4"/>
  <c r="T61" i="4"/>
  <c r="T62" i="4"/>
  <c r="T64" i="4"/>
  <c r="U64" i="4"/>
  <c r="U65" i="4"/>
  <c r="T66" i="4"/>
  <c r="T67" i="4"/>
  <c r="T69" i="4"/>
  <c r="U69" i="4"/>
  <c r="U70" i="4"/>
  <c r="T71" i="4"/>
  <c r="T72" i="4"/>
  <c r="T73" i="4"/>
  <c r="U73" i="4"/>
  <c r="T75" i="4"/>
  <c r="U75" i="4"/>
  <c r="U76" i="4"/>
  <c r="T77" i="4"/>
  <c r="T78" i="4"/>
  <c r="U78" i="4"/>
  <c r="T80" i="4"/>
  <c r="U80" i="4"/>
  <c r="U81" i="4"/>
  <c r="T82" i="4"/>
  <c r="T83" i="4"/>
  <c r="T85" i="4"/>
  <c r="U85" i="4"/>
  <c r="U86" i="4"/>
  <c r="T87" i="4"/>
  <c r="T89" i="4"/>
  <c r="U89" i="4"/>
  <c r="U90" i="4"/>
  <c r="T91" i="4"/>
  <c r="T92" i="4"/>
  <c r="T93" i="4"/>
  <c r="T94" i="4"/>
  <c r="U94" i="4"/>
  <c r="T96" i="4"/>
  <c r="U96" i="4"/>
  <c r="U97" i="4"/>
  <c r="T98" i="4"/>
  <c r="T100" i="4"/>
  <c r="U100" i="4"/>
  <c r="U101" i="4"/>
  <c r="T102" i="4"/>
  <c r="T104" i="4"/>
  <c r="U104" i="4"/>
  <c r="T105" i="4"/>
  <c r="U105" i="4"/>
  <c r="U106" i="4"/>
  <c r="T107" i="4"/>
  <c r="T108" i="4"/>
  <c r="U108" i="4"/>
  <c r="T109" i="4"/>
  <c r="U109" i="4"/>
  <c r="T110" i="4"/>
  <c r="T111" i="4"/>
  <c r="U111" i="4"/>
  <c r="T112" i="4"/>
  <c r="T114" i="4"/>
  <c r="U114" i="4"/>
  <c r="U115" i="4"/>
  <c r="T116" i="4"/>
  <c r="T118" i="4"/>
  <c r="U118" i="4"/>
  <c r="U119" i="4"/>
  <c r="T120" i="4"/>
  <c r="T121" i="4"/>
  <c r="U121" i="4"/>
  <c r="T123" i="4"/>
  <c r="U123" i="4"/>
  <c r="U124" i="4"/>
  <c r="T125" i="4"/>
  <c r="T127" i="4"/>
  <c r="U127" i="4"/>
  <c r="U128" i="4"/>
  <c r="T129" i="4"/>
  <c r="T131" i="4"/>
  <c r="U131" i="4"/>
  <c r="U132" i="4"/>
  <c r="T133" i="4"/>
  <c r="T135" i="4"/>
  <c r="U135" i="4"/>
  <c r="U136" i="4"/>
  <c r="T137" i="4"/>
  <c r="T138" i="4"/>
  <c r="T139" i="4"/>
  <c r="T140" i="4"/>
  <c r="T141" i="4"/>
  <c r="T143" i="4"/>
  <c r="U143" i="4"/>
  <c r="U144" i="4"/>
  <c r="T145" i="4"/>
  <c r="T146" i="4"/>
  <c r="U146" i="4"/>
  <c r="T147" i="4"/>
  <c r="T148" i="4"/>
  <c r="T149" i="4"/>
  <c r="T150" i="4"/>
  <c r="T152" i="4"/>
  <c r="U152" i="4"/>
  <c r="U153" i="4"/>
  <c r="T154" i="4"/>
  <c r="T155" i="4"/>
  <c r="T156" i="4"/>
  <c r="T157" i="4"/>
  <c r="T159" i="4"/>
  <c r="U159" i="4"/>
  <c r="U160" i="4"/>
  <c r="T161" i="4"/>
  <c r="T163" i="4"/>
  <c r="U163" i="4"/>
  <c r="U164" i="4"/>
  <c r="T165" i="4"/>
  <c r="T167" i="4"/>
  <c r="U167" i="4"/>
  <c r="U168" i="4"/>
  <c r="T169" i="4"/>
  <c r="T171" i="4"/>
  <c r="U171" i="4"/>
  <c r="U172" i="4"/>
  <c r="T173" i="4"/>
  <c r="T175" i="4"/>
  <c r="U175" i="4"/>
  <c r="U176" i="4"/>
  <c r="T177" i="4"/>
  <c r="T179" i="4"/>
  <c r="U179" i="4"/>
  <c r="U180" i="4"/>
  <c r="T181" i="4"/>
  <c r="T183" i="4"/>
  <c r="U183" i="4"/>
  <c r="U184" i="4"/>
  <c r="T185" i="4"/>
  <c r="T187" i="4"/>
  <c r="U187" i="4"/>
  <c r="U188" i="4"/>
  <c r="T189" i="4"/>
  <c r="T191" i="4"/>
  <c r="U191" i="4"/>
  <c r="U192" i="4"/>
  <c r="T193" i="4"/>
  <c r="T195" i="4"/>
  <c r="U195" i="4"/>
  <c r="U196" i="4"/>
  <c r="T197" i="4"/>
  <c r="T199" i="4"/>
  <c r="U199" i="4"/>
  <c r="U200" i="4"/>
  <c r="T201" i="4"/>
  <c r="T203" i="4"/>
  <c r="U203" i="4"/>
  <c r="U204" i="4"/>
  <c r="T205" i="4"/>
  <c r="T207" i="4"/>
  <c r="U207" i="4"/>
  <c r="U208" i="4"/>
  <c r="T209" i="4"/>
  <c r="T211" i="4"/>
  <c r="U211" i="4"/>
  <c r="U212" i="4"/>
  <c r="T213" i="4"/>
  <c r="T215" i="4"/>
  <c r="U215" i="4"/>
  <c r="U216" i="4"/>
  <c r="T217" i="4"/>
  <c r="T219" i="4"/>
  <c r="U219" i="4"/>
  <c r="U220" i="4"/>
  <c r="T221" i="4"/>
  <c r="T223" i="4"/>
  <c r="U223" i="4"/>
  <c r="U224" i="4"/>
  <c r="T225" i="4"/>
  <c r="T227" i="4"/>
  <c r="U227" i="4"/>
  <c r="U228" i="4"/>
  <c r="T229" i="4"/>
  <c r="T231" i="4"/>
  <c r="U231" i="4"/>
  <c r="T232" i="4"/>
  <c r="U232" i="4"/>
  <c r="U233" i="4"/>
  <c r="T234" i="4"/>
  <c r="T235" i="4"/>
  <c r="U235" i="4"/>
  <c r="T236" i="4"/>
  <c r="U236" i="4"/>
  <c r="T237" i="4"/>
  <c r="U237" i="4"/>
  <c r="T238" i="4"/>
  <c r="T240" i="4"/>
  <c r="U240" i="4"/>
  <c r="U241" i="4"/>
  <c r="T242" i="4"/>
  <c r="U242" i="4"/>
  <c r="T243" i="4"/>
  <c r="T244" i="4"/>
  <c r="T246" i="4"/>
  <c r="U246" i="4"/>
  <c r="U247" i="4"/>
  <c r="T248" i="4"/>
  <c r="T249" i="4"/>
  <c r="T251" i="4"/>
  <c r="U251" i="4"/>
  <c r="U252" i="4"/>
  <c r="T253" i="4"/>
  <c r="T254" i="4"/>
  <c r="T256" i="4"/>
  <c r="U256" i="4"/>
  <c r="U257" i="4"/>
  <c r="T258" i="4"/>
  <c r="T259" i="4"/>
  <c r="T261" i="4"/>
  <c r="U261" i="4"/>
  <c r="U262" i="4"/>
  <c r="T263" i="4"/>
  <c r="T264" i="4"/>
  <c r="T266" i="4"/>
  <c r="U266" i="4"/>
  <c r="U267" i="4"/>
  <c r="T268" i="4"/>
  <c r="T269" i="4"/>
  <c r="T271" i="4"/>
  <c r="U271" i="4"/>
  <c r="U272" i="4"/>
  <c r="T273" i="4"/>
  <c r="T274" i="4"/>
  <c r="T275" i="4"/>
  <c r="T276" i="4"/>
  <c r="T277" i="4"/>
  <c r="T278" i="4"/>
  <c r="T279" i="4"/>
  <c r="T280" i="4"/>
  <c r="T281" i="4"/>
  <c r="T282" i="4"/>
  <c r="T283" i="4"/>
  <c r="T284" i="4"/>
  <c r="T285" i="4"/>
  <c r="T286" i="4"/>
  <c r="T287" i="4"/>
  <c r="T288" i="4"/>
  <c r="T289" i="4"/>
  <c r="T290" i="4"/>
  <c r="T291" i="4"/>
  <c r="T292" i="4"/>
  <c r="T293" i="4"/>
  <c r="T294" i="4"/>
  <c r="T295" i="4"/>
  <c r="T296" i="4"/>
  <c r="T297" i="4"/>
  <c r="T299" i="4"/>
  <c r="U299" i="4"/>
  <c r="U300" i="4"/>
  <c r="T301" i="4"/>
  <c r="T302" i="4"/>
  <c r="T303" i="4"/>
  <c r="T304" i="4"/>
  <c r="T305" i="4"/>
  <c r="T306" i="4"/>
  <c r="T307" i="4"/>
  <c r="T308" i="4"/>
  <c r="T309" i="4"/>
  <c r="T310" i="4"/>
  <c r="T311" i="4"/>
  <c r="T312" i="4"/>
  <c r="T313" i="4"/>
  <c r="T314" i="4"/>
  <c r="T315" i="4"/>
  <c r="T316" i="4"/>
  <c r="T317" i="4"/>
  <c r="T318" i="4"/>
  <c r="T319" i="4"/>
  <c r="T320" i="4"/>
  <c r="T321" i="4"/>
  <c r="T322" i="4"/>
  <c r="T323" i="4"/>
  <c r="T325" i="4"/>
  <c r="U325" i="4"/>
  <c r="U326" i="4"/>
  <c r="T327" i="4"/>
  <c r="T328" i="4"/>
  <c r="T330" i="4"/>
  <c r="U330" i="4"/>
  <c r="U331" i="4"/>
  <c r="T332" i="4"/>
  <c r="T333" i="4"/>
  <c r="T335" i="4"/>
  <c r="U335" i="4"/>
  <c r="U336" i="4"/>
  <c r="T337" i="4"/>
  <c r="U337" i="4"/>
  <c r="T338" i="4"/>
  <c r="T339" i="4"/>
  <c r="T341" i="4"/>
  <c r="U341" i="4"/>
  <c r="U342" i="4"/>
  <c r="T343" i="4"/>
  <c r="U343" i="4"/>
  <c r="T344" i="4"/>
  <c r="T345" i="4"/>
  <c r="T347" i="4"/>
  <c r="U347" i="4"/>
  <c r="T348" i="4"/>
  <c r="U348" i="4"/>
  <c r="U349" i="4"/>
  <c r="T350" i="4"/>
  <c r="T351" i="4"/>
  <c r="T353" i="4"/>
  <c r="U353" i="4"/>
  <c r="U354" i="4"/>
  <c r="T355" i="4"/>
  <c r="T357" i="4"/>
  <c r="U357" i="4"/>
  <c r="U358" i="4"/>
  <c r="T359" i="4"/>
  <c r="T361" i="4"/>
  <c r="U361" i="4"/>
  <c r="T362" i="4"/>
  <c r="U362" i="4"/>
  <c r="U363" i="4"/>
  <c r="T364" i="4"/>
  <c r="U364" i="4"/>
  <c r="T365" i="4"/>
  <c r="T366" i="4"/>
  <c r="T367" i="4"/>
  <c r="T369" i="4"/>
  <c r="U369" i="4"/>
  <c r="U370" i="4"/>
  <c r="T371" i="4"/>
  <c r="U371" i="4"/>
  <c r="T372" i="4"/>
  <c r="T373" i="4"/>
  <c r="T375" i="4"/>
  <c r="U375" i="4"/>
  <c r="U376" i="4"/>
  <c r="T377" i="4"/>
  <c r="T379" i="4"/>
  <c r="U379" i="4"/>
  <c r="U380" i="4"/>
  <c r="T381" i="4"/>
  <c r="U381" i="4"/>
  <c r="T382" i="4"/>
  <c r="T383" i="4"/>
  <c r="T384" i="4"/>
  <c r="T386" i="4"/>
  <c r="U386" i="4"/>
  <c r="U387" i="4"/>
  <c r="T388" i="4"/>
  <c r="T390" i="4"/>
  <c r="U390" i="4"/>
  <c r="T391" i="4"/>
  <c r="U391" i="4"/>
  <c r="U392" i="4"/>
  <c r="T393" i="4"/>
  <c r="T395" i="4"/>
  <c r="U395" i="4"/>
  <c r="U396" i="4"/>
  <c r="T397" i="4"/>
  <c r="U397" i="4"/>
  <c r="T398" i="4"/>
  <c r="T399" i="4"/>
  <c r="T401" i="4"/>
  <c r="U401" i="4"/>
  <c r="U402" i="4"/>
  <c r="T403" i="4"/>
  <c r="U403" i="4"/>
  <c r="T404" i="4"/>
  <c r="T405" i="4"/>
  <c r="T407" i="4"/>
  <c r="U407" i="4"/>
  <c r="T408" i="4"/>
  <c r="U408" i="4"/>
  <c r="U409" i="4"/>
  <c r="T410" i="4"/>
  <c r="U410" i="4"/>
  <c r="T411" i="4"/>
  <c r="T412" i="4"/>
  <c r="T414" i="4"/>
  <c r="U414" i="4"/>
  <c r="U415" i="4"/>
  <c r="T416" i="4"/>
  <c r="U416" i="4"/>
  <c r="T417" i="4"/>
  <c r="T418" i="4"/>
  <c r="T420" i="4"/>
  <c r="U420" i="4"/>
  <c r="T421" i="4"/>
  <c r="U421" i="4"/>
  <c r="U422" i="4"/>
  <c r="T423" i="4"/>
  <c r="T425" i="4"/>
  <c r="U425" i="4"/>
  <c r="T426" i="4"/>
  <c r="U426" i="4"/>
  <c r="T427" i="4"/>
  <c r="U427" i="4"/>
  <c r="T428" i="4"/>
  <c r="U428" i="4"/>
  <c r="T429" i="4"/>
  <c r="U429" i="4"/>
  <c r="T430" i="4"/>
  <c r="U430" i="4"/>
  <c r="T431" i="4"/>
  <c r="U431" i="4"/>
  <c r="T432" i="4"/>
  <c r="U432" i="4"/>
  <c r="T433" i="4"/>
  <c r="U433" i="4"/>
  <c r="T434" i="4"/>
  <c r="U434" i="4"/>
  <c r="T435" i="4"/>
  <c r="U435" i="4"/>
  <c r="T436" i="4"/>
  <c r="U436" i="4"/>
  <c r="T437" i="4"/>
  <c r="U437" i="4"/>
  <c r="T438" i="4"/>
  <c r="U438" i="4"/>
  <c r="T439" i="4"/>
  <c r="U439" i="4"/>
  <c r="T440" i="4"/>
  <c r="U440" i="4"/>
  <c r="T441" i="4"/>
  <c r="U441" i="4"/>
  <c r="T442" i="4"/>
  <c r="U442" i="4"/>
  <c r="T443" i="4"/>
  <c r="U443" i="4"/>
  <c r="T444" i="4"/>
  <c r="U444" i="4"/>
  <c r="T445" i="4"/>
  <c r="U445" i="4"/>
  <c r="T446" i="4"/>
  <c r="U446" i="4"/>
  <c r="T447" i="4"/>
  <c r="U447" i="4"/>
  <c r="T448" i="4"/>
  <c r="U448" i="4"/>
  <c r="T449" i="4"/>
  <c r="U449" i="4"/>
  <c r="T450" i="4"/>
  <c r="U450" i="4"/>
  <c r="T451" i="4"/>
  <c r="U451" i="4"/>
  <c r="T452" i="4"/>
  <c r="U452" i="4"/>
  <c r="T453" i="4"/>
  <c r="U453" i="4"/>
  <c r="T454" i="4"/>
  <c r="U454" i="4"/>
  <c r="T455" i="4"/>
  <c r="U455" i="4"/>
  <c r="T456" i="4"/>
  <c r="U456" i="4"/>
  <c r="T457" i="4"/>
  <c r="U457" i="4"/>
  <c r="T458" i="4"/>
  <c r="U458" i="4"/>
  <c r="T459" i="4"/>
  <c r="U459" i="4"/>
  <c r="T460" i="4"/>
  <c r="U460" i="4"/>
  <c r="T461" i="4"/>
  <c r="U461" i="4"/>
  <c r="T462" i="4"/>
  <c r="U462" i="4"/>
  <c r="T463" i="4"/>
  <c r="U463" i="4"/>
  <c r="T464" i="4"/>
  <c r="U464" i="4"/>
  <c r="T465" i="4"/>
  <c r="U465" i="4"/>
  <c r="T466" i="4"/>
  <c r="U466" i="4"/>
  <c r="T467" i="4"/>
  <c r="U467" i="4"/>
  <c r="T468" i="4"/>
  <c r="U468" i="4"/>
  <c r="T469" i="4"/>
  <c r="U469" i="4"/>
  <c r="T470" i="4"/>
  <c r="U470" i="4"/>
  <c r="T471" i="4"/>
  <c r="U471" i="4"/>
  <c r="T472" i="4"/>
  <c r="U472" i="4"/>
  <c r="T473" i="4"/>
  <c r="U473" i="4"/>
  <c r="T474" i="4"/>
  <c r="U474" i="4"/>
  <c r="T475" i="4"/>
  <c r="U475" i="4"/>
  <c r="T476" i="4"/>
  <c r="U476" i="4"/>
  <c r="T477" i="4"/>
  <c r="U477" i="4"/>
  <c r="T478" i="4"/>
  <c r="U478" i="4"/>
  <c r="T479" i="4"/>
  <c r="U479" i="4"/>
  <c r="T480" i="4"/>
  <c r="U480" i="4"/>
  <c r="T481" i="4"/>
  <c r="U481" i="4"/>
  <c r="F42" i="10" l="1"/>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41" i="10"/>
  <c r="F17" i="10"/>
  <c r="F18" i="10"/>
  <c r="F19" i="10"/>
  <c r="F20" i="10"/>
  <c r="F21" i="10"/>
  <c r="F22" i="10"/>
  <c r="F24" i="10"/>
  <c r="F25" i="10"/>
  <c r="F26" i="10"/>
  <c r="F27" i="10"/>
  <c r="F28" i="10"/>
  <c r="F29" i="10"/>
  <c r="F30" i="10"/>
  <c r="F31" i="10"/>
  <c r="F32" i="10"/>
  <c r="F33" i="10"/>
  <c r="F34" i="10"/>
  <c r="F36" i="10"/>
  <c r="F37" i="10"/>
  <c r="F38" i="10"/>
  <c r="F39" i="10"/>
  <c r="F40" i="10"/>
  <c r="F16" i="10"/>
  <c r="F9" i="10"/>
  <c r="F10" i="10"/>
  <c r="F12" i="10"/>
  <c r="F13" i="10"/>
  <c r="F14" i="10"/>
  <c r="F15" i="10"/>
  <c r="F8" i="10"/>
  <c r="G8" i="10" s="1"/>
  <c r="P302" i="4"/>
  <c r="U302" i="4" s="1"/>
  <c r="P303" i="4"/>
  <c r="U303" i="4" s="1"/>
  <c r="P304" i="4"/>
  <c r="U304" i="4" s="1"/>
  <c r="P305" i="4"/>
  <c r="U305" i="4" s="1"/>
  <c r="P306" i="4"/>
  <c r="U306" i="4" s="1"/>
  <c r="P307" i="4"/>
  <c r="U307" i="4" s="1"/>
  <c r="P308" i="4"/>
  <c r="U308" i="4" s="1"/>
  <c r="P309" i="4"/>
  <c r="U309" i="4" s="1"/>
  <c r="P310" i="4"/>
  <c r="U310" i="4" s="1"/>
  <c r="P311" i="4"/>
  <c r="U311" i="4" s="1"/>
  <c r="P312" i="4"/>
  <c r="U312" i="4" s="1"/>
  <c r="P313" i="4"/>
  <c r="U313" i="4" s="1"/>
  <c r="P314" i="4"/>
  <c r="U314" i="4" s="1"/>
  <c r="P315" i="4"/>
  <c r="U315" i="4" s="1"/>
  <c r="P316" i="4"/>
  <c r="U316" i="4" s="1"/>
  <c r="P317" i="4"/>
  <c r="U317" i="4" s="1"/>
  <c r="P318" i="4"/>
  <c r="U318" i="4" s="1"/>
  <c r="P319" i="4"/>
  <c r="U319" i="4" s="1"/>
  <c r="P320" i="4"/>
  <c r="U320" i="4" s="1"/>
  <c r="P321" i="4"/>
  <c r="U321" i="4" s="1"/>
  <c r="P322" i="4"/>
  <c r="U322" i="4" s="1"/>
  <c r="P323" i="4"/>
  <c r="U323" i="4" s="1"/>
  <c r="P292" i="4"/>
  <c r="U292" i="4" s="1"/>
  <c r="P293" i="4"/>
  <c r="U293" i="4" s="1"/>
  <c r="P294" i="4"/>
  <c r="U294" i="4" s="1"/>
  <c r="P295" i="4"/>
  <c r="U295" i="4" s="1"/>
  <c r="P296" i="4"/>
  <c r="U296" i="4" s="1"/>
  <c r="P297" i="4"/>
  <c r="U297" i="4" s="1"/>
  <c r="P274" i="4"/>
  <c r="U274" i="4" s="1"/>
  <c r="P275" i="4"/>
  <c r="U275" i="4" s="1"/>
  <c r="P276" i="4"/>
  <c r="U276" i="4" s="1"/>
  <c r="P277" i="4"/>
  <c r="U277" i="4" s="1"/>
  <c r="P278" i="4"/>
  <c r="U278" i="4" s="1"/>
  <c r="P279" i="4"/>
  <c r="U279" i="4" s="1"/>
  <c r="P280" i="4"/>
  <c r="U280" i="4" s="1"/>
  <c r="P281" i="4"/>
  <c r="U281" i="4" s="1"/>
  <c r="P282" i="4"/>
  <c r="U282" i="4" s="1"/>
  <c r="P283" i="4"/>
  <c r="U283" i="4" s="1"/>
  <c r="P284" i="4"/>
  <c r="U284" i="4" s="1"/>
  <c r="P285" i="4"/>
  <c r="U285" i="4" s="1"/>
  <c r="P286" i="4"/>
  <c r="U286" i="4" s="1"/>
  <c r="P287" i="4"/>
  <c r="U287" i="4" s="1"/>
  <c r="P288" i="4"/>
  <c r="U288" i="4" s="1"/>
  <c r="P289" i="4"/>
  <c r="U289" i="4" s="1"/>
  <c r="P290" i="4"/>
  <c r="U290" i="4" s="1"/>
  <c r="G9" i="10" l="1"/>
  <c r="G10" i="10" s="1"/>
  <c r="N258" i="4"/>
  <c r="D68" i="2"/>
  <c r="D67" i="2"/>
  <c r="D66" i="2"/>
  <c r="D65" i="2"/>
  <c r="D64" i="2"/>
  <c r="D62" i="2"/>
  <c r="D40" i="2"/>
  <c r="D39" i="2"/>
  <c r="D38" i="2"/>
  <c r="D30" i="2"/>
  <c r="D29" i="2"/>
  <c r="D28" i="2"/>
  <c r="D26" i="2"/>
  <c r="D9" i="2"/>
  <c r="D20" i="2"/>
  <c r="D19" i="2"/>
  <c r="D18" i="2"/>
  <c r="E65" i="2"/>
  <c r="E66" i="2"/>
  <c r="E67" i="2"/>
  <c r="E68" i="2"/>
  <c r="E64" i="2"/>
  <c r="E62" i="2"/>
  <c r="E91" i="2"/>
  <c r="E89" i="2"/>
  <c r="E88" i="2"/>
  <c r="E86" i="2"/>
  <c r="E85" i="2"/>
  <c r="E84" i="2"/>
  <c r="E82" i="2"/>
  <c r="E81" i="2"/>
  <c r="E80" i="2"/>
  <c r="E79" i="2"/>
  <c r="E78" i="2"/>
  <c r="E76" i="2"/>
  <c r="E75" i="2"/>
  <c r="E72" i="2"/>
  <c r="E71" i="2"/>
  <c r="E70" i="2"/>
  <c r="E69" i="2"/>
  <c r="E63" i="2"/>
  <c r="E61" i="2"/>
  <c r="E60" i="2"/>
  <c r="E48" i="2"/>
  <c r="E49" i="2"/>
  <c r="E50" i="2"/>
  <c r="E51" i="2"/>
  <c r="E52" i="2"/>
  <c r="E53" i="2"/>
  <c r="E54" i="2"/>
  <c r="E55" i="2"/>
  <c r="E56" i="2"/>
  <c r="E57" i="2"/>
  <c r="E58" i="2"/>
  <c r="E47" i="2"/>
  <c r="E46" i="2"/>
  <c r="E45" i="2"/>
  <c r="E44" i="2"/>
  <c r="E43" i="2"/>
  <c r="E42" i="2"/>
  <c r="E41" i="2"/>
  <c r="E39" i="2"/>
  <c r="E40" i="2"/>
  <c r="E38" i="2"/>
  <c r="E35" i="2"/>
  <c r="E36" i="2"/>
  <c r="E37" i="2"/>
  <c r="E34" i="2"/>
  <c r="E33" i="2"/>
  <c r="E32" i="2"/>
  <c r="E27" i="2"/>
  <c r="E25" i="2"/>
  <c r="E24" i="2"/>
  <c r="E23" i="2"/>
  <c r="E22" i="2"/>
  <c r="E11" i="2"/>
  <c r="E12" i="2"/>
  <c r="E13" i="2"/>
  <c r="E14" i="2"/>
  <c r="E15" i="2"/>
  <c r="E16" i="2"/>
  <c r="E10" i="2"/>
  <c r="E30" i="2"/>
  <c r="E29" i="2"/>
  <c r="E28" i="2"/>
  <c r="E26" i="2"/>
  <c r="E19" i="2"/>
  <c r="E20" i="2"/>
  <c r="E18" i="2"/>
  <c r="E9" i="2"/>
  <c r="B23" i="8" l="1"/>
  <c r="B21" i="8"/>
  <c r="B19" i="8"/>
  <c r="B17" i="8"/>
  <c r="B15" i="8"/>
  <c r="B13" i="8"/>
  <c r="B11" i="8"/>
  <c r="B9" i="8"/>
  <c r="A21" i="8"/>
  <c r="A19" i="8"/>
  <c r="A17" i="8"/>
  <c r="A15" i="8"/>
  <c r="A13" i="8"/>
  <c r="A11" i="8"/>
  <c r="A9" i="8"/>
  <c r="L680" i="8"/>
  <c r="K676" i="8"/>
  <c r="J21" i="8"/>
  <c r="K21" i="8" s="1"/>
  <c r="H19" i="8"/>
  <c r="G19" i="8"/>
  <c r="F19" i="8"/>
  <c r="E19" i="8"/>
  <c r="J17" i="8"/>
  <c r="K17" i="8" s="1"/>
  <c r="J15" i="8"/>
  <c r="K15" i="8" s="1"/>
  <c r="J13" i="8"/>
  <c r="K13" i="8" s="1"/>
  <c r="J11" i="8"/>
  <c r="K11" i="8" s="1"/>
  <c r="H9" i="8"/>
  <c r="G9" i="8"/>
  <c r="F9" i="8"/>
  <c r="J9" i="8" l="1"/>
  <c r="K9" i="8" s="1"/>
  <c r="J19" i="8"/>
  <c r="K19" i="8" s="1"/>
  <c r="P229" i="4" l="1"/>
  <c r="U229" i="4" s="1"/>
  <c r="Q230" i="4"/>
  <c r="B228" i="4"/>
  <c r="A228" i="4"/>
  <c r="P230" i="4"/>
  <c r="U230" i="4" s="1"/>
  <c r="L58" i="2"/>
  <c r="T230" i="4" l="1"/>
  <c r="H58" i="2"/>
  <c r="R58" i="2" s="1"/>
  <c r="Q228" i="4"/>
  <c r="T228" i="4" s="1"/>
  <c r="M87" i="4"/>
  <c r="Q88" i="4"/>
  <c r="B86" i="4"/>
  <c r="A86" i="4"/>
  <c r="Q68" i="4"/>
  <c r="B65" i="4"/>
  <c r="A65" i="4"/>
  <c r="P67" i="4"/>
  <c r="U67" i="4" s="1"/>
  <c r="P66" i="4"/>
  <c r="U66" i="4" s="1"/>
  <c r="L27" i="2"/>
  <c r="L23" i="2"/>
  <c r="P68" i="4" l="1"/>
  <c r="U68" i="4" s="1"/>
  <c r="T68" i="4" l="1"/>
  <c r="H23" i="2"/>
  <c r="R23" i="2" s="1"/>
  <c r="L87" i="4"/>
  <c r="P87" i="4" s="1"/>
  <c r="U87" i="4" s="1"/>
  <c r="Q65" i="4"/>
  <c r="T65" i="4" s="1"/>
  <c r="P88" i="4" l="1"/>
  <c r="Q226" i="4"/>
  <c r="B224" i="4"/>
  <c r="A224" i="4"/>
  <c r="P225" i="4"/>
  <c r="U225" i="4" s="1"/>
  <c r="Q222" i="4"/>
  <c r="B220" i="4"/>
  <c r="A220" i="4"/>
  <c r="P221" i="4"/>
  <c r="U221" i="4" s="1"/>
  <c r="Q218" i="4"/>
  <c r="B216" i="4"/>
  <c r="A216" i="4"/>
  <c r="P217" i="4"/>
  <c r="U217" i="4" s="1"/>
  <c r="Q214" i="4"/>
  <c r="B212" i="4"/>
  <c r="A212" i="4"/>
  <c r="P213" i="4"/>
  <c r="U213" i="4" s="1"/>
  <c r="Q210" i="4"/>
  <c r="B208" i="4"/>
  <c r="A208" i="4"/>
  <c r="P209" i="4"/>
  <c r="U209" i="4" s="1"/>
  <c r="Q206" i="4"/>
  <c r="B204" i="4"/>
  <c r="A204" i="4"/>
  <c r="P205" i="4"/>
  <c r="U205" i="4" s="1"/>
  <c r="Q202" i="4"/>
  <c r="B200" i="4"/>
  <c r="A200" i="4"/>
  <c r="P201" i="4"/>
  <c r="U201" i="4" s="1"/>
  <c r="Q198" i="4"/>
  <c r="B196" i="4"/>
  <c r="A196" i="4"/>
  <c r="P197" i="4"/>
  <c r="U197" i="4" s="1"/>
  <c r="Q194" i="4"/>
  <c r="B192" i="4"/>
  <c r="A192" i="4"/>
  <c r="P193" i="4"/>
  <c r="U193" i="4" s="1"/>
  <c r="Q190" i="4"/>
  <c r="B188" i="4"/>
  <c r="A188" i="4"/>
  <c r="P189" i="4"/>
  <c r="U189" i="4" s="1"/>
  <c r="Q186" i="4"/>
  <c r="B184" i="4"/>
  <c r="A184" i="4"/>
  <c r="P185" i="4"/>
  <c r="U185" i="4" s="1"/>
  <c r="Q182" i="4"/>
  <c r="B180" i="4"/>
  <c r="A180" i="4"/>
  <c r="P181" i="4"/>
  <c r="U181" i="4" s="1"/>
  <c r="L54" i="2"/>
  <c r="L55" i="2"/>
  <c r="L56" i="2"/>
  <c r="L57" i="2"/>
  <c r="U88" i="4" l="1"/>
  <c r="T88" i="4"/>
  <c r="P182" i="4"/>
  <c r="U182" i="4" s="1"/>
  <c r="P186" i="4"/>
  <c r="P190" i="4"/>
  <c r="U190" i="4" s="1"/>
  <c r="P198" i="4"/>
  <c r="U198" i="4" s="1"/>
  <c r="P202" i="4"/>
  <c r="P206" i="4"/>
  <c r="P210" i="4"/>
  <c r="T210" i="4" s="1"/>
  <c r="P214" i="4"/>
  <c r="U214" i="4" s="1"/>
  <c r="P222" i="4"/>
  <c r="U222" i="4" s="1"/>
  <c r="H27" i="2"/>
  <c r="P226" i="4"/>
  <c r="U226" i="4" s="1"/>
  <c r="Q220" i="4"/>
  <c r="T220" i="4" s="1"/>
  <c r="P218" i="4"/>
  <c r="U218" i="4" s="1"/>
  <c r="Q212" i="4"/>
  <c r="T212" i="4" s="1"/>
  <c r="P194" i="4"/>
  <c r="U194" i="4" s="1"/>
  <c r="Q188" i="4"/>
  <c r="T188" i="4" s="1"/>
  <c r="Q180" i="4"/>
  <c r="T180" i="4" s="1"/>
  <c r="T482" i="4"/>
  <c r="U482" i="4"/>
  <c r="T483" i="4"/>
  <c r="U483" i="4"/>
  <c r="T484" i="4"/>
  <c r="U484" i="4"/>
  <c r="T485" i="4"/>
  <c r="U485" i="4"/>
  <c r="T486" i="4"/>
  <c r="U486" i="4"/>
  <c r="T487" i="4"/>
  <c r="U487" i="4"/>
  <c r="T488" i="4"/>
  <c r="U488" i="4"/>
  <c r="T489" i="4"/>
  <c r="U489" i="4"/>
  <c r="T490" i="4"/>
  <c r="U490" i="4"/>
  <c r="T491" i="4"/>
  <c r="U491" i="4"/>
  <c r="T492" i="4"/>
  <c r="U492" i="4"/>
  <c r="T493" i="4"/>
  <c r="U493" i="4"/>
  <c r="T494" i="4"/>
  <c r="U494" i="4"/>
  <c r="T495" i="4"/>
  <c r="U495" i="4"/>
  <c r="T496" i="4"/>
  <c r="U496" i="4"/>
  <c r="T497" i="4"/>
  <c r="U497" i="4"/>
  <c r="T498" i="4"/>
  <c r="U498" i="4"/>
  <c r="T499" i="4"/>
  <c r="U499" i="4"/>
  <c r="T500" i="4"/>
  <c r="U500" i="4"/>
  <c r="T501" i="4"/>
  <c r="U501" i="4"/>
  <c r="T502" i="4"/>
  <c r="U502" i="4"/>
  <c r="T503" i="4"/>
  <c r="U503" i="4"/>
  <c r="T504" i="4"/>
  <c r="U504" i="4"/>
  <c r="T505" i="4"/>
  <c r="U505" i="4"/>
  <c r="T506" i="4"/>
  <c r="U506" i="4"/>
  <c r="T507" i="4"/>
  <c r="U507" i="4"/>
  <c r="T508" i="4"/>
  <c r="U508" i="4"/>
  <c r="T509" i="4"/>
  <c r="U509" i="4"/>
  <c r="T510" i="4"/>
  <c r="U510" i="4"/>
  <c r="T511" i="4"/>
  <c r="U511" i="4"/>
  <c r="T512" i="4"/>
  <c r="U512" i="4"/>
  <c r="T513" i="4"/>
  <c r="U513" i="4"/>
  <c r="T514" i="4"/>
  <c r="U514" i="4"/>
  <c r="T515" i="4"/>
  <c r="U515" i="4"/>
  <c r="T516" i="4"/>
  <c r="U516" i="4"/>
  <c r="T517" i="4"/>
  <c r="U517" i="4"/>
  <c r="T518" i="4"/>
  <c r="U518" i="4"/>
  <c r="T519" i="4"/>
  <c r="U519" i="4"/>
  <c r="T520" i="4"/>
  <c r="U520" i="4"/>
  <c r="T521" i="4"/>
  <c r="U521" i="4"/>
  <c r="T522" i="4"/>
  <c r="U522" i="4"/>
  <c r="T523" i="4"/>
  <c r="U523" i="4"/>
  <c r="T524" i="4"/>
  <c r="U524" i="4"/>
  <c r="T525" i="4"/>
  <c r="U525" i="4"/>
  <c r="T526" i="4"/>
  <c r="U526" i="4"/>
  <c r="T527" i="4"/>
  <c r="U527" i="4"/>
  <c r="T528" i="4"/>
  <c r="U528" i="4"/>
  <c r="T529" i="4"/>
  <c r="U529" i="4"/>
  <c r="T530" i="4"/>
  <c r="U530" i="4"/>
  <c r="T531" i="4"/>
  <c r="U531" i="4"/>
  <c r="T532" i="4"/>
  <c r="U532" i="4"/>
  <c r="T533" i="4"/>
  <c r="U533" i="4"/>
  <c r="T534" i="4"/>
  <c r="U534" i="4"/>
  <c r="T535" i="4"/>
  <c r="U535" i="4"/>
  <c r="T536" i="4"/>
  <c r="U536" i="4"/>
  <c r="T537" i="4"/>
  <c r="U537" i="4"/>
  <c r="T538" i="4"/>
  <c r="U538" i="4"/>
  <c r="T539" i="4"/>
  <c r="U539" i="4"/>
  <c r="T540" i="4"/>
  <c r="U540" i="4"/>
  <c r="T541" i="4"/>
  <c r="U541" i="4"/>
  <c r="T542" i="4"/>
  <c r="U542" i="4"/>
  <c r="T543" i="4"/>
  <c r="U543" i="4"/>
  <c r="T544" i="4"/>
  <c r="U544" i="4"/>
  <c r="T545" i="4"/>
  <c r="U545" i="4"/>
  <c r="T546" i="4"/>
  <c r="U546" i="4"/>
  <c r="T547" i="4"/>
  <c r="U547" i="4"/>
  <c r="T548" i="4"/>
  <c r="U548" i="4"/>
  <c r="T549" i="4"/>
  <c r="U549" i="4"/>
  <c r="T550" i="4"/>
  <c r="U550" i="4"/>
  <c r="T551" i="4"/>
  <c r="U551" i="4"/>
  <c r="T552" i="4"/>
  <c r="U552" i="4"/>
  <c r="T553" i="4"/>
  <c r="U553" i="4"/>
  <c r="T554" i="4"/>
  <c r="U554" i="4"/>
  <c r="T555" i="4"/>
  <c r="U555" i="4"/>
  <c r="T556" i="4"/>
  <c r="U556" i="4"/>
  <c r="T557" i="4"/>
  <c r="U557" i="4"/>
  <c r="T558" i="4"/>
  <c r="U558" i="4"/>
  <c r="T559" i="4"/>
  <c r="U559" i="4"/>
  <c r="T560" i="4"/>
  <c r="U560" i="4"/>
  <c r="T561" i="4"/>
  <c r="U561" i="4"/>
  <c r="T562" i="4"/>
  <c r="U562" i="4"/>
  <c r="T563" i="4"/>
  <c r="U563" i="4"/>
  <c r="T564" i="4"/>
  <c r="U564" i="4"/>
  <c r="T565" i="4"/>
  <c r="U565" i="4"/>
  <c r="T566" i="4"/>
  <c r="U566" i="4"/>
  <c r="T567" i="4"/>
  <c r="U567" i="4"/>
  <c r="T568" i="4"/>
  <c r="U568" i="4"/>
  <c r="T569" i="4"/>
  <c r="U569" i="4"/>
  <c r="T570" i="4"/>
  <c r="U570" i="4"/>
  <c r="T571" i="4"/>
  <c r="U571" i="4"/>
  <c r="T572" i="4"/>
  <c r="U572" i="4"/>
  <c r="T573" i="4"/>
  <c r="U573" i="4"/>
  <c r="T574" i="4"/>
  <c r="U574" i="4"/>
  <c r="T575" i="4"/>
  <c r="U575" i="4"/>
  <c r="T576" i="4"/>
  <c r="U576" i="4"/>
  <c r="T577" i="4"/>
  <c r="U577" i="4"/>
  <c r="T578" i="4"/>
  <c r="U578" i="4"/>
  <c r="T579" i="4"/>
  <c r="U579" i="4"/>
  <c r="T580" i="4"/>
  <c r="U580" i="4"/>
  <c r="T581" i="4"/>
  <c r="U581" i="4"/>
  <c r="T582" i="4"/>
  <c r="U582" i="4"/>
  <c r="T583" i="4"/>
  <c r="U583" i="4"/>
  <c r="T584" i="4"/>
  <c r="U584" i="4"/>
  <c r="T585" i="4"/>
  <c r="U585" i="4"/>
  <c r="T586" i="4"/>
  <c r="U586" i="4"/>
  <c r="T587" i="4"/>
  <c r="U587" i="4"/>
  <c r="T588" i="4"/>
  <c r="U588" i="4"/>
  <c r="T589" i="4"/>
  <c r="U589" i="4"/>
  <c r="T590" i="4"/>
  <c r="U590" i="4"/>
  <c r="T591" i="4"/>
  <c r="U591" i="4"/>
  <c r="T592" i="4"/>
  <c r="U592" i="4"/>
  <c r="T593" i="4"/>
  <c r="U593" i="4"/>
  <c r="T594" i="4"/>
  <c r="U594" i="4"/>
  <c r="T595" i="4"/>
  <c r="U595" i="4"/>
  <c r="T596" i="4"/>
  <c r="U596" i="4"/>
  <c r="T597" i="4"/>
  <c r="U597" i="4"/>
  <c r="T598" i="4"/>
  <c r="U598" i="4"/>
  <c r="T599" i="4"/>
  <c r="U599" i="4"/>
  <c r="T600" i="4"/>
  <c r="U600" i="4"/>
  <c r="T601" i="4"/>
  <c r="U601" i="4"/>
  <c r="T602" i="4"/>
  <c r="U602" i="4"/>
  <c r="T603" i="4"/>
  <c r="U603" i="4"/>
  <c r="T604" i="4"/>
  <c r="U604" i="4"/>
  <c r="T605" i="4"/>
  <c r="U605" i="4"/>
  <c r="T606" i="4"/>
  <c r="U606" i="4"/>
  <c r="T607" i="4"/>
  <c r="U607" i="4"/>
  <c r="T608" i="4"/>
  <c r="U608" i="4"/>
  <c r="T609" i="4"/>
  <c r="U609" i="4"/>
  <c r="T610" i="4"/>
  <c r="U610" i="4"/>
  <c r="T611" i="4"/>
  <c r="U611" i="4"/>
  <c r="T612" i="4"/>
  <c r="U612" i="4"/>
  <c r="T613" i="4"/>
  <c r="U613" i="4"/>
  <c r="T614" i="4"/>
  <c r="U614" i="4"/>
  <c r="T615" i="4"/>
  <c r="U615" i="4"/>
  <c r="T616" i="4"/>
  <c r="U616" i="4"/>
  <c r="T617" i="4"/>
  <c r="U617" i="4"/>
  <c r="T618" i="4"/>
  <c r="U618" i="4"/>
  <c r="T619" i="4"/>
  <c r="U619" i="4"/>
  <c r="T620" i="4"/>
  <c r="U620" i="4"/>
  <c r="T621" i="4"/>
  <c r="U621" i="4"/>
  <c r="T622" i="4"/>
  <c r="U622" i="4"/>
  <c r="T623" i="4"/>
  <c r="U623" i="4"/>
  <c r="T624" i="4"/>
  <c r="U624" i="4"/>
  <c r="T625" i="4"/>
  <c r="U625" i="4"/>
  <c r="T626" i="4"/>
  <c r="U626" i="4"/>
  <c r="T627" i="4"/>
  <c r="U627" i="4"/>
  <c r="T628" i="4"/>
  <c r="U628" i="4"/>
  <c r="T629" i="4"/>
  <c r="U629" i="4"/>
  <c r="T630" i="4"/>
  <c r="U630" i="4"/>
  <c r="T631" i="4"/>
  <c r="U631" i="4"/>
  <c r="T632" i="4"/>
  <c r="U632" i="4"/>
  <c r="T633" i="4"/>
  <c r="U633" i="4"/>
  <c r="T634" i="4"/>
  <c r="U634" i="4"/>
  <c r="T635" i="4"/>
  <c r="U635" i="4"/>
  <c r="T636" i="4"/>
  <c r="U636" i="4"/>
  <c r="T637" i="4"/>
  <c r="U637" i="4"/>
  <c r="T638" i="4"/>
  <c r="U638" i="4"/>
  <c r="T639" i="4"/>
  <c r="U639" i="4"/>
  <c r="T640" i="4"/>
  <c r="U640" i="4"/>
  <c r="T641" i="4"/>
  <c r="U641" i="4"/>
  <c r="T642" i="4"/>
  <c r="U642" i="4"/>
  <c r="T643" i="4"/>
  <c r="U643" i="4"/>
  <c r="T644" i="4"/>
  <c r="U644" i="4"/>
  <c r="T645" i="4"/>
  <c r="U645" i="4"/>
  <c r="T646" i="4"/>
  <c r="U646" i="4"/>
  <c r="T647" i="4"/>
  <c r="U647" i="4"/>
  <c r="T648" i="4"/>
  <c r="U648" i="4"/>
  <c r="T649" i="4"/>
  <c r="U649" i="4"/>
  <c r="T650" i="4"/>
  <c r="U650" i="4"/>
  <c r="T651" i="4"/>
  <c r="U651" i="4"/>
  <c r="T652" i="4"/>
  <c r="U652" i="4"/>
  <c r="T653" i="4"/>
  <c r="U653" i="4"/>
  <c r="T654" i="4"/>
  <c r="U654" i="4"/>
  <c r="T655" i="4"/>
  <c r="U655" i="4"/>
  <c r="T656" i="4"/>
  <c r="U656" i="4"/>
  <c r="T657" i="4"/>
  <c r="U657" i="4"/>
  <c r="T658" i="4"/>
  <c r="U658" i="4"/>
  <c r="T659" i="4"/>
  <c r="U659" i="4"/>
  <c r="T660" i="4"/>
  <c r="U660" i="4"/>
  <c r="T661" i="4"/>
  <c r="U661" i="4"/>
  <c r="T662" i="4"/>
  <c r="U662" i="4"/>
  <c r="T663" i="4"/>
  <c r="U663" i="4"/>
  <c r="T664" i="4"/>
  <c r="U664" i="4"/>
  <c r="T665" i="4"/>
  <c r="U665" i="4"/>
  <c r="T666" i="4"/>
  <c r="U666" i="4"/>
  <c r="T667" i="4"/>
  <c r="U667" i="4"/>
  <c r="T668" i="4"/>
  <c r="U668" i="4"/>
  <c r="T669" i="4"/>
  <c r="U669" i="4"/>
  <c r="T670" i="4"/>
  <c r="U670" i="4"/>
  <c r="T671" i="4"/>
  <c r="U671" i="4"/>
  <c r="T672" i="4"/>
  <c r="U672" i="4"/>
  <c r="T673" i="4"/>
  <c r="U673" i="4"/>
  <c r="T674" i="4"/>
  <c r="U674" i="4"/>
  <c r="T675" i="4"/>
  <c r="U675" i="4"/>
  <c r="T676" i="4"/>
  <c r="U676" i="4"/>
  <c r="T677" i="4"/>
  <c r="U677" i="4"/>
  <c r="T678" i="4"/>
  <c r="U678" i="4"/>
  <c r="T679" i="4"/>
  <c r="U679" i="4"/>
  <c r="T680" i="4"/>
  <c r="U680" i="4"/>
  <c r="T681" i="4"/>
  <c r="U681" i="4"/>
  <c r="T682" i="4"/>
  <c r="U682" i="4"/>
  <c r="T683" i="4"/>
  <c r="U683" i="4"/>
  <c r="Q41" i="4"/>
  <c r="B39" i="4"/>
  <c r="A39" i="4"/>
  <c r="P40" i="4"/>
  <c r="U40" i="4" s="1"/>
  <c r="P36" i="4"/>
  <c r="U36" i="4" s="1"/>
  <c r="B35" i="4"/>
  <c r="A35" i="4"/>
  <c r="Q37" i="4"/>
  <c r="P37" i="4"/>
  <c r="U37" i="4" s="1"/>
  <c r="Q29" i="4"/>
  <c r="B27" i="4"/>
  <c r="A27" i="4"/>
  <c r="J28" i="4"/>
  <c r="P28" i="4" s="1"/>
  <c r="U28" i="4" s="1"/>
  <c r="L16" i="2"/>
  <c r="L15" i="2"/>
  <c r="L13" i="2"/>
  <c r="T37" i="4" l="1"/>
  <c r="T214" i="4"/>
  <c r="T198" i="4"/>
  <c r="Q184" i="4"/>
  <c r="T184" i="4" s="1"/>
  <c r="U186" i="4"/>
  <c r="H51" i="2"/>
  <c r="U202" i="4"/>
  <c r="T226" i="4"/>
  <c r="T190" i="4"/>
  <c r="Q204" i="4"/>
  <c r="T204" i="4" s="1"/>
  <c r="U206" i="4"/>
  <c r="T194" i="4"/>
  <c r="T222" i="4"/>
  <c r="T206" i="4"/>
  <c r="T186" i="4"/>
  <c r="H53" i="2"/>
  <c r="U210" i="4"/>
  <c r="T218" i="4"/>
  <c r="T202" i="4"/>
  <c r="T182" i="4"/>
  <c r="H50" i="2"/>
  <c r="H57" i="2"/>
  <c r="R57" i="2" s="1"/>
  <c r="Q196" i="4"/>
  <c r="T196" i="4" s="1"/>
  <c r="H56" i="2"/>
  <c r="R56" i="2" s="1"/>
  <c r="Q208" i="4"/>
  <c r="T208" i="4" s="1"/>
  <c r="Q200" i="4"/>
  <c r="T200" i="4" s="1"/>
  <c r="H48" i="2"/>
  <c r="H46" i="2"/>
  <c r="P41" i="4"/>
  <c r="U41" i="4" s="1"/>
  <c r="R27" i="2"/>
  <c r="H54" i="2"/>
  <c r="R54" i="2" s="1"/>
  <c r="H52" i="2"/>
  <c r="H47" i="2"/>
  <c r="Q224" i="4"/>
  <c r="T224" i="4" s="1"/>
  <c r="H49" i="2"/>
  <c r="Q216" i="4"/>
  <c r="T216" i="4" s="1"/>
  <c r="H55" i="2"/>
  <c r="Q192" i="4"/>
  <c r="T192" i="4" s="1"/>
  <c r="H15" i="2"/>
  <c r="R15" i="2" s="1"/>
  <c r="Q35" i="4"/>
  <c r="T35" i="4" s="1"/>
  <c r="P29" i="4"/>
  <c r="U29" i="4" s="1"/>
  <c r="M83" i="4"/>
  <c r="O156" i="4"/>
  <c r="O157" i="4"/>
  <c r="O155" i="4"/>
  <c r="N141" i="4"/>
  <c r="N140" i="4"/>
  <c r="N139" i="4"/>
  <c r="Q134" i="4"/>
  <c r="B132" i="4"/>
  <c r="A132" i="4"/>
  <c r="Q130" i="4"/>
  <c r="B128" i="4"/>
  <c r="A128" i="4"/>
  <c r="Q126" i="4"/>
  <c r="B124" i="4"/>
  <c r="A124" i="4"/>
  <c r="L37" i="2"/>
  <c r="L36" i="2"/>
  <c r="L35" i="2"/>
  <c r="M110" i="4"/>
  <c r="M173" i="4" s="1"/>
  <c r="Q424" i="4"/>
  <c r="B422" i="4"/>
  <c r="B421" i="4"/>
  <c r="A422" i="4"/>
  <c r="A421" i="4"/>
  <c r="K418" i="4"/>
  <c r="P418" i="4" s="1"/>
  <c r="U418" i="4" s="1"/>
  <c r="K417" i="4"/>
  <c r="P417" i="4" s="1"/>
  <c r="U417" i="4" s="1"/>
  <c r="Q419" i="4"/>
  <c r="B415" i="4"/>
  <c r="A415" i="4"/>
  <c r="P412" i="4"/>
  <c r="U412" i="4" s="1"/>
  <c r="P411" i="4"/>
  <c r="U411" i="4" s="1"/>
  <c r="Q39" i="4" l="1"/>
  <c r="T39" i="4" s="1"/>
  <c r="H16" i="2"/>
  <c r="R16" i="2" s="1"/>
  <c r="T41" i="4"/>
  <c r="T29" i="4"/>
  <c r="R55" i="2"/>
  <c r="H13" i="2"/>
  <c r="R13" i="2" s="1"/>
  <c r="Q27" i="4"/>
  <c r="T27" i="4" s="1"/>
  <c r="P413" i="4"/>
  <c r="U413" i="4" s="1"/>
  <c r="Q413" i="4"/>
  <c r="T413" i="4" s="1"/>
  <c r="B409" i="4"/>
  <c r="A409" i="4"/>
  <c r="B408" i="4"/>
  <c r="A408" i="4"/>
  <c r="Q406" i="4"/>
  <c r="B402" i="4"/>
  <c r="A402" i="4"/>
  <c r="M399" i="4"/>
  <c r="M398" i="4"/>
  <c r="H88" i="2" l="1"/>
  <c r="Q400" i="4"/>
  <c r="B396" i="4"/>
  <c r="A396" i="4"/>
  <c r="J393" i="4"/>
  <c r="B392" i="4"/>
  <c r="Q394" i="4"/>
  <c r="A392" i="4"/>
  <c r="B391" i="4"/>
  <c r="A391" i="4"/>
  <c r="Q389" i="4"/>
  <c r="B387" i="4"/>
  <c r="A387" i="4"/>
  <c r="P388" i="4"/>
  <c r="U388" i="4" s="1"/>
  <c r="P383" i="4"/>
  <c r="U383" i="4" s="1"/>
  <c r="P384" i="4"/>
  <c r="U384" i="4" s="1"/>
  <c r="P382" i="4"/>
  <c r="U382" i="4" s="1"/>
  <c r="Q385" i="4"/>
  <c r="B380" i="4"/>
  <c r="A380" i="4"/>
  <c r="P377" i="4"/>
  <c r="U377" i="4" s="1"/>
  <c r="Q378" i="4"/>
  <c r="B376" i="4"/>
  <c r="A376" i="4"/>
  <c r="Q374" i="4"/>
  <c r="B370" i="4"/>
  <c r="A370" i="4"/>
  <c r="P373" i="4"/>
  <c r="U373" i="4" s="1"/>
  <c r="P367" i="4"/>
  <c r="U367" i="4" s="1"/>
  <c r="P365" i="4"/>
  <c r="U365" i="4" s="1"/>
  <c r="P366" i="4"/>
  <c r="U366" i="4" s="1"/>
  <c r="Q368" i="4"/>
  <c r="B363" i="4"/>
  <c r="A363" i="4"/>
  <c r="B362" i="4"/>
  <c r="A362" i="4"/>
  <c r="M359" i="4"/>
  <c r="Q360" i="4"/>
  <c r="B358" i="4"/>
  <c r="A358" i="4"/>
  <c r="Q356" i="4"/>
  <c r="B354" i="4"/>
  <c r="A354" i="4"/>
  <c r="Q352" i="4"/>
  <c r="B349" i="4"/>
  <c r="A349" i="4"/>
  <c r="B348" i="4"/>
  <c r="A348" i="4"/>
  <c r="Q346" i="4"/>
  <c r="B342" i="4"/>
  <c r="A342" i="4"/>
  <c r="Q340" i="4"/>
  <c r="B336" i="4"/>
  <c r="A336" i="4"/>
  <c r="O332" i="4"/>
  <c r="O333" i="4" s="1"/>
  <c r="Q334" i="4"/>
  <c r="B331" i="4"/>
  <c r="A331" i="4"/>
  <c r="Q329" i="4"/>
  <c r="M328" i="4"/>
  <c r="M333" i="4" s="1"/>
  <c r="L327" i="4"/>
  <c r="L332" i="4" s="1"/>
  <c r="B326" i="4"/>
  <c r="A326" i="4"/>
  <c r="L399" i="4" l="1"/>
  <c r="L398" i="4"/>
  <c r="P393" i="4"/>
  <c r="U393" i="4" s="1"/>
  <c r="P389" i="4"/>
  <c r="U389" i="4" s="1"/>
  <c r="Q324" i="4"/>
  <c r="B300" i="4"/>
  <c r="A300" i="4"/>
  <c r="P301" i="4"/>
  <c r="P291" i="4"/>
  <c r="U291" i="4" s="1"/>
  <c r="P273" i="4"/>
  <c r="U273" i="4" s="1"/>
  <c r="Q298" i="4"/>
  <c r="B272" i="4"/>
  <c r="A272" i="4"/>
  <c r="N269" i="4"/>
  <c r="N268" i="4"/>
  <c r="Q270" i="4"/>
  <c r="B267" i="4"/>
  <c r="A267" i="4"/>
  <c r="N264" i="4"/>
  <c r="Q265" i="4"/>
  <c r="B262" i="4"/>
  <c r="A262" i="4"/>
  <c r="Q260" i="4"/>
  <c r="B257" i="4"/>
  <c r="A257" i="4"/>
  <c r="Q255" i="4"/>
  <c r="B252" i="4"/>
  <c r="A252" i="4"/>
  <c r="N249" i="4"/>
  <c r="N248" i="4"/>
  <c r="Q250" i="4"/>
  <c r="B247" i="4"/>
  <c r="A247" i="4"/>
  <c r="Q245" i="4"/>
  <c r="B241" i="4"/>
  <c r="A241" i="4"/>
  <c r="Q239" i="4"/>
  <c r="B233" i="4"/>
  <c r="A233" i="4"/>
  <c r="B232" i="4"/>
  <c r="A232" i="4"/>
  <c r="J235" i="4"/>
  <c r="L235" i="4" s="1"/>
  <c r="J236" i="4"/>
  <c r="L236" i="4" s="1"/>
  <c r="J237" i="4"/>
  <c r="L237" i="4" s="1"/>
  <c r="U301" i="4" l="1"/>
  <c r="P324" i="4"/>
  <c r="U324" i="4" s="1"/>
  <c r="T389" i="4"/>
  <c r="P298" i="4"/>
  <c r="U298" i="4" s="1"/>
  <c r="H82" i="2"/>
  <c r="Q387" i="4"/>
  <c r="T387" i="4" s="1"/>
  <c r="Q178" i="4"/>
  <c r="B176" i="4"/>
  <c r="P177" i="4"/>
  <c r="U177" i="4" s="1"/>
  <c r="A176" i="4"/>
  <c r="N173" i="4"/>
  <c r="P173" i="4" s="1"/>
  <c r="U173" i="4" s="1"/>
  <c r="Q174" i="4"/>
  <c r="B172" i="4"/>
  <c r="A172" i="4"/>
  <c r="Q170" i="4"/>
  <c r="B168" i="4"/>
  <c r="N169" i="4"/>
  <c r="A168" i="4"/>
  <c r="K165" i="4"/>
  <c r="K169" i="4" s="1"/>
  <c r="M169" i="4" s="1"/>
  <c r="Q166" i="4"/>
  <c r="B164" i="4"/>
  <c r="A164" i="4"/>
  <c r="K107" i="4"/>
  <c r="K125" i="4" s="1"/>
  <c r="K129" i="4" s="1"/>
  <c r="K133" i="4" s="1"/>
  <c r="P161" i="4"/>
  <c r="U161" i="4" s="1"/>
  <c r="Q162" i="4"/>
  <c r="B160" i="4"/>
  <c r="A160" i="4"/>
  <c r="Q158" i="4"/>
  <c r="B153" i="4"/>
  <c r="A153" i="4"/>
  <c r="O154" i="4"/>
  <c r="O147" i="4"/>
  <c r="Q151" i="4"/>
  <c r="B144" i="4"/>
  <c r="A144" i="4"/>
  <c r="N138" i="4"/>
  <c r="Q142" i="4"/>
  <c r="B136" i="4"/>
  <c r="A136" i="4"/>
  <c r="Q122" i="4"/>
  <c r="B119" i="4"/>
  <c r="A119" i="4"/>
  <c r="Q117" i="4"/>
  <c r="L34" i="2"/>
  <c r="L47" i="2"/>
  <c r="R47" i="2"/>
  <c r="L48" i="2"/>
  <c r="R48" i="2"/>
  <c r="A115" i="4"/>
  <c r="B115" i="4"/>
  <c r="Q113" i="4"/>
  <c r="B106" i="4"/>
  <c r="A106" i="4"/>
  <c r="B105" i="4"/>
  <c r="A105" i="4"/>
  <c r="B59" i="4"/>
  <c r="A59" i="4"/>
  <c r="P112" i="4"/>
  <c r="U112" i="4" s="1"/>
  <c r="I42" i="7"/>
  <c r="K42" i="7" s="1"/>
  <c r="L42" i="7" s="1"/>
  <c r="E42" i="7"/>
  <c r="I41" i="7"/>
  <c r="K41" i="7" s="1"/>
  <c r="L41" i="7" s="1"/>
  <c r="E41" i="7"/>
  <c r="I40" i="7"/>
  <c r="K40" i="7" s="1"/>
  <c r="L40" i="7" s="1"/>
  <c r="E40" i="7"/>
  <c r="I39" i="7"/>
  <c r="K39" i="7" s="1"/>
  <c r="L39" i="7" s="1"/>
  <c r="E39" i="7"/>
  <c r="I38" i="7"/>
  <c r="K38" i="7" s="1"/>
  <c r="L38" i="7" s="1"/>
  <c r="E38" i="7"/>
  <c r="I37" i="7"/>
  <c r="K37" i="7" s="1"/>
  <c r="L37" i="7" s="1"/>
  <c r="E37" i="7"/>
  <c r="L36" i="7"/>
  <c r="I36" i="7"/>
  <c r="K36" i="7" s="1"/>
  <c r="E36" i="7"/>
  <c r="K35" i="7"/>
  <c r="L35" i="7" s="1"/>
  <c r="I35" i="7"/>
  <c r="E35" i="7"/>
  <c r="K34" i="7"/>
  <c r="L34" i="7" s="1"/>
  <c r="E34" i="7"/>
  <c r="K33" i="7"/>
  <c r="L33" i="7" s="1"/>
  <c r="E33" i="7"/>
  <c r="K32" i="7"/>
  <c r="L32" i="7" s="1"/>
  <c r="E32" i="7"/>
  <c r="I28" i="7"/>
  <c r="K28" i="7" s="1"/>
  <c r="L28" i="7" s="1"/>
  <c r="F28" i="7"/>
  <c r="H28" i="7" s="1"/>
  <c r="E28" i="7"/>
  <c r="K27" i="7"/>
  <c r="L27" i="7" s="1"/>
  <c r="I27" i="7"/>
  <c r="F27" i="7"/>
  <c r="H27" i="7" s="1"/>
  <c r="E27" i="7"/>
  <c r="I26" i="7"/>
  <c r="K26" i="7" s="1"/>
  <c r="L26" i="7" s="1"/>
  <c r="E26" i="7"/>
  <c r="I25" i="7"/>
  <c r="K25" i="7" s="1"/>
  <c r="L25" i="7" s="1"/>
  <c r="E25" i="7"/>
  <c r="I24" i="7"/>
  <c r="K24" i="7" s="1"/>
  <c r="L24" i="7" s="1"/>
  <c r="E24" i="7"/>
  <c r="K23" i="7"/>
  <c r="L23" i="7" s="1"/>
  <c r="I23" i="7"/>
  <c r="F23" i="7"/>
  <c r="H23" i="7" s="1"/>
  <c r="E23" i="7"/>
  <c r="I22" i="7"/>
  <c r="K22" i="7" s="1"/>
  <c r="L22" i="7" s="1"/>
  <c r="E22" i="7"/>
  <c r="I21" i="7"/>
  <c r="K21" i="7" s="1"/>
  <c r="L21" i="7" s="1"/>
  <c r="E21" i="7"/>
  <c r="K20" i="7"/>
  <c r="L20" i="7" s="1"/>
  <c r="E20" i="7"/>
  <c r="K19" i="7"/>
  <c r="L19" i="7" s="1"/>
  <c r="E19" i="7"/>
  <c r="K18" i="7"/>
  <c r="L18" i="7" s="1"/>
  <c r="E18" i="7"/>
  <c r="G14" i="7"/>
  <c r="F42" i="7" s="1"/>
  <c r="H42" i="7" s="1"/>
  <c r="G13" i="7"/>
  <c r="F41" i="7" s="1"/>
  <c r="H41" i="7" s="1"/>
  <c r="G12" i="7"/>
  <c r="F40" i="7" s="1"/>
  <c r="H40" i="7" s="1"/>
  <c r="G11" i="7"/>
  <c r="G10" i="7"/>
  <c r="F24" i="7" s="1"/>
  <c r="H24" i="7" s="1"/>
  <c r="G9" i="7"/>
  <c r="F37" i="7" s="1"/>
  <c r="H37" i="7" s="1"/>
  <c r="M37" i="7" s="1"/>
  <c r="I8" i="7"/>
  <c r="J8" i="7" s="1"/>
  <c r="G8" i="7"/>
  <c r="F36" i="7" s="1"/>
  <c r="H36" i="7" s="1"/>
  <c r="G7" i="7"/>
  <c r="I7" i="7" s="1"/>
  <c r="J7" i="7" s="1"/>
  <c r="G6" i="7"/>
  <c r="G5" i="7"/>
  <c r="F19" i="7" s="1"/>
  <c r="H19" i="7" s="1"/>
  <c r="G4" i="7"/>
  <c r="F32" i="7" s="1"/>
  <c r="H32" i="7" s="1"/>
  <c r="M36" i="7" l="1"/>
  <c r="M41" i="7"/>
  <c r="I12" i="7"/>
  <c r="J12" i="7" s="1"/>
  <c r="F18" i="7"/>
  <c r="H18" i="7" s="1"/>
  <c r="M18" i="7" s="1"/>
  <c r="F22" i="7"/>
  <c r="H22" i="7" s="1"/>
  <c r="F26" i="7"/>
  <c r="H26" i="7" s="1"/>
  <c r="M28" i="7"/>
  <c r="F33" i="7"/>
  <c r="H33" i="7" s="1"/>
  <c r="T298" i="4"/>
  <c r="M22" i="7"/>
  <c r="M23" i="7"/>
  <c r="M40" i="7"/>
  <c r="I4" i="7"/>
  <c r="J4" i="7" s="1"/>
  <c r="T324" i="4"/>
  <c r="K110" i="4"/>
  <c r="N116" i="4"/>
  <c r="H68" i="2"/>
  <c r="Q300" i="4"/>
  <c r="T300" i="4" s="1"/>
  <c r="P178" i="4"/>
  <c r="U178" i="4" s="1"/>
  <c r="P174" i="4"/>
  <c r="P169" i="4"/>
  <c r="U169" i="4" s="1"/>
  <c r="F34" i="7"/>
  <c r="H34" i="7" s="1"/>
  <c r="I6" i="7"/>
  <c r="J6" i="7" s="1"/>
  <c r="F20" i="7"/>
  <c r="H20" i="7" s="1"/>
  <c r="M20" i="7" s="1"/>
  <c r="M34" i="7"/>
  <c r="F21" i="7"/>
  <c r="H21" i="7" s="1"/>
  <c r="M21" i="7" s="1"/>
  <c r="F35" i="7"/>
  <c r="H35" i="7" s="1"/>
  <c r="F25" i="7"/>
  <c r="H25" i="7" s="1"/>
  <c r="M25" i="7" s="1"/>
  <c r="F39" i="7"/>
  <c r="H39" i="7" s="1"/>
  <c r="M39" i="7" s="1"/>
  <c r="I11" i="7"/>
  <c r="J11" i="7" s="1"/>
  <c r="L107" i="4" s="1"/>
  <c r="L116" i="4" s="1"/>
  <c r="O120" i="4" s="1"/>
  <c r="P120" i="4" s="1"/>
  <c r="U120" i="4" s="1"/>
  <c r="M19" i="7"/>
  <c r="M32" i="7"/>
  <c r="M33" i="7"/>
  <c r="M24" i="7"/>
  <c r="M35" i="7"/>
  <c r="F38" i="7"/>
  <c r="H38" i="7" s="1"/>
  <c r="M38" i="7" s="1"/>
  <c r="I10" i="7"/>
  <c r="J10" i="7" s="1"/>
  <c r="M26" i="7"/>
  <c r="M27" i="7"/>
  <c r="M42" i="7"/>
  <c r="I14" i="7"/>
  <c r="J14" i="7" s="1"/>
  <c r="I5" i="7"/>
  <c r="J5" i="7" s="1"/>
  <c r="I9" i="7"/>
  <c r="J9" i="7" s="1"/>
  <c r="I13" i="7"/>
  <c r="J13" i="7" s="1"/>
  <c r="L125" i="4" l="1"/>
  <c r="L110" i="4"/>
  <c r="T178" i="4"/>
  <c r="U174" i="4"/>
  <c r="T174" i="4"/>
  <c r="O125" i="4"/>
  <c r="P125" i="4" s="1"/>
  <c r="U125" i="4" s="1"/>
  <c r="L129" i="4"/>
  <c r="Q172" i="4"/>
  <c r="T172" i="4" s="1"/>
  <c r="H45" i="2"/>
  <c r="Q176" i="4"/>
  <c r="T176" i="4" s="1"/>
  <c r="H44" i="2"/>
  <c r="P170" i="4"/>
  <c r="U170" i="4" l="1"/>
  <c r="T170" i="4"/>
  <c r="P126" i="4"/>
  <c r="L133" i="4"/>
  <c r="O133" i="4" s="1"/>
  <c r="P133" i="4" s="1"/>
  <c r="U133" i="4" s="1"/>
  <c r="O129" i="4"/>
  <c r="P129" i="4" s="1"/>
  <c r="U129" i="4" s="1"/>
  <c r="H43" i="2"/>
  <c r="Q168" i="4"/>
  <c r="T168" i="4" s="1"/>
  <c r="U126" i="4" l="1"/>
  <c r="T126" i="4"/>
  <c r="H35" i="2"/>
  <c r="Q124" i="4"/>
  <c r="T124" i="4" s="1"/>
  <c r="M139" i="4"/>
  <c r="O139" i="4" s="1"/>
  <c r="P139" i="4" s="1"/>
  <c r="U139" i="4" s="1"/>
  <c r="P130" i="4"/>
  <c r="P134" i="4"/>
  <c r="N102" i="4"/>
  <c r="Q103" i="4"/>
  <c r="B101" i="4"/>
  <c r="A101" i="4"/>
  <c r="N98" i="4"/>
  <c r="Q99" i="4"/>
  <c r="B97" i="4"/>
  <c r="A97" i="4"/>
  <c r="Q95" i="4"/>
  <c r="Q84" i="4"/>
  <c r="B90" i="4"/>
  <c r="A90" i="4"/>
  <c r="M82" i="4"/>
  <c r="B81" i="4"/>
  <c r="A81" i="4"/>
  <c r="K77" i="4"/>
  <c r="M77" i="4" s="1"/>
  <c r="Q79" i="4"/>
  <c r="B76" i="4"/>
  <c r="A76" i="4"/>
  <c r="Q74" i="4"/>
  <c r="B70" i="4"/>
  <c r="A70" i="4"/>
  <c r="Q63" i="4"/>
  <c r="B60" i="4"/>
  <c r="A60" i="4"/>
  <c r="U134" i="4" l="1"/>
  <c r="T134" i="4"/>
  <c r="U130" i="4"/>
  <c r="T130" i="4"/>
  <c r="R35" i="2"/>
  <c r="N148" i="4"/>
  <c r="M141" i="4"/>
  <c r="O141" i="4" s="1"/>
  <c r="P141" i="4" s="1"/>
  <c r="U141" i="4" s="1"/>
  <c r="H37" i="2"/>
  <c r="M140" i="4"/>
  <c r="O140" i="4" s="1"/>
  <c r="P140" i="4" s="1"/>
  <c r="U140" i="4" s="1"/>
  <c r="H36" i="2"/>
  <c r="Q132" i="4"/>
  <c r="T132" i="4" s="1"/>
  <c r="Q128" i="4"/>
  <c r="T128" i="4" s="1"/>
  <c r="Q57" i="4"/>
  <c r="B54" i="4"/>
  <c r="A54" i="4"/>
  <c r="Q52" i="4"/>
  <c r="M51" i="4"/>
  <c r="G9" i="5"/>
  <c r="F8" i="5"/>
  <c r="F7" i="5"/>
  <c r="F6" i="5"/>
  <c r="F5" i="5"/>
  <c r="G4" i="5"/>
  <c r="B50" i="4"/>
  <c r="A50" i="4"/>
  <c r="P47" i="4"/>
  <c r="U47" i="4" s="1"/>
  <c r="P46" i="4"/>
  <c r="U46" i="4" s="1"/>
  <c r="G7" i="5" l="1"/>
  <c r="O327" i="4"/>
  <c r="O328" i="4" s="1"/>
  <c r="G8" i="5"/>
  <c r="M355" i="4"/>
  <c r="G5" i="5"/>
  <c r="O148" i="4"/>
  <c r="O149" i="4"/>
  <c r="O150" i="4"/>
  <c r="N263" i="4"/>
  <c r="P148" i="4"/>
  <c r="U148" i="4" s="1"/>
  <c r="G6" i="5"/>
  <c r="N165" i="4"/>
  <c r="N155" i="4"/>
  <c r="P155" i="4" s="1"/>
  <c r="U155" i="4" s="1"/>
  <c r="R36" i="2"/>
  <c r="N150" i="4"/>
  <c r="N157" i="4" s="1"/>
  <c r="P157" i="4" s="1"/>
  <c r="U157" i="4" s="1"/>
  <c r="N149" i="4"/>
  <c r="P149" i="4" s="1"/>
  <c r="U149" i="4" s="1"/>
  <c r="P150" i="4" l="1"/>
  <c r="U150" i="4" s="1"/>
  <c r="N156" i="4"/>
  <c r="P156" i="4" s="1"/>
  <c r="U156" i="4" s="1"/>
  <c r="Q48" i="4"/>
  <c r="B44" i="4"/>
  <c r="A44" i="4"/>
  <c r="B43" i="4"/>
  <c r="A43" i="4"/>
  <c r="Q33" i="4"/>
  <c r="B31" i="4"/>
  <c r="A31" i="4"/>
  <c r="Q25" i="4"/>
  <c r="B23" i="4"/>
  <c r="A23" i="4"/>
  <c r="Q21" i="4"/>
  <c r="B19" i="4"/>
  <c r="A19" i="4"/>
  <c r="N16" i="4"/>
  <c r="P16" i="4" s="1"/>
  <c r="U16" i="4" s="1"/>
  <c r="B11" i="4"/>
  <c r="Q17" i="4"/>
  <c r="B15" i="4"/>
  <c r="A15" i="4"/>
  <c r="Q13" i="4"/>
  <c r="N12" i="4"/>
  <c r="P12" i="4" s="1"/>
  <c r="U12" i="4" s="1"/>
  <c r="B10" i="4"/>
  <c r="A10" i="4"/>
  <c r="A3" i="4"/>
  <c r="A4" i="4"/>
  <c r="A5" i="4"/>
  <c r="A6" i="4"/>
  <c r="A2" i="4"/>
  <c r="A11" i="4"/>
  <c r="U691" i="4"/>
  <c r="T691" i="4"/>
  <c r="U690" i="4"/>
  <c r="T690" i="4"/>
  <c r="U689" i="4"/>
  <c r="T689" i="4"/>
  <c r="U688" i="4"/>
  <c r="T688" i="4"/>
  <c r="U687" i="4"/>
  <c r="T687" i="4"/>
  <c r="U686" i="4"/>
  <c r="T686" i="4"/>
  <c r="U685" i="4"/>
  <c r="T685" i="4"/>
  <c r="U684" i="4"/>
  <c r="T684" i="4"/>
  <c r="P423" i="4"/>
  <c r="U423" i="4" s="1"/>
  <c r="K405" i="4"/>
  <c r="K404" i="4"/>
  <c r="K399" i="4"/>
  <c r="J399" i="4" s="1"/>
  <c r="K398" i="4"/>
  <c r="J398" i="4" s="1"/>
  <c r="P372" i="4"/>
  <c r="U372" i="4" s="1"/>
  <c r="K345" i="4"/>
  <c r="O345" i="4" s="1"/>
  <c r="P345" i="4" s="1"/>
  <c r="U345" i="4" s="1"/>
  <c r="K344" i="4"/>
  <c r="O344" i="4" s="1"/>
  <c r="P344" i="4" s="1"/>
  <c r="U344" i="4" s="1"/>
  <c r="O339" i="4"/>
  <c r="P339" i="4" s="1"/>
  <c r="U339" i="4" s="1"/>
  <c r="O338" i="4"/>
  <c r="P338" i="4" s="1"/>
  <c r="U338" i="4" s="1"/>
  <c r="N254" i="4"/>
  <c r="N253" i="4"/>
  <c r="N259" i="4"/>
  <c r="N244" i="4"/>
  <c r="P249" i="4" s="1"/>
  <c r="U249" i="4" s="1"/>
  <c r="N243" i="4"/>
  <c r="J238" i="4"/>
  <c r="L238" i="4" s="1"/>
  <c r="L254" i="4" s="1"/>
  <c r="J234" i="4"/>
  <c r="L234" i="4" s="1"/>
  <c r="P72" i="4"/>
  <c r="U72" i="4" s="1"/>
  <c r="P71" i="4"/>
  <c r="U71" i="4" s="1"/>
  <c r="P62" i="4"/>
  <c r="U62" i="4" s="1"/>
  <c r="P61" i="4"/>
  <c r="U61" i="4" s="1"/>
  <c r="P32" i="4"/>
  <c r="U32" i="4" s="1"/>
  <c r="J24" i="4"/>
  <c r="P24" i="4" s="1"/>
  <c r="U24" i="4" s="1"/>
  <c r="P20" i="4"/>
  <c r="U20" i="4" s="1"/>
  <c r="U11" i="4"/>
  <c r="U10" i="4"/>
  <c r="T10" i="4"/>
  <c r="L253" i="4" l="1"/>
  <c r="P234" i="4"/>
  <c r="P63" i="4"/>
  <c r="P74" i="4"/>
  <c r="P424" i="4"/>
  <c r="P21" i="4"/>
  <c r="U21" i="4" s="1"/>
  <c r="P25" i="4"/>
  <c r="U25" i="4" s="1"/>
  <c r="P33" i="4"/>
  <c r="U33" i="4" s="1"/>
  <c r="P13" i="4"/>
  <c r="U13" i="4" s="1"/>
  <c r="P17" i="4"/>
  <c r="U17" i="4" s="1"/>
  <c r="N405" i="4"/>
  <c r="P405" i="4" s="1"/>
  <c r="U405" i="4" s="1"/>
  <c r="N404" i="4"/>
  <c r="P404" i="4" s="1"/>
  <c r="U404" i="4" s="1"/>
  <c r="P398" i="4"/>
  <c r="U398" i="4" s="1"/>
  <c r="P399" i="4"/>
  <c r="U399" i="4" s="1"/>
  <c r="P368" i="4"/>
  <c r="P254" i="4"/>
  <c r="U254" i="4" s="1"/>
  <c r="P238" i="4"/>
  <c r="U238" i="4" s="1"/>
  <c r="L244" i="4"/>
  <c r="U234" i="4"/>
  <c r="L243" i="4"/>
  <c r="O244" i="4"/>
  <c r="O107" i="4"/>
  <c r="P107" i="4" s="1"/>
  <c r="U107" i="4" s="1"/>
  <c r="P253" i="4"/>
  <c r="U253" i="4" s="1"/>
  <c r="P340" i="4"/>
  <c r="O110" i="4"/>
  <c r="P110" i="4" s="1"/>
  <c r="U110" i="4" s="1"/>
  <c r="M165" i="4"/>
  <c r="P165" i="4" s="1"/>
  <c r="U165" i="4" s="1"/>
  <c r="Q23" i="4"/>
  <c r="T23" i="4" s="1"/>
  <c r="P48" i="4"/>
  <c r="U48" i="4" s="1"/>
  <c r="P346" i="4"/>
  <c r="P162" i="4"/>
  <c r="P248" i="4"/>
  <c r="U248" i="4" s="1"/>
  <c r="O243" i="4"/>
  <c r="P374" i="4"/>
  <c r="P385" i="4"/>
  <c r="P419" i="4"/>
  <c r="P394" i="4"/>
  <c r="T13" i="4" l="1"/>
  <c r="P239" i="4"/>
  <c r="U374" i="4"/>
  <c r="T374" i="4"/>
  <c r="U368" i="4"/>
  <c r="T368" i="4"/>
  <c r="U63" i="4"/>
  <c r="T63" i="4"/>
  <c r="T48" i="4"/>
  <c r="U346" i="4"/>
  <c r="T346" i="4"/>
  <c r="U394" i="4"/>
  <c r="T394" i="4"/>
  <c r="U340" i="4"/>
  <c r="T340" i="4"/>
  <c r="U74" i="4"/>
  <c r="T74" i="4"/>
  <c r="U419" i="4"/>
  <c r="T419" i="4"/>
  <c r="U385" i="4"/>
  <c r="T385" i="4"/>
  <c r="U162" i="4"/>
  <c r="T162" i="4"/>
  <c r="T33" i="4"/>
  <c r="T25" i="4"/>
  <c r="U424" i="4"/>
  <c r="T424" i="4"/>
  <c r="T21" i="4"/>
  <c r="T17" i="4"/>
  <c r="Q422" i="4"/>
  <c r="T422" i="4" s="1"/>
  <c r="Q15" i="4"/>
  <c r="T15" i="4" s="1"/>
  <c r="Q11" i="4"/>
  <c r="T11" i="4" s="1"/>
  <c r="Q31" i="4"/>
  <c r="T31" i="4" s="1"/>
  <c r="M116" i="4"/>
  <c r="O116" i="4" s="1"/>
  <c r="P116" i="4" s="1"/>
  <c r="U116" i="4" s="1"/>
  <c r="N77" i="4"/>
  <c r="O77" i="4" s="1"/>
  <c r="P77" i="4" s="1"/>
  <c r="U77" i="4" s="1"/>
  <c r="H11" i="2"/>
  <c r="Q19" i="4"/>
  <c r="T19" i="4" s="1"/>
  <c r="H9" i="2"/>
  <c r="P406" i="4"/>
  <c r="H12" i="2"/>
  <c r="H41" i="2"/>
  <c r="H24" i="2"/>
  <c r="H78" i="2"/>
  <c r="H84" i="2"/>
  <c r="H89" i="2"/>
  <c r="H72" i="2"/>
  <c r="H14" i="2"/>
  <c r="H91" i="2"/>
  <c r="H10" i="2"/>
  <c r="P400" i="4"/>
  <c r="P244" i="4"/>
  <c r="U244" i="4" s="1"/>
  <c r="H79" i="2"/>
  <c r="H81" i="2"/>
  <c r="H71" i="2"/>
  <c r="N350" i="4"/>
  <c r="N351" i="4"/>
  <c r="O351" i="4" s="1"/>
  <c r="P351" i="4" s="1"/>
  <c r="U351" i="4" s="1"/>
  <c r="P243" i="4"/>
  <c r="U243" i="4" s="1"/>
  <c r="Q336" i="4"/>
  <c r="T336" i="4" s="1"/>
  <c r="P255" i="4"/>
  <c r="L137" i="4"/>
  <c r="M137" i="4" s="1"/>
  <c r="O137" i="4" s="1"/>
  <c r="N145" i="4" s="1"/>
  <c r="P113" i="4"/>
  <c r="H22" i="2"/>
  <c r="Q70" i="4"/>
  <c r="T70" i="4" s="1"/>
  <c r="H18" i="2"/>
  <c r="N51" i="4"/>
  <c r="O51" i="4" s="1"/>
  <c r="P122" i="4"/>
  <c r="Q409" i="4"/>
  <c r="T409" i="4" s="1"/>
  <c r="Q60" i="4"/>
  <c r="T60" i="4" s="1"/>
  <c r="Q160" i="4"/>
  <c r="T160" i="4" s="1"/>
  <c r="P166" i="4"/>
  <c r="Q44" i="4"/>
  <c r="T44" i="4" s="1"/>
  <c r="Q342" i="4"/>
  <c r="T342" i="4" s="1"/>
  <c r="Q392" i="4"/>
  <c r="T392" i="4" s="1"/>
  <c r="Q415" i="4"/>
  <c r="T415" i="4" s="1"/>
  <c r="P250" i="4"/>
  <c r="Q380" i="4"/>
  <c r="T380" i="4" s="1"/>
  <c r="Q370" i="4"/>
  <c r="T370" i="4" s="1"/>
  <c r="Q363" i="4"/>
  <c r="T363" i="4" s="1"/>
  <c r="U113" i="4" l="1"/>
  <c r="T113" i="4"/>
  <c r="U400" i="4"/>
  <c r="T400" i="4"/>
  <c r="U239" i="4"/>
  <c r="T239" i="4"/>
  <c r="U250" i="4"/>
  <c r="T250" i="4"/>
  <c r="U255" i="4"/>
  <c r="T255" i="4"/>
  <c r="U166" i="4"/>
  <c r="T166" i="4"/>
  <c r="U122" i="4"/>
  <c r="T122" i="4"/>
  <c r="U406" i="4"/>
  <c r="T406" i="4"/>
  <c r="O87" i="4"/>
  <c r="O93" i="4" s="1"/>
  <c r="Q402" i="4"/>
  <c r="T402" i="4" s="1"/>
  <c r="Q396" i="4"/>
  <c r="T396" i="4" s="1"/>
  <c r="L83" i="4"/>
  <c r="O83" i="4" s="1"/>
  <c r="P83" i="4" s="1"/>
  <c r="U83" i="4" s="1"/>
  <c r="H63" i="2"/>
  <c r="H34" i="2"/>
  <c r="H86" i="2"/>
  <c r="H60" i="2"/>
  <c r="H85" i="2"/>
  <c r="H32" i="2"/>
  <c r="R32" i="2" s="1"/>
  <c r="Q233" i="4"/>
  <c r="T233" i="4" s="1"/>
  <c r="P245" i="4"/>
  <c r="J327" i="4"/>
  <c r="J332" i="4" s="1"/>
  <c r="N332" i="4" s="1"/>
  <c r="P332" i="4" s="1"/>
  <c r="U332" i="4" s="1"/>
  <c r="H62" i="2"/>
  <c r="Q252" i="4"/>
  <c r="T252" i="4" s="1"/>
  <c r="O350" i="4"/>
  <c r="H42" i="2"/>
  <c r="M138" i="4"/>
  <c r="O138" i="4" s="1"/>
  <c r="P137" i="4"/>
  <c r="U137" i="4" s="1"/>
  <c r="P145" i="4"/>
  <c r="U145" i="4" s="1"/>
  <c r="P79" i="4"/>
  <c r="L82" i="4"/>
  <c r="O55" i="4"/>
  <c r="P51" i="4"/>
  <c r="U51" i="4" s="1"/>
  <c r="Q106" i="4"/>
  <c r="T106" i="4" s="1"/>
  <c r="P378" i="4"/>
  <c r="Q247" i="4"/>
  <c r="T247" i="4" s="1"/>
  <c r="O259" i="4"/>
  <c r="P259" i="4" s="1"/>
  <c r="U259" i="4" s="1"/>
  <c r="Q164" i="4"/>
  <c r="T164" i="4" s="1"/>
  <c r="Q119" i="4"/>
  <c r="T119" i="4" s="1"/>
  <c r="U378" i="4" l="1"/>
  <c r="T378" i="4"/>
  <c r="U79" i="4"/>
  <c r="T79" i="4"/>
  <c r="U245" i="4"/>
  <c r="T245" i="4"/>
  <c r="O92" i="4"/>
  <c r="P92" i="4" s="1"/>
  <c r="U92" i="4" s="1"/>
  <c r="R34" i="2"/>
  <c r="O258" i="4"/>
  <c r="P258" i="4" s="1"/>
  <c r="U258" i="4" s="1"/>
  <c r="R37" i="2"/>
  <c r="H80" i="2"/>
  <c r="H25" i="2"/>
  <c r="Q241" i="4"/>
  <c r="T241" i="4" s="1"/>
  <c r="N327" i="4"/>
  <c r="P327" i="4" s="1"/>
  <c r="U327" i="4" s="1"/>
  <c r="H61" i="2"/>
  <c r="P350" i="4"/>
  <c r="U350" i="4" s="1"/>
  <c r="O355" i="4"/>
  <c r="O359" i="4" s="1"/>
  <c r="P359" i="4" s="1"/>
  <c r="U359" i="4" s="1"/>
  <c r="N147" i="4"/>
  <c r="P138" i="4"/>
  <c r="U138" i="4" s="1"/>
  <c r="P52" i="4"/>
  <c r="O264" i="4"/>
  <c r="P55" i="4"/>
  <c r="U55" i="4" s="1"/>
  <c r="P117" i="4"/>
  <c r="Q376" i="4"/>
  <c r="T376" i="4" s="1"/>
  <c r="O263" i="4"/>
  <c r="O82" i="4"/>
  <c r="P82" i="4" s="1"/>
  <c r="U82" i="4" s="1"/>
  <c r="Q76" i="4"/>
  <c r="T76" i="4" s="1"/>
  <c r="U117" i="4" l="1"/>
  <c r="T117" i="4"/>
  <c r="U52" i="4"/>
  <c r="T52" i="4"/>
  <c r="P84" i="4"/>
  <c r="P260" i="4"/>
  <c r="P93" i="4"/>
  <c r="U93" i="4" s="1"/>
  <c r="P142" i="4"/>
  <c r="H19" i="2"/>
  <c r="H33" i="2"/>
  <c r="P355" i="4"/>
  <c r="U355" i="4" s="1"/>
  <c r="P360" i="4"/>
  <c r="P352" i="4"/>
  <c r="P264" i="4"/>
  <c r="U264" i="4" s="1"/>
  <c r="O269" i="4"/>
  <c r="P147" i="4"/>
  <c r="U147" i="4" s="1"/>
  <c r="N154" i="4"/>
  <c r="P154" i="4" s="1"/>
  <c r="U154" i="4" s="1"/>
  <c r="Q50" i="4"/>
  <c r="T50" i="4" s="1"/>
  <c r="P57" i="4"/>
  <c r="O91" i="4"/>
  <c r="Q115" i="4"/>
  <c r="T115" i="4" s="1"/>
  <c r="O268" i="4"/>
  <c r="P263" i="4"/>
  <c r="U263" i="4" s="1"/>
  <c r="U360" i="4" l="1"/>
  <c r="T360" i="4"/>
  <c r="U142" i="4"/>
  <c r="T142" i="4"/>
  <c r="U57" i="4"/>
  <c r="T57" i="4"/>
  <c r="U352" i="4"/>
  <c r="T352" i="4"/>
  <c r="U84" i="4"/>
  <c r="T84" i="4"/>
  <c r="Q257" i="4"/>
  <c r="T257" i="4" s="1"/>
  <c r="T260" i="4"/>
  <c r="U260" i="4"/>
  <c r="H64" i="2"/>
  <c r="P158" i="4"/>
  <c r="P151" i="4"/>
  <c r="H20" i="2"/>
  <c r="H76" i="2"/>
  <c r="P356" i="4"/>
  <c r="H26" i="2"/>
  <c r="Q349" i="4"/>
  <c r="T349" i="4" s="1"/>
  <c r="H74" i="2"/>
  <c r="Q358" i="4"/>
  <c r="T358" i="4" s="1"/>
  <c r="P269" i="4"/>
  <c r="U269" i="4" s="1"/>
  <c r="P268" i="4"/>
  <c r="U268" i="4" s="1"/>
  <c r="H38" i="2"/>
  <c r="Q136" i="4"/>
  <c r="T136" i="4" s="1"/>
  <c r="P91" i="4"/>
  <c r="U91" i="4" s="1"/>
  <c r="O98" i="4"/>
  <c r="O102" i="4" s="1"/>
  <c r="P102" i="4" s="1"/>
  <c r="U102" i="4" s="1"/>
  <c r="Q81" i="4"/>
  <c r="T81" i="4" s="1"/>
  <c r="Q54" i="4"/>
  <c r="T54" i="4" s="1"/>
  <c r="P265" i="4"/>
  <c r="U151" i="4" l="1"/>
  <c r="T151" i="4"/>
  <c r="U356" i="4"/>
  <c r="T356" i="4"/>
  <c r="U158" i="4"/>
  <c r="T158" i="4"/>
  <c r="T265" i="4"/>
  <c r="U265" i="4"/>
  <c r="P95" i="4"/>
  <c r="Q86" i="4"/>
  <c r="T86" i="4" s="1"/>
  <c r="H75" i="2"/>
  <c r="H65" i="2"/>
  <c r="Q354" i="4"/>
  <c r="T354" i="4" s="1"/>
  <c r="H40" i="2"/>
  <c r="H39" i="2"/>
  <c r="P270" i="4"/>
  <c r="Q144" i="4"/>
  <c r="T144" i="4" s="1"/>
  <c r="Q153" i="4"/>
  <c r="T153" i="4" s="1"/>
  <c r="P103" i="4"/>
  <c r="P98" i="4"/>
  <c r="U98" i="4" s="1"/>
  <c r="Q262" i="4"/>
  <c r="T262" i="4" s="1"/>
  <c r="U103" i="4" l="1"/>
  <c r="T103" i="4"/>
  <c r="U95" i="4"/>
  <c r="T95" i="4"/>
  <c r="U270" i="4"/>
  <c r="T270" i="4"/>
  <c r="Q90" i="4"/>
  <c r="T90" i="4" s="1"/>
  <c r="H66" i="2"/>
  <c r="H30" i="2"/>
  <c r="H28" i="2"/>
  <c r="Q267" i="4"/>
  <c r="T267" i="4" s="1"/>
  <c r="K328" i="4"/>
  <c r="N328" i="4" s="1"/>
  <c r="P328" i="4" s="1"/>
  <c r="U328" i="4" s="1"/>
  <c r="H67" i="2"/>
  <c r="Q272" i="4"/>
  <c r="T272" i="4" s="1"/>
  <c r="Q101" i="4"/>
  <c r="T101" i="4" s="1"/>
  <c r="P99" i="4"/>
  <c r="U99" i="4" l="1"/>
  <c r="T99" i="4"/>
  <c r="H29" i="2"/>
  <c r="K333" i="4"/>
  <c r="N333" i="4" s="1"/>
  <c r="P333" i="4" s="1"/>
  <c r="U333" i="4" s="1"/>
  <c r="P329" i="4"/>
  <c r="Q97" i="4"/>
  <c r="T97" i="4" s="1"/>
  <c r="U329" i="4" l="1"/>
  <c r="T329" i="4"/>
  <c r="H69" i="2"/>
  <c r="Q326" i="4"/>
  <c r="T326" i="4" s="1"/>
  <c r="P334" i="4"/>
  <c r="U334" i="4" l="1"/>
  <c r="T334" i="4"/>
  <c r="H70" i="2"/>
  <c r="Q331" i="4"/>
  <c r="T331" i="4" s="1"/>
  <c r="U9" i="4"/>
  <c r="T9" i="4" l="1"/>
  <c r="T6" i="4" s="1"/>
  <c r="T8" i="4" l="1"/>
  <c r="R10" i="2"/>
  <c r="R11" i="2"/>
  <c r="R12" i="2"/>
  <c r="R14" i="2"/>
  <c r="R17" i="2"/>
  <c r="R18" i="2"/>
  <c r="R19" i="2"/>
  <c r="R20" i="2"/>
  <c r="R21" i="2"/>
  <c r="R22" i="2"/>
  <c r="R24" i="2"/>
  <c r="R25" i="2"/>
  <c r="R26" i="2"/>
  <c r="R28" i="2"/>
  <c r="R29" i="2"/>
  <c r="R30" i="2"/>
  <c r="R31" i="2"/>
  <c r="R33" i="2"/>
  <c r="R38" i="2"/>
  <c r="R39" i="2"/>
  <c r="R40" i="2"/>
  <c r="R41" i="2"/>
  <c r="R42" i="2"/>
  <c r="R43" i="2"/>
  <c r="R44" i="2"/>
  <c r="R45" i="2"/>
  <c r="R46" i="2"/>
  <c r="R49" i="2"/>
  <c r="R50" i="2"/>
  <c r="R51" i="2"/>
  <c r="R52" i="2"/>
  <c r="R53" i="2"/>
  <c r="R59" i="2"/>
  <c r="R60" i="2"/>
  <c r="R61" i="2"/>
  <c r="R62" i="2"/>
  <c r="R63" i="2"/>
  <c r="R64" i="2"/>
  <c r="R65" i="2"/>
  <c r="R66" i="2"/>
  <c r="R67" i="2"/>
  <c r="R68" i="2"/>
  <c r="R69" i="2"/>
  <c r="R70" i="2"/>
  <c r="R71" i="2"/>
  <c r="R72" i="2"/>
  <c r="R73" i="2"/>
  <c r="R74" i="2"/>
  <c r="R75" i="2"/>
  <c r="R76" i="2"/>
  <c r="R77" i="2"/>
  <c r="R78" i="2"/>
  <c r="R79" i="2"/>
  <c r="R80" i="2"/>
  <c r="R81" i="2"/>
  <c r="R82" i="2"/>
  <c r="R83" i="2"/>
  <c r="R84" i="2"/>
  <c r="R85" i="2"/>
  <c r="R86" i="2"/>
  <c r="R87" i="2"/>
  <c r="R88" i="2"/>
  <c r="R89" i="2"/>
  <c r="R90" i="2"/>
  <c r="R91" i="2"/>
  <c r="R9" i="2"/>
  <c r="L91" i="2"/>
  <c r="L89" i="2"/>
  <c r="L88" i="2"/>
  <c r="L85" i="2"/>
  <c r="L86" i="2"/>
  <c r="L84" i="2"/>
  <c r="L79" i="2"/>
  <c r="L80" i="2"/>
  <c r="L81" i="2"/>
  <c r="L82" i="2"/>
  <c r="L78" i="2"/>
  <c r="L76" i="2"/>
  <c r="L75" i="2"/>
  <c r="L61" i="2"/>
  <c r="L62" i="2"/>
  <c r="L63" i="2"/>
  <c r="L64" i="2"/>
  <c r="L65" i="2"/>
  <c r="L66" i="2"/>
  <c r="L67" i="2"/>
  <c r="L68" i="2"/>
  <c r="L69" i="2"/>
  <c r="L70" i="2"/>
  <c r="L71" i="2"/>
  <c r="L72" i="2"/>
  <c r="L60" i="2"/>
  <c r="L33" i="2"/>
  <c r="L38" i="2"/>
  <c r="L39" i="2"/>
  <c r="L40" i="2"/>
  <c r="L41" i="2"/>
  <c r="L42" i="2"/>
  <c r="L43" i="2"/>
  <c r="L44" i="2"/>
  <c r="L45" i="2"/>
  <c r="L46" i="2"/>
  <c r="L49" i="2"/>
  <c r="L50" i="2"/>
  <c r="L51" i="2"/>
  <c r="L52" i="2"/>
  <c r="L53" i="2"/>
  <c r="L32" i="2"/>
  <c r="L24" i="2"/>
  <c r="L26" i="2"/>
  <c r="L28" i="2"/>
  <c r="L29" i="2"/>
  <c r="L30" i="2"/>
  <c r="L22" i="2"/>
  <c r="L19" i="2"/>
  <c r="L20" i="2"/>
  <c r="L18" i="2"/>
  <c r="L11" i="2"/>
  <c r="L12" i="2"/>
  <c r="L14" i="2"/>
  <c r="L10" i="2"/>
  <c r="N59" i="2" l="1"/>
  <c r="N77" i="2"/>
  <c r="S83" i="2"/>
  <c r="S77" i="2" s="1"/>
  <c r="F23" i="10"/>
  <c r="F35" i="10"/>
  <c r="F11" i="10"/>
  <c r="G11" i="10" s="1"/>
  <c r="G12" i="10" s="1"/>
  <c r="G13" i="10" s="1"/>
  <c r="G14" i="10" s="1"/>
  <c r="G15" i="10" s="1"/>
  <c r="G16" i="10" s="1"/>
  <c r="G17" i="10" s="1"/>
  <c r="G18" i="10" s="1"/>
  <c r="G19" i="10" s="1"/>
  <c r="G20" i="10" s="1"/>
  <c r="G21" i="10" s="1"/>
  <c r="G22" i="10" s="1"/>
  <c r="G23" i="10" s="1"/>
  <c r="G24" i="10" s="1"/>
  <c r="G25" i="10" s="1"/>
  <c r="G26" i="10" s="1"/>
  <c r="G27" i="10" s="1"/>
  <c r="G28" i="10" s="1"/>
  <c r="G29" i="10" s="1"/>
  <c r="G30" i="10" s="1"/>
  <c r="G31" i="10" s="1"/>
  <c r="G32" i="10" s="1"/>
  <c r="G33" i="10" s="1"/>
  <c r="G34" i="10" s="1"/>
  <c r="N31" i="2"/>
  <c r="N21" i="2"/>
  <c r="C10" i="9" s="1"/>
  <c r="N8" i="2"/>
  <c r="C8" i="9" s="1"/>
  <c r="S73" i="2"/>
  <c r="N73" i="2"/>
  <c r="N87" i="2"/>
  <c r="C14" i="9" s="1"/>
  <c r="D21" i="8" s="1"/>
  <c r="H22" i="8" s="1"/>
  <c r="J22" i="8" s="1"/>
  <c r="K22" i="8" s="1"/>
  <c r="S87" i="2"/>
  <c r="C12" i="9"/>
  <c r="D17" i="8" s="1"/>
  <c r="N83" i="2"/>
  <c r="S21" i="2"/>
  <c r="S8" i="2"/>
  <c r="S17" i="2"/>
  <c r="N17" i="2"/>
  <c r="C9" i="9" s="1"/>
  <c r="D11" i="8" s="1"/>
  <c r="E12" i="8" s="1"/>
  <c r="J12" i="8" s="1"/>
  <c r="K12" i="8" s="1"/>
  <c r="D9" i="8" l="1"/>
  <c r="F10" i="8" s="1"/>
  <c r="G35" i="10"/>
  <c r="G36" i="10" s="1"/>
  <c r="G37" i="10" s="1"/>
  <c r="G38" i="10" s="1"/>
  <c r="G39" i="10" s="1"/>
  <c r="G40" i="10" s="1"/>
  <c r="G41" i="10" s="1"/>
  <c r="G42" i="10" s="1"/>
  <c r="G43" i="10" s="1"/>
  <c r="G44" i="10" s="1"/>
  <c r="G45" i="10" s="1"/>
  <c r="G46" i="10" s="1"/>
  <c r="G47" i="10" s="1"/>
  <c r="G48" i="10" s="1"/>
  <c r="G49" i="10" s="1"/>
  <c r="G50" i="10" s="1"/>
  <c r="G51" i="10" s="1"/>
  <c r="G52" i="10" s="1"/>
  <c r="G53" i="10" s="1"/>
  <c r="G54" i="10" s="1"/>
  <c r="G55" i="10" s="1"/>
  <c r="G56" i="10" s="1"/>
  <c r="G57" i="10" s="1"/>
  <c r="G58" i="10" s="1"/>
  <c r="G59" i="10" s="1"/>
  <c r="G60" i="10" s="1"/>
  <c r="G61" i="10" s="1"/>
  <c r="G62" i="10" s="1"/>
  <c r="G63" i="10" s="1"/>
  <c r="G64" i="10" s="1"/>
  <c r="G65" i="10" s="1"/>
  <c r="G66" i="10" s="1"/>
  <c r="G67" i="10" s="1"/>
  <c r="G68" i="10" s="1"/>
  <c r="G69" i="10" s="1"/>
  <c r="G70" i="10" s="1"/>
  <c r="G71" i="10" s="1"/>
  <c r="G72" i="10" s="1"/>
  <c r="C11" i="9"/>
  <c r="D15" i="8" s="1"/>
  <c r="D13" i="8"/>
  <c r="E14" i="8" s="1"/>
  <c r="E18" i="8"/>
  <c r="F18" i="8"/>
  <c r="H18" i="8"/>
  <c r="G18" i="8"/>
  <c r="S31" i="2"/>
  <c r="N90" i="2"/>
  <c r="S90" i="2"/>
  <c r="S59" i="2"/>
  <c r="F14" i="8" l="1"/>
  <c r="J14" i="8" s="1"/>
  <c r="K14" i="8" s="1"/>
  <c r="E10" i="8"/>
  <c r="G10" i="8"/>
  <c r="J10" i="8" s="1"/>
  <c r="K10" i="8" s="1"/>
  <c r="H10" i="8"/>
  <c r="C15" i="9"/>
  <c r="D23" i="8" s="1"/>
  <c r="M93" i="2"/>
  <c r="T8" i="2" s="1"/>
  <c r="C13" i="9"/>
  <c r="C16" i="9" s="1"/>
  <c r="J18" i="8"/>
  <c r="K18" i="8" s="1"/>
  <c r="G16" i="8"/>
  <c r="E16" i="8"/>
  <c r="F16" i="8"/>
  <c r="H16" i="8"/>
  <c r="T83" i="2"/>
  <c r="T77" i="2" s="1"/>
  <c r="M94" i="2" l="1"/>
  <c r="D19" i="8"/>
  <c r="J16" i="8"/>
  <c r="K16" i="8" s="1"/>
  <c r="D8" i="9" l="1"/>
  <c r="D15" i="9"/>
  <c r="D13" i="9"/>
  <c r="D9" i="9"/>
  <c r="D14" i="9"/>
  <c r="D10" i="9"/>
  <c r="D12" i="9"/>
  <c r="D11" i="9"/>
  <c r="F20" i="8"/>
  <c r="F23" i="8" s="1"/>
  <c r="H20" i="8"/>
  <c r="H23" i="8" s="1"/>
  <c r="E20" i="8"/>
  <c r="E23" i="8" s="1"/>
  <c r="G20" i="8"/>
  <c r="D25" i="8"/>
  <c r="G23" i="8" l="1"/>
  <c r="G24" i="8" s="1"/>
  <c r="G27" i="8" s="1"/>
  <c r="G25" i="8" s="1"/>
  <c r="D16" i="9"/>
  <c r="H24" i="8"/>
  <c r="J20" i="8"/>
  <c r="K20" i="8" s="1"/>
  <c r="F24" i="8"/>
  <c r="H27" i="8" l="1"/>
  <c r="H25" i="8" s="1"/>
  <c r="F27" i="8"/>
  <c r="F25" i="8" s="1"/>
  <c r="E24" i="8"/>
  <c r="E27" i="8" s="1"/>
  <c r="J23" i="8"/>
  <c r="K23" i="8" s="1"/>
  <c r="J24" i="8" l="1"/>
  <c r="K24" i="8" s="1"/>
  <c r="E28" i="8" l="1"/>
  <c r="F28" i="8" s="1"/>
  <c r="G28" i="8" s="1"/>
  <c r="H28" i="8" s="1"/>
  <c r="J25" i="8" s="1"/>
  <c r="K25" i="8" s="1"/>
  <c r="E25" i="8"/>
  <c r="E26" i="8" s="1"/>
  <c r="F26" i="8" s="1"/>
  <c r="G26" i="8" s="1"/>
  <c r="H26" i="8" s="1"/>
</calcChain>
</file>

<file path=xl/sharedStrings.xml><?xml version="1.0" encoding="utf-8"?>
<sst xmlns="http://schemas.openxmlformats.org/spreadsheetml/2006/main" count="1991" uniqueCount="693">
  <si>
    <t>Bancos</t>
  </si>
  <si>
    <t>Encargos Sociais</t>
  </si>
  <si>
    <t>Não Desonerado: embutido nos preços unitário dos insumos de mão de obra, de acordo com as bases.</t>
  </si>
  <si>
    <t>Código</t>
  </si>
  <si>
    <t>Und</t>
  </si>
  <si>
    <t xml:space="preserve"> 1 </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</si>
  <si>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</si>
  <si>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</si>
  <si>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</si>
  <si>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</si>
  <si>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</si>
  <si>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</si>
  <si>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</si>
  <si>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</si>
  <si>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1.2 </t>
  </si>
  <si>
    <t xml:space="preserve"> 020704 </t>
  </si>
  <si>
    <t>Refeitório com paredes de chapa de compens. 12mm e pontaletes 8x8cm, piso ciment. e cob. de telhas fibroc. 6mm, incl. ponto de luz e cx. de inspeção (cons. 1.21 m2/func./turno), conf. projeto (1 utilização)</t>
  </si>
  <si>
    <t xml:space="preserve"> 1.3 </t>
  </si>
  <si>
    <t xml:space="preserve"> 020355 </t>
  </si>
  <si>
    <t>Aluguel mensal container sanitário, incl porta, básc, 2 ptos luz, 1 pto aterram., 3vasos, 3lavatórios, calha mictório, 6 chuveiros (1 eletrico), torn.,registros, piso comp. Naval pintado, cert NR18 e laudo descontaminação</t>
  </si>
  <si>
    <t>ms</t>
  </si>
  <si>
    <t xml:space="preserve"> 020356 </t>
  </si>
  <si>
    <t>Aluguel mensal container para almoxarifado, incl. porta, 2 janelas, 1 pt iluminação, Isolamento térmico (teto), piso em comp. Naval pintado, cert. NR18, incl. laudo descontaminação.</t>
  </si>
  <si>
    <t xml:space="preserve"> 020344 </t>
  </si>
  <si>
    <t>Mobilização e desmobilização de conteiner locado para barracão de obra</t>
  </si>
  <si>
    <t>und</t>
  </si>
  <si>
    <t xml:space="preserve"> 2 </t>
  </si>
  <si>
    <t>DEMOLIÇÕES E RETIRADAS</t>
  </si>
  <si>
    <t xml:space="preserve"> 2.1 </t>
  </si>
  <si>
    <t xml:space="preserve"> 104800 </t>
  </si>
  <si>
    <t>REMOÇÃO DE CERCAS E MOURÕES, DE FORMA MANUAL, SEM REAPROVEITAMENTO. AF_09/2023</t>
  </si>
  <si>
    <t>M</t>
  </si>
  <si>
    <t xml:space="preserve"> 100998 </t>
  </si>
  <si>
    <t>CARGA, MANOBRA E DESCARGA DE ENTULHO EM CAMINHÃO BASCULANTE 10 M³ - CARGA COM ESCAVADEIRA HIDRÁULICA (CAÇAMBA DE 0,80 M³ / 111 HP) E DESCARGA LIVRE (UNIDADE: T). AF_07/2020</t>
  </si>
  <si>
    <t>T</t>
  </si>
  <si>
    <t xml:space="preserve"> 95878 </t>
  </si>
  <si>
    <t>TRANSPORTE COM CAMINHÃO BASCULANTE DE 10 M³, EM VIA URBANA PAVIMENTADA, DMT ATÉ 30 KM (UNIDADE: TXKM). AF_07/2020</t>
  </si>
  <si>
    <t>TXKM</t>
  </si>
  <si>
    <t xml:space="preserve"> 93596 </t>
  </si>
  <si>
    <t>TRANSPORTE COM CAMINHÃO BASCULANTE DE 10 M³, EM VIA URBANA PAVIMENTADA, ADICIONAL PARA DMT EXCEDENTE A 30 KM (UNIDADE: TXKM). AF_07/2020</t>
  </si>
  <si>
    <t xml:space="preserve"> 93594 </t>
  </si>
  <si>
    <t>TRANSPORTE COM CAMINHÃO BASCULANTE DE 10 M³, EM VIA URBANA EM LEITO NATURAL (UNIDADE: TXKM). AF_07/2020</t>
  </si>
  <si>
    <t xml:space="preserve"> 3 </t>
  </si>
  <si>
    <t>TERRAPLENAGEM</t>
  </si>
  <si>
    <t xml:space="preserve"> 3.1 </t>
  </si>
  <si>
    <t xml:space="preserve"> 5501706 </t>
  </si>
  <si>
    <t>Escavação mecânica com retroescavadeira em material de 1ª categoria</t>
  </si>
  <si>
    <t>m³</t>
  </si>
  <si>
    <t xml:space="preserve"> 5503041 </t>
  </si>
  <si>
    <t>Compactação de aterros a 100% do Proctor intermediário</t>
  </si>
  <si>
    <t xml:space="preserve"> TER-05 </t>
  </si>
  <si>
    <t>Próprio</t>
  </si>
  <si>
    <t>AQUISIÇÃO DE SOLO DE JAZIDA COMERCIAL</t>
  </si>
  <si>
    <t>M³</t>
  </si>
  <si>
    <t xml:space="preserve"> 100994 </t>
  </si>
  <si>
    <t>CARGA, MANOBRA E DESCARGA DE SOLOS E MATERIAIS GRANULARES EM CAMINHÃO BASCULANTE 10 M³ - CARGA COM ESCAVADEIRA HIDRÁULICA (CAÇAMBA DE 1,20 M³ / 155 HP) E DESCARGA LIVRE (UNIDADE: T). AF_07/2020</t>
  </si>
  <si>
    <t xml:space="preserve"> 4 </t>
  </si>
  <si>
    <t>DRENAGEM</t>
  </si>
  <si>
    <t xml:space="preserve"> 4.1 </t>
  </si>
  <si>
    <t xml:space="preserve"> 4805757 </t>
  </si>
  <si>
    <t>Escavação mecânica de vala em material de 1ª categoria</t>
  </si>
  <si>
    <t xml:space="preserve"> 2003844 </t>
  </si>
  <si>
    <t>Lastro de areia comercial - espalhamento mecânico</t>
  </si>
  <si>
    <t xml:space="preserve"> 4815671 </t>
  </si>
  <si>
    <t>Reaterro e compactação com soquete vibratório</t>
  </si>
  <si>
    <t>m</t>
  </si>
  <si>
    <t xml:space="preserve"> 2003990 </t>
  </si>
  <si>
    <t>Tubo PEAD para drenagem - D = 1.000 mm - fornecimento e instalação</t>
  </si>
  <si>
    <t xml:space="preserve"> 5915014 </t>
  </si>
  <si>
    <t>Transporte com caminhão carroceria com capacidade de 11,5 t e com guindauto com capacidade de elevação de 11,9 t - rodovia pavimentada</t>
  </si>
  <si>
    <t>tkm</t>
  </si>
  <si>
    <t xml:space="preserve"> 5915012 </t>
  </si>
  <si>
    <t>Transporte com caminhão carroceria com capacidade de 11,5 t e com guindauto com capacidade de elevação de 11,9 t - rodovia em leito natural</t>
  </si>
  <si>
    <t xml:space="preserve"> DRE-05 </t>
  </si>
  <si>
    <t>ESCORAMENTO METALICO DE VALA TIPO GAIOLA, TUDO INCLUÍDO.</t>
  </si>
  <si>
    <t>M²</t>
  </si>
  <si>
    <t>un</t>
  </si>
  <si>
    <t xml:space="preserve"> 2003684 </t>
  </si>
  <si>
    <t>Poço de visita - PVI 04 - areia e brita comerciais</t>
  </si>
  <si>
    <t xml:space="preserve"> 2003173 </t>
  </si>
  <si>
    <t>Descida d'água de cortes em degraus - DCD 100-50 - areia e brita comerciais</t>
  </si>
  <si>
    <t xml:space="preserve"> 2003309 </t>
  </si>
  <si>
    <t>Valeta de proteção de cortes com revestimento de concreto - VPCC 120-30 - escavação mecânica - areia e brita comerciais</t>
  </si>
  <si>
    <t xml:space="preserve"> 5 </t>
  </si>
  <si>
    <t>PAVIMENTAÇÃO</t>
  </si>
  <si>
    <t xml:space="preserve"> 5.1 </t>
  </si>
  <si>
    <t xml:space="preserve"> 4011209 </t>
  </si>
  <si>
    <t>Regularização do subleito - 100% Proctor intermediário</t>
  </si>
  <si>
    <t xml:space="preserve"> 5.2 </t>
  </si>
  <si>
    <t xml:space="preserve"> 4011276 </t>
  </si>
  <si>
    <t>Base ou sub-base de brita graduada com brita comercial - 100% Proctor modificado</t>
  </si>
  <si>
    <t xml:space="preserve"> 5.3 </t>
  </si>
  <si>
    <t xml:space="preserve"> 92398 </t>
  </si>
  <si>
    <t>EXECUÇÃO DE PAVIMENTO EM PISO INTERTRAVADO, COM BLOCO RETANGULAR COR NATURAL DE 20 X 10 CM, ESPESSURA 8 CM. AF_10/2022</t>
  </si>
  <si>
    <t xml:space="preserve"> 5.4 </t>
  </si>
  <si>
    <t xml:space="preserve"> 4011352 </t>
  </si>
  <si>
    <t>Imprimação com emulsão asfáltica</t>
  </si>
  <si>
    <t xml:space="preserve"> 5.5 </t>
  </si>
  <si>
    <t xml:space="preserve"> 5.6 </t>
  </si>
  <si>
    <t xml:space="preserve"> 5.7 </t>
  </si>
  <si>
    <t xml:space="preserve"> 5.8 </t>
  </si>
  <si>
    <t xml:space="preserve"> 94273 </t>
  </si>
  <si>
    <t>ASSENTAMENTO DE GUIA (MEIO-FIO) EM TRECHO RETO, CONFECCIONADA EM CONCRETO PRÉ-FABRICADO, DIMENSÕES 100X15X13X30 CM (COMPRIMENTO X BASE INFERIOR X BASE SUPERIOR X ALTURA). AF_01/2024</t>
  </si>
  <si>
    <t xml:space="preserve"> 5.9 </t>
  </si>
  <si>
    <t xml:space="preserve"> 94274 </t>
  </si>
  <si>
    <t>ASSENTAMENTO DE GUIA (MEIO-FIO) EM TRECHO CURVO, CONFECCIONADA EM CONCRETO PRÉ-FABRICADO, DIMENSÕES 100X15X13X30 CM (COMPRIMENTO X BASE INFERIOR X BASE SUPERIOR X ALTURA). AF_01/2024</t>
  </si>
  <si>
    <t xml:space="preserve"> 5.10 </t>
  </si>
  <si>
    <t xml:space="preserve"> 5.11 </t>
  </si>
  <si>
    <t xml:space="preserve"> 5.12 </t>
  </si>
  <si>
    <t xml:space="preserve"> 4805750 </t>
  </si>
  <si>
    <t>Escavação manual em material de 1ª categoria na profundidade de até 1 m</t>
  </si>
  <si>
    <t xml:space="preserve"> 5.13 </t>
  </si>
  <si>
    <t xml:space="preserve"> 1107900 </t>
  </si>
  <si>
    <t>Concreto fck = 30 MPa - confecção em betoneira e lançamento manual - areia e brita comerciais</t>
  </si>
  <si>
    <t xml:space="preserve"> 5.14 </t>
  </si>
  <si>
    <t>AQUISIÇÃO DE MATERIAIS BETUMINOSOS</t>
  </si>
  <si>
    <t xml:space="preserve"> 5.14.1 </t>
  </si>
  <si>
    <t>t</t>
  </si>
  <si>
    <t xml:space="preserve"> 5.14.2 </t>
  </si>
  <si>
    <t xml:space="preserve"> 5914622 </t>
  </si>
  <si>
    <t>Transporte de material betuminoso com caminhão tanque distribuidor - rodovia pavimentada</t>
  </si>
  <si>
    <t xml:space="preserve"> 5.14.3 </t>
  </si>
  <si>
    <t xml:space="preserve"> 5914620 </t>
  </si>
  <si>
    <t>Transporte de material betuminoso com caminhão tanque distribuidor - rodovia em leito natural</t>
  </si>
  <si>
    <t xml:space="preserve"> 6 </t>
  </si>
  <si>
    <t>SINALIZAÇÃO</t>
  </si>
  <si>
    <t xml:space="preserve"> 6.1 </t>
  </si>
  <si>
    <t xml:space="preserve"> 5213408 </t>
  </si>
  <si>
    <t>Pintura de faixa com termoplástico por aspersão - espessura de 1,5 mm</t>
  </si>
  <si>
    <t xml:space="preserve"> 6.2 </t>
  </si>
  <si>
    <t xml:space="preserve"> 5214003 </t>
  </si>
  <si>
    <t>Pintura de setas e zebrados com termoplástico por aspersão - espessura de 1,5 mm</t>
  </si>
  <si>
    <t xml:space="preserve"> 6.3 </t>
  </si>
  <si>
    <t xml:space="preserve"> 5216111 </t>
  </si>
  <si>
    <t>Suporte para placa de sinalização em madeira de lei tratada 8 x 8 cm - fornecimento e implantação</t>
  </si>
  <si>
    <t xml:space="preserve"> 6.4 </t>
  </si>
  <si>
    <t xml:space="preserve"> 5213570 </t>
  </si>
  <si>
    <t>Placa em aço - película I + I - fornecimento e implantação</t>
  </si>
  <si>
    <t xml:space="preserve"> 6.5 </t>
  </si>
  <si>
    <t xml:space="preserve"> 5219605 </t>
  </si>
  <si>
    <t>Tacha refletiva em plástico injetado - bidirecional tipo I - fornecimento e colocação</t>
  </si>
  <si>
    <t xml:space="preserve"> 6.6 </t>
  </si>
  <si>
    <t>SINALIZAÇÃO DE OBRAS</t>
  </si>
  <si>
    <t xml:space="preserve"> 6.6.1 </t>
  </si>
  <si>
    <t xml:space="preserve"> 5213835 </t>
  </si>
  <si>
    <t>Cone plástico para canalização de trânsito - utilização de 150 ciclos - fornecimento, 01 implantação e 01 retirada diária</t>
  </si>
  <si>
    <t>un.dia</t>
  </si>
  <si>
    <t xml:space="preserve"> 6.6.2 </t>
  </si>
  <si>
    <t xml:space="preserve"> 5212556 </t>
  </si>
  <si>
    <t>Placa para sinalização de obras montada em cavalete metálico - 1,00 x 1,00 m - utilização de 600 ciclos - fornecimento, 01 implantação e 01 retirada diária</t>
  </si>
  <si>
    <t xml:space="preserve"> 6.6.3 </t>
  </si>
  <si>
    <t xml:space="preserve"> 5213840 </t>
  </si>
  <si>
    <t>Dispositivo de direcionamento ou bloqueio tipo tela plástica com suporte fixo - confecção</t>
  </si>
  <si>
    <t xml:space="preserve"> 7 </t>
  </si>
  <si>
    <t>OBRAS COMPLEMENTARES</t>
  </si>
  <si>
    <t xml:space="preserve"> 7.1 </t>
  </si>
  <si>
    <t xml:space="preserve"> 4413905 </t>
  </si>
  <si>
    <t>Hidrossemeadura</t>
  </si>
  <si>
    <t xml:space="preserve"> 7.2 </t>
  </si>
  <si>
    <t xml:space="preserve"> 3713613 </t>
  </si>
  <si>
    <t>Cerca com 4 fios de arame liso galvanizado e mourão de madeira a cada 2,5 m e esticador a cada 50 m</t>
  </si>
  <si>
    <t>ADMINISTRAÇÃO LOCAL</t>
  </si>
  <si>
    <t xml:space="preserve"> ADM-01 </t>
  </si>
  <si>
    <t>Administração Local</t>
  </si>
  <si>
    <t>Total Geral</t>
  </si>
  <si>
    <t>PREFEITURA MUNICIPAL DE FUNDÃO</t>
  </si>
  <si>
    <t>SINAPI - 07/2025 - ES
SICRO3 - 07/2025 - ES
IOPES - 07/2025 - ES</t>
  </si>
  <si>
    <t>EXTENSÃO: 0,795 Km</t>
  </si>
  <si>
    <t>LOCAL: MUNICÍPIO DE FUNDÃO/ES</t>
  </si>
  <si>
    <t>BDI: 23,32%</t>
  </si>
  <si>
    <t>ORÇAMENTISTA: THIAGO GOMES BONOMO | CREA: ES-018427/D</t>
  </si>
  <si>
    <t>BDI DIF: 15,57%</t>
  </si>
  <si>
    <t>ORÇAMENTO SINTÉTICO</t>
  </si>
  <si>
    <t>BONIFICAÇÃO: 15,28%</t>
  </si>
  <si>
    <t xml:space="preserve"> 0804121 </t>
  </si>
  <si>
    <t>Boca de BSTC D = 1,00 m - esconsidade 0° - areia e brita comerciais - alas retas</t>
  </si>
  <si>
    <t>Frente de Obra</t>
  </si>
  <si>
    <t>Nível</t>
  </si>
  <si>
    <t>Fonte</t>
  </si>
  <si>
    <t>Macrosserviço</t>
  </si>
  <si>
    <t>Serviço</t>
  </si>
  <si>
    <t>Descrição Macrosserviço / Serviço</t>
  </si>
  <si>
    <t>Nº Macrosserviço / Serviço</t>
  </si>
  <si>
    <t>Custo Unitário Referência</t>
  </si>
  <si>
    <t>Quant. (valor calculado)</t>
  </si>
  <si>
    <t xml:space="preserve">Custo Unitário </t>
  </si>
  <si>
    <t>BDI</t>
  </si>
  <si>
    <t>Preço Unitário (valor calculado)</t>
  </si>
  <si>
    <t>Preço Total (valor calculado)</t>
  </si>
  <si>
    <t>Observação</t>
  </si>
  <si>
    <t>Nº Frente de Obra</t>
  </si>
  <si>
    <t>Única</t>
  </si>
  <si>
    <t xml:space="preserve">Quant. </t>
  </si>
  <si>
    <t>Valor</t>
  </si>
  <si>
    <t>Sem Desoneração</t>
  </si>
  <si>
    <t>Ramo 0</t>
  </si>
  <si>
    <t>Ramo 100</t>
  </si>
  <si>
    <t>PEAD Ø1,00m</t>
  </si>
  <si>
    <t>Areia</t>
  </si>
  <si>
    <t>MEMÓRIA DE CÁLCULO</t>
  </si>
  <si>
    <t>Conferência dos somatórios dos itens</t>
  </si>
  <si>
    <t>CÓDIGO</t>
  </si>
  <si>
    <t>DESCRIÇÃO SERVIÇO</t>
  </si>
  <si>
    <t>ESTACA</t>
  </si>
  <si>
    <t>POSIÇÃO</t>
  </si>
  <si>
    <t>QUANT.</t>
  </si>
  <si>
    <t>EXTENSÃO
(m)</t>
  </si>
  <si>
    <t>LARGURA
(m)</t>
  </si>
  <si>
    <t>PROF.
(m)</t>
  </si>
  <si>
    <t>ÁREA
(m²)</t>
  </si>
  <si>
    <t>VOLUME
(m³)</t>
  </si>
  <si>
    <t>TOTAL</t>
  </si>
  <si>
    <t>UNIDADE</t>
  </si>
  <si>
    <t>INICIAL</t>
  </si>
  <si>
    <t>FINAL</t>
  </si>
  <si>
    <t>QUANTIDADE</t>
  </si>
  <si>
    <t>Esp. (m)</t>
  </si>
  <si>
    <t>Área (m²)</t>
  </si>
  <si>
    <t>Volume (m³)</t>
  </si>
  <si>
    <t>Quant. (und)</t>
  </si>
  <si>
    <t>Extensão (m)</t>
  </si>
  <si>
    <t>Massa Específica Linear (t/m)</t>
  </si>
  <si>
    <t>Massa Específica (t/m³)</t>
  </si>
  <si>
    <t>DMT (Km)</t>
  </si>
  <si>
    <t>Massa (t)</t>
  </si>
  <si>
    <t>TRANSPORTE DO MATERIAL DE DEMOLIÇÃO ATÉ BOTA-FORA</t>
  </si>
  <si>
    <t>Vide folha de cubação</t>
  </si>
  <si>
    <t>*Considerando reaproveitamento do material + aquisição de material</t>
  </si>
  <si>
    <t>CARGA, MANOBRA E DESCARGA DE AREIA</t>
  </si>
  <si>
    <t>DMT(Km)</t>
  </si>
  <si>
    <t>Largura (m)</t>
  </si>
  <si>
    <t>Prof. Média (m)</t>
  </si>
  <si>
    <t>Volume escavado (m³)</t>
  </si>
  <si>
    <t>Volume do tubo (m³)</t>
  </si>
  <si>
    <t>DMT (km)</t>
  </si>
  <si>
    <t>Excedente (m)</t>
  </si>
  <si>
    <t>Área Excedente (m²)</t>
  </si>
  <si>
    <t>+</t>
  </si>
  <si>
    <t>Vol. Excedente (m³)</t>
  </si>
  <si>
    <t>Base</t>
  </si>
  <si>
    <t>CARGA, MANOBRA E DESCARGA DE BGS</t>
  </si>
  <si>
    <t>Guia de travamento</t>
  </si>
  <si>
    <t>t/m²</t>
  </si>
  <si>
    <t>IMPRIMAÇÃO</t>
  </si>
  <si>
    <t>EMULSÃO ASFÁLTICA PARA IMPRIMAÇÃO (EAI)</t>
  </si>
  <si>
    <t xml:space="preserve">Considerando uma placa a cada 500 m </t>
  </si>
  <si>
    <t>Considerando 10% da extensão do eixo</t>
  </si>
  <si>
    <t>m²/funcionário/turno</t>
  </si>
  <si>
    <t>Funcionários</t>
  </si>
  <si>
    <t>Turnos</t>
  </si>
  <si>
    <t xml:space="preserve"> 2.2</t>
  </si>
  <si>
    <t xml:space="preserve"> 2.3</t>
  </si>
  <si>
    <t>Cerca de madeira</t>
  </si>
  <si>
    <t>QUADRO RESUMO DAS DISTÂNCIAS MÉDIAS DE TRANSPORTE (DMT)</t>
  </si>
  <si>
    <t>SERVIÇO</t>
  </si>
  <si>
    <t>MATERIAL</t>
  </si>
  <si>
    <t>PERCURSO</t>
  </si>
  <si>
    <t>ORIGEM</t>
  </si>
  <si>
    <t>DESTINO</t>
  </si>
  <si>
    <t>XR</t>
  </si>
  <si>
    <t>XP</t>
  </si>
  <si>
    <t>DRENAGEM / 
OBRAS GERAIS /
 OBRAS DE DRENAGEM</t>
  </si>
  <si>
    <t>AREIA</t>
  </si>
  <si>
    <t>AREAL</t>
  </si>
  <si>
    <t>CANTEIRO DE OBRAS</t>
  </si>
  <si>
    <t>BRITA</t>
  </si>
  <si>
    <t>PEDREIRA</t>
  </si>
  <si>
    <t>TUBOS E CONEXÕES</t>
  </si>
  <si>
    <t>ADS TIGRE</t>
  </si>
  <si>
    <t>OBRA</t>
  </si>
  <si>
    <t>MATERIAIS DIVEROS</t>
  </si>
  <si>
    <t>BLOCOS/MEIO-FIO/LADRILHO</t>
  </si>
  <si>
    <t>CONSTRUBOM</t>
  </si>
  <si>
    <t>EAI</t>
  </si>
  <si>
    <t>REDUC</t>
  </si>
  <si>
    <t xml:space="preserve">JAZIDA </t>
  </si>
  <si>
    <t>ARGILA</t>
  </si>
  <si>
    <t>JAZIDA</t>
  </si>
  <si>
    <t>(VOLUME 1 - SICRO) Tabela 02 - Massas específicas referenciais dos materiais, solos e agregados</t>
  </si>
  <si>
    <t>Materiais</t>
  </si>
  <si>
    <t>Massa Específica Natural (t/m3)</t>
  </si>
  <si>
    <t>Massa Específica Solta (t/m3)</t>
  </si>
  <si>
    <t>Massa Específica Compactada (t/m3)</t>
  </si>
  <si>
    <t>Materiais de 1ª categoria</t>
  </si>
  <si>
    <t>Materiais de 2ª categoria</t>
  </si>
  <si>
    <t>Materiais de 3ª categoria</t>
  </si>
  <si>
    <t>Solos</t>
  </si>
  <si>
    <t>Brita</t>
  </si>
  <si>
    <t>-</t>
  </si>
  <si>
    <t>(VOLUME 1 - SICRO) Tabela 03 - Massas específicas referenciais das misturas de materiais</t>
  </si>
  <si>
    <t>Misturas</t>
  </si>
  <si>
    <t>Areia-asfalto</t>
  </si>
  <si>
    <t>Solo-areia</t>
  </si>
  <si>
    <t>Solo-brita</t>
  </si>
  <si>
    <t>Solo-cimento</t>
  </si>
  <si>
    <t>Solo melhorado com cimento</t>
  </si>
  <si>
    <t>Solo melhorado com escória de forno</t>
  </si>
  <si>
    <t>Brita graduada</t>
  </si>
  <si>
    <t>Macadame seco</t>
  </si>
  <si>
    <t>Macadame hidráulico</t>
  </si>
  <si>
    <t>Concreto asfáltico usinado a quente</t>
  </si>
  <si>
    <t>Concreto asfáltico pré-misturado a frio</t>
  </si>
  <si>
    <t>Micro-revestimento a frio</t>
  </si>
  <si>
    <t>Tratamentos superficiais</t>
  </si>
  <si>
    <t>Concreto de cimento Portland</t>
  </si>
  <si>
    <t>Concreto armado</t>
  </si>
  <si>
    <t>Argamassa de cimento e areia</t>
  </si>
  <si>
    <t>Nata de cimento</t>
  </si>
  <si>
    <t>Cimento</t>
  </si>
  <si>
    <t>Filler cal</t>
  </si>
  <si>
    <t>Filler cimento</t>
  </si>
  <si>
    <t>Filler escória de alto forno</t>
  </si>
  <si>
    <t>(VOLUME 1 - SICRO) Tabela 04 - Massas específicas referenciais dos materiais mais representativos</t>
  </si>
  <si>
    <t>Materiais Diversos</t>
  </si>
  <si>
    <r>
      <t>Massa Específica Volumétrica (t/m</t>
    </r>
    <r>
      <rPr>
        <b/>
        <vertAlign val="superscript"/>
        <sz val="12"/>
        <color rgb="FFFFFFFF"/>
        <rFont val="Arial"/>
        <family val="2"/>
      </rPr>
      <t>3</t>
    </r>
    <r>
      <rPr>
        <b/>
        <sz val="12"/>
        <color rgb="FFFFFFFF"/>
        <rFont val="Arial"/>
        <family val="2"/>
      </rPr>
      <t>)</t>
    </r>
  </si>
  <si>
    <t>Massa Específica Unitária (kg/un)</t>
  </si>
  <si>
    <t>Camada vegetal (decapagem de jazida)</t>
  </si>
  <si>
    <t>Expurgo de jazida</t>
  </si>
  <si>
    <t>Material de bota fora</t>
  </si>
  <si>
    <t>Material oriundo de desmatamento e destocamento</t>
  </si>
  <si>
    <t>Pavimento demolido (camada granular e revestimento asfáltico)</t>
  </si>
  <si>
    <t>Material fresado</t>
  </si>
  <si>
    <t>Paralelepípedos para pavimentação</t>
  </si>
  <si>
    <t>Blocos cerâmicos</t>
  </si>
  <si>
    <t>Tijolos maciços</t>
  </si>
  <si>
    <t>Aço</t>
  </si>
  <si>
    <t>Cordoalha CP 190 RB 12,7 mm</t>
  </si>
  <si>
    <t>Cordoalha CP 190 RB 15,2 mm</t>
  </si>
  <si>
    <t>Trilho metálico TR 37</t>
  </si>
  <si>
    <t>Trilho metálico TR 45</t>
  </si>
  <si>
    <t>Trilho metálico TR 57</t>
  </si>
  <si>
    <t>Trilho metálico UIC 60</t>
  </si>
  <si>
    <t>Trilho metálico TR 68</t>
  </si>
  <si>
    <t>Defensa metálica simples</t>
  </si>
  <si>
    <t>Chapa metálica MP 100 - 0,60 m</t>
  </si>
  <si>
    <t>Chapa metálica MP 100 - 1,00 m</t>
  </si>
  <si>
    <t>Chapa metálica MP 100 - 1,50 m</t>
  </si>
  <si>
    <t>Chapa metálica MP 100 - 2,00 m</t>
  </si>
  <si>
    <t>Chapa metálica MP 152 - 1,50 m</t>
  </si>
  <si>
    <t>Chapa metálica MP 152 - 3,80 m</t>
  </si>
  <si>
    <t>Chapa metálica MP 152 - 5,00 m</t>
  </si>
  <si>
    <t>Madeira</t>
  </si>
  <si>
    <t>Grama (placa e leiva)</t>
  </si>
  <si>
    <t>Tinta asfáltica emulsionada com água</t>
  </si>
  <si>
    <t>Tinta esmalte sintética</t>
  </si>
  <si>
    <t>Tinta refletiva acrílica</t>
  </si>
  <si>
    <t>Tacha</t>
  </si>
  <si>
    <t>Tachão</t>
  </si>
  <si>
    <t>Outros materiais - Conforme composições e outras fontes de referência</t>
  </si>
  <si>
    <t>Massa Específica Unitária (t/un)</t>
  </si>
  <si>
    <t>Massa Específica por Área (t/m²)</t>
  </si>
  <si>
    <t>Referência</t>
  </si>
  <si>
    <t>Observações</t>
  </si>
  <si>
    <t>Tubo PEAD corrugado com paredes estruturadas para drenagem - D = 400 mm</t>
  </si>
  <si>
    <t>SICRO - 2003983</t>
  </si>
  <si>
    <t>Tubo PEAD corrugado com paredes estruturadas para drenagem - D = 600 mm</t>
  </si>
  <si>
    <t>SICRO - 2003986</t>
  </si>
  <si>
    <t>Tubo PEAD corrugado com paredes estruturadas para drenagem - D = 800 mm</t>
  </si>
  <si>
    <t>SICRO - 2003988</t>
  </si>
  <si>
    <t>Tubo PEAD corrugado com paredes estruturadas para drenagem - D = 1.000 mm</t>
  </si>
  <si>
    <t>SICRO - 2003990</t>
  </si>
  <si>
    <t>Tubo PEAD corrugado com paredes estruturadas para drenagem - D = 1.200 mm</t>
  </si>
  <si>
    <t>SICRO - 2003992</t>
  </si>
  <si>
    <t>Cerca com 4 fios de arame farpado e mourão de madeira a cada 2,5 m e esticador a cada 50 m</t>
  </si>
  <si>
    <t>SICRO - 3713608</t>
  </si>
  <si>
    <t>Meio fio de concreto pré-moldado (12 x 30 x 15) cm</t>
  </si>
  <si>
    <t>DER-ES - 43018</t>
  </si>
  <si>
    <t>Bloco para pavimentaçao intertravado - esp= 08cm, resistência 35 MPa</t>
  </si>
  <si>
    <t>DER-ES - 40884</t>
  </si>
  <si>
    <t>Ladrilho hidráulico 2 cores p/ calçada</t>
  </si>
  <si>
    <t>DER-ES - 40912</t>
  </si>
  <si>
    <t>A composição considera 5% de perda de material</t>
  </si>
  <si>
    <t>BSCC - seção fechada de 1,5 x 1,5 m - pré-moldado - altura do aterro de 0,25 a 1,00 m
m - areia e brita comerciais</t>
  </si>
  <si>
    <t>SICRO - 6817829</t>
  </si>
  <si>
    <t>Pedra de mão ou rachão jogada</t>
  </si>
  <si>
    <t>SICRO - 1505860</t>
  </si>
  <si>
    <t>Pedra de mão ou rachão espalhada e compactada</t>
  </si>
  <si>
    <t>SICRO - 1505877</t>
  </si>
  <si>
    <t>Pedra de mão ou rachão arrumada manualmente</t>
  </si>
  <si>
    <t>SICRO - 1505879</t>
  </si>
  <si>
    <t>Paralelepipedo 10cm</t>
  </si>
  <si>
    <t>DER-ES - 42501</t>
  </si>
  <si>
    <t>Tubo de concreto armado D=0,40m</t>
  </si>
  <si>
    <t>DER-ES - 40424</t>
  </si>
  <si>
    <t>Tubo de concreto armado D=0,60m</t>
  </si>
  <si>
    <t>DER-ES - 40428</t>
  </si>
  <si>
    <t>Tubo de concreto armado D=0,80m</t>
  </si>
  <si>
    <t>DER-ES - 40432</t>
  </si>
  <si>
    <t>Pó de pedra</t>
  </si>
  <si>
    <t>DER-ES - 41556</t>
  </si>
  <si>
    <t>Volume de aterro (m³)</t>
  </si>
  <si>
    <t>Volume de material reaproveitado (m³)</t>
  </si>
  <si>
    <t>Volume de aquisição de material (m³)</t>
  </si>
  <si>
    <t>CARGA, MANOBRA E DESCARGA DE ARGILA</t>
  </si>
  <si>
    <t>TRANSPORTE DA ARGILA - DA JAZIDA PARA O CANTEIRO</t>
  </si>
  <si>
    <t>Berço</t>
  </si>
  <si>
    <t>Lançamento</t>
  </si>
  <si>
    <t>Tabela 114 - Consumo de lastro de areia - tubo de PEAD para drenagem</t>
  </si>
  <si>
    <t>PEAD
Diâmetro tubo (mm)</t>
  </si>
  <si>
    <t>Diâmetro externo (m)</t>
  </si>
  <si>
    <t>Espessura do lastro
(m)</t>
  </si>
  <si>
    <t>Largura do lastro (m)</t>
  </si>
  <si>
    <t>Comprimento (m/m)</t>
  </si>
  <si>
    <r>
      <t>Consumo (m</t>
    </r>
    <r>
      <rPr>
        <b/>
        <vertAlign val="superscript"/>
        <sz val="10"/>
        <color theme="0"/>
        <rFont val="Arial"/>
        <family val="2"/>
      </rPr>
      <t>3</t>
    </r>
    <r>
      <rPr>
        <b/>
        <sz val="10"/>
        <color theme="0"/>
        <rFont val="Arial"/>
        <family val="2"/>
      </rPr>
      <t>/m)</t>
    </r>
  </si>
  <si>
    <t>Segurança</t>
  </si>
  <si>
    <t>Largura Escavação</t>
  </si>
  <si>
    <t>largura</t>
  </si>
  <si>
    <t>quantidade</t>
  </si>
  <si>
    <t>largura total</t>
  </si>
  <si>
    <t>PEAD DUPLO
Diâmetro tubo (mm)</t>
  </si>
  <si>
    <t>Espaçamento entre tubos</t>
  </si>
  <si>
    <t>PEAD TRIPLO
Diâmetro tubo (mm)</t>
  </si>
  <si>
    <t xml:space="preserve"> 4.2</t>
  </si>
  <si>
    <t xml:space="preserve"> 4.3</t>
  </si>
  <si>
    <t xml:space="preserve"> 4.4</t>
  </si>
  <si>
    <t xml:space="preserve"> 4.5</t>
  </si>
  <si>
    <t xml:space="preserve"> 4.6</t>
  </si>
  <si>
    <t xml:space="preserve"> 4.7</t>
  </si>
  <si>
    <t xml:space="preserve"> 4.8</t>
  </si>
  <si>
    <t xml:space="preserve"> 4.9</t>
  </si>
  <si>
    <t xml:space="preserve"> 4.10</t>
  </si>
  <si>
    <t xml:space="preserve"> 4.11</t>
  </si>
  <si>
    <t>Volume de reaterro reaproveitado (m³)</t>
  </si>
  <si>
    <t>Volume do berço (m³)</t>
  </si>
  <si>
    <t>Volume de reaterro com areia (m³)</t>
  </si>
  <si>
    <t>*Reaterro considerando reaproveitamento do material escavado</t>
  </si>
  <si>
    <t>CARGA, MANOBRA E DESCARGA DO MATERIAL DESCARTADO</t>
  </si>
  <si>
    <t>Volume de transporte (m³)</t>
  </si>
  <si>
    <t>TRANSPORTE DO MATERIAL DESCARTADO - DA OBRA PARA O BOTA FORA</t>
  </si>
  <si>
    <t>TRANSPORTE DA AREIA - DO AREAL PARA O CANTEIRO</t>
  </si>
  <si>
    <t>TRANSPORTE DE BGS - DA PEDREIRA ATÉ O CANTEIRO</t>
  </si>
  <si>
    <t>TRANSPORTE DE AREIA - DO AREAL ATÉ A CANTEIRO</t>
  </si>
  <si>
    <t>Piso intertravado</t>
  </si>
  <si>
    <t>Meio fio</t>
  </si>
  <si>
    <t>LCO</t>
  </si>
  <si>
    <t>LBO</t>
  </si>
  <si>
    <t>ZPA</t>
  </si>
  <si>
    <t>LCA</t>
  </si>
  <si>
    <t>LRE</t>
  </si>
  <si>
    <t>R-19</t>
  </si>
  <si>
    <t>A-4</t>
  </si>
  <si>
    <t xml:space="preserve">Meses </t>
  </si>
  <si>
    <t>Dias</t>
  </si>
  <si>
    <t>Cones por dia</t>
  </si>
  <si>
    <t>Altura (m)</t>
  </si>
  <si>
    <t>Vide quantidade de Obras Complementares</t>
  </si>
  <si>
    <t>Vide quantitativo de Drenagem</t>
  </si>
  <si>
    <t>Vide quantitativo de Sinalização</t>
  </si>
  <si>
    <t>Vide quantitativo de Obras Complementares</t>
  </si>
  <si>
    <t xml:space="preserve"> 4.12</t>
  </si>
  <si>
    <t xml:space="preserve"> 4.13</t>
  </si>
  <si>
    <t xml:space="preserve"> 4.14</t>
  </si>
  <si>
    <t>CARGA, MANOBRA E DESCARGA DE PÓ DE PEDRA</t>
  </si>
  <si>
    <t>CARGA, MANOBRA E DESCARGA DE BRITA</t>
  </si>
  <si>
    <t>CARGA, MANOBRA E DESCARGA DE PEDRA</t>
  </si>
  <si>
    <t>TRANSPORTE DO PÓ DE PEDRA - DA PEDREIRA PARA O CANTEIRO</t>
  </si>
  <si>
    <t>TRANSPORTE DA BRITA - DA PEDREIRA PARA O CANTEIRO</t>
  </si>
  <si>
    <t>TRANSPORTE DA PEDRA - DA PEDREIRA PARA O CANTEIRO</t>
  </si>
  <si>
    <t>*Foi reaproveitado 90% do material escavado, considerando-se que o percentual remanescente corresponde a material de expurgo e, portanto, será destinado ao descarte adequado.</t>
  </si>
  <si>
    <t>Emp.</t>
  </si>
  <si>
    <t>Volume de aterro empolado (m³)</t>
  </si>
  <si>
    <t>Aluguel mensal container para escritório, sem banheiro, dim. 6.00x2.40m, incl. porta, 2 janelas, abert p/ ar cond., 2 pt iluminação, 2 tomadas elét. e 1 tomada telef. Isolamento térmico (teto e paredes), piso em comp. Naval, cert. NR18, incl. laudo descontaminação.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</si>
  <si>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</si>
  <si>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</si>
  <si>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mês</t>
  </si>
  <si>
    <t xml:space="preserve"> 020343 </t>
  </si>
  <si>
    <t xml:space="preserve"> 020713 </t>
  </si>
  <si>
    <t xml:space="preserve"> 020714 </t>
  </si>
  <si>
    <t xml:space="preserve"> 1.4</t>
  </si>
  <si>
    <t xml:space="preserve"> 1.5</t>
  </si>
  <si>
    <t xml:space="preserve"> 1.6</t>
  </si>
  <si>
    <t xml:space="preserve"> 1.7</t>
  </si>
  <si>
    <t xml:space="preserve"> 1.8</t>
  </si>
  <si>
    <t>FORNECIMENTO E ESPALHAMENTO DE PÓ DE PEDRA</t>
  </si>
  <si>
    <t>Colchão drenante com espalhamento e compactação mecânicos - brita comercial</t>
  </si>
  <si>
    <t>Enrocamento de pedra jogada - pedra de mão comercial - fornecimento e assentamento</t>
  </si>
  <si>
    <t xml:space="preserve"> TER-04 </t>
  </si>
  <si>
    <t xml:space="preserve"> DRE-22 </t>
  </si>
  <si>
    <t xml:space="preserve"> 1505860 </t>
  </si>
  <si>
    <t>Chaminé dos poços de visita - CPV 02 - areia e brita comerciais</t>
  </si>
  <si>
    <t>Dissipador de energia - DEB 300-366 - areia, brita e pedra de mão comerciais</t>
  </si>
  <si>
    <t>Dissipador de energia - DED 01 A - areia, brita e pedra de mão comerciais</t>
  </si>
  <si>
    <t>Dissipador de energia - DES 120-360 - areia, brita e pedra de mão comerciais</t>
  </si>
  <si>
    <t>Entrada para descida d'água - EDA 12 A - areia e brita comerciais</t>
  </si>
  <si>
    <t>Descida d'água de aterros tipo rápido - DAR 60-30 - areia e brita comerciais</t>
  </si>
  <si>
    <t>CANALETA COM GRELHA DP-01</t>
  </si>
  <si>
    <t>Sarjeta triangular de concreto - STC 73-15 - escavação mecânica - areia e brita comerciais</t>
  </si>
  <si>
    <t>Valeta de proteção de aterros com revestimento de concreto - VPAC 120-30 - escavação mecânica - areia e brita comerciais</t>
  </si>
  <si>
    <t xml:space="preserve"> 4.15</t>
  </si>
  <si>
    <t xml:space="preserve"> 4.16</t>
  </si>
  <si>
    <t xml:space="preserve"> 4.17</t>
  </si>
  <si>
    <t xml:space="preserve"> 4.18</t>
  </si>
  <si>
    <t xml:space="preserve"> 4.19</t>
  </si>
  <si>
    <t xml:space="preserve"> 4.20</t>
  </si>
  <si>
    <t xml:space="preserve"> 4.21</t>
  </si>
  <si>
    <t xml:space="preserve"> 4.22</t>
  </si>
  <si>
    <t xml:space="preserve"> 2003716 </t>
  </si>
  <si>
    <t xml:space="preserve"> 2003457 </t>
  </si>
  <si>
    <t xml:space="preserve"> 2003175 </t>
  </si>
  <si>
    <t xml:space="preserve"> 2003233 </t>
  </si>
  <si>
    <t xml:space="preserve"> 2003137 </t>
  </si>
  <si>
    <t xml:space="preserve"> 2003393 </t>
  </si>
  <si>
    <t xml:space="preserve"> DRE-09 </t>
  </si>
  <si>
    <t xml:space="preserve"> 2003269 </t>
  </si>
  <si>
    <t xml:space="preserve"> 2003315 </t>
  </si>
  <si>
    <t xml:space="preserve"> 4.23</t>
  </si>
  <si>
    <t xml:space="preserve"> 4.24</t>
  </si>
  <si>
    <t xml:space="preserve"> 4.25</t>
  </si>
  <si>
    <t xml:space="preserve"> 4.26</t>
  </si>
  <si>
    <t xml:space="preserve"> 3.2</t>
  </si>
  <si>
    <t xml:space="preserve"> 3.3</t>
  </si>
  <si>
    <t xml:space="preserve"> 3.4</t>
  </si>
  <si>
    <t xml:space="preserve"> 3.5</t>
  </si>
  <si>
    <t xml:space="preserve"> 3.6</t>
  </si>
  <si>
    <t xml:space="preserve"> 3.7</t>
  </si>
  <si>
    <t xml:space="preserve"> 3.8</t>
  </si>
  <si>
    <t xml:space="preserve"> 3.9</t>
  </si>
  <si>
    <t>CARGA, MANOBRA E DESCARGA DO MATERIAL DESCARTADO DE 3ª CATEGORIA</t>
  </si>
  <si>
    <t>Escavação em material de 3ª categoria</t>
  </si>
  <si>
    <t>CARGA DE MATERIAL DE 3ª CATEGORIA (ROCHA)</t>
  </si>
  <si>
    <t>8.1</t>
  </si>
  <si>
    <t>h</t>
  </si>
  <si>
    <t>*Considerando um DMT médio de 15km</t>
  </si>
  <si>
    <t xml:space="preserve"> 4.27</t>
  </si>
  <si>
    <t>Considerando esgotamento para execução do bueiro de grota em pead.</t>
  </si>
  <si>
    <t>Horas por dia</t>
  </si>
  <si>
    <t>Esgotamento de água com bomba submersa</t>
  </si>
  <si>
    <t>CRONOGRAMA FÍSICO FINANCEIRO</t>
  </si>
  <si>
    <t>CONSULTORIA:</t>
  </si>
  <si>
    <t>ITEM</t>
  </si>
  <si>
    <t>DESCRIÇÃO</t>
  </si>
  <si>
    <t>VALORES (R$)</t>
  </si>
  <si>
    <t>DIAS</t>
  </si>
  <si>
    <t>CONFERÊNCIA</t>
  </si>
  <si>
    <t xml:space="preserve">Físico (%) </t>
  </si>
  <si>
    <t>Financeiro (R$)</t>
  </si>
  <si>
    <t>Total Parcial (%)</t>
  </si>
  <si>
    <t>Total Acumulado (%)</t>
  </si>
  <si>
    <t>Total Financeiro (R$)</t>
  </si>
  <si>
    <t>Total Acumulado (R$)</t>
  </si>
  <si>
    <t>SLT-01</t>
  </si>
  <si>
    <t>COMP</t>
  </si>
  <si>
    <t xml:space="preserve">Portão </t>
  </si>
  <si>
    <t>Mureta (área de alvenaria x2)</t>
  </si>
  <si>
    <t>Item</t>
  </si>
  <si>
    <t>Descrição</t>
  </si>
  <si>
    <t>Total</t>
  </si>
  <si>
    <t>Peso (%)</t>
  </si>
  <si>
    <t>RESUMO</t>
  </si>
  <si>
    <t xml:space="preserve">OBRA: PAVIMENTAÇÃO E DRENAGEM DAS RUAS DUÍLIO SCARTON E JOÃO SACCANI </t>
  </si>
  <si>
    <t>8</t>
  </si>
  <si>
    <t>7</t>
  </si>
  <si>
    <t>CURVA ABC</t>
  </si>
  <si>
    <t>Quant.</t>
  </si>
  <si>
    <t>Peso Acumulado (%)</t>
  </si>
  <si>
    <t>0,31</t>
  </si>
  <si>
    <t>0,23</t>
  </si>
  <si>
    <t>0,22</t>
  </si>
  <si>
    <t>DER-ED</t>
  </si>
  <si>
    <t>SINAPI - 07/2025 - ES
SICRO - 07/2025 - ES
DER-ED - 07/2025 - ES</t>
  </si>
  <si>
    <t>SICRO</t>
  </si>
  <si>
    <t>Outros</t>
  </si>
  <si>
    <t>LD</t>
  </si>
  <si>
    <t>LE</t>
  </si>
  <si>
    <t>0</t>
  </si>
  <si>
    <t>18,35</t>
  </si>
  <si>
    <t>1</t>
  </si>
  <si>
    <t>3,32</t>
  </si>
  <si>
    <t>17,49</t>
  </si>
  <si>
    <t>1,15</t>
  </si>
  <si>
    <t>4,04</t>
  </si>
  <si>
    <t>6,45</t>
  </si>
  <si>
    <t>3</t>
  </si>
  <si>
    <t>6,26</t>
  </si>
  <si>
    <t>4</t>
  </si>
  <si>
    <t>18,05</t>
  </si>
  <si>
    <t>2,41</t>
  </si>
  <si>
    <t>12,01</t>
  </si>
  <si>
    <t>12,28</t>
  </si>
  <si>
    <t>17,75</t>
  </si>
  <si>
    <t>10</t>
  </si>
  <si>
    <t>8,68</t>
  </si>
  <si>
    <t>12</t>
  </si>
  <si>
    <t>3,00</t>
  </si>
  <si>
    <t>7,02</t>
  </si>
  <si>
    <t>15</t>
  </si>
  <si>
    <t>5,53</t>
  </si>
  <si>
    <t>16</t>
  </si>
  <si>
    <t>2,73</t>
  </si>
  <si>
    <t>17</t>
  </si>
  <si>
    <t>2,72</t>
  </si>
  <si>
    <t>18</t>
  </si>
  <si>
    <t>4,32</t>
  </si>
  <si>
    <t>19</t>
  </si>
  <si>
    <t>10,69</t>
  </si>
  <si>
    <t>15,77</t>
  </si>
  <si>
    <t>21</t>
  </si>
  <si>
    <t>24</t>
  </si>
  <si>
    <t>7,61</t>
  </si>
  <si>
    <t>25</t>
  </si>
  <si>
    <t>9,55</t>
  </si>
  <si>
    <t>27</t>
  </si>
  <si>
    <t>6,07</t>
  </si>
  <si>
    <t>28</t>
  </si>
  <si>
    <t>17,00</t>
  </si>
  <si>
    <t>29</t>
  </si>
  <si>
    <t>17,03</t>
  </si>
  <si>
    <t>15,35</t>
  </si>
  <si>
    <t>100</t>
  </si>
  <si>
    <t>11,82</t>
  </si>
  <si>
    <t>101</t>
  </si>
  <si>
    <t>18,74</t>
  </si>
  <si>
    <t>13,25</t>
  </si>
  <si>
    <t>18,29</t>
  </si>
  <si>
    <t>104</t>
  </si>
  <si>
    <t>14,45</t>
  </si>
  <si>
    <t>106</t>
  </si>
  <si>
    <t>12,67</t>
  </si>
  <si>
    <t>5,19</t>
  </si>
  <si>
    <t>108</t>
  </si>
  <si>
    <t>8,58</t>
  </si>
  <si>
    <t>19,26</t>
  </si>
  <si>
    <t>6,58</t>
  </si>
  <si>
    <t>5</t>
  </si>
  <si>
    <t>8,46</t>
  </si>
  <si>
    <t>2,42</t>
  </si>
  <si>
    <t>10,27</t>
  </si>
  <si>
    <t>10,79</t>
  </si>
  <si>
    <t>12,30</t>
  </si>
  <si>
    <t>17,35</t>
  </si>
  <si>
    <t>18,00</t>
  </si>
  <si>
    <t>10,03</t>
  </si>
  <si>
    <t>19,30</t>
  </si>
  <si>
    <t>30</t>
  </si>
  <si>
    <t>15,95</t>
  </si>
  <si>
    <t>101196 DER-ROD</t>
  </si>
  <si>
    <t>Emulsão Asfáltica para Imprimação (EAI), fornecimento</t>
  </si>
  <si>
    <t>Meses</t>
  </si>
  <si>
    <t xml:space="preserve">TER-06 </t>
  </si>
  <si>
    <t xml:space="preserve"> 020704 DER-ED</t>
  </si>
  <si>
    <t xml:space="preserve"> 020355 DER-ED</t>
  </si>
  <si>
    <t xml:space="preserve"> 020356 DER-ED</t>
  </si>
  <si>
    <t xml:space="preserve"> 020343 DER-ED</t>
  </si>
  <si>
    <t xml:space="preserve"> 020344 DER-ED</t>
  </si>
  <si>
    <t xml:space="preserve"> 020713 DER-ED</t>
  </si>
  <si>
    <t xml:space="preserve"> 020714 DER-ED</t>
  </si>
  <si>
    <t xml:space="preserve"> 5501706 SICRO</t>
  </si>
  <si>
    <t>5502993SICRO</t>
  </si>
  <si>
    <t xml:space="preserve"> 5503041 SICRO</t>
  </si>
  <si>
    <t xml:space="preserve"> TER-05 Próprio</t>
  </si>
  <si>
    <t>TER-06 Próprio</t>
  </si>
  <si>
    <t xml:space="preserve"> 4805757 SICRO</t>
  </si>
  <si>
    <t xml:space="preserve"> 2003844 SICRO</t>
  </si>
  <si>
    <t xml:space="preserve"> 4815671 SICRO</t>
  </si>
  <si>
    <t xml:space="preserve"> TER-04 Próprio</t>
  </si>
  <si>
    <t xml:space="preserve"> DRE-22 Próprio</t>
  </si>
  <si>
    <t xml:space="preserve"> 1505860 SICRO</t>
  </si>
  <si>
    <t xml:space="preserve"> 2003990 SICRO</t>
  </si>
  <si>
    <t xml:space="preserve"> 5915014 SICRO</t>
  </si>
  <si>
    <t xml:space="preserve"> 5915012 SICRO</t>
  </si>
  <si>
    <t xml:space="preserve"> DRE-05 Próprio</t>
  </si>
  <si>
    <t xml:space="preserve"> 2003684 SICRO</t>
  </si>
  <si>
    <t xml:space="preserve"> 2003716 SICRO</t>
  </si>
  <si>
    <t xml:space="preserve"> 0804121 SICRO</t>
  </si>
  <si>
    <t xml:space="preserve"> 2003457 SICRO</t>
  </si>
  <si>
    <t xml:space="preserve"> 2003175 SICRO</t>
  </si>
  <si>
    <t xml:space="preserve"> 2003233 SICRO</t>
  </si>
  <si>
    <t xml:space="preserve"> 2003137 SICRO</t>
  </si>
  <si>
    <t xml:space="preserve"> 2003173 SICRO</t>
  </si>
  <si>
    <t xml:space="preserve"> 2003393 SICRO</t>
  </si>
  <si>
    <t xml:space="preserve"> DRE-09 Próprio</t>
  </si>
  <si>
    <t xml:space="preserve"> 2003269 SICRO</t>
  </si>
  <si>
    <t xml:space="preserve"> 2003315 SICRO</t>
  </si>
  <si>
    <t xml:space="preserve"> 2003309 SICRO</t>
  </si>
  <si>
    <t>2003864SICRO</t>
  </si>
  <si>
    <t xml:space="preserve"> 4011209 SICRO</t>
  </si>
  <si>
    <t xml:space="preserve"> 4011276 SICRO</t>
  </si>
  <si>
    <t xml:space="preserve"> 4011352 SICRO</t>
  </si>
  <si>
    <t xml:space="preserve"> 4805750 SICRO</t>
  </si>
  <si>
    <t xml:space="preserve"> 1107900 SICRO</t>
  </si>
  <si>
    <t xml:space="preserve"> 5914622 SICRO</t>
  </si>
  <si>
    <t xml:space="preserve"> 5914620 SICRO</t>
  </si>
  <si>
    <t xml:space="preserve"> 5213408 SICRO</t>
  </si>
  <si>
    <t xml:space="preserve"> 5214003 SICRO</t>
  </si>
  <si>
    <t xml:space="preserve"> 5216111 SICRO</t>
  </si>
  <si>
    <t xml:space="preserve"> 5213570 SICRO</t>
  </si>
  <si>
    <t xml:space="preserve"> 5219605 SICRO</t>
  </si>
  <si>
    <t xml:space="preserve"> 5213835 SICRO</t>
  </si>
  <si>
    <t xml:space="preserve"> 5212556 SICRO</t>
  </si>
  <si>
    <t xml:space="preserve"> 5213840 SICRO</t>
  </si>
  <si>
    <t xml:space="preserve"> 4413905 SICRO</t>
  </si>
  <si>
    <t xml:space="preserve"> 3713613 SICRO</t>
  </si>
  <si>
    <t xml:space="preserve"> ADM-01 Próprio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</si>
</sst>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quot;R$&quot;\ * #,##0.00_-;\-&quot;R$&quot;\ * #,##0.00_-;_-&quot;R$&quot;\ * &quot;-&quot;??_-;_-@_-"/>
    <numFmt numFmtId="43" formatCode="_-* #,##0.00_-;\-* #,##0.00_-;_-* &quot;-&quot;??_-;_-@_-"/>
    <numFmt numFmtId="164" formatCode="#,##0.00\ %"/>
    <numFmt numFmtId="165" formatCode="&quot;BDI:&quot;\ 0.00%"/>
    <numFmt numFmtId="166" formatCode="&quot;BDI DIF:&quot;\ 0.00%"/>
    <numFmt numFmtId="167" formatCode="_(* #,##0.00_);_(* \(#,##0.00\);_(* &quot;-&quot;??_);_(@_)"/>
    <numFmt numFmtId="168" formatCode="0.000"/>
    <numFmt numFmtId="169" formatCode="#,##0.000"/>
    <numFmt numFmtId="170" formatCode="#,##0.0000"/>
    <numFmt numFmtId="171" formatCode="#,##0.000000"/>
    <numFmt numFmtId="172" formatCode="#,##0.00000"/>
    <numFmt numFmtId="173" formatCode="0.00000"/>
    <numFmt numFmtId="174" formatCode="&quot;x&quot;0"/>
    <numFmt numFmtId="175" formatCode="_-&quot;R$&quot;\ * #,##0.0000_-;\-&quot;R$&quot;\ * #,##0.0000_-;_-&quot;R$&quot;\ * &quot;-&quot;??_-;_-@_-"/>
    <numFmt numFmtId="176" formatCode="[$-416]mmmm\-yy;@"/>
    <numFmt numFmtId="177" formatCode="#,##0.00_ ;\-#,##0.00\ "/>
    <numFmt numFmtId="178" formatCode="&quot;R$&quot;\ #,##0.00"/>
  </numFmts>
  <fonts count="59" x14ac:knownFonts="1">
    <font>
      <sz val="11"/>
      <name val="Arial"/>
      <family val="1"/>
    </font>
    <font>
      <sz val="11"/>
      <color theme="1"/>
      <name val="Calibri"/>
      <family val="2"/>
      <scheme val="minor"/>
    </font>
    <font>
      <b/>
      <sz val="11"/>
      <name val="Arial"/>
      <family val="1"/>
    </font>
    <font>
      <b/>
      <sz val="10"/>
      <color rgb="FFFFFFFF"/>
      <name val="Arial"/>
      <family val="1"/>
    </font>
    <font>
      <b/>
      <sz val="10"/>
      <color rgb="FFFFFFFF"/>
      <name val="Arial"/>
      <family val="1"/>
    </font>
    <font>
      <b/>
      <sz val="10"/>
      <color rgb="FFFFFFFF"/>
      <name val="Arial"/>
      <family val="1"/>
    </font>
    <font>
      <b/>
      <sz val="10"/>
      <color rgb="FFFFFFFF"/>
      <name val="Arial"/>
      <family val="1"/>
    </font>
    <font>
      <b/>
      <sz val="10"/>
      <color rgb="FFFFFFFF"/>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1"/>
      <color rgb="FF241547"/>
      <name val="Arial"/>
      <family val="1"/>
    </font>
    <font>
      <b/>
      <sz val="10"/>
      <name val="Arial"/>
      <family val="2"/>
    </font>
    <font>
      <sz val="10"/>
      <name val="Arial"/>
      <family val="2"/>
    </font>
    <font>
      <b/>
      <sz val="11"/>
      <color rgb="FF241547"/>
      <name val="Arial"/>
      <family val="2"/>
    </font>
    <font>
      <b/>
      <sz val="11"/>
      <color rgb="FFC00000"/>
      <name val="Arial"/>
      <family val="2"/>
    </font>
    <font>
      <sz val="10"/>
      <color rgb="FFFF0000"/>
      <name val="Arial"/>
      <family val="2"/>
    </font>
    <font>
      <b/>
      <i/>
      <sz val="10"/>
      <name val="Arial"/>
      <family val="2"/>
    </font>
    <font>
      <b/>
      <sz val="10"/>
      <color rgb="FFFF0000"/>
      <name val="Arial"/>
      <family val="2"/>
    </font>
    <font>
      <i/>
      <sz val="10"/>
      <name val="Arial"/>
      <family val="2"/>
    </font>
    <font>
      <sz val="10"/>
      <name val="Times New Roman"/>
      <family val="1"/>
    </font>
    <font>
      <b/>
      <sz val="10"/>
      <color theme="0"/>
      <name val="Arial"/>
      <family val="2"/>
    </font>
    <font>
      <sz val="10"/>
      <color theme="0"/>
      <name val="Arial"/>
      <family val="2"/>
    </font>
    <font>
      <b/>
      <i/>
      <sz val="10"/>
      <color theme="0"/>
      <name val="Arial"/>
      <family val="2"/>
    </font>
    <font>
      <sz val="10"/>
      <color theme="1"/>
      <name val="Arial"/>
      <family val="2"/>
    </font>
    <font>
      <u/>
      <sz val="10"/>
      <name val="Arial"/>
      <family val="2"/>
    </font>
    <font>
      <b/>
      <sz val="9"/>
      <name val="Arial"/>
      <family val="2"/>
    </font>
    <font>
      <sz val="9"/>
      <name val="Arial"/>
      <family val="2"/>
    </font>
    <font>
      <sz val="8"/>
      <name val="Arial"/>
      <family val="1"/>
    </font>
    <font>
      <b/>
      <sz val="11"/>
      <color rgb="FFFF0000"/>
      <name val="Arial"/>
      <family val="2"/>
    </font>
    <font>
      <sz val="11"/>
      <color rgb="FFFF0000"/>
      <name val="Arial"/>
      <family val="2"/>
    </font>
    <font>
      <b/>
      <sz val="10.5"/>
      <color theme="0"/>
      <name val="Arial"/>
      <family val="2"/>
    </font>
    <font>
      <sz val="10"/>
      <name val="Arial Narrow"/>
      <family val="2"/>
    </font>
    <font>
      <b/>
      <sz val="12"/>
      <name val="Arial"/>
      <family val="2"/>
    </font>
    <font>
      <sz val="12"/>
      <name val="Arial"/>
      <family val="2"/>
    </font>
    <font>
      <b/>
      <sz val="12"/>
      <color theme="0"/>
      <name val="Arial"/>
      <family val="2"/>
    </font>
    <font>
      <b/>
      <sz val="12"/>
      <color rgb="FFFFFFFF"/>
      <name val="Arial"/>
      <family val="2"/>
    </font>
    <font>
      <b/>
      <vertAlign val="superscript"/>
      <sz val="12"/>
      <color rgb="FFFFFFFF"/>
      <name val="Arial"/>
      <family val="2"/>
    </font>
    <font>
      <b/>
      <vertAlign val="superscript"/>
      <sz val="10"/>
      <color theme="0"/>
      <name val="Arial"/>
      <family val="2"/>
    </font>
    <font>
      <sz val="10"/>
      <color rgb="FF000000"/>
      <name val="Arial"/>
      <family val="2"/>
    </font>
    <font>
      <b/>
      <sz val="11"/>
      <color rgb="FF343A40"/>
      <name val="Arial"/>
      <family val="2"/>
    </font>
    <font>
      <b/>
      <sz val="9"/>
      <color theme="0"/>
      <name val="Arial"/>
      <family val="2"/>
    </font>
    <font>
      <sz val="9"/>
      <color theme="0"/>
      <name val="Arial"/>
      <family val="2"/>
    </font>
    <font>
      <b/>
      <i/>
      <sz val="9"/>
      <color theme="0"/>
      <name val="Arial"/>
      <family val="2"/>
    </font>
    <font>
      <b/>
      <sz val="9"/>
      <color indexed="8"/>
      <name val="Arial"/>
      <family val="2"/>
    </font>
    <font>
      <i/>
      <sz val="9"/>
      <color indexed="8"/>
      <name val="Arial"/>
      <family val="2"/>
    </font>
    <font>
      <i/>
      <sz val="9"/>
      <name val="Arial"/>
      <family val="2"/>
    </font>
    <font>
      <i/>
      <sz val="9"/>
      <color theme="0"/>
      <name val="Arial"/>
      <family val="2"/>
    </font>
    <font>
      <b/>
      <sz val="10"/>
      <color theme="1"/>
      <name val="Arial"/>
      <family val="1"/>
    </font>
    <font>
      <b/>
      <sz val="11"/>
      <color theme="0"/>
      <name val="Arial"/>
      <family val="1"/>
    </font>
  </fonts>
  <fills count="31">
    <fill>
      <patternFill patternType="none"/>
    </fill>
    <fill>
      <patternFill patternType="gray125"/>
    </fill>
    <fill>
      <patternFill patternType="solid">
        <fgColor rgb="FF241547"/>
        <bgColor rgb="FF241547"/>
      </patternFill>
    </fill>
    <fill>
      <patternFill patternType="solid">
        <fgColor rgb="FF241547"/>
        <bgColor rgb="FF241547"/>
      </patternFill>
    </fill>
    <fill>
      <patternFill patternType="solid">
        <fgColor rgb="FF241547"/>
        <bgColor rgb="FF241547"/>
      </patternFill>
    </fill>
    <fill>
      <patternFill patternType="solid">
        <fgColor rgb="FF241547"/>
        <bgColor rgb="FF241547"/>
      </patternFill>
    </fill>
    <fill>
      <patternFill patternType="solid">
        <fgColor rgb="FF241547"/>
        <bgColor rgb="FF241547"/>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0"/>
        <bgColor rgb="FFC7E381"/>
      </patternFill>
    </fill>
    <fill>
      <patternFill patternType="solid">
        <fgColor theme="0"/>
        <bgColor rgb="FFFFFFFF"/>
      </patternFill>
    </fill>
    <fill>
      <patternFill patternType="solid">
        <fgColor theme="0"/>
        <bgColor indexed="64"/>
      </patternFill>
    </fill>
    <fill>
      <patternFill patternType="solid">
        <fgColor rgb="FFA4D233"/>
        <bgColor rgb="FF241547"/>
      </patternFill>
    </fill>
    <fill>
      <patternFill patternType="solid">
        <fgColor theme="0"/>
        <bgColor rgb="FF241547"/>
      </patternFill>
    </fill>
    <fill>
      <patternFill patternType="solid">
        <fgColor indexed="9"/>
        <bgColor indexed="64"/>
      </patternFill>
    </fill>
    <fill>
      <patternFill patternType="solid">
        <fgColor theme="2" tint="-9.9978637043366805E-2"/>
        <bgColor indexed="64"/>
      </patternFill>
    </fill>
    <fill>
      <patternFill patternType="solid">
        <fgColor theme="2"/>
        <bgColor indexed="64"/>
      </patternFill>
    </fill>
    <fill>
      <patternFill patternType="solid">
        <fgColor rgb="FF241547"/>
        <bgColor indexed="64"/>
      </patternFill>
    </fill>
    <fill>
      <patternFill patternType="solid">
        <fgColor rgb="FFA4D233"/>
        <bgColor indexed="64"/>
      </patternFill>
    </fill>
    <fill>
      <patternFill patternType="solid">
        <fgColor theme="9" tint="0.79998168889431442"/>
        <bgColor indexed="64"/>
      </patternFill>
    </fill>
    <fill>
      <patternFill patternType="solid">
        <fgColor rgb="FF92D050"/>
        <bgColor indexed="64"/>
      </patternFill>
    </fill>
    <fill>
      <patternFill patternType="solid">
        <fgColor rgb="FF0024DA"/>
        <bgColor indexed="64"/>
      </patternFill>
    </fill>
    <fill>
      <patternFill patternType="solid">
        <fgColor rgb="FFEFEFEF"/>
        <bgColor rgb="FFEFEFEF"/>
      </patternFill>
    </fill>
    <fill>
      <patternFill patternType="solid">
        <fgColor rgb="FFF2F2F2"/>
        <bgColor indexed="64"/>
      </patternFill>
    </fill>
    <fill>
      <patternFill patternType="solid">
        <fgColor theme="0" tint="-0.14999847407452621"/>
        <bgColor rgb="FF241547"/>
      </patternFill>
    </fill>
    <fill>
      <patternFill patternType="solid">
        <fgColor rgb="FF241547"/>
        <bgColor rgb="FFFFFFFF"/>
      </patternFill>
    </fill>
    <fill>
      <patternFill patternType="solid">
        <fgColor rgb="FFD6D6D6"/>
        <bgColor rgb="FFD6D6D6"/>
      </patternFill>
    </fill>
  </fills>
  <borders count="52">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auto="1"/>
      </left>
      <right/>
      <top/>
      <bottom/>
      <diagonal/>
    </border>
    <border>
      <left/>
      <right style="hair">
        <color auto="1"/>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ck">
        <color indexed="64"/>
      </right>
      <top style="thin">
        <color auto="1"/>
      </top>
      <bottom style="thin">
        <color indexed="64"/>
      </bottom>
      <diagonal/>
    </border>
    <border>
      <left style="thin">
        <color indexed="64"/>
      </left>
      <right style="thin">
        <color indexed="64"/>
      </right>
      <top/>
      <bottom/>
      <diagonal/>
    </border>
    <border>
      <left style="thick">
        <color indexed="64"/>
      </left>
      <right style="thin">
        <color indexed="64"/>
      </right>
      <top style="thin">
        <color auto="1"/>
      </top>
      <bottom style="thin">
        <color indexed="64"/>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17">
    <xf numFmtId="0" fontId="0" fillId="0" borderId="0"/>
    <xf numFmtId="43" fontId="19" fillId="0" borderId="0" applyFont="0" applyFill="0" applyBorder="0" applyAlignment="0" applyProtection="0"/>
    <xf numFmtId="9" fontId="19" fillId="0" borderId="0" applyFont="0" applyFill="0" applyBorder="0" applyAlignment="0" applyProtection="0"/>
    <xf numFmtId="0" fontId="22" fillId="0" borderId="0"/>
    <xf numFmtId="0" fontId="29" fillId="0" borderId="0"/>
    <xf numFmtId="167" fontId="22" fillId="0" borderId="0" applyFont="0" applyFill="0" applyBorder="0" applyAlignment="0" applyProtection="0"/>
    <xf numFmtId="167" fontId="29" fillId="0" borderId="0" applyFont="0" applyFill="0" applyBorder="0" applyAlignment="0" applyProtection="0"/>
    <xf numFmtId="43" fontId="29"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44" fontId="19" fillId="0" borderId="0" applyFont="0" applyFill="0" applyBorder="0" applyAlignment="0" applyProtection="0"/>
    <xf numFmtId="0" fontId="1" fillId="0" borderId="0"/>
    <xf numFmtId="0" fontId="22" fillId="0" borderId="0"/>
    <xf numFmtId="44" fontId="22" fillId="0" borderId="0" applyFont="0" applyFill="0" applyBorder="0" applyAlignment="0" applyProtection="0"/>
  </cellStyleXfs>
  <cellXfs count="449">
    <xf numFmtId="0" fontId="0" fillId="0" borderId="0" xfId="0"/>
    <xf numFmtId="0" fontId="0" fillId="0" borderId="0" xfId="0" applyAlignment="1">
      <alignment vertical="center"/>
    </xf>
    <xf numFmtId="0" fontId="3" fillId="2" borderId="1"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5" fillId="4" borderId="3" xfId="0" applyFont="1" applyFill="1" applyBorder="1" applyAlignment="1">
      <alignment horizontal="right" vertical="center" wrapText="1"/>
    </xf>
    <xf numFmtId="4" fontId="6" fillId="5" borderId="4" xfId="0" applyNumberFormat="1" applyFont="1" applyFill="1" applyBorder="1" applyAlignment="1">
      <alignment horizontal="right" vertical="center" wrapText="1"/>
    </xf>
    <xf numFmtId="164" fontId="7" fillId="6" borderId="5" xfId="0" applyNumberFormat="1" applyFont="1" applyFill="1" applyBorder="1" applyAlignment="1">
      <alignment horizontal="right" vertical="center" wrapText="1"/>
    </xf>
    <xf numFmtId="0" fontId="9" fillId="13" borderId="6" xfId="0" applyFont="1" applyFill="1" applyBorder="1" applyAlignment="1">
      <alignment horizontal="left" vertical="center" wrapText="1"/>
    </xf>
    <xf numFmtId="0" fontId="10" fillId="13" borderId="7" xfId="0" applyFont="1" applyFill="1" applyBorder="1" applyAlignment="1">
      <alignment horizontal="center" vertical="center" wrapText="1"/>
    </xf>
    <xf numFmtId="4" fontId="12" fillId="13" borderId="9" xfId="0" applyNumberFormat="1" applyFont="1" applyFill="1" applyBorder="1" applyAlignment="1">
      <alignment horizontal="right" vertical="center" wrapText="1"/>
    </xf>
    <xf numFmtId="164" fontId="13" fillId="13" borderId="10" xfId="0" applyNumberFormat="1" applyFont="1" applyFill="1" applyBorder="1" applyAlignment="1">
      <alignment horizontal="right" vertical="center" wrapText="1"/>
    </xf>
    <xf numFmtId="0" fontId="18" fillId="12" borderId="0" xfId="0" applyFont="1" applyFill="1" applyAlignment="1">
      <alignment horizontal="center" vertical="center" wrapText="1"/>
    </xf>
    <xf numFmtId="0" fontId="16" fillId="9" borderId="0" xfId="0" applyFont="1" applyFill="1" applyAlignment="1">
      <alignment horizontal="right" vertical="center" wrapText="1"/>
    </xf>
    <xf numFmtId="0" fontId="17" fillId="11" borderId="0" xfId="0" applyFont="1" applyFill="1" applyAlignment="1">
      <alignment horizontal="left" vertical="center" wrapText="1"/>
    </xf>
    <xf numFmtId="0" fontId="15" fillId="8" borderId="0" xfId="0" applyFont="1" applyFill="1" applyAlignment="1">
      <alignment horizontal="center" vertical="center" wrapText="1"/>
    </xf>
    <xf numFmtId="166" fontId="21" fillId="15" borderId="0" xfId="1" applyNumberFormat="1" applyFont="1" applyFill="1" applyBorder="1" applyAlignment="1">
      <alignment horizontal="right" vertical="center" wrapText="1"/>
    </xf>
    <xf numFmtId="0" fontId="0" fillId="0" borderId="0" xfId="0" applyAlignment="1">
      <alignment horizontal="center" vertical="center"/>
    </xf>
    <xf numFmtId="0" fontId="3" fillId="2" borderId="1" xfId="0" applyFont="1" applyFill="1" applyBorder="1" applyAlignment="1">
      <alignment horizontal="center" vertical="center" wrapText="1"/>
    </xf>
    <xf numFmtId="0" fontId="9" fillId="13" borderId="6" xfId="0" applyFont="1" applyFill="1" applyBorder="1" applyAlignment="1">
      <alignment horizontal="center" vertical="center" wrapText="1"/>
    </xf>
    <xf numFmtId="2" fontId="5" fillId="4" borderId="3" xfId="0" applyNumberFormat="1" applyFont="1" applyFill="1" applyBorder="1" applyAlignment="1">
      <alignment horizontal="center" vertical="center" wrapText="1"/>
    </xf>
    <xf numFmtId="2" fontId="11" fillId="13" borderId="8" xfId="0" applyNumberFormat="1" applyFont="1" applyFill="1" applyBorder="1" applyAlignment="1">
      <alignment horizontal="center" vertical="center" wrapText="1"/>
    </xf>
    <xf numFmtId="4" fontId="0" fillId="0" borderId="0" xfId="0" applyNumberFormat="1" applyAlignment="1">
      <alignment vertical="center"/>
    </xf>
    <xf numFmtId="10" fontId="0" fillId="0" borderId="0" xfId="2" applyNumberFormat="1" applyFont="1" applyAlignment="1">
      <alignment vertical="center"/>
    </xf>
    <xf numFmtId="10" fontId="0" fillId="0" borderId="0" xfId="0" applyNumberFormat="1" applyAlignment="1">
      <alignment vertical="center"/>
    </xf>
    <xf numFmtId="0" fontId="9" fillId="13" borderId="10"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8" fillId="16" borderId="1" xfId="0" applyFont="1" applyFill="1" applyBorder="1" applyAlignment="1">
      <alignment horizontal="left" vertical="center" wrapText="1"/>
    </xf>
    <xf numFmtId="0" fontId="8" fillId="16" borderId="2" xfId="0" applyFont="1" applyFill="1" applyBorder="1" applyAlignment="1">
      <alignment horizontal="center" vertical="center" wrapText="1"/>
    </xf>
    <xf numFmtId="2" fontId="8" fillId="16" borderId="3" xfId="0" applyNumberFormat="1" applyFont="1" applyFill="1" applyBorder="1" applyAlignment="1">
      <alignment horizontal="center" vertical="center" wrapText="1"/>
    </xf>
    <xf numFmtId="0" fontId="8" fillId="16" borderId="3" xfId="0" applyFont="1" applyFill="1" applyBorder="1" applyAlignment="1">
      <alignment horizontal="right" vertical="center" wrapText="1"/>
    </xf>
    <xf numFmtId="4" fontId="8" fillId="16" borderId="4" xfId="0" applyNumberFormat="1" applyFont="1" applyFill="1" applyBorder="1" applyAlignment="1">
      <alignment horizontal="right" vertical="center" wrapText="1"/>
    </xf>
    <xf numFmtId="164" fontId="8" fillId="16" borderId="5" xfId="0" applyNumberFormat="1" applyFont="1" applyFill="1" applyBorder="1" applyAlignment="1">
      <alignment horizontal="right" vertical="center" wrapText="1"/>
    </xf>
    <xf numFmtId="0" fontId="8" fillId="14" borderId="0" xfId="0" applyFont="1" applyFill="1" applyAlignment="1">
      <alignment vertical="center" wrapText="1"/>
    </xf>
    <xf numFmtId="0" fontId="16" fillId="9" borderId="0" xfId="0" applyFont="1" applyFill="1" applyAlignment="1">
      <alignment vertical="center" wrapText="1"/>
    </xf>
    <xf numFmtId="0" fontId="14" fillId="7" borderId="0" xfId="0" applyFont="1" applyFill="1" applyAlignment="1">
      <alignment vertical="center" wrapText="1"/>
    </xf>
    <xf numFmtId="0" fontId="18" fillId="12" borderId="0" xfId="0" applyFont="1" applyFill="1" applyAlignment="1">
      <alignment vertical="center" wrapText="1"/>
    </xf>
    <xf numFmtId="165" fontId="21" fillId="15" borderId="0" xfId="1" applyNumberFormat="1" applyFont="1" applyFill="1" applyBorder="1" applyAlignment="1">
      <alignment vertical="center" wrapText="1"/>
    </xf>
    <xf numFmtId="0" fontId="5" fillId="4" borderId="10" xfId="0" applyFont="1" applyFill="1" applyBorder="1" applyAlignment="1">
      <alignment horizontal="right" vertical="center" wrapText="1"/>
    </xf>
    <xf numFmtId="0" fontId="8" fillId="16" borderId="10" xfId="0" applyFont="1" applyFill="1" applyBorder="1" applyAlignment="1">
      <alignment horizontal="right" vertical="center" wrapText="1"/>
    </xf>
    <xf numFmtId="10" fontId="12" fillId="13" borderId="10" xfId="2" applyNumberFormat="1" applyFont="1" applyFill="1" applyBorder="1" applyAlignment="1">
      <alignment horizontal="right" vertical="center" wrapText="1"/>
    </xf>
    <xf numFmtId="0" fontId="2" fillId="14" borderId="0" xfId="0" applyFont="1" applyFill="1" applyAlignment="1">
      <alignment vertical="center" wrapText="1"/>
    </xf>
    <xf numFmtId="0" fontId="0" fillId="15" borderId="0" xfId="0" applyFill="1" applyAlignment="1">
      <alignment vertical="center"/>
    </xf>
    <xf numFmtId="1" fontId="5" fillId="4" borderId="3" xfId="0" applyNumberFormat="1" applyFont="1" applyFill="1" applyBorder="1" applyAlignment="1">
      <alignment horizontal="center" vertical="center" wrapText="1"/>
    </xf>
    <xf numFmtId="1" fontId="22" fillId="17" borderId="3" xfId="0" applyNumberFormat="1" applyFont="1" applyFill="1" applyBorder="1" applyAlignment="1">
      <alignment horizontal="center" vertical="center" wrapText="1"/>
    </xf>
    <xf numFmtId="4" fontId="0" fillId="15" borderId="0" xfId="0" applyNumberFormat="1" applyFill="1" applyAlignment="1">
      <alignment horizontal="center" vertical="center"/>
    </xf>
    <xf numFmtId="164" fontId="3" fillId="6" borderId="11" xfId="0" applyNumberFormat="1" applyFont="1" applyFill="1" applyBorder="1" applyAlignment="1">
      <alignment horizontal="center" vertical="center" wrapText="1"/>
    </xf>
    <xf numFmtId="0" fontId="3" fillId="4" borderId="11" xfId="0" applyFont="1" applyFill="1" applyBorder="1" applyAlignment="1">
      <alignment horizontal="center" vertical="center" wrapText="1"/>
    </xf>
    <xf numFmtId="4" fontId="3" fillId="5" borderId="11" xfId="0" applyNumberFormat="1"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1" fillId="15" borderId="0" xfId="0" applyFont="1" applyFill="1" applyAlignment="1">
      <alignment vertical="center"/>
    </xf>
    <xf numFmtId="4" fontId="21" fillId="15" borderId="0" xfId="0" applyNumberFormat="1" applyFont="1" applyFill="1" applyAlignment="1">
      <alignment horizontal="right" vertical="center"/>
    </xf>
    <xf numFmtId="0" fontId="23" fillId="18" borderId="12" xfId="3" applyFont="1" applyFill="1" applyBorder="1" applyAlignment="1">
      <alignment vertical="center"/>
    </xf>
    <xf numFmtId="0" fontId="24" fillId="18" borderId="12" xfId="3" applyFont="1" applyFill="1" applyBorder="1" applyAlignment="1">
      <alignment vertical="center"/>
    </xf>
    <xf numFmtId="0" fontId="22" fillId="15" borderId="13" xfId="3" applyFill="1" applyBorder="1" applyAlignment="1">
      <alignment horizontal="center" vertical="center"/>
    </xf>
    <xf numFmtId="2" fontId="22" fillId="15" borderId="13" xfId="3" applyNumberFormat="1" applyFill="1" applyBorder="1" applyAlignment="1">
      <alignment horizontal="center" vertical="center"/>
    </xf>
    <xf numFmtId="2" fontId="21" fillId="15" borderId="13" xfId="3" applyNumberFormat="1" applyFont="1" applyFill="1" applyBorder="1" applyAlignment="1">
      <alignment horizontal="center" vertical="center"/>
    </xf>
    <xf numFmtId="4" fontId="22" fillId="15" borderId="13" xfId="3" applyNumberFormat="1" applyFill="1" applyBorder="1" applyAlignment="1">
      <alignment horizontal="center" vertical="center"/>
    </xf>
    <xf numFmtId="2" fontId="21" fillId="15" borderId="13" xfId="3" applyNumberFormat="1" applyFont="1" applyFill="1" applyBorder="1" applyAlignment="1">
      <alignment horizontal="left" indent="7"/>
    </xf>
    <xf numFmtId="4" fontId="21" fillId="18" borderId="13" xfId="3" applyNumberFormat="1" applyFont="1" applyFill="1" applyBorder="1"/>
    <xf numFmtId="4" fontId="21" fillId="18" borderId="14" xfId="3" applyNumberFormat="1" applyFont="1" applyFill="1" applyBorder="1"/>
    <xf numFmtId="4" fontId="22" fillId="15" borderId="0" xfId="3" applyNumberFormat="1" applyFill="1" applyAlignment="1">
      <alignment horizontal="left" vertical="center"/>
    </xf>
    <xf numFmtId="2" fontId="22" fillId="15" borderId="0" xfId="3" applyNumberFormat="1" applyFill="1" applyAlignment="1">
      <alignment horizontal="center" vertical="center"/>
    </xf>
    <xf numFmtId="4" fontId="22" fillId="15" borderId="0" xfId="3" applyNumberFormat="1" applyFill="1" applyAlignment="1">
      <alignment horizontal="center" vertical="center"/>
    </xf>
    <xf numFmtId="2" fontId="21" fillId="15" borderId="15" xfId="3" applyNumberFormat="1" applyFont="1" applyFill="1" applyBorder="1" applyAlignment="1">
      <alignment vertical="center"/>
    </xf>
    <xf numFmtId="2" fontId="21" fillId="15" borderId="0" xfId="3" applyNumberFormat="1" applyFont="1" applyFill="1" applyAlignment="1">
      <alignment vertical="center"/>
    </xf>
    <xf numFmtId="0" fontId="25" fillId="15" borderId="0" xfId="3" applyFont="1" applyFill="1" applyAlignment="1">
      <alignment horizontal="center" vertical="center"/>
    </xf>
    <xf numFmtId="2" fontId="25" fillId="15" borderId="0" xfId="3" applyNumberFormat="1" applyFont="1" applyFill="1" applyAlignment="1">
      <alignment horizontal="center" vertical="center"/>
    </xf>
    <xf numFmtId="4" fontId="22" fillId="18" borderId="0" xfId="3" applyNumberFormat="1" applyFill="1" applyAlignment="1">
      <alignment horizontal="center" vertical="center"/>
    </xf>
    <xf numFmtId="4" fontId="22" fillId="18" borderId="16" xfId="3" applyNumberFormat="1" applyFill="1" applyBorder="1" applyAlignment="1">
      <alignment horizontal="center" vertical="center"/>
    </xf>
    <xf numFmtId="2" fontId="21" fillId="15" borderId="0" xfId="3" applyNumberFormat="1" applyFont="1" applyFill="1" applyAlignment="1">
      <alignment horizontal="center" vertical="center"/>
    </xf>
    <xf numFmtId="2" fontId="27" fillId="15" borderId="0" xfId="3" applyNumberFormat="1" applyFont="1" applyFill="1" applyAlignment="1">
      <alignment horizontal="center" vertical="center"/>
    </xf>
    <xf numFmtId="4" fontId="22" fillId="18" borderId="17" xfId="3" applyNumberFormat="1" applyFill="1" applyBorder="1" applyAlignment="1">
      <alignment horizontal="center" vertical="center"/>
    </xf>
    <xf numFmtId="4" fontId="22" fillId="18" borderId="18" xfId="3" applyNumberFormat="1" applyFill="1" applyBorder="1" applyAlignment="1">
      <alignment horizontal="center" vertical="center"/>
    </xf>
    <xf numFmtId="4" fontId="31" fillId="21" borderId="0" xfId="4" applyNumberFormat="1" applyFont="1" applyFill="1" applyAlignment="1">
      <alignment horizontal="left" vertical="center"/>
    </xf>
    <xf numFmtId="2" fontId="31" fillId="21" borderId="0" xfId="4" applyNumberFormat="1" applyFont="1" applyFill="1" applyAlignment="1">
      <alignment horizontal="center" vertical="center"/>
    </xf>
    <xf numFmtId="4" fontId="32" fillId="21" borderId="28" xfId="4" applyNumberFormat="1" applyFont="1" applyFill="1" applyBorder="1" applyAlignment="1">
      <alignment horizontal="center" vertical="center"/>
    </xf>
    <xf numFmtId="3" fontId="30" fillId="21" borderId="29" xfId="4" applyNumberFormat="1" applyFont="1" applyFill="1" applyBorder="1" applyAlignment="1">
      <alignment horizontal="right" vertical="center"/>
    </xf>
    <xf numFmtId="2" fontId="30" fillId="21" borderId="29" xfId="4" applyNumberFormat="1" applyFont="1" applyFill="1" applyBorder="1" applyAlignment="1">
      <alignment vertical="center" wrapText="1"/>
    </xf>
    <xf numFmtId="0" fontId="30" fillId="21" borderId="30" xfId="4" applyFont="1" applyFill="1" applyBorder="1" applyAlignment="1">
      <alignment horizontal="center" vertical="center"/>
    </xf>
    <xf numFmtId="2" fontId="30" fillId="21" borderId="30" xfId="6" applyNumberFormat="1" applyFont="1" applyFill="1" applyBorder="1" applyAlignment="1">
      <alignment horizontal="center" vertical="center"/>
    </xf>
    <xf numFmtId="2" fontId="30" fillId="21" borderId="30" xfId="4" applyNumberFormat="1" applyFont="1" applyFill="1" applyBorder="1" applyAlignment="1">
      <alignment horizontal="center" vertical="center"/>
    </xf>
    <xf numFmtId="2" fontId="31" fillId="21" borderId="30" xfId="4" applyNumberFormat="1" applyFont="1" applyFill="1" applyBorder="1" applyAlignment="1">
      <alignment horizontal="center" vertical="center"/>
    </xf>
    <xf numFmtId="2" fontId="31" fillId="21" borderId="30" xfId="5" applyNumberFormat="1" applyFont="1" applyFill="1" applyBorder="1" applyAlignment="1">
      <alignment horizontal="center" vertical="center"/>
    </xf>
    <xf numFmtId="2" fontId="30" fillId="21" borderId="30" xfId="5" applyNumberFormat="1" applyFont="1" applyFill="1" applyBorder="1" applyAlignment="1">
      <alignment horizontal="center" vertical="center" wrapText="1"/>
    </xf>
    <xf numFmtId="2" fontId="30" fillId="21" borderId="30" xfId="5" applyNumberFormat="1" applyFont="1" applyFill="1" applyBorder="1" applyAlignment="1">
      <alignment horizontal="center" vertical="center"/>
    </xf>
    <xf numFmtId="4" fontId="31" fillId="21" borderId="30" xfId="5" applyNumberFormat="1" applyFont="1" applyFill="1" applyBorder="1" applyAlignment="1">
      <alignment horizontal="center" vertical="center"/>
    </xf>
    <xf numFmtId="167" fontId="30" fillId="21" borderId="31" xfId="5" applyFont="1" applyFill="1" applyBorder="1" applyAlignment="1">
      <alignment horizontal="center" vertical="center"/>
    </xf>
    <xf numFmtId="4" fontId="30" fillId="21" borderId="31" xfId="4" applyNumberFormat="1" applyFont="1" applyFill="1" applyBorder="1" applyAlignment="1">
      <alignment horizontal="center" vertical="center"/>
    </xf>
    <xf numFmtId="4" fontId="30" fillId="21" borderId="0" xfId="4" applyNumberFormat="1" applyFont="1" applyFill="1" applyAlignment="1">
      <alignment horizontal="left" vertical="center"/>
    </xf>
    <xf numFmtId="0" fontId="31" fillId="21" borderId="0" xfId="3" applyFont="1" applyFill="1" applyAlignment="1">
      <alignment vertical="center"/>
    </xf>
    <xf numFmtId="4" fontId="31" fillId="21" borderId="28" xfId="4" applyNumberFormat="1" applyFont="1" applyFill="1" applyBorder="1" applyAlignment="1">
      <alignment horizontal="center" vertical="center"/>
    </xf>
    <xf numFmtId="3" fontId="21" fillId="15" borderId="15" xfId="4" applyNumberFormat="1" applyFont="1" applyFill="1" applyBorder="1" applyAlignment="1">
      <alignment horizontal="right" vertical="center"/>
    </xf>
    <xf numFmtId="2" fontId="21" fillId="15" borderId="15" xfId="4" applyNumberFormat="1" applyFont="1" applyFill="1" applyBorder="1" applyAlignment="1">
      <alignment vertical="center"/>
    </xf>
    <xf numFmtId="0" fontId="21" fillId="15" borderId="0" xfId="4" applyFont="1" applyFill="1" applyAlignment="1">
      <alignment horizontal="center" vertical="center"/>
    </xf>
    <xf numFmtId="2" fontId="21" fillId="15" borderId="0" xfId="6" applyNumberFormat="1" applyFont="1" applyFill="1" applyBorder="1" applyAlignment="1">
      <alignment horizontal="center" vertical="center"/>
    </xf>
    <xf numFmtId="2" fontId="21" fillId="15" borderId="0" xfId="4" applyNumberFormat="1" applyFont="1" applyFill="1" applyAlignment="1">
      <alignment horizontal="center" vertical="center"/>
    </xf>
    <xf numFmtId="2" fontId="22" fillId="15" borderId="0" xfId="4" applyNumberFormat="1" applyFont="1" applyFill="1" applyAlignment="1">
      <alignment horizontal="center" vertical="center"/>
    </xf>
    <xf numFmtId="2" fontId="22" fillId="15" borderId="0" xfId="5" applyNumberFormat="1" applyFont="1" applyFill="1" applyBorder="1" applyAlignment="1">
      <alignment horizontal="center" vertical="center"/>
    </xf>
    <xf numFmtId="2" fontId="21" fillId="15" borderId="0" xfId="5" applyNumberFormat="1" applyFont="1" applyFill="1" applyBorder="1" applyAlignment="1">
      <alignment horizontal="center" vertical="center" wrapText="1"/>
    </xf>
    <xf numFmtId="2" fontId="21" fillId="15" borderId="0" xfId="5" applyNumberFormat="1" applyFont="1" applyFill="1" applyBorder="1" applyAlignment="1">
      <alignment horizontal="center" vertical="center"/>
    </xf>
    <xf numFmtId="167" fontId="21" fillId="15" borderId="16" xfId="5" applyFont="1" applyFill="1" applyBorder="1" applyAlignment="1">
      <alignment horizontal="center" vertical="center"/>
    </xf>
    <xf numFmtId="167" fontId="30" fillId="15" borderId="16" xfId="4" applyNumberFormat="1" applyFont="1" applyFill="1" applyBorder="1" applyAlignment="1">
      <alignment horizontal="center" vertical="center"/>
    </xf>
    <xf numFmtId="4" fontId="21" fillId="15" borderId="0" xfId="4" applyNumberFormat="1" applyFont="1" applyFill="1" applyAlignment="1">
      <alignment horizontal="left" vertical="center"/>
    </xf>
    <xf numFmtId="0" fontId="22" fillId="15" borderId="0" xfId="3" applyFill="1" applyAlignment="1">
      <alignment vertical="center"/>
    </xf>
    <xf numFmtId="4" fontId="22" fillId="15" borderId="28" xfId="4" applyNumberFormat="1" applyFont="1" applyFill="1" applyBorder="1" applyAlignment="1">
      <alignment horizontal="center" vertical="center"/>
    </xf>
    <xf numFmtId="3" fontId="22" fillId="15" borderId="15" xfId="4" applyNumberFormat="1" applyFont="1" applyFill="1" applyBorder="1" applyAlignment="1">
      <alignment horizontal="right" vertical="center"/>
    </xf>
    <xf numFmtId="0" fontId="22" fillId="15" borderId="15" xfId="4" applyFont="1" applyFill="1" applyBorder="1" applyAlignment="1">
      <alignment vertical="center" wrapText="1"/>
    </xf>
    <xf numFmtId="1" fontId="22" fillId="15" borderId="0" xfId="4" applyNumberFormat="1" applyFont="1" applyFill="1" applyAlignment="1">
      <alignment horizontal="center" vertical="center"/>
    </xf>
    <xf numFmtId="2" fontId="22" fillId="15" borderId="0" xfId="6" applyNumberFormat="1" applyFont="1" applyFill="1" applyBorder="1" applyAlignment="1">
      <alignment horizontal="center" vertical="center"/>
    </xf>
    <xf numFmtId="4" fontId="22" fillId="15" borderId="0" xfId="4" applyNumberFormat="1" applyFont="1" applyFill="1" applyAlignment="1">
      <alignment horizontal="center" vertical="center"/>
    </xf>
    <xf numFmtId="4" fontId="22" fillId="15" borderId="0" xfId="5" applyNumberFormat="1" applyFont="1" applyFill="1" applyBorder="1" applyAlignment="1">
      <alignment horizontal="center" vertical="center"/>
    </xf>
    <xf numFmtId="167" fontId="22" fillId="15" borderId="16" xfId="5" applyFont="1" applyFill="1" applyBorder="1" applyAlignment="1">
      <alignment horizontal="center" vertical="center"/>
    </xf>
    <xf numFmtId="4" fontId="21" fillId="15" borderId="0" xfId="4" applyNumberFormat="1" applyFont="1" applyFill="1" applyAlignment="1">
      <alignment horizontal="center" vertical="center"/>
    </xf>
    <xf numFmtId="167" fontId="21" fillId="15" borderId="29" xfId="5" applyFont="1" applyFill="1" applyBorder="1" applyAlignment="1">
      <alignment horizontal="left" vertical="center" wrapText="1"/>
    </xf>
    <xf numFmtId="1" fontId="21" fillId="15" borderId="30" xfId="4" applyNumberFormat="1" applyFont="1" applyFill="1" applyBorder="1" applyAlignment="1">
      <alignment horizontal="center" vertical="center"/>
    </xf>
    <xf numFmtId="2" fontId="21" fillId="15" borderId="30" xfId="6" applyNumberFormat="1" applyFont="1" applyFill="1" applyBorder="1" applyAlignment="1">
      <alignment horizontal="center" vertical="center"/>
    </xf>
    <xf numFmtId="2" fontId="21" fillId="15" borderId="30" xfId="4" applyNumberFormat="1" applyFont="1" applyFill="1" applyBorder="1" applyAlignment="1">
      <alignment horizontal="center" vertical="center"/>
    </xf>
    <xf numFmtId="2" fontId="21" fillId="15" borderId="30" xfId="5" applyNumberFormat="1" applyFont="1" applyFill="1" applyBorder="1" applyAlignment="1">
      <alignment horizontal="center" vertical="center"/>
    </xf>
    <xf numFmtId="167" fontId="21" fillId="15" borderId="30" xfId="5" applyFont="1" applyFill="1" applyBorder="1" applyAlignment="1">
      <alignment horizontal="center" vertical="center"/>
    </xf>
    <xf numFmtId="167" fontId="21" fillId="15" borderId="31" xfId="5" applyFont="1" applyFill="1" applyBorder="1" applyAlignment="1">
      <alignment horizontal="center" vertical="center"/>
    </xf>
    <xf numFmtId="2" fontId="21" fillId="15" borderId="31" xfId="4" applyNumberFormat="1" applyFont="1" applyFill="1" applyBorder="1" applyAlignment="1">
      <alignment horizontal="center" vertical="center"/>
    </xf>
    <xf numFmtId="1" fontId="21" fillId="15" borderId="0" xfId="4" applyNumberFormat="1" applyFont="1" applyFill="1" applyAlignment="1">
      <alignment horizontal="center" vertical="center"/>
    </xf>
    <xf numFmtId="167" fontId="21" fillId="15" borderId="0" xfId="5" applyFont="1" applyFill="1" applyBorder="1" applyAlignment="1">
      <alignment horizontal="center" vertical="center"/>
    </xf>
    <xf numFmtId="2" fontId="21" fillId="15" borderId="15" xfId="4" applyNumberFormat="1" applyFont="1" applyFill="1" applyBorder="1" applyAlignment="1">
      <alignment vertical="center" wrapText="1"/>
    </xf>
    <xf numFmtId="2" fontId="22" fillId="15" borderId="15" xfId="4" applyNumberFormat="1" applyFont="1" applyFill="1" applyBorder="1" applyAlignment="1">
      <alignment vertical="center"/>
    </xf>
    <xf numFmtId="0" fontId="22" fillId="15" borderId="0" xfId="4" applyFont="1" applyFill="1" applyAlignment="1">
      <alignment horizontal="center" vertical="center"/>
    </xf>
    <xf numFmtId="2" fontId="22" fillId="15" borderId="0" xfId="7" applyNumberFormat="1" applyFont="1" applyFill="1" applyBorder="1" applyAlignment="1">
      <alignment horizontal="center" vertical="center"/>
    </xf>
    <xf numFmtId="168" fontId="22" fillId="15" borderId="0" xfId="4" applyNumberFormat="1" applyFont="1" applyFill="1" applyAlignment="1">
      <alignment horizontal="center" vertical="center"/>
    </xf>
    <xf numFmtId="2" fontId="22" fillId="15" borderId="0" xfId="8" applyNumberFormat="1" applyFont="1" applyFill="1" applyBorder="1" applyAlignment="1">
      <alignment horizontal="center" vertical="center"/>
    </xf>
    <xf numFmtId="167" fontId="21" fillId="15" borderId="15" xfId="5" applyFont="1" applyFill="1" applyBorder="1" applyAlignment="1">
      <alignment horizontal="left" vertical="center" wrapText="1"/>
    </xf>
    <xf numFmtId="2" fontId="21" fillId="15" borderId="16" xfId="4" applyNumberFormat="1" applyFont="1" applyFill="1" applyBorder="1" applyAlignment="1">
      <alignment horizontal="center" vertical="center"/>
    </xf>
    <xf numFmtId="2" fontId="22" fillId="15" borderId="0" xfId="9" applyNumberFormat="1" applyFont="1" applyFill="1" applyBorder="1" applyAlignment="1">
      <alignment horizontal="center" vertical="center" wrapText="1"/>
    </xf>
    <xf numFmtId="4" fontId="33" fillId="15" borderId="16" xfId="4" applyNumberFormat="1" applyFont="1" applyFill="1" applyBorder="1" applyAlignment="1">
      <alignment horizontal="center" vertical="center"/>
    </xf>
    <xf numFmtId="2" fontId="34" fillId="15" borderId="15" xfId="4" applyNumberFormat="1" applyFont="1" applyFill="1" applyBorder="1" applyAlignment="1">
      <alignment vertical="center"/>
    </xf>
    <xf numFmtId="4" fontId="21" fillId="15" borderId="0" xfId="5" applyNumberFormat="1" applyFont="1" applyFill="1" applyBorder="1" applyAlignment="1">
      <alignment horizontal="center" vertical="center"/>
    </xf>
    <xf numFmtId="2" fontId="22" fillId="15" borderId="0" xfId="5" applyNumberFormat="1" applyFont="1" applyFill="1" applyBorder="1" applyAlignment="1">
      <alignment horizontal="center" vertical="center" wrapText="1"/>
    </xf>
    <xf numFmtId="0" fontId="21" fillId="15" borderId="0" xfId="3" applyFont="1" applyFill="1" applyAlignment="1">
      <alignment horizontal="center" vertical="center"/>
    </xf>
    <xf numFmtId="0" fontId="22" fillId="15" borderId="0" xfId="3" applyFill="1" applyAlignment="1">
      <alignment horizontal="center" vertical="center"/>
    </xf>
    <xf numFmtId="4" fontId="21" fillId="15" borderId="0" xfId="5" applyNumberFormat="1" applyFont="1" applyFill="1" applyBorder="1" applyAlignment="1">
      <alignment horizontal="center" vertical="center" wrapText="1"/>
    </xf>
    <xf numFmtId="2" fontId="22" fillId="15" borderId="0" xfId="9" applyNumberFormat="1" applyFont="1" applyFill="1" applyBorder="1" applyAlignment="1">
      <alignment horizontal="center" vertical="center"/>
    </xf>
    <xf numFmtId="167" fontId="21" fillId="15" borderId="0" xfId="5" applyFont="1" applyFill="1" applyBorder="1" applyAlignment="1">
      <alignment horizontal="center" vertical="center" wrapText="1"/>
    </xf>
    <xf numFmtId="3" fontId="21" fillId="22" borderId="29" xfId="4" applyNumberFormat="1" applyFont="1" applyFill="1" applyBorder="1" applyAlignment="1">
      <alignment horizontal="right" vertical="center"/>
    </xf>
    <xf numFmtId="2" fontId="21" fillId="22" borderId="29" xfId="4" applyNumberFormat="1" applyFont="1" applyFill="1" applyBorder="1" applyAlignment="1">
      <alignment vertical="center" wrapText="1"/>
    </xf>
    <xf numFmtId="2" fontId="21" fillId="22" borderId="30" xfId="4" applyNumberFormat="1" applyFont="1" applyFill="1" applyBorder="1" applyAlignment="1">
      <alignment horizontal="center" vertical="center"/>
    </xf>
    <xf numFmtId="2" fontId="21" fillId="22" borderId="31" xfId="4" applyNumberFormat="1" applyFont="1" applyFill="1" applyBorder="1" applyAlignment="1">
      <alignment horizontal="center" vertical="center"/>
    </xf>
    <xf numFmtId="4" fontId="21" fillId="22" borderId="0" xfId="4" applyNumberFormat="1" applyFont="1" applyFill="1" applyAlignment="1">
      <alignment horizontal="left" vertical="center"/>
    </xf>
    <xf numFmtId="0" fontId="22" fillId="22" borderId="0" xfId="3" applyFill="1" applyAlignment="1">
      <alignment vertical="center"/>
    </xf>
    <xf numFmtId="3" fontId="27" fillId="15" borderId="15" xfId="4" applyNumberFormat="1" applyFont="1" applyFill="1" applyBorder="1" applyAlignment="1">
      <alignment horizontal="right" vertical="center"/>
    </xf>
    <xf numFmtId="167" fontId="27" fillId="15" borderId="15" xfId="5" applyFont="1" applyFill="1" applyBorder="1" applyAlignment="1">
      <alignment horizontal="left" vertical="center" wrapText="1"/>
    </xf>
    <xf numFmtId="1" fontId="27" fillId="15" borderId="0" xfId="4" applyNumberFormat="1" applyFont="1" applyFill="1" applyAlignment="1">
      <alignment horizontal="center" vertical="center"/>
    </xf>
    <xf numFmtId="2" fontId="27" fillId="15" borderId="0" xfId="6" applyNumberFormat="1" applyFont="1" applyFill="1" applyBorder="1" applyAlignment="1">
      <alignment horizontal="center" vertical="center"/>
    </xf>
    <xf numFmtId="2" fontId="27" fillId="15" borderId="0" xfId="4" applyNumberFormat="1" applyFont="1" applyFill="1" applyAlignment="1">
      <alignment horizontal="center" vertical="center"/>
    </xf>
    <xf numFmtId="2" fontId="27" fillId="15" borderId="0" xfId="5" applyNumberFormat="1" applyFont="1" applyFill="1" applyBorder="1" applyAlignment="1">
      <alignment horizontal="center" vertical="center"/>
    </xf>
    <xf numFmtId="167" fontId="27" fillId="15" borderId="0" xfId="5" applyFont="1" applyFill="1" applyBorder="1" applyAlignment="1">
      <alignment horizontal="center" vertical="center"/>
    </xf>
    <xf numFmtId="167" fontId="27" fillId="15" borderId="16" xfId="5" applyFont="1" applyFill="1" applyBorder="1" applyAlignment="1">
      <alignment horizontal="center" vertical="center"/>
    </xf>
    <xf numFmtId="2" fontId="27" fillId="15" borderId="16" xfId="4" applyNumberFormat="1" applyFont="1" applyFill="1" applyBorder="1" applyAlignment="1">
      <alignment horizontal="center" vertical="center"/>
    </xf>
    <xf numFmtId="4" fontId="27" fillId="15" borderId="0" xfId="4" applyNumberFormat="1" applyFont="1" applyFill="1" applyAlignment="1">
      <alignment horizontal="left" vertical="center"/>
    </xf>
    <xf numFmtId="0" fontId="25" fillId="15" borderId="0" xfId="3" applyFont="1" applyFill="1" applyAlignment="1">
      <alignment vertical="center"/>
    </xf>
    <xf numFmtId="2" fontId="21" fillId="15" borderId="0" xfId="9" applyNumberFormat="1" applyFont="1" applyFill="1" applyBorder="1" applyAlignment="1">
      <alignment horizontal="center" vertical="center" wrapText="1"/>
    </xf>
    <xf numFmtId="2" fontId="21" fillId="22" borderId="29" xfId="4" applyNumberFormat="1" applyFont="1" applyFill="1" applyBorder="1" applyAlignment="1">
      <alignment vertical="center"/>
    </xf>
    <xf numFmtId="0" fontId="21" fillId="22" borderId="30" xfId="4" applyFont="1" applyFill="1" applyBorder="1" applyAlignment="1">
      <alignment horizontal="center" vertical="center"/>
    </xf>
    <xf numFmtId="2" fontId="21" fillId="22" borderId="30" xfId="6" applyNumberFormat="1" applyFont="1" applyFill="1" applyBorder="1" applyAlignment="1">
      <alignment horizontal="center" vertical="center"/>
    </xf>
    <xf numFmtId="2" fontId="22" fillId="22" borderId="30" xfId="4" applyNumberFormat="1" applyFont="1" applyFill="1" applyBorder="1" applyAlignment="1">
      <alignment horizontal="center" vertical="center"/>
    </xf>
    <xf numFmtId="2" fontId="22" fillId="22" borderId="30" xfId="5" applyNumberFormat="1" applyFont="1" applyFill="1" applyBorder="1" applyAlignment="1">
      <alignment horizontal="center" vertical="center"/>
    </xf>
    <xf numFmtId="2" fontId="21" fillId="22" borderId="30" xfId="5" applyNumberFormat="1" applyFont="1" applyFill="1" applyBorder="1" applyAlignment="1">
      <alignment horizontal="center" vertical="center" wrapText="1"/>
    </xf>
    <xf numFmtId="2" fontId="21" fillId="22" borderId="30" xfId="5" applyNumberFormat="1" applyFont="1" applyFill="1" applyBorder="1" applyAlignment="1">
      <alignment horizontal="center" vertical="center"/>
    </xf>
    <xf numFmtId="2" fontId="28" fillId="22" borderId="30" xfId="5" applyNumberFormat="1" applyFont="1" applyFill="1" applyBorder="1" applyAlignment="1">
      <alignment horizontal="center" vertical="center"/>
    </xf>
    <xf numFmtId="167" fontId="21" fillId="22" borderId="31" xfId="5" applyFont="1" applyFill="1" applyBorder="1" applyAlignment="1">
      <alignment horizontal="center" vertical="center"/>
    </xf>
    <xf numFmtId="167" fontId="30" fillId="22" borderId="31" xfId="4" applyNumberFormat="1" applyFont="1" applyFill="1" applyBorder="1" applyAlignment="1">
      <alignment horizontal="center" vertical="center"/>
    </xf>
    <xf numFmtId="2" fontId="21" fillId="15" borderId="0" xfId="9" applyNumberFormat="1" applyFont="1" applyFill="1" applyBorder="1" applyAlignment="1">
      <alignment horizontal="center" vertical="center"/>
    </xf>
    <xf numFmtId="9" fontId="22" fillId="15" borderId="0" xfId="8" applyFont="1" applyFill="1" applyBorder="1" applyAlignment="1">
      <alignment horizontal="center" vertical="center"/>
    </xf>
    <xf numFmtId="170" fontId="22" fillId="15" borderId="0" xfId="5" applyNumberFormat="1" applyFont="1" applyFill="1" applyBorder="1" applyAlignment="1">
      <alignment horizontal="center" vertical="center"/>
    </xf>
    <xf numFmtId="2" fontId="26" fillId="15" borderId="0" xfId="5" applyNumberFormat="1" applyFont="1" applyFill="1" applyBorder="1" applyAlignment="1">
      <alignment horizontal="center" vertical="center"/>
    </xf>
    <xf numFmtId="2" fontId="30" fillId="21" borderId="31" xfId="4" applyNumberFormat="1" applyFont="1" applyFill="1" applyBorder="1" applyAlignment="1">
      <alignment horizontal="center" vertical="center"/>
    </xf>
    <xf numFmtId="3" fontId="35" fillId="15" borderId="15" xfId="4" applyNumberFormat="1" applyFont="1" applyFill="1" applyBorder="1" applyAlignment="1">
      <alignment horizontal="right" vertical="center"/>
    </xf>
    <xf numFmtId="0" fontId="27" fillId="15" borderId="0" xfId="4" applyFont="1" applyFill="1" applyAlignment="1">
      <alignment horizontal="center" vertical="center"/>
    </xf>
    <xf numFmtId="4" fontId="27" fillId="15" borderId="0" xfId="4" applyNumberFormat="1" applyFont="1" applyFill="1" applyAlignment="1">
      <alignment horizontal="center" vertical="center"/>
    </xf>
    <xf numFmtId="169" fontId="22" fillId="15" borderId="0" xfId="5" applyNumberFormat="1" applyFont="1" applyFill="1" applyBorder="1" applyAlignment="1">
      <alignment horizontal="center" vertical="center"/>
    </xf>
    <xf numFmtId="4" fontId="22" fillId="15" borderId="16" xfId="5" applyNumberFormat="1" applyFont="1" applyFill="1" applyBorder="1" applyAlignment="1">
      <alignment horizontal="right" vertical="center"/>
    </xf>
    <xf numFmtId="4" fontId="35" fillId="15" borderId="16" xfId="4" applyNumberFormat="1" applyFont="1" applyFill="1" applyBorder="1" applyAlignment="1">
      <alignment horizontal="center" vertical="center"/>
    </xf>
    <xf numFmtId="4" fontId="21" fillId="15" borderId="0" xfId="5" applyNumberFormat="1" applyFont="1" applyFill="1" applyBorder="1" applyAlignment="1">
      <alignment horizontal="left" vertical="center"/>
    </xf>
    <xf numFmtId="4" fontId="35" fillId="15" borderId="0" xfId="4" applyNumberFormat="1" applyFont="1" applyFill="1" applyAlignment="1">
      <alignment horizontal="center" vertical="center"/>
    </xf>
    <xf numFmtId="3" fontId="21" fillId="15" borderId="16" xfId="4" applyNumberFormat="1" applyFont="1" applyFill="1" applyBorder="1" applyAlignment="1">
      <alignment horizontal="right" vertical="center"/>
    </xf>
    <xf numFmtId="167" fontId="21" fillId="15" borderId="30" xfId="5" applyFont="1" applyFill="1" applyBorder="1" applyAlignment="1">
      <alignment horizontal="left" vertical="center" wrapText="1"/>
    </xf>
    <xf numFmtId="4" fontId="22" fillId="15" borderId="0" xfId="5" applyNumberFormat="1" applyFont="1" applyFill="1" applyBorder="1" applyAlignment="1">
      <alignment horizontal="left" vertical="center"/>
    </xf>
    <xf numFmtId="4" fontId="36" fillId="15" borderId="0" xfId="4" applyNumberFormat="1" applyFont="1" applyFill="1" applyAlignment="1">
      <alignment horizontal="center" vertical="center"/>
    </xf>
    <xf numFmtId="3" fontId="21" fillId="15" borderId="32" xfId="4" applyNumberFormat="1" applyFont="1" applyFill="1" applyBorder="1" applyAlignment="1">
      <alignment horizontal="right" vertical="center"/>
    </xf>
    <xf numFmtId="2" fontId="22" fillId="15" borderId="0" xfId="3" applyNumberFormat="1" applyFill="1" applyAlignment="1">
      <alignment horizontal="center" vertical="center" wrapText="1"/>
    </xf>
    <xf numFmtId="167" fontId="22" fillId="15" borderId="0" xfId="5" applyFont="1" applyFill="1" applyBorder="1" applyAlignment="1">
      <alignment horizontal="center" vertical="center"/>
    </xf>
    <xf numFmtId="4" fontId="22" fillId="23" borderId="28" xfId="4" applyNumberFormat="1" applyFont="1" applyFill="1" applyBorder="1" applyAlignment="1">
      <alignment horizontal="center" vertical="center"/>
    </xf>
    <xf numFmtId="0" fontId="38" fillId="14" borderId="0" xfId="0" applyFont="1" applyFill="1" applyAlignment="1">
      <alignment vertical="center" wrapText="1"/>
    </xf>
    <xf numFmtId="0" fontId="27" fillId="14" borderId="0" xfId="0" applyFont="1" applyFill="1" applyAlignment="1">
      <alignment vertical="center" wrapText="1"/>
    </xf>
    <xf numFmtId="0" fontId="39" fillId="15" borderId="0" xfId="0" applyFont="1" applyFill="1" applyAlignment="1">
      <alignment vertical="center"/>
    </xf>
    <xf numFmtId="165" fontId="27" fillId="15" borderId="0" xfId="1" applyNumberFormat="1" applyFont="1" applyFill="1" applyBorder="1" applyAlignment="1">
      <alignment vertical="center" wrapText="1"/>
    </xf>
    <xf numFmtId="4" fontId="27" fillId="5" borderId="4" xfId="0" applyNumberFormat="1" applyFont="1" applyFill="1" applyBorder="1" applyAlignment="1">
      <alignment horizontal="right" vertical="center" wrapText="1"/>
    </xf>
    <xf numFmtId="4" fontId="27" fillId="16" borderId="4" xfId="0" applyNumberFormat="1" applyFont="1" applyFill="1" applyBorder="1" applyAlignment="1">
      <alignment horizontal="right" vertical="center" wrapText="1"/>
    </xf>
    <xf numFmtId="0" fontId="25" fillId="12" borderId="0" xfId="0" applyFont="1" applyFill="1" applyAlignment="1">
      <alignment horizontal="center" vertical="center" wrapText="1"/>
    </xf>
    <xf numFmtId="0" fontId="27" fillId="9" borderId="0" xfId="0" applyFont="1" applyFill="1" applyAlignment="1">
      <alignment vertical="center" wrapText="1"/>
    </xf>
    <xf numFmtId="0" fontId="39" fillId="0" borderId="0" xfId="0" applyFont="1" applyAlignment="1">
      <alignment vertical="center"/>
    </xf>
    <xf numFmtId="0" fontId="41" fillId="0" borderId="0" xfId="10" applyFont="1" applyAlignment="1">
      <alignment vertical="center"/>
    </xf>
    <xf numFmtId="0" fontId="21" fillId="24" borderId="33" xfId="11" applyFont="1" applyFill="1" applyBorder="1" applyAlignment="1">
      <alignment horizontal="center" vertical="center"/>
    </xf>
    <xf numFmtId="4" fontId="41" fillId="0" borderId="0" xfId="11" applyNumberFormat="1" applyFont="1" applyAlignment="1">
      <alignment horizontal="center" vertical="center"/>
    </xf>
    <xf numFmtId="0" fontId="22" fillId="15" borderId="25" xfId="10" applyFill="1" applyBorder="1" applyAlignment="1">
      <alignment horizontal="center" vertical="center" wrapText="1"/>
    </xf>
    <xf numFmtId="2" fontId="22" fillId="15" borderId="25" xfId="11" applyNumberFormat="1" applyFill="1" applyBorder="1" applyAlignment="1">
      <alignment horizontal="center" vertical="center" wrapText="1"/>
    </xf>
    <xf numFmtId="4" fontId="22" fillId="15" borderId="25" xfId="11" applyNumberFormat="1" applyFill="1" applyBorder="1" applyAlignment="1">
      <alignment horizontal="center" vertical="center"/>
    </xf>
    <xf numFmtId="4" fontId="21" fillId="15" borderId="34" xfId="11" applyNumberFormat="1" applyFont="1" applyFill="1" applyBorder="1" applyAlignment="1">
      <alignment horizontal="center" vertical="center"/>
    </xf>
    <xf numFmtId="4" fontId="41" fillId="0" borderId="0" xfId="11" applyNumberFormat="1" applyFont="1" applyAlignment="1">
      <alignment vertical="center"/>
    </xf>
    <xf numFmtId="0" fontId="22" fillId="15" borderId="35" xfId="10" applyFill="1" applyBorder="1" applyAlignment="1">
      <alignment horizontal="center" vertical="center" wrapText="1"/>
    </xf>
    <xf numFmtId="2" fontId="22" fillId="15" borderId="35" xfId="11" applyNumberFormat="1" applyFill="1" applyBorder="1" applyAlignment="1">
      <alignment horizontal="center" vertical="center" wrapText="1"/>
    </xf>
    <xf numFmtId="2" fontId="22" fillId="15" borderId="33" xfId="11" applyNumberFormat="1" applyFill="1" applyBorder="1" applyAlignment="1">
      <alignment horizontal="center" vertical="center" wrapText="1"/>
    </xf>
    <xf numFmtId="4" fontId="22" fillId="15" borderId="33" xfId="11" applyNumberFormat="1" applyFill="1" applyBorder="1" applyAlignment="1">
      <alignment horizontal="center" vertical="center"/>
    </xf>
    <xf numFmtId="0" fontId="22" fillId="15" borderId="36" xfId="10" applyFill="1" applyBorder="1" applyAlignment="1">
      <alignment horizontal="center" vertical="center" wrapText="1"/>
    </xf>
    <xf numFmtId="2" fontId="41" fillId="0" borderId="0" xfId="11" applyNumberFormat="1" applyFont="1" applyAlignment="1">
      <alignment vertical="center"/>
    </xf>
    <xf numFmtId="0" fontId="42" fillId="0" borderId="0" xfId="10" applyFont="1" applyAlignment="1">
      <alignment vertical="center"/>
    </xf>
    <xf numFmtId="0" fontId="43" fillId="0" borderId="0" xfId="10" applyFont="1" applyAlignment="1">
      <alignment vertical="center"/>
    </xf>
    <xf numFmtId="4" fontId="44" fillId="25" borderId="25" xfId="11" applyNumberFormat="1" applyFont="1" applyFill="1" applyBorder="1" applyAlignment="1">
      <alignment horizontal="center" vertical="center"/>
    </xf>
    <xf numFmtId="4" fontId="44" fillId="25" borderId="25" xfId="11" applyNumberFormat="1" applyFont="1" applyFill="1" applyBorder="1" applyAlignment="1">
      <alignment horizontal="center" vertical="center" wrapText="1"/>
    </xf>
    <xf numFmtId="4" fontId="43" fillId="0" borderId="0" xfId="11" applyNumberFormat="1" applyFont="1" applyAlignment="1">
      <alignment horizontal="center" vertical="center"/>
    </xf>
    <xf numFmtId="4" fontId="43" fillId="0" borderId="25" xfId="11" applyNumberFormat="1" applyFont="1" applyBorder="1" applyAlignment="1">
      <alignment horizontal="left" vertical="center"/>
    </xf>
    <xf numFmtId="169" fontId="43" fillId="0" borderId="25" xfId="11" applyNumberFormat="1" applyFont="1" applyBorder="1" applyAlignment="1">
      <alignment horizontal="center" vertical="center"/>
    </xf>
    <xf numFmtId="171" fontId="43" fillId="0" borderId="0" xfId="11" applyNumberFormat="1" applyFont="1" applyAlignment="1">
      <alignment horizontal="center" vertical="center"/>
    </xf>
    <xf numFmtId="4" fontId="43" fillId="0" borderId="0" xfId="11" applyNumberFormat="1" applyFont="1" applyAlignment="1">
      <alignment vertical="center"/>
    </xf>
    <xf numFmtId="4" fontId="45" fillId="25" borderId="25" xfId="11" applyNumberFormat="1" applyFont="1" applyFill="1" applyBorder="1" applyAlignment="1">
      <alignment horizontal="center" vertical="center"/>
    </xf>
    <xf numFmtId="4" fontId="45" fillId="25" borderId="25" xfId="11" applyNumberFormat="1" applyFont="1" applyFill="1" applyBorder="1" applyAlignment="1">
      <alignment horizontal="center" vertical="center" wrapText="1"/>
    </xf>
    <xf numFmtId="172" fontId="43" fillId="0" borderId="25" xfId="11" applyNumberFormat="1" applyFont="1" applyBorder="1" applyAlignment="1">
      <alignment horizontal="center" vertical="center"/>
    </xf>
    <xf numFmtId="4" fontId="43" fillId="0" borderId="25" xfId="11" applyNumberFormat="1" applyFont="1" applyBorder="1" applyAlignment="1">
      <alignment horizontal="center" vertical="center"/>
    </xf>
    <xf numFmtId="172" fontId="43" fillId="0" borderId="0" xfId="11" applyNumberFormat="1" applyFont="1" applyAlignment="1">
      <alignment vertical="center"/>
    </xf>
    <xf numFmtId="170" fontId="43" fillId="0" borderId="0" xfId="11" applyNumberFormat="1" applyFont="1" applyAlignment="1">
      <alignment vertical="center"/>
    </xf>
    <xf numFmtId="4" fontId="43" fillId="0" borderId="25" xfId="11" applyNumberFormat="1" applyFont="1" applyBorder="1" applyAlignment="1">
      <alignment horizontal="left" vertical="center" wrapText="1"/>
    </xf>
    <xf numFmtId="4" fontId="21" fillId="0" borderId="0" xfId="12" applyNumberFormat="1" applyFont="1" applyAlignment="1">
      <alignment horizontal="left" vertical="center"/>
    </xf>
    <xf numFmtId="4" fontId="22" fillId="0" borderId="0" xfId="12" applyNumberFormat="1" applyAlignment="1">
      <alignment horizontal="center" vertical="center"/>
    </xf>
    <xf numFmtId="4" fontId="21" fillId="0" borderId="0" xfId="12" applyNumberFormat="1" applyFont="1" applyAlignment="1">
      <alignment horizontal="center" vertical="center"/>
    </xf>
    <xf numFmtId="4" fontId="30" fillId="25" borderId="25" xfId="12" applyNumberFormat="1" applyFont="1" applyFill="1" applyBorder="1" applyAlignment="1">
      <alignment horizontal="center" vertical="center"/>
    </xf>
    <xf numFmtId="4" fontId="30" fillId="25" borderId="25" xfId="12" applyNumberFormat="1" applyFont="1" applyFill="1" applyBorder="1" applyAlignment="1">
      <alignment horizontal="center" vertical="center" wrapText="1"/>
    </xf>
    <xf numFmtId="1" fontId="48" fillId="0" borderId="37" xfId="10" applyNumberFormat="1" applyFont="1" applyBorder="1" applyAlignment="1">
      <alignment horizontal="center" vertical="center" shrinkToFit="1"/>
    </xf>
    <xf numFmtId="168" fontId="48" fillId="0" borderId="38" xfId="10" applyNumberFormat="1" applyFont="1" applyBorder="1" applyAlignment="1">
      <alignment horizontal="center" vertical="center" shrinkToFit="1"/>
    </xf>
    <xf numFmtId="2" fontId="48" fillId="0" borderId="38" xfId="10" applyNumberFormat="1" applyFont="1" applyBorder="1" applyAlignment="1">
      <alignment horizontal="center" vertical="center" shrinkToFit="1"/>
    </xf>
    <xf numFmtId="173" fontId="48" fillId="0" borderId="39" xfId="10" applyNumberFormat="1" applyFont="1" applyBorder="1" applyAlignment="1">
      <alignment horizontal="center" vertical="center" shrinkToFit="1"/>
    </xf>
    <xf numFmtId="170" fontId="22" fillId="0" borderId="32" xfId="12" applyNumberFormat="1" applyBorder="1" applyAlignment="1">
      <alignment horizontal="center" vertical="center"/>
    </xf>
    <xf numFmtId="174" fontId="22" fillId="0" borderId="32" xfId="12" applyNumberFormat="1" applyBorder="1" applyAlignment="1">
      <alignment horizontal="center" vertical="center"/>
    </xf>
    <xf numFmtId="4" fontId="22" fillId="0" borderId="32" xfId="12" applyNumberFormat="1" applyBorder="1" applyAlignment="1">
      <alignment horizontal="center" vertical="center"/>
    </xf>
    <xf numFmtId="1" fontId="48" fillId="0" borderId="40" xfId="10" applyNumberFormat="1" applyFont="1" applyBorder="1" applyAlignment="1">
      <alignment horizontal="center" vertical="center" shrinkToFit="1"/>
    </xf>
    <xf numFmtId="168" fontId="48" fillId="0" borderId="41" xfId="10" applyNumberFormat="1" applyFont="1" applyBorder="1" applyAlignment="1">
      <alignment horizontal="center" vertical="center" shrinkToFit="1"/>
    </xf>
    <xf numFmtId="2" fontId="48" fillId="0" borderId="41" xfId="10" applyNumberFormat="1" applyFont="1" applyBorder="1" applyAlignment="1">
      <alignment horizontal="center" vertical="center" shrinkToFit="1"/>
    </xf>
    <xf numFmtId="173" fontId="48" fillId="0" borderId="42" xfId="10" applyNumberFormat="1" applyFont="1" applyBorder="1" applyAlignment="1">
      <alignment horizontal="center" vertical="center" shrinkToFit="1"/>
    </xf>
    <xf numFmtId="174" fontId="22" fillId="0" borderId="25" xfId="12" applyNumberFormat="1" applyBorder="1" applyAlignment="1">
      <alignment horizontal="center" vertical="center"/>
    </xf>
    <xf numFmtId="170" fontId="22" fillId="0" borderId="25" xfId="12" applyNumberFormat="1" applyBorder="1" applyAlignment="1">
      <alignment horizontal="center" vertical="center"/>
    </xf>
    <xf numFmtId="3" fontId="48" fillId="0" borderId="40" xfId="10" applyNumberFormat="1" applyFont="1" applyBorder="1" applyAlignment="1">
      <alignment horizontal="center" vertical="center" shrinkToFit="1"/>
    </xf>
    <xf numFmtId="3" fontId="48" fillId="0" borderId="43" xfId="10" applyNumberFormat="1" applyFont="1" applyBorder="1" applyAlignment="1">
      <alignment horizontal="center" vertical="center" shrinkToFit="1"/>
    </xf>
    <xf numFmtId="168" fontId="48" fillId="0" borderId="44" xfId="10" applyNumberFormat="1" applyFont="1" applyBorder="1" applyAlignment="1">
      <alignment horizontal="center" vertical="center" shrinkToFit="1"/>
    </xf>
    <xf numFmtId="2" fontId="48" fillId="0" borderId="44" xfId="10" applyNumberFormat="1" applyFont="1" applyBorder="1" applyAlignment="1">
      <alignment horizontal="center" vertical="center" shrinkToFit="1"/>
    </xf>
    <xf numFmtId="173" fontId="48" fillId="0" borderId="45" xfId="10" applyNumberFormat="1" applyFont="1" applyBorder="1" applyAlignment="1">
      <alignment horizontal="center" vertical="center" shrinkToFit="1"/>
    </xf>
    <xf numFmtId="169" fontId="22" fillId="0" borderId="32" xfId="12" applyNumberFormat="1" applyBorder="1" applyAlignment="1">
      <alignment horizontal="center" vertical="center"/>
    </xf>
    <xf numFmtId="4" fontId="22" fillId="0" borderId="25" xfId="12" applyNumberFormat="1" applyBorder="1" applyAlignment="1">
      <alignment horizontal="center" vertical="center"/>
    </xf>
    <xf numFmtId="3" fontId="35" fillId="15" borderId="0" xfId="4" applyNumberFormat="1" applyFont="1" applyFill="1" applyAlignment="1">
      <alignment horizontal="right" vertical="center"/>
    </xf>
    <xf numFmtId="10" fontId="15" fillId="8" borderId="0" xfId="2" applyNumberFormat="1" applyFont="1" applyFill="1" applyAlignment="1">
      <alignment horizontal="center" vertical="center" wrapText="1"/>
    </xf>
    <xf numFmtId="4" fontId="27" fillId="8" borderId="0" xfId="0" applyNumberFormat="1" applyFont="1" applyFill="1" applyAlignment="1">
      <alignment horizontal="center" vertical="center" wrapText="1"/>
    </xf>
    <xf numFmtId="170" fontId="0" fillId="0" borderId="0" xfId="0" applyNumberFormat="1" applyAlignment="1">
      <alignment vertical="center"/>
    </xf>
    <xf numFmtId="4" fontId="30" fillId="5" borderId="4" xfId="0" applyNumberFormat="1" applyFont="1" applyFill="1" applyBorder="1" applyAlignment="1">
      <alignment horizontal="right" vertical="center" wrapText="1"/>
    </xf>
    <xf numFmtId="4" fontId="30" fillId="5" borderId="11" xfId="0" applyNumberFormat="1" applyFont="1" applyFill="1" applyBorder="1" applyAlignment="1">
      <alignment horizontal="center" vertical="center" wrapText="1"/>
    </xf>
    <xf numFmtId="0" fontId="17" fillId="13" borderId="6" xfId="0" applyFont="1" applyFill="1" applyBorder="1" applyAlignment="1">
      <alignment horizontal="left" vertical="center" wrapText="1"/>
    </xf>
    <xf numFmtId="0" fontId="17" fillId="13" borderId="6" xfId="0" applyFont="1" applyFill="1" applyBorder="1" applyAlignment="1">
      <alignment horizontal="center" vertical="center" wrapText="1"/>
    </xf>
    <xf numFmtId="43" fontId="6" fillId="5" borderId="4" xfId="1" applyFont="1" applyFill="1" applyBorder="1" applyAlignment="1">
      <alignment horizontal="right" vertical="center" wrapText="1"/>
    </xf>
    <xf numFmtId="4" fontId="21" fillId="10" borderId="0" xfId="0" applyNumberFormat="1" applyFont="1" applyFill="1" applyAlignment="1">
      <alignment vertical="center" wrapText="1"/>
    </xf>
    <xf numFmtId="0" fontId="9" fillId="13" borderId="7" xfId="0" applyFont="1" applyFill="1" applyBorder="1" applyAlignment="1">
      <alignment horizontal="center" vertical="center" wrapText="1"/>
    </xf>
    <xf numFmtId="0" fontId="8" fillId="12" borderId="0" xfId="0" applyFont="1" applyFill="1" applyAlignment="1">
      <alignment horizontal="center" vertical="top" wrapText="1"/>
    </xf>
    <xf numFmtId="0" fontId="8" fillId="12" borderId="0" xfId="0" applyFont="1" applyFill="1" applyAlignment="1">
      <alignment horizontal="right" vertical="top" wrapText="1"/>
    </xf>
    <xf numFmtId="0" fontId="17" fillId="12" borderId="0" xfId="0" applyFont="1" applyFill="1" applyAlignment="1">
      <alignment horizontal="left" vertical="top" wrapText="1"/>
    </xf>
    <xf numFmtId="10" fontId="49" fillId="0" borderId="0" xfId="2" applyNumberFormat="1" applyFont="1"/>
    <xf numFmtId="170" fontId="27" fillId="8" borderId="0" xfId="0" applyNumberFormat="1" applyFont="1" applyFill="1" applyAlignment="1">
      <alignment horizontal="center" vertical="center" wrapText="1"/>
    </xf>
    <xf numFmtId="44" fontId="39" fillId="0" borderId="0" xfId="0" applyNumberFormat="1" applyFont="1" applyAlignment="1">
      <alignment vertical="center"/>
    </xf>
    <xf numFmtId="175" fontId="39" fillId="0" borderId="0" xfId="13" applyNumberFormat="1" applyFont="1" applyAlignment="1">
      <alignment vertical="center"/>
    </xf>
    <xf numFmtId="4" fontId="22" fillId="15" borderId="13" xfId="15" applyNumberFormat="1" applyFill="1" applyBorder="1" applyAlignment="1">
      <alignment horizontal="center" vertical="center"/>
    </xf>
    <xf numFmtId="0" fontId="21" fillId="15" borderId="13" xfId="15" applyFont="1" applyFill="1" applyBorder="1" applyAlignment="1">
      <alignment horizontal="right" vertical="center"/>
    </xf>
    <xf numFmtId="0" fontId="35" fillId="15" borderId="0" xfId="5" applyNumberFormat="1" applyFont="1" applyFill="1" applyBorder="1" applyAlignment="1">
      <alignment horizontal="center"/>
    </xf>
    <xf numFmtId="4" fontId="22" fillId="0" borderId="0" xfId="15" applyNumberFormat="1" applyAlignment="1">
      <alignment horizontal="center" vertical="center"/>
    </xf>
    <xf numFmtId="0" fontId="21" fillId="15" borderId="0" xfId="15" applyFont="1" applyFill="1" applyAlignment="1">
      <alignment vertical="center"/>
    </xf>
    <xf numFmtId="0" fontId="21" fillId="15" borderId="0" xfId="15" applyFont="1" applyFill="1" applyAlignment="1">
      <alignment horizontal="right" vertical="center"/>
    </xf>
    <xf numFmtId="4" fontId="22" fillId="15" borderId="0" xfId="15" applyNumberFormat="1" applyFill="1" applyAlignment="1">
      <alignment horizontal="center" vertical="center"/>
    </xf>
    <xf numFmtId="176" fontId="22" fillId="15" borderId="0" xfId="15" applyNumberFormat="1" applyFill="1" applyAlignment="1">
      <alignment horizontal="center" vertical="center"/>
    </xf>
    <xf numFmtId="4" fontId="21" fillId="15" borderId="17" xfId="15" applyNumberFormat="1" applyFont="1" applyFill="1" applyBorder="1" applyAlignment="1">
      <alignment vertical="center"/>
    </xf>
    <xf numFmtId="4" fontId="51" fillId="21" borderId="0" xfId="15" applyNumberFormat="1" applyFont="1" applyFill="1" applyAlignment="1">
      <alignment horizontal="center" vertical="center"/>
    </xf>
    <xf numFmtId="3" fontId="50" fillId="21" borderId="25" xfId="5" applyNumberFormat="1" applyFont="1" applyFill="1" applyBorder="1" applyAlignment="1">
      <alignment horizontal="center" vertical="center"/>
    </xf>
    <xf numFmtId="0" fontId="36" fillId="22" borderId="47" xfId="15" applyFont="1" applyFill="1" applyBorder="1" applyAlignment="1">
      <alignment horizontal="center" vertical="center"/>
    </xf>
    <xf numFmtId="10" fontId="53" fillId="27" borderId="47" xfId="15" applyNumberFormat="1" applyFont="1" applyFill="1" applyBorder="1" applyAlignment="1">
      <alignment horizontal="right" vertical="center"/>
    </xf>
    <xf numFmtId="4" fontId="36" fillId="0" borderId="0" xfId="15" applyNumberFormat="1" applyFont="1" applyAlignment="1">
      <alignment horizontal="center" vertical="center"/>
    </xf>
    <xf numFmtId="10" fontId="54" fillId="0" borderId="28" xfId="15" applyNumberFormat="1" applyFont="1" applyBorder="1" applyAlignment="1">
      <alignment horizontal="right" vertical="center"/>
    </xf>
    <xf numFmtId="4" fontId="55" fillId="0" borderId="28" xfId="15" applyNumberFormat="1" applyFont="1" applyBorder="1" applyAlignment="1">
      <alignment horizontal="center" vertical="center"/>
    </xf>
    <xf numFmtId="0" fontId="36" fillId="22" borderId="48" xfId="15" applyFont="1" applyFill="1" applyBorder="1" applyAlignment="1">
      <alignment horizontal="center" vertical="center"/>
    </xf>
    <xf numFmtId="177" fontId="53" fillId="0" borderId="48" xfId="5" applyNumberFormat="1" applyFont="1" applyBorder="1" applyAlignment="1">
      <alignment horizontal="right" vertical="center"/>
    </xf>
    <xf numFmtId="44" fontId="54" fillId="0" borderId="28" xfId="16" applyFont="1" applyBorder="1" applyAlignment="1">
      <alignment horizontal="right" vertical="center"/>
    </xf>
    <xf numFmtId="10" fontId="50" fillId="21" borderId="25" xfId="8" applyNumberFormat="1" applyFont="1" applyFill="1" applyBorder="1" applyAlignment="1">
      <alignment horizontal="right" vertical="center" shrinkToFit="1"/>
    </xf>
    <xf numFmtId="177" fontId="50" fillId="21" borderId="25" xfId="5" applyNumberFormat="1" applyFont="1" applyFill="1" applyBorder="1" applyAlignment="1">
      <alignment horizontal="right" vertical="center" shrinkToFit="1"/>
    </xf>
    <xf numFmtId="3" fontId="33" fillId="15" borderId="15" xfId="4" applyNumberFormat="1" applyFont="1" applyFill="1" applyBorder="1" applyAlignment="1">
      <alignment horizontal="right" vertical="center"/>
    </xf>
    <xf numFmtId="0" fontId="2" fillId="14" borderId="13" xfId="0" applyFont="1" applyFill="1" applyBorder="1" applyAlignment="1">
      <alignment horizontal="left" vertical="center" wrapText="1"/>
    </xf>
    <xf numFmtId="0" fontId="21" fillId="15" borderId="16" xfId="0" applyFont="1" applyFill="1" applyBorder="1" applyAlignment="1">
      <alignment vertical="center"/>
    </xf>
    <xf numFmtId="0" fontId="21" fillId="15" borderId="17" xfId="0" applyFont="1" applyFill="1" applyBorder="1" applyAlignment="1">
      <alignment vertical="center"/>
    </xf>
    <xf numFmtId="0" fontId="21" fillId="15" borderId="18" xfId="0" applyFont="1" applyFill="1" applyBorder="1" applyAlignment="1">
      <alignment vertical="center"/>
    </xf>
    <xf numFmtId="0" fontId="3" fillId="6" borderId="25" xfId="0" applyFont="1" applyFill="1" applyBorder="1" applyAlignment="1">
      <alignment horizontal="center" vertical="center" wrapText="1"/>
    </xf>
    <xf numFmtId="44" fontId="3" fillId="6" borderId="25" xfId="13" applyFont="1" applyFill="1" applyBorder="1" applyAlignment="1">
      <alignment horizontal="center" vertical="center" wrapText="1"/>
    </xf>
    <xf numFmtId="164" fontId="3" fillId="6" borderId="25" xfId="0" applyNumberFormat="1" applyFont="1" applyFill="1" applyBorder="1" applyAlignment="1">
      <alignment horizontal="center" vertical="center" wrapText="1"/>
    </xf>
    <xf numFmtId="0" fontId="8" fillId="28" borderId="25" xfId="0" applyFont="1" applyFill="1" applyBorder="1" applyAlignment="1">
      <alignment horizontal="center" vertical="center" wrapText="1"/>
    </xf>
    <xf numFmtId="0" fontId="8" fillId="28" borderId="25" xfId="0" applyFont="1" applyFill="1" applyBorder="1" applyAlignment="1">
      <alignment horizontal="left" vertical="center" wrapText="1"/>
    </xf>
    <xf numFmtId="44" fontId="8" fillId="28" borderId="25" xfId="13" applyFont="1" applyFill="1" applyBorder="1" applyAlignment="1">
      <alignment horizontal="center" vertical="center" wrapText="1"/>
    </xf>
    <xf numFmtId="164" fontId="8" fillId="28" borderId="25" xfId="0" applyNumberFormat="1" applyFont="1" applyFill="1" applyBorder="1" applyAlignment="1">
      <alignment horizontal="center" vertical="center" wrapText="1"/>
    </xf>
    <xf numFmtId="44" fontId="57" fillId="16" borderId="25" xfId="13" applyFont="1" applyFill="1" applyBorder="1" applyAlignment="1">
      <alignment horizontal="center" vertical="center" wrapText="1"/>
    </xf>
    <xf numFmtId="164" fontId="57" fillId="16" borderId="25" xfId="0" applyNumberFormat="1" applyFont="1" applyFill="1" applyBorder="1" applyAlignment="1">
      <alignment horizontal="center" vertical="center" wrapText="1"/>
    </xf>
    <xf numFmtId="49" fontId="8" fillId="28" borderId="25" xfId="0" applyNumberFormat="1" applyFont="1" applyFill="1" applyBorder="1" applyAlignment="1">
      <alignment horizontal="center" vertical="center" wrapText="1"/>
    </xf>
    <xf numFmtId="4" fontId="22" fillId="15" borderId="0" xfId="5" applyNumberFormat="1" applyFont="1" applyFill="1" applyBorder="1" applyAlignment="1">
      <alignment horizontal="center" vertical="center" wrapText="1"/>
    </xf>
    <xf numFmtId="4" fontId="22" fillId="15" borderId="16" xfId="4" applyNumberFormat="1" applyFont="1" applyFill="1" applyBorder="1" applyAlignment="1">
      <alignment horizontal="center" vertical="center"/>
    </xf>
    <xf numFmtId="167" fontId="21" fillId="15" borderId="15" xfId="5" applyFont="1" applyFill="1" applyBorder="1" applyAlignment="1">
      <alignment horizontal="left" vertical="center"/>
    </xf>
    <xf numFmtId="167" fontId="21" fillId="15" borderId="16" xfId="4" applyNumberFormat="1" applyFont="1" applyFill="1" applyBorder="1" applyAlignment="1">
      <alignment horizontal="center" vertical="center"/>
    </xf>
    <xf numFmtId="2" fontId="21" fillId="15" borderId="15" xfId="4" applyNumberFormat="1" applyFont="1" applyFill="1" applyBorder="1" applyAlignment="1">
      <alignment horizontal="left" vertical="center" wrapText="1"/>
    </xf>
    <xf numFmtId="2" fontId="28" fillId="15" borderId="0" xfId="5" applyNumberFormat="1" applyFont="1" applyFill="1" applyBorder="1" applyAlignment="1">
      <alignment horizontal="center" vertical="center" wrapText="1"/>
    </xf>
    <xf numFmtId="2" fontId="28" fillId="15" borderId="0" xfId="5" applyNumberFormat="1" applyFont="1" applyFill="1" applyBorder="1" applyAlignment="1">
      <alignment horizontal="center" wrapText="1"/>
    </xf>
    <xf numFmtId="0" fontId="22" fillId="15" borderId="0" xfId="3" applyFill="1" applyAlignment="1">
      <alignment horizontal="center" vertical="center" wrapText="1"/>
    </xf>
    <xf numFmtId="2" fontId="34" fillId="15" borderId="15" xfId="4" applyNumberFormat="1" applyFont="1" applyFill="1" applyBorder="1" applyAlignment="1">
      <alignment horizontal="left" vertical="center"/>
    </xf>
    <xf numFmtId="2" fontId="22" fillId="15" borderId="15" xfId="4" applyNumberFormat="1" applyFont="1" applyFill="1" applyBorder="1" applyAlignment="1">
      <alignment horizontal="left" vertical="center"/>
    </xf>
    <xf numFmtId="169" fontId="22" fillId="15" borderId="0" xfId="4" applyNumberFormat="1" applyFont="1" applyFill="1" applyAlignment="1">
      <alignment horizontal="center" vertical="center"/>
    </xf>
    <xf numFmtId="4" fontId="22" fillId="15" borderId="0" xfId="3" applyNumberFormat="1" applyFill="1" applyAlignment="1">
      <alignment vertical="center"/>
    </xf>
    <xf numFmtId="2" fontId="21" fillId="15" borderId="0" xfId="5" applyNumberFormat="1" applyFont="1" applyFill="1" applyBorder="1" applyAlignment="1">
      <alignment horizontal="center"/>
    </xf>
    <xf numFmtId="1" fontId="22" fillId="15" borderId="0" xfId="7" applyNumberFormat="1" applyFont="1" applyFill="1" applyBorder="1" applyAlignment="1">
      <alignment horizontal="center" vertical="center"/>
    </xf>
    <xf numFmtId="2" fontId="21" fillId="15" borderId="0" xfId="5" applyNumberFormat="1" applyFont="1" applyFill="1" applyBorder="1" applyAlignment="1">
      <alignment horizontal="center" wrapText="1"/>
    </xf>
    <xf numFmtId="0" fontId="21" fillId="15" borderId="0" xfId="3" applyFont="1" applyFill="1" applyAlignment="1">
      <alignment horizontal="center" vertical="center" wrapText="1"/>
    </xf>
    <xf numFmtId="4" fontId="28" fillId="15" borderId="0" xfId="5" applyNumberFormat="1" applyFont="1" applyFill="1" applyBorder="1" applyAlignment="1">
      <alignment horizontal="center" vertical="center"/>
    </xf>
    <xf numFmtId="0" fontId="22" fillId="15" borderId="0" xfId="3" applyFill="1"/>
    <xf numFmtId="0" fontId="0" fillId="15" borderId="0" xfId="0" applyFill="1" applyAlignment="1">
      <alignment horizontal="center" vertical="center"/>
    </xf>
    <xf numFmtId="0" fontId="0" fillId="15" borderId="16" xfId="0" applyFill="1" applyBorder="1" applyAlignment="1">
      <alignment horizontal="center" vertical="center"/>
    </xf>
    <xf numFmtId="4" fontId="0" fillId="15" borderId="17" xfId="0" applyNumberFormat="1" applyFill="1" applyBorder="1" applyAlignment="1">
      <alignment horizontal="center" vertical="center"/>
    </xf>
    <xf numFmtId="0" fontId="0" fillId="15" borderId="17" xfId="0" applyFill="1" applyBorder="1" applyAlignment="1">
      <alignment vertical="center"/>
    </xf>
    <xf numFmtId="0" fontId="0" fillId="15" borderId="17" xfId="0" applyFill="1" applyBorder="1" applyAlignment="1">
      <alignment horizontal="center" vertical="center"/>
    </xf>
    <xf numFmtId="0" fontId="0" fillId="15" borderId="18" xfId="0" applyFill="1" applyBorder="1" applyAlignment="1">
      <alignment horizontal="center" vertical="center"/>
    </xf>
    <xf numFmtId="0" fontId="58" fillId="29" borderId="10" xfId="0" applyFont="1" applyFill="1" applyBorder="1" applyAlignment="1">
      <alignment horizontal="center" vertical="center" wrapText="1"/>
    </xf>
    <xf numFmtId="0" fontId="17" fillId="30" borderId="10" xfId="0" applyFont="1" applyFill="1" applyBorder="1" applyAlignment="1">
      <alignment horizontal="center" vertical="center" wrapText="1"/>
    </xf>
    <xf numFmtId="0" fontId="17" fillId="30" borderId="10" xfId="0" applyFont="1" applyFill="1" applyBorder="1" applyAlignment="1">
      <alignment horizontal="left" vertical="center" wrapText="1"/>
    </xf>
    <xf numFmtId="44" fontId="17" fillId="30" borderId="10" xfId="13" applyFont="1" applyFill="1" applyBorder="1" applyAlignment="1">
      <alignment horizontal="right" vertical="center" wrapText="1"/>
    </xf>
    <xf numFmtId="0" fontId="17" fillId="26" borderId="10" xfId="0" applyFont="1" applyFill="1" applyBorder="1" applyAlignment="1">
      <alignment horizontal="center" vertical="center" wrapText="1"/>
    </xf>
    <xf numFmtId="0" fontId="17" fillId="26" borderId="10" xfId="0" applyFont="1" applyFill="1" applyBorder="1" applyAlignment="1">
      <alignment horizontal="left" vertical="center" wrapText="1"/>
    </xf>
    <xf numFmtId="44" fontId="17" fillId="26" borderId="10" xfId="13" applyFont="1" applyFill="1" applyBorder="1" applyAlignment="1">
      <alignment horizontal="right" vertical="center" wrapText="1"/>
    </xf>
    <xf numFmtId="0" fontId="9" fillId="12" borderId="10" xfId="0" applyFont="1" applyFill="1" applyBorder="1" applyAlignment="1">
      <alignment horizontal="center" vertical="center" wrapText="1"/>
    </xf>
    <xf numFmtId="0" fontId="9" fillId="12" borderId="10" xfId="0" applyFont="1" applyFill="1" applyBorder="1" applyAlignment="1">
      <alignment horizontal="left" vertical="center" wrapText="1"/>
    </xf>
    <xf numFmtId="44" fontId="9" fillId="12" borderId="10" xfId="13" applyFont="1" applyFill="1" applyBorder="1" applyAlignment="1">
      <alignment horizontal="right" vertical="center" wrapText="1"/>
    </xf>
    <xf numFmtId="0" fontId="17" fillId="12" borderId="0" xfId="0" applyFont="1" applyFill="1" applyAlignment="1">
      <alignment horizontal="center" vertical="center" wrapText="1"/>
    </xf>
    <xf numFmtId="0" fontId="8" fillId="12" borderId="0" xfId="0" applyFont="1" applyFill="1" applyAlignment="1">
      <alignment horizontal="right" vertical="center" wrapText="1"/>
    </xf>
    <xf numFmtId="0" fontId="8" fillId="12" borderId="0" xfId="0" applyFont="1" applyFill="1" applyAlignment="1">
      <alignment horizontal="center" vertical="center" wrapText="1"/>
    </xf>
    <xf numFmtId="0" fontId="8" fillId="12" borderId="0" xfId="0" applyFont="1" applyFill="1" applyAlignment="1">
      <alignment horizontal="left" vertical="center" wrapText="1"/>
    </xf>
    <xf numFmtId="2" fontId="17" fillId="30" borderId="10" xfId="0" applyNumberFormat="1" applyFont="1" applyFill="1" applyBorder="1" applyAlignment="1">
      <alignment horizontal="right" vertical="center" wrapText="1"/>
    </xf>
    <xf numFmtId="2" fontId="17" fillId="26" borderId="10" xfId="0" applyNumberFormat="1" applyFont="1" applyFill="1" applyBorder="1" applyAlignment="1">
      <alignment horizontal="right" vertical="center" wrapText="1"/>
    </xf>
    <xf numFmtId="2" fontId="9" fillId="12" borderId="10" xfId="0" applyNumberFormat="1" applyFont="1" applyFill="1" applyBorder="1" applyAlignment="1">
      <alignment horizontal="right" vertical="center" wrapText="1"/>
    </xf>
    <xf numFmtId="0" fontId="3" fillId="2" borderId="10" xfId="0" applyFont="1" applyFill="1" applyBorder="1" applyAlignment="1">
      <alignment horizontal="center" vertical="center" wrapText="1"/>
    </xf>
    <xf numFmtId="0" fontId="8" fillId="16" borderId="10" xfId="0" applyFont="1" applyFill="1" applyBorder="1" applyAlignment="1">
      <alignment horizontal="center" vertical="center" wrapText="1"/>
    </xf>
    <xf numFmtId="165" fontId="21" fillId="15" borderId="0" xfId="1" applyNumberFormat="1" applyFont="1" applyFill="1" applyBorder="1" applyAlignment="1">
      <alignment horizontal="center" vertical="center" wrapText="1"/>
    </xf>
    <xf numFmtId="10" fontId="17" fillId="30" borderId="10" xfId="2" applyNumberFormat="1" applyFont="1" applyFill="1" applyBorder="1" applyAlignment="1">
      <alignment horizontal="center" vertical="center" wrapText="1"/>
    </xf>
    <xf numFmtId="10" fontId="17" fillId="26" borderId="10" xfId="2" applyNumberFormat="1" applyFont="1" applyFill="1" applyBorder="1" applyAlignment="1">
      <alignment horizontal="center" vertical="center" wrapText="1"/>
    </xf>
    <xf numFmtId="10" fontId="9" fillId="12" borderId="10" xfId="2" applyNumberFormat="1" applyFont="1" applyFill="1" applyBorder="1" applyAlignment="1">
      <alignment horizontal="center" vertical="center" wrapText="1"/>
    </xf>
    <xf numFmtId="44" fontId="0" fillId="0" borderId="0" xfId="0" applyNumberFormat="1"/>
    <xf numFmtId="43" fontId="15" fillId="8" borderId="0" xfId="0" applyNumberFormat="1" applyFont="1" applyFill="1" applyAlignment="1">
      <alignment horizontal="center" vertical="center" wrapText="1"/>
    </xf>
    <xf numFmtId="0" fontId="20" fillId="14" borderId="12" xfId="0" applyFont="1" applyFill="1" applyBorder="1" applyAlignment="1">
      <alignment horizontal="left" vertical="center" wrapText="1"/>
    </xf>
    <xf numFmtId="0" fontId="20" fillId="14" borderId="13" xfId="0" applyFont="1" applyFill="1" applyBorder="1" applyAlignment="1">
      <alignment horizontal="left" vertical="center" wrapText="1"/>
    </xf>
    <xf numFmtId="0" fontId="2" fillId="14" borderId="13" xfId="0" applyFont="1" applyFill="1" applyBorder="1" applyAlignment="1">
      <alignment horizontal="left" vertical="center" wrapText="1"/>
    </xf>
    <xf numFmtId="0" fontId="2" fillId="14" borderId="14" xfId="0" applyFont="1" applyFill="1" applyBorder="1" applyAlignment="1">
      <alignment horizontal="left" vertical="center" wrapText="1"/>
    </xf>
    <xf numFmtId="0" fontId="8" fillId="14" borderId="15" xfId="0" applyFont="1" applyFill="1" applyBorder="1" applyAlignment="1">
      <alignment horizontal="left" vertical="center" wrapText="1"/>
    </xf>
    <xf numFmtId="0" fontId="8" fillId="14" borderId="0" xfId="0" applyFont="1" applyFill="1" applyAlignment="1">
      <alignment horizontal="left" vertical="center" wrapText="1"/>
    </xf>
    <xf numFmtId="0" fontId="8" fillId="14" borderId="16" xfId="0" applyFont="1" applyFill="1" applyBorder="1" applyAlignment="1">
      <alignment horizontal="left" vertical="center" wrapText="1"/>
    </xf>
    <xf numFmtId="0" fontId="17" fillId="12" borderId="0" xfId="0" applyFont="1" applyFill="1" applyAlignment="1">
      <alignment horizontal="center" vertical="top" wrapText="1"/>
    </xf>
    <xf numFmtId="0" fontId="0" fillId="0" borderId="0" xfId="0"/>
    <xf numFmtId="0" fontId="8" fillId="14" borderId="46" xfId="0" applyFont="1" applyFill="1" applyBorder="1" applyAlignment="1">
      <alignment horizontal="left" vertical="center" wrapText="1"/>
    </xf>
    <xf numFmtId="0" fontId="8" fillId="14" borderId="17" xfId="0" applyFont="1" applyFill="1" applyBorder="1" applyAlignment="1">
      <alignment horizontal="left" vertical="center" wrapText="1"/>
    </xf>
    <xf numFmtId="0" fontId="57" fillId="16" borderId="25" xfId="0" applyFont="1" applyFill="1" applyBorder="1" applyAlignment="1">
      <alignment horizontal="center" vertical="center" wrapText="1"/>
    </xf>
    <xf numFmtId="0" fontId="8" fillId="12" borderId="0" xfId="0" applyFont="1" applyFill="1" applyAlignment="1">
      <alignment horizontal="right" vertical="top" wrapText="1"/>
    </xf>
    <xf numFmtId="0" fontId="8" fillId="14" borderId="0" xfId="0" applyFont="1" applyFill="1" applyAlignment="1">
      <alignment horizontal="center" vertical="center" wrapText="1"/>
    </xf>
    <xf numFmtId="0" fontId="2" fillId="14" borderId="0" xfId="0" applyFont="1" applyFill="1" applyAlignment="1">
      <alignment horizontal="center" vertical="center" wrapText="1"/>
    </xf>
    <xf numFmtId="0" fontId="20" fillId="14" borderId="0" xfId="0" applyFont="1" applyFill="1" applyAlignment="1">
      <alignment horizontal="left" vertical="center" wrapText="1"/>
    </xf>
    <xf numFmtId="2" fontId="21" fillId="15" borderId="13" xfId="5" applyNumberFormat="1" applyFont="1" applyFill="1" applyBorder="1" applyAlignment="1">
      <alignment horizontal="center" vertical="center"/>
    </xf>
    <xf numFmtId="4" fontId="22" fillId="15" borderId="0" xfId="5" applyNumberFormat="1" applyFont="1" applyFill="1" applyBorder="1" applyAlignment="1">
      <alignment horizontal="center" vertical="center"/>
    </xf>
    <xf numFmtId="4" fontId="30" fillId="21" borderId="25" xfId="5" applyNumberFormat="1" applyFont="1" applyFill="1" applyBorder="1" applyAlignment="1">
      <alignment horizontal="center" vertical="center" wrapText="1"/>
    </xf>
    <xf numFmtId="2" fontId="30" fillId="21" borderId="25" xfId="5" applyNumberFormat="1" applyFont="1" applyFill="1" applyBorder="1" applyAlignment="1">
      <alignment horizontal="center" vertical="center" wrapText="1"/>
    </xf>
    <xf numFmtId="167" fontId="30" fillId="21" borderId="25" xfId="5" applyFont="1" applyFill="1" applyBorder="1" applyAlignment="1">
      <alignment horizontal="center" vertical="center"/>
    </xf>
    <xf numFmtId="167" fontId="22" fillId="15" borderId="16" xfId="5" applyFont="1" applyFill="1" applyBorder="1" applyAlignment="1">
      <alignment horizontal="center" vertical="center"/>
    </xf>
    <xf numFmtId="2" fontId="30" fillId="21" borderId="25" xfId="4" applyNumberFormat="1" applyFont="1" applyFill="1" applyBorder="1" applyAlignment="1">
      <alignment horizontal="center" vertical="center"/>
    </xf>
    <xf numFmtId="4" fontId="32" fillId="21" borderId="26" xfId="3" applyNumberFormat="1" applyFont="1" applyFill="1" applyBorder="1" applyAlignment="1">
      <alignment horizontal="center" vertical="center"/>
    </xf>
    <xf numFmtId="4" fontId="32" fillId="21" borderId="27" xfId="3" applyNumberFormat="1" applyFont="1" applyFill="1" applyBorder="1" applyAlignment="1">
      <alignment horizontal="center" vertical="center"/>
    </xf>
    <xf numFmtId="4" fontId="26" fillId="19" borderId="19" xfId="3" applyNumberFormat="1" applyFont="1" applyFill="1" applyBorder="1" applyAlignment="1">
      <alignment horizontal="center" vertical="center" wrapText="1"/>
    </xf>
    <xf numFmtId="4" fontId="26" fillId="19" borderId="20" xfId="3" applyNumberFormat="1" applyFont="1" applyFill="1" applyBorder="1" applyAlignment="1">
      <alignment horizontal="center" vertical="center" wrapText="1"/>
    </xf>
    <xf numFmtId="4" fontId="26" fillId="19" borderId="21" xfId="3" applyNumberFormat="1" applyFont="1" applyFill="1" applyBorder="1" applyAlignment="1">
      <alignment horizontal="center" vertical="center" wrapText="1"/>
    </xf>
    <xf numFmtId="4" fontId="26" fillId="19" borderId="22" xfId="3" applyNumberFormat="1" applyFont="1" applyFill="1" applyBorder="1" applyAlignment="1">
      <alignment horizontal="center" vertical="center" wrapText="1"/>
    </xf>
    <xf numFmtId="4" fontId="26" fillId="19" borderId="23" xfId="3" applyNumberFormat="1" applyFont="1" applyFill="1" applyBorder="1" applyAlignment="1">
      <alignment horizontal="center" vertical="center" wrapText="1"/>
    </xf>
    <xf numFmtId="4" fontId="26" fillId="19" borderId="24" xfId="3" applyNumberFormat="1" applyFont="1" applyFill="1" applyBorder="1" applyAlignment="1">
      <alignment horizontal="center" vertical="center" wrapText="1"/>
    </xf>
    <xf numFmtId="4" fontId="28" fillId="20" borderId="19" xfId="3" applyNumberFormat="1" applyFont="1" applyFill="1" applyBorder="1" applyAlignment="1">
      <alignment horizontal="center" vertical="center"/>
    </xf>
    <xf numFmtId="4" fontId="28" fillId="20" borderId="20" xfId="3" applyNumberFormat="1" applyFont="1" applyFill="1" applyBorder="1" applyAlignment="1">
      <alignment horizontal="center" vertical="center"/>
    </xf>
    <xf numFmtId="4" fontId="28" fillId="20" borderId="23" xfId="3" applyNumberFormat="1" applyFont="1" applyFill="1" applyBorder="1" applyAlignment="1">
      <alignment horizontal="center" vertical="center"/>
    </xf>
    <xf numFmtId="4" fontId="28" fillId="20" borderId="24" xfId="3" applyNumberFormat="1" applyFont="1" applyFill="1" applyBorder="1" applyAlignment="1">
      <alignment horizontal="center" vertical="center"/>
    </xf>
    <xf numFmtId="2" fontId="30" fillId="21" borderId="25" xfId="4" applyNumberFormat="1" applyFont="1" applyFill="1" applyBorder="1" applyAlignment="1">
      <alignment horizontal="center" vertical="center" wrapText="1"/>
    </xf>
    <xf numFmtId="0" fontId="20" fillId="14" borderId="12" xfId="14" applyFont="1" applyFill="1" applyBorder="1" applyAlignment="1">
      <alignment horizontal="left" vertical="center" wrapText="1"/>
    </xf>
    <xf numFmtId="0" fontId="20" fillId="14" borderId="13" xfId="14" applyFont="1" applyFill="1" applyBorder="1" applyAlignment="1">
      <alignment horizontal="left" vertical="center" wrapText="1"/>
    </xf>
    <xf numFmtId="0" fontId="8" fillId="14" borderId="15" xfId="14" applyFont="1" applyFill="1" applyBorder="1" applyAlignment="1">
      <alignment horizontal="left" vertical="center" wrapText="1"/>
    </xf>
    <xf numFmtId="0" fontId="8" fillId="14" borderId="0" xfId="14" applyFont="1" applyFill="1" applyAlignment="1">
      <alignment horizontal="left" vertical="center" wrapText="1"/>
    </xf>
    <xf numFmtId="0" fontId="8" fillId="14" borderId="46" xfId="14" applyFont="1" applyFill="1" applyBorder="1" applyAlignment="1">
      <alignment horizontal="left" vertical="center" wrapText="1"/>
    </xf>
    <xf numFmtId="0" fontId="8" fillId="14" borderId="17" xfId="14" applyFont="1" applyFill="1" applyBorder="1" applyAlignment="1">
      <alignment horizontal="left" vertical="center" wrapText="1"/>
    </xf>
    <xf numFmtId="3" fontId="50" fillId="21" borderId="29" xfId="5" applyNumberFormat="1" applyFont="1" applyFill="1" applyBorder="1" applyAlignment="1">
      <alignment horizontal="center" vertical="center"/>
    </xf>
    <xf numFmtId="3" fontId="50" fillId="21" borderId="30" xfId="5" applyNumberFormat="1" applyFont="1" applyFill="1" applyBorder="1" applyAlignment="1">
      <alignment horizontal="center" vertical="center"/>
    </xf>
    <xf numFmtId="4" fontId="52" fillId="21" borderId="19" xfId="15" applyNumberFormat="1" applyFont="1" applyFill="1" applyBorder="1" applyAlignment="1">
      <alignment horizontal="center" vertical="center"/>
    </xf>
    <xf numFmtId="4" fontId="52" fillId="21" borderId="20" xfId="15" applyNumberFormat="1" applyFont="1" applyFill="1" applyBorder="1" applyAlignment="1">
      <alignment horizontal="center" vertical="center"/>
    </xf>
    <xf numFmtId="4" fontId="52" fillId="21" borderId="23" xfId="15" applyNumberFormat="1" applyFont="1" applyFill="1" applyBorder="1" applyAlignment="1">
      <alignment horizontal="center" vertical="center"/>
    </xf>
    <xf numFmtId="4" fontId="52" fillId="21" borderId="24" xfId="15" applyNumberFormat="1" applyFont="1" applyFill="1" applyBorder="1" applyAlignment="1">
      <alignment horizontal="center" vertical="center"/>
    </xf>
    <xf numFmtId="2" fontId="53" fillId="22" borderId="33" xfId="15" applyNumberFormat="1" applyFont="1" applyFill="1" applyBorder="1" applyAlignment="1">
      <alignment horizontal="center" vertical="center"/>
    </xf>
    <xf numFmtId="2" fontId="53" fillId="22" borderId="32" xfId="15" applyNumberFormat="1" applyFont="1" applyFill="1" applyBorder="1" applyAlignment="1">
      <alignment horizontal="center" vertical="center"/>
    </xf>
    <xf numFmtId="4" fontId="53" fillId="22" borderId="33" xfId="15" applyNumberFormat="1" applyFont="1" applyFill="1" applyBorder="1" applyAlignment="1">
      <alignment horizontal="left" vertical="center" wrapText="1"/>
    </xf>
    <xf numFmtId="4" fontId="53" fillId="22" borderId="32" xfId="15" applyNumberFormat="1" applyFont="1" applyFill="1" applyBorder="1" applyAlignment="1">
      <alignment horizontal="left" vertical="center" wrapText="1"/>
    </xf>
    <xf numFmtId="4" fontId="35" fillId="22" borderId="33" xfId="5" applyNumberFormat="1" applyFont="1" applyFill="1" applyBorder="1" applyAlignment="1">
      <alignment horizontal="right" vertical="center"/>
    </xf>
    <xf numFmtId="4" fontId="35" fillId="22" borderId="32" xfId="5" applyNumberFormat="1" applyFont="1" applyFill="1" applyBorder="1" applyAlignment="1">
      <alignment horizontal="right" vertical="center"/>
    </xf>
    <xf numFmtId="0" fontId="50" fillId="21" borderId="33" xfId="15" applyFont="1" applyFill="1" applyBorder="1" applyAlignment="1">
      <alignment horizontal="center" vertical="center"/>
    </xf>
    <xf numFmtId="0" fontId="50" fillId="21" borderId="32" xfId="15" applyFont="1" applyFill="1" applyBorder="1" applyAlignment="1">
      <alignment horizontal="center" vertical="center"/>
    </xf>
    <xf numFmtId="0" fontId="50" fillId="21" borderId="12" xfId="15" applyFont="1" applyFill="1" applyBorder="1" applyAlignment="1">
      <alignment horizontal="center" vertical="center"/>
    </xf>
    <xf numFmtId="0" fontId="50" fillId="21" borderId="14" xfId="15" applyFont="1" applyFill="1" applyBorder="1" applyAlignment="1">
      <alignment horizontal="center" vertical="center"/>
    </xf>
    <xf numFmtId="0" fontId="50" fillId="21" borderId="46" xfId="15" applyFont="1" applyFill="1" applyBorder="1" applyAlignment="1">
      <alignment horizontal="center" vertical="center"/>
    </xf>
    <xf numFmtId="0" fontId="50" fillId="21" borderId="18" xfId="15" applyFont="1" applyFill="1" applyBorder="1" applyAlignment="1">
      <alignment horizontal="center" vertical="center"/>
    </xf>
    <xf numFmtId="167" fontId="50" fillId="21" borderId="33" xfId="5" applyFont="1" applyFill="1" applyBorder="1" applyAlignment="1">
      <alignment horizontal="center" vertical="center"/>
    </xf>
    <xf numFmtId="167" fontId="50" fillId="21" borderId="32" xfId="5" applyFont="1" applyFill="1" applyBorder="1" applyAlignment="1">
      <alignment horizontal="center" vertical="center"/>
    </xf>
    <xf numFmtId="4" fontId="56" fillId="21" borderId="49" xfId="15" applyNumberFormat="1" applyFont="1" applyFill="1" applyBorder="1" applyAlignment="1">
      <alignment horizontal="center" vertical="center"/>
    </xf>
    <xf numFmtId="4" fontId="56" fillId="21" borderId="50" xfId="15" applyNumberFormat="1" applyFont="1" applyFill="1" applyBorder="1" applyAlignment="1">
      <alignment horizontal="center" vertical="center"/>
    </xf>
    <xf numFmtId="4" fontId="56" fillId="21" borderId="51" xfId="15" applyNumberFormat="1" applyFont="1" applyFill="1" applyBorder="1" applyAlignment="1">
      <alignment horizontal="center" vertical="center"/>
    </xf>
    <xf numFmtId="0" fontId="50" fillId="21" borderId="29" xfId="15" applyFont="1" applyFill="1" applyBorder="1" applyAlignment="1">
      <alignment horizontal="center" vertical="center"/>
    </xf>
    <xf numFmtId="0" fontId="50" fillId="21" borderId="30" xfId="15" applyFont="1" applyFill="1" applyBorder="1" applyAlignment="1">
      <alignment horizontal="center" vertical="center"/>
    </xf>
    <xf numFmtId="0" fontId="50" fillId="21" borderId="31" xfId="15" applyFont="1" applyFill="1" applyBorder="1" applyAlignment="1">
      <alignment horizontal="center" vertical="center"/>
    </xf>
    <xf numFmtId="178" fontId="50" fillId="21" borderId="33" xfId="5" applyNumberFormat="1" applyFont="1" applyFill="1" applyBorder="1" applyAlignment="1">
      <alignment horizontal="right" vertical="center"/>
    </xf>
    <xf numFmtId="178" fontId="50" fillId="21" borderId="35" xfId="5" applyNumberFormat="1" applyFont="1" applyFill="1" applyBorder="1" applyAlignment="1">
      <alignment horizontal="right" vertical="center"/>
    </xf>
    <xf numFmtId="178" fontId="50" fillId="21" borderId="32" xfId="5" applyNumberFormat="1" applyFont="1" applyFill="1" applyBorder="1" applyAlignment="1">
      <alignment horizontal="right" vertical="center"/>
    </xf>
    <xf numFmtId="177" fontId="56" fillId="21" borderId="49" xfId="5" applyNumberFormat="1" applyFont="1" applyFill="1" applyBorder="1" applyAlignment="1">
      <alignment horizontal="right" vertical="center"/>
    </xf>
    <xf numFmtId="177" fontId="56" fillId="21" borderId="50" xfId="5" applyNumberFormat="1" applyFont="1" applyFill="1" applyBorder="1" applyAlignment="1">
      <alignment horizontal="right" vertical="center"/>
    </xf>
    <xf numFmtId="177" fontId="56" fillId="21" borderId="51" xfId="5" applyNumberFormat="1" applyFont="1" applyFill="1" applyBorder="1" applyAlignment="1">
      <alignment horizontal="right" vertical="center"/>
    </xf>
    <xf numFmtId="0" fontId="8" fillId="12" borderId="0" xfId="0" applyFont="1" applyFill="1" applyAlignment="1">
      <alignment horizontal="right" vertical="center" wrapText="1"/>
    </xf>
    <xf numFmtId="4" fontId="8" fillId="12" borderId="0" xfId="0" applyNumberFormat="1" applyFont="1" applyFill="1" applyAlignment="1">
      <alignment horizontal="right" vertical="top" wrapText="1"/>
    </xf>
    <xf numFmtId="0" fontId="17" fillId="12" borderId="0" xfId="0" applyFont="1" applyFill="1" applyAlignment="1">
      <alignment horizontal="center" vertical="center" wrapText="1"/>
    </xf>
    <xf numFmtId="0" fontId="0" fillId="0" borderId="0" xfId="0" applyAlignment="1">
      <alignment vertical="center"/>
    </xf>
    <xf numFmtId="0" fontId="22" fillId="15" borderId="33" xfId="10" applyFill="1" applyBorder="1" applyAlignment="1">
      <alignment horizontal="center" vertical="center" wrapText="1"/>
    </xf>
    <xf numFmtId="0" fontId="22" fillId="15" borderId="35" xfId="10" applyFill="1" applyBorder="1" applyAlignment="1">
      <alignment horizontal="center" vertical="center" wrapText="1"/>
    </xf>
    <xf numFmtId="0" fontId="40" fillId="21" borderId="25" xfId="10" applyFont="1" applyFill="1" applyBorder="1" applyAlignment="1">
      <alignment horizontal="center" vertical="center"/>
    </xf>
    <xf numFmtId="0" fontId="21" fillId="24" borderId="33" xfId="11" applyFont="1" applyFill="1" applyBorder="1" applyAlignment="1">
      <alignment horizontal="center" vertical="center"/>
    </xf>
    <xf numFmtId="0" fontId="21" fillId="24" borderId="32" xfId="11" applyFont="1" applyFill="1" applyBorder="1" applyAlignment="1">
      <alignment horizontal="center" vertical="center"/>
    </xf>
    <xf numFmtId="0" fontId="21" fillId="24" borderId="29" xfId="11" applyFont="1" applyFill="1" applyBorder="1" applyAlignment="1">
      <alignment horizontal="center" vertical="center"/>
    </xf>
    <xf numFmtId="0" fontId="21" fillId="24" borderId="31" xfId="11" applyFont="1" applyFill="1" applyBorder="1" applyAlignment="1">
      <alignment horizontal="center" vertical="center"/>
    </xf>
    <xf numFmtId="0" fontId="21" fillId="24" borderId="30" xfId="11" applyFont="1" applyFill="1" applyBorder="1" applyAlignment="1">
      <alignment horizontal="center" vertical="center" wrapText="1"/>
    </xf>
    <xf numFmtId="0" fontId="21" fillId="24" borderId="31" xfId="11" applyFont="1" applyFill="1" applyBorder="1" applyAlignment="1">
      <alignment horizontal="center" vertical="center" wrapText="1"/>
    </xf>
    <xf numFmtId="0" fontId="30" fillId="25" borderId="33" xfId="10" applyFont="1" applyFill="1" applyBorder="1" applyAlignment="1">
      <alignment horizontal="center" vertical="center" wrapText="1"/>
    </xf>
    <xf numFmtId="0" fontId="30" fillId="25" borderId="32" xfId="10" applyFont="1" applyFill="1" applyBorder="1" applyAlignment="1">
      <alignment horizontal="center" vertical="center" wrapText="1"/>
    </xf>
    <xf numFmtId="0" fontId="30" fillId="25" borderId="25" xfId="10" applyFont="1" applyFill="1" applyBorder="1" applyAlignment="1">
      <alignment horizontal="center" vertical="center" wrapText="1"/>
    </xf>
    <xf numFmtId="4" fontId="30" fillId="25" borderId="25" xfId="12" applyNumberFormat="1" applyFont="1" applyFill="1" applyBorder="1" applyAlignment="1">
      <alignment horizontal="center" vertical="center"/>
    </xf>
  </cellXfs>
  <cellStyles count="17">
    <cellStyle name="Moeda" xfId="13" builtinId="4"/>
    <cellStyle name="Moeda 2" xfId="16" xr:uid="{DA6D1F0E-434F-4656-88A6-8F8E5041376B}"/>
    <cellStyle name="Normal" xfId="0" builtinId="0"/>
    <cellStyle name="Normal 10 5 2 4 4" xfId="15" xr:uid="{1FE7011F-29C3-48C3-B0DF-807AA0D611C8}"/>
    <cellStyle name="Normal 100" xfId="10" xr:uid="{FEA0109D-789E-4D61-B812-245D0EC96E76}"/>
    <cellStyle name="Normal 2" xfId="3" xr:uid="{7C0EABC6-AAF5-46D6-B243-9CA5F3CC7F5E}"/>
    <cellStyle name="Normal 2 2 2" xfId="11" xr:uid="{F9935B61-D1DD-442B-8B9C-E8C1FE806C4B}"/>
    <cellStyle name="Normal 3" xfId="14" xr:uid="{43DEF1E9-3770-4CF9-B568-2D54C5B65E04}"/>
    <cellStyle name="Normal 3 2" xfId="12" xr:uid="{1628B66E-F17C-4320-A4EA-5C081E4BD7CE}"/>
    <cellStyle name="Normal_Replanilhamento T-1 - 18-02-08" xfId="4" xr:uid="{14E8BAAF-C102-4696-8E0E-A1C2529DE7AF}"/>
    <cellStyle name="Porcentagem" xfId="2" builtinId="5"/>
    <cellStyle name="Porcentagem 2" xfId="8" xr:uid="{C0EE1FD1-DC17-48C0-80BF-C68609372545}"/>
    <cellStyle name="Separador de milhares_Replanilhamento T-1 - 18-02-08" xfId="6" xr:uid="{D7248A2F-CCFA-4477-AB1D-6A856B4FC992}"/>
    <cellStyle name="Separador de milhares_Replanilhamento T-1 - 18-02-08 2" xfId="7" xr:uid="{9DDE15EF-204C-48DF-9DBE-9D94A151F47E}"/>
    <cellStyle name="Vírgula" xfId="1" builtinId="3"/>
    <cellStyle name="Vírgula 10 3 2" xfId="9" xr:uid="{0FBA8AD1-8DAB-48EF-8D92-22BE6A139021}"/>
    <cellStyle name="Vírgula 2" xfId="5" xr:uid="{BC03E1ED-C0DC-4C6F-AB23-C084B3C72D6B}"/>
  </cellStyles>
  <dxfs count="2">
    <dxf>
      <font>
        <color theme="0"/>
      </font>
    </dxf>
    <dxf>
      <font>
        <color theme="0"/>
      </font>
    </dxf>
  </dxfs>
  <tableStyles count="0" defaultTableStyle="TableStyleMedium9" defaultPivotStyle="PivotStyleLight16"/>
  <colors>
    <mruColors>
      <color rgb="FFA4D2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'Cronograma - Fís-Fin.'!$E$27:$H$27</c:f>
              <c:numCache>
                <c:formatCode>#,##0.00_ ;\-#,##0.00\ </c:formatCode>
                <c:ptCount val="4"/>
                <c:pt idx="0">
                  <c:v>0</c:v>
                </c:pt>
                <c:pt idx="1">
                  <c:v>0</c:v>
                </c:pt>
                <c:pt idx="2">
                  <c:v>0</c:v>
                </c:pt>
                <c:pt idx="3">
                  <c:v>0</c:v>
                </c:pt>
              </c:numCache>
            </c:numRef>
          </c:val>
          <c:smooth val="0"/>
          <c:extLst>
            <c:ext xmlns:c16="http://schemas.microsoft.com/office/drawing/2014/chart" uri="{C3380CC4-5D6E-409C-BE32-E72D297353CC}">
              <c16:uniqueId val="{00000000-3C9B-4945-BB7F-0E3081389262}"/>
            </c:ext>
          </c:extLst>
        </c:ser>
        <c:dLbls>
          <c:showLegendKey val="0"/>
          <c:showVal val="0"/>
          <c:showCatName val="0"/>
          <c:showSerName val="0"/>
          <c:showPercent val="0"/>
          <c:showBubbleSize val="0"/>
        </c:dLbls>
        <c:marker val="1"/>
        <c:smooth val="0"/>
        <c:axId val="308006872"/>
        <c:axId val="308007264"/>
      </c:lineChart>
      <c:catAx>
        <c:axId val="30800687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308007264"/>
        <c:crosses val="autoZero"/>
        <c:auto val="1"/>
        <c:lblAlgn val="ctr"/>
        <c:lblOffset val="100"/>
        <c:noMultiLvlLbl val="0"/>
      </c:catAx>
      <c:valAx>
        <c:axId val="308007264"/>
        <c:scaling>
          <c:orientation val="minMax"/>
        </c:scaling>
        <c:delete val="0"/>
        <c:axPos val="l"/>
        <c:majorGridlines>
          <c:spPr>
            <a:ln w="9525" cap="flat" cmpd="sng" algn="ctr">
              <a:solidFill>
                <a:schemeClr val="tx1">
                  <a:lumMod val="15000"/>
                  <a:lumOff val="85000"/>
                </a:schemeClr>
              </a:solidFill>
              <a:round/>
            </a:ln>
            <a:effectLst/>
          </c:spPr>
        </c:majorGridlines>
        <c:numFmt formatCode="#,##0.00_ ;\-#,##0.00\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3080068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14</xdr:col>
      <xdr:colOff>649940</xdr:colOff>
      <xdr:row>0</xdr:row>
      <xdr:rowOff>156883</xdr:rowOff>
    </xdr:from>
    <xdr:to>
      <xdr:col>17</xdr:col>
      <xdr:colOff>105233</xdr:colOff>
      <xdr:row>3</xdr:row>
      <xdr:rowOff>123265</xdr:rowOff>
    </xdr:to>
    <xdr:pic>
      <xdr:nvPicPr>
        <xdr:cNvPr id="2" name="Imagem 1">
          <a:extLst>
            <a:ext uri="{FF2B5EF4-FFF2-40B4-BE49-F238E27FC236}">
              <a16:creationId xmlns:a16="http://schemas.microsoft.com/office/drawing/2014/main" id="{D516BEE7-57F5-446F-B5D7-7D5F449B77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0890" y="156883"/>
          <a:ext cx="2379468" cy="5378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29</xdr:row>
      <xdr:rowOff>23812</xdr:rowOff>
    </xdr:from>
    <xdr:to>
      <xdr:col>8</xdr:col>
      <xdr:colOff>19050</xdr:colOff>
      <xdr:row>43</xdr:row>
      <xdr:rowOff>100012</xdr:rowOff>
    </xdr:to>
    <xdr:graphicFrame macro="">
      <xdr:nvGraphicFramePr>
        <xdr:cNvPr id="2" name="Gráfico 1">
          <a:extLst>
            <a:ext uri="{FF2B5EF4-FFF2-40B4-BE49-F238E27FC236}">
              <a16:creationId xmlns:a16="http://schemas.microsoft.com/office/drawing/2014/main" id="{C27B2E0B-0FA4-4722-9817-E37ED3577A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5</xdr:col>
      <xdr:colOff>871818</xdr:colOff>
      <xdr:row>1</xdr:row>
      <xdr:rowOff>85725</xdr:rowOff>
    </xdr:from>
    <xdr:ext cx="1811621" cy="453838"/>
    <xdr:pic>
      <xdr:nvPicPr>
        <xdr:cNvPr id="3" name="Imagem 2">
          <a:extLst>
            <a:ext uri="{FF2B5EF4-FFF2-40B4-BE49-F238E27FC236}">
              <a16:creationId xmlns:a16="http://schemas.microsoft.com/office/drawing/2014/main" id="{EF331498-6B7F-4B1C-A547-22EFFF5092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6868" y="323850"/>
          <a:ext cx="1811621" cy="45383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14</xdr:col>
      <xdr:colOff>19050</xdr:colOff>
      <xdr:row>15</xdr:row>
      <xdr:rowOff>38100</xdr:rowOff>
    </xdr:from>
    <xdr:to>
      <xdr:col>19</xdr:col>
      <xdr:colOff>465588</xdr:colOff>
      <xdr:row>25</xdr:row>
      <xdr:rowOff>0</xdr:rowOff>
    </xdr:to>
    <xdr:pic>
      <xdr:nvPicPr>
        <xdr:cNvPr id="2" name="Imagem 1">
          <a:extLst>
            <a:ext uri="{FF2B5EF4-FFF2-40B4-BE49-F238E27FC236}">
              <a16:creationId xmlns:a16="http://schemas.microsoft.com/office/drawing/2014/main" id="{38B90DC7-882C-48DF-A99D-D21C0C4D21A2}"/>
            </a:ext>
          </a:extLst>
        </xdr:cNvPr>
        <xdr:cNvPicPr>
          <a:picLocks noChangeAspect="1"/>
        </xdr:cNvPicPr>
      </xdr:nvPicPr>
      <xdr:blipFill>
        <a:blip xmlns:r="http://schemas.openxmlformats.org/officeDocument/2006/relationships" r:embed="rId1"/>
        <a:stretch>
          <a:fillRect/>
        </a:stretch>
      </xdr:blipFill>
      <xdr:spPr>
        <a:xfrm>
          <a:off x="13401675" y="4772025"/>
          <a:ext cx="4018413" cy="3200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oria\c\Res&#237;duos%20S&#243;lidos\Cons&#243;rcio%20Pref.%20Marechal%20Floriano%20e%20Domingos%20Martins\CHORUME%20e%20BIOG&#193;S\CMFDM1%20292%2001%20-%20Unid.de%20Processamento%20de%20Res&#237;duos%20-%20Reservat&#243;rio%20Met&#225;li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itoria\C\AAGUA\Orcament\2001\Interior\Nova%20Ven&#233;cia\NVSD8%20002%2001%20-%20rev1%20-%20ADUTORA%20DE%20&#193;GUA%20TRATADA%20DN%20250%20F&#186;F&#186;%20-%20GRAVIDA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itoria\c\Documents%20and%20Settings\&#193;tila\Meus%20documentos\HPS\Ponte%20Nova\CMFDM1%20313%2001%20-%20Unid.de%20Proc&#186;%20de%20Res&#237;duos%20-%20Cub&#237;culo%20do%20BIOG&#193;S%20e%20Queimado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01-%20VIX/378%20-%20PM%20Vila%20Velha/60-%20Av.%20Perimetral/02-Or&#231;amento/01-Planilhas/PO_Av.%20Perimetr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itoria\C\AAGUA\ORCAMENT\2000\INTERIOR\AFONSO%20CLAUDIO\ACSP8%20010%2000%20-%20CAPTA&#199;&#195;O%20SERRA%20PEL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01-%20VIX/393%20-%20&#193;guia%20BrancaxLajinha%20de%20Pancas%20(DER-ES)/02-Or&#231;amento/01-Planilhas/PO%20-%20ES%20434_rev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1%20-%20ANDAMENTOS\01-%20VIX\368%20-%20DER-ES%20-%20Al&#231;a%203&#170;%20Ponte%20-%20Itaparica\02-%20Or&#231;amento\01-%20Planilha%20Or&#231;ament&#225;ria\rev01\PO%20-%20Al&#231;a%203&#170;%20Ponte_DER-ES%20rev0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01-%20VIX\365%20-%20DER-ES%20-%20Leste%20Oeste\02-%20Or&#231;amento\01-%20Planilha%20Or&#231;ament&#225;ria\Planilha%20Or&#231;ament&#225;ria%20(sem%20br%20262)%20DER-ES%20rev0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1%20-%20ANDAMENTOS\01-%20VIX\371%20-%20PM%20Sooretama\01%20-%20Av.%20Vista%20Alegre\02-%20Or&#231;amento\01-%20Planilha%20Or&#231;ament&#225;ria\Or&#231;amento%20-%20Av.%20Vista%20Alegre_rev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01-%20VIX\365%20-%20DER-ES%20-%20Leste%20Oeste\02-%20Or&#231;amento\01-%20Planilha%20Or&#231;ament&#225;ria\Planilha%20Or&#231;ament&#225;ria%20(sem%20br%20262)%20rev0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Vitoria\C\AAGUA\Orcament\2002\INTERIOR\CONCEI&#199;&#195;O%20DA%20BARRA\CBSD1%20066%2002%20-%20TRAVESSIA%203%20%20-%20(%20SOBRE%20O%20RIO%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Vitoria\c\AAGUA\Orcament\2001\Interior\Nova%20Ven&#233;cia\NVSD8%20002%2001%20-%20ADUTORA%20DE%20&#193;GUA%20TRATADA%20DN%20250%20F&#186;F&#186;%20-%20GRAVIDADE.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srv-ad-01\avantec\07-%20P&#218;BLICO\01-%20Pessoas\Beatriz%20Abreu\PDI%20-%20Beatriz%20Abreu.xlsx" TargetMode="External"/><Relationship Id="rId1" Type="http://schemas.openxmlformats.org/officeDocument/2006/relationships/externalLinkPath" Target="file:///\\srv-ad-01\avantec\07-%20P&#218;BLICO\01-%20Pessoas\Beatriz%20Abreu\PDI%20-%20Beatriz%20Abreu.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trata-06\projetos\2003\P199%20-%20Restauracao%20-%20MT-407%20-%20SEET\MT-358\Impressao%20definitiva\Or&#231;amento%20SICRO%20II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tiago\or&#231;amemto\OR&#199;AMENTOS\ORC%20004404%20-%20BR%20381%20LOTE%2001\ORC%20004404%20LOTE%201%20BR-381\Trabalho\ORC%204404%20CURVA%20ABC%20O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Vitoria\c\Drenagem\Or&#231;ament\2001\Interior\Nova%20Ven&#233;cia\Estim.%20-%20Eng&#186;%20Mari&#226;ngela\NVSD1%20076%2001%20-%20SISTEMA%20DE%20DRENAGEM%20-%20NOVA%20VEN&#201;CI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rthur\c\Documents%20and%20Settings\Marlem\Configura&#231;&#245;es%20locais\Temporary%20Internet%20Files\Content.IE5\MNSRGR4Z\RL.ORC.TODOS.R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W:\RL.ORC.AGU.005.R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nectdb\Documentos\ORCAMENTO\orcamento%202007\p%20m%20serra\CD%20CP030-07\Edital\Anexo%20I\Planilha%20de%20Pre&#231;os\RL.ORC.AGU.005.R2.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file:///A:\01-%20VIX\406%20-%20PM%20Domingos%20Martins\01-%20Galeria%20Pedra%20Azul\02-Or&#231;amento\01-Planilhas\PO_Galeria%20Pedra%20Azul_rev01.xlsx" TargetMode="External"/><Relationship Id="rId1" Type="http://schemas.openxmlformats.org/officeDocument/2006/relationships/externalLinkPath" Target="file:///A:\01-%20VIX\406%20-%20PM%20Domingos%20Martins\01-%20Galeria%20Pedra%20Azul\02-Or&#231;amento\01-Planilhas\PO_Galeria%20Pedra%20Azul_re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3ªCAT.F.C."/>
      <sheetName val="Replan"/>
      <sheetName val="Resumo"/>
      <sheetName val="Plan1"/>
      <sheetName val="PLANILHA"/>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SERVIÇO"/>
      <sheetName val="MATERIAL"/>
      <sheetName val="COMPOSIÇÃO"/>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SERVIÇO"/>
      <sheetName val="ESPELHO  "/>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Orçamentária"/>
      <sheetName val="Memorial de Cálculo"/>
      <sheetName val="Cronograma - Fís-Fin."/>
      <sheetName val="CURVA ABC"/>
      <sheetName val="COMP"/>
      <sheetName val="ADM-01"/>
      <sheetName val="DRE-03.2"/>
      <sheetName val="TER-01-EXCLUIR"/>
      <sheetName val="DEM-14"/>
      <sheetName val="DEM-15"/>
      <sheetName val="PAV-01"/>
      <sheetName val="PAV-02"/>
      <sheetName val="PAV-03"/>
      <sheetName val="DRE-01"/>
      <sheetName val="DRE-02"/>
      <sheetName val="DFI-01"/>
      <sheetName val="DFI-02"/>
      <sheetName val="DRE-05"/>
      <sheetName val="EST-14"/>
      <sheetName val="Quadro de Cotações "/>
      <sheetName val="TUBO CONCRETO"/>
      <sheetName val="TUBO PEAD"/>
      <sheetName val="DMT"/>
      <sheetName val="MASSAS"/>
      <sheetName val="SICRO"/>
      <sheetName val="DER-ES"/>
      <sheetName val="DER-EDIF"/>
      <sheetName val="PMVV"/>
      <sheetName val="SINAPI"/>
      <sheetName val="CESAN"/>
      <sheetName val="BASES EXTERNAS"/>
      <sheetName val="CONSULTORIA"/>
      <sheetName val="REAJUSTE"/>
      <sheetName val="REAJUSTE SICRO"/>
      <sheetName val="REAJUSTE DER-ES"/>
      <sheetName val="REAJUSTE SINAPI"/>
    </sheetNames>
    <sheetDataSet>
      <sheetData sheetId="0" refreshError="1"/>
      <sheetData sheetId="1">
        <row r="6">
          <cell r="L6">
            <v>0.15279999999999999</v>
          </cell>
        </row>
        <row r="7">
          <cell r="K7">
            <v>0.23319999999999999</v>
          </cell>
          <cell r="L7">
            <v>0.15570000000000001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Resumo"/>
      <sheetName val="Planilha Resumida"/>
      <sheetName val="Planilha Orçamentária"/>
      <sheetName val="Memorial de Cálculo"/>
      <sheetName val="Cronograma - Fís-Fin."/>
      <sheetName val="Cronograma - Fís"/>
      <sheetName val="GANTT"/>
      <sheetName val="CURVA ABC"/>
      <sheetName val="DMT"/>
      <sheetName val="MASSAS"/>
      <sheetName val="MÁQUINAS E EQUIP."/>
      <sheetName val="ESCAVAÇÃO"/>
      <sheetName val="COMP"/>
      <sheetName val="PROJETOS"/>
      <sheetName val="ADM-01"/>
      <sheetName val="DF-01"/>
      <sheetName val="CP-01"/>
      <sheetName val="CP-02"/>
      <sheetName val="CP-03"/>
      <sheetName val="CP-04"/>
      <sheetName val="CP-05"/>
      <sheetName val="CP-06"/>
      <sheetName val="CP-07"/>
      <sheetName val="CP-08"/>
      <sheetName val="CP-09"/>
      <sheetName val="CP-10"/>
      <sheetName val="CP-11"/>
      <sheetName val="CP-12"/>
      <sheetName val="CP-13"/>
      <sheetName val="DER-ES"/>
      <sheetName val="SINAPI"/>
      <sheetName val="DER-EDIF"/>
      <sheetName val="SICRO"/>
      <sheetName val="SCO-RJ"/>
      <sheetName val="CESAN"/>
      <sheetName val="REAJUSTE"/>
      <sheetName val="COTAÇÕES"/>
      <sheetName val="CONSULTORIA"/>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Resumo"/>
      <sheetName val="Planilha Resumida - ENVIAR"/>
      <sheetName val="Planilha Resumida"/>
      <sheetName val="Planilha Orçamentária SISPLO"/>
      <sheetName val="Memorial de Cálculo"/>
      <sheetName val="Cronograma - financeiro"/>
      <sheetName val="Cronograma - FÍSICO"/>
      <sheetName val="GANT"/>
      <sheetName val="Curva ABC"/>
      <sheetName val="DMT"/>
      <sheetName val="ESCAVAÇÃO"/>
      <sheetName val="COMP"/>
      <sheetName val="SINAPI"/>
      <sheetName val="IOPES"/>
      <sheetName val="DER"/>
      <sheetName val="CESAN"/>
      <sheetName val="SICRO"/>
      <sheetName val="SCO-RJ"/>
      <sheetName val="CONSULTORIA"/>
      <sheetName val="REAJUS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Resumida"/>
      <sheetName val="Cronograma"/>
      <sheetName val="GANTT"/>
      <sheetName val="Planilha Orçamentária"/>
      <sheetName val="Memorial de Cálculo"/>
      <sheetName val="Curva ABC"/>
      <sheetName val="ADM-01"/>
      <sheetName val="DMT"/>
      <sheetName val="COMPOSIÇÕES"/>
      <sheetName val="SINAPI"/>
      <sheetName val="IOPES"/>
      <sheetName val="DER-ES"/>
      <sheetName val="CESAN"/>
      <sheetName val="SICRO"/>
      <sheetName val="REAJUSTE"/>
      <sheetName val="CONSULTOR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v>0</v>
          </cell>
        </row>
      </sheetData>
      <sheetData sheetId="16">
        <row r="129">
          <cell r="A129" t="str">
            <v>Cód. Padrão</v>
          </cell>
          <cell r="B129" t="str">
            <v>Descrição do serviço</v>
          </cell>
          <cell r="C129" t="str">
            <v>Unidade</v>
          </cell>
          <cell r="D129" t="str">
            <v>Custo Unitário</v>
          </cell>
          <cell r="E129">
            <v>0</v>
          </cell>
          <cell r="G129">
            <v>43466</v>
          </cell>
          <cell r="H129">
            <v>0</v>
          </cell>
        </row>
        <row r="130">
          <cell r="A130">
            <v>42888</v>
          </cell>
          <cell r="B130" t="str">
            <v>Aluguel mensal de automóvel utilitário inclusive combustível, exclusive motorista</v>
          </cell>
          <cell r="C130" t="str">
            <v>Mes</v>
          </cell>
          <cell r="D130">
            <v>5532.23</v>
          </cell>
          <cell r="G130">
            <v>43466</v>
          </cell>
          <cell r="H130">
            <v>6008.0017799999996</v>
          </cell>
        </row>
        <row r="131">
          <cell r="A131">
            <v>99621</v>
          </cell>
          <cell r="B131" t="str">
            <v>Aluguel mensal de automóvel VW/ Gol (flex) 1.6 ou equivalente, inclusive combustível, sem motorista</v>
          </cell>
          <cell r="C131" t="str">
            <v>Mes</v>
          </cell>
          <cell r="D131">
            <v>3951.84</v>
          </cell>
          <cell r="G131">
            <v>43466</v>
          </cell>
          <cell r="H131">
            <v>4291.6982400000006</v>
          </cell>
        </row>
        <row r="132">
          <cell r="G132">
            <v>43466</v>
          </cell>
          <cell r="H132">
            <v>0</v>
          </cell>
        </row>
        <row r="133">
          <cell r="A133" t="str">
            <v>MATERIAIS SEM BDI</v>
          </cell>
          <cell r="B133">
            <v>0</v>
          </cell>
          <cell r="C133">
            <v>0</v>
          </cell>
          <cell r="D133">
            <v>0</v>
          </cell>
          <cell r="E133">
            <v>0</v>
          </cell>
          <cell r="G133">
            <v>43466</v>
          </cell>
          <cell r="H133">
            <v>0</v>
          </cell>
        </row>
        <row r="134">
          <cell r="A134" t="str">
            <v>Cód. Padrão</v>
          </cell>
          <cell r="B134" t="str">
            <v>Descrição do material</v>
          </cell>
          <cell r="C134" t="str">
            <v>Unidade</v>
          </cell>
          <cell r="D134" t="str">
            <v>Custo Unitário</v>
          </cell>
          <cell r="E134">
            <v>0</v>
          </cell>
          <cell r="G134">
            <v>43466</v>
          </cell>
          <cell r="H134">
            <v>0</v>
          </cell>
        </row>
        <row r="135">
          <cell r="A135">
            <v>99514</v>
          </cell>
          <cell r="B135" t="str">
            <v>Água potável tratada (CESAN)</v>
          </cell>
          <cell r="C135" t="str">
            <v>m3</v>
          </cell>
          <cell r="D135">
            <v>8.0500000000000007</v>
          </cell>
          <cell r="G135">
            <v>43466</v>
          </cell>
          <cell r="H135">
            <v>8.742300000000002</v>
          </cell>
        </row>
        <row r="136">
          <cell r="A136">
            <v>10591</v>
          </cell>
          <cell r="B136" t="str">
            <v>Aluguel computador com Windows e Pacote Office</v>
          </cell>
          <cell r="C136" t="str">
            <v>Mes</v>
          </cell>
          <cell r="D136">
            <v>252.62</v>
          </cell>
          <cell r="G136">
            <v>43466</v>
          </cell>
          <cell r="H136">
            <v>274.34532000000002</v>
          </cell>
        </row>
        <row r="137">
          <cell r="A137">
            <v>101447</v>
          </cell>
          <cell r="B137" t="str">
            <v>Aluguel de impressora colorida A3 - Jato de tinta</v>
          </cell>
          <cell r="C137" t="str">
            <v>Mes</v>
          </cell>
          <cell r="D137">
            <v>116.91</v>
          </cell>
          <cell r="G137">
            <v>43466</v>
          </cell>
          <cell r="H137">
            <v>126.96426000000001</v>
          </cell>
        </row>
        <row r="138">
          <cell r="A138">
            <v>10578</v>
          </cell>
          <cell r="B138" t="str">
            <v>Aluguel mensal de alojamento</v>
          </cell>
          <cell r="C138" t="str">
            <v>Mes</v>
          </cell>
          <cell r="D138">
            <v>1782.16</v>
          </cell>
          <cell r="G138">
            <v>43466</v>
          </cell>
          <cell r="H138">
            <v>1935.4257600000003</v>
          </cell>
        </row>
        <row r="139">
          <cell r="A139">
            <v>10579</v>
          </cell>
          <cell r="B139" t="str">
            <v>Aluguel mensal de escritório</v>
          </cell>
          <cell r="C139" t="str">
            <v>Mes</v>
          </cell>
          <cell r="D139">
            <v>1775.83</v>
          </cell>
          <cell r="G139">
            <v>43466</v>
          </cell>
          <cell r="H139">
            <v>1928.5513800000001</v>
          </cell>
        </row>
        <row r="140">
          <cell r="A140">
            <v>11490</v>
          </cell>
          <cell r="B140" t="str">
            <v>Aluguel mensal de GPS Geodésico dupla frequência (L1/L2)</v>
          </cell>
          <cell r="C140" t="str">
            <v>Mes</v>
          </cell>
          <cell r="D140">
            <v>3872.22</v>
          </cell>
          <cell r="G140">
            <v>43466</v>
          </cell>
          <cell r="H140">
            <v>4205.23092</v>
          </cell>
        </row>
        <row r="141">
          <cell r="A141">
            <v>10587</v>
          </cell>
          <cell r="B141" t="str">
            <v>Aluguel mensal de instrumento de topografia ( Estação Total )</v>
          </cell>
          <cell r="C141" t="str">
            <v>Mes</v>
          </cell>
          <cell r="D141">
            <v>1747.96</v>
          </cell>
          <cell r="G141">
            <v>43466</v>
          </cell>
          <cell r="H141">
            <v>1898.2845600000003</v>
          </cell>
        </row>
        <row r="142">
          <cell r="A142">
            <v>10589</v>
          </cell>
          <cell r="B142" t="str">
            <v>Aluguel mensal de laboratório de betume</v>
          </cell>
          <cell r="C142" t="str">
            <v>Mes</v>
          </cell>
          <cell r="D142">
            <v>3832.17</v>
          </cell>
          <cell r="G142">
            <v>43466</v>
          </cell>
          <cell r="H142">
            <v>4161.7366200000006</v>
          </cell>
        </row>
        <row r="143">
          <cell r="A143">
            <v>10590</v>
          </cell>
          <cell r="B143" t="str">
            <v>Aluguel mensal de laboratório de concreto</v>
          </cell>
          <cell r="C143" t="str">
            <v>Mes</v>
          </cell>
          <cell r="D143">
            <v>3043.19</v>
          </cell>
          <cell r="G143">
            <v>43466</v>
          </cell>
          <cell r="H143">
            <v>3304.9043400000005</v>
          </cell>
        </row>
        <row r="144">
          <cell r="A144">
            <v>10588</v>
          </cell>
          <cell r="B144" t="str">
            <v>Aluguel mensal de laboratório de solos</v>
          </cell>
          <cell r="C144" t="str">
            <v>Mes</v>
          </cell>
          <cell r="D144">
            <v>2479.65</v>
          </cell>
          <cell r="G144">
            <v>43466</v>
          </cell>
          <cell r="H144">
            <v>2692.8999000000003</v>
          </cell>
        </row>
        <row r="145">
          <cell r="A145">
            <v>10581</v>
          </cell>
          <cell r="B145" t="str">
            <v>Aluguel mensal de mobiliário - alojamento</v>
          </cell>
          <cell r="C145" t="str">
            <v>Mes</v>
          </cell>
          <cell r="D145">
            <v>636.48</v>
          </cell>
          <cell r="G145">
            <v>43466</v>
          </cell>
          <cell r="H145">
            <v>691.21728000000007</v>
          </cell>
        </row>
        <row r="146">
          <cell r="A146">
            <v>10582</v>
          </cell>
          <cell r="B146" t="str">
            <v>Aluguel mensal de mobiliário - escritório</v>
          </cell>
          <cell r="C146" t="str">
            <v>Mes</v>
          </cell>
          <cell r="D146">
            <v>763.75</v>
          </cell>
          <cell r="G146">
            <v>43466</v>
          </cell>
          <cell r="H146">
            <v>829.4325</v>
          </cell>
        </row>
        <row r="147">
          <cell r="A147">
            <v>10583</v>
          </cell>
          <cell r="B147" t="str">
            <v>Aluguel mensal de mobiliário - resid. engenheiro</v>
          </cell>
          <cell r="C147" t="str">
            <v>Mes</v>
          </cell>
          <cell r="D147">
            <v>717.56</v>
          </cell>
          <cell r="G147">
            <v>43466</v>
          </cell>
          <cell r="H147">
            <v>779.27016000000003</v>
          </cell>
        </row>
        <row r="148">
          <cell r="A148">
            <v>10580</v>
          </cell>
          <cell r="B148" t="str">
            <v>Aluguel mensal de residência - engenheiro</v>
          </cell>
          <cell r="C148" t="str">
            <v>Mes</v>
          </cell>
          <cell r="D148">
            <v>2036.76</v>
          </cell>
          <cell r="G148">
            <v>43466</v>
          </cell>
          <cell r="H148">
            <v>2211.9213600000003</v>
          </cell>
        </row>
        <row r="149">
          <cell r="A149">
            <v>10586</v>
          </cell>
          <cell r="B149" t="str">
            <v>Aluguel mensal de utilitário exclusive motorista e combustível</v>
          </cell>
          <cell r="C149" t="str">
            <v>Mes</v>
          </cell>
          <cell r="D149">
            <v>3347.23</v>
          </cell>
          <cell r="G149">
            <v>43466</v>
          </cell>
          <cell r="H149">
            <v>3635.0917800000002</v>
          </cell>
        </row>
        <row r="150">
          <cell r="A150">
            <v>10585</v>
          </cell>
          <cell r="B150" t="str">
            <v>Aluguel mensal de veículo tipo Gol 1.6 ou equivalente, exclusive motorista e combustível</v>
          </cell>
          <cell r="C150" t="str">
            <v>Mes</v>
          </cell>
          <cell r="D150">
            <v>1766.84</v>
          </cell>
          <cell r="G150">
            <v>43466</v>
          </cell>
          <cell r="H150">
            <v>1918.7882400000001</v>
          </cell>
        </row>
        <row r="151">
          <cell r="A151">
            <v>101454</v>
          </cell>
          <cell r="B151" t="str">
            <v>Aluguel mensal de viga Benkelman</v>
          </cell>
          <cell r="C151" t="str">
            <v>Mes</v>
          </cell>
          <cell r="D151">
            <v>12232.35</v>
          </cell>
          <cell r="G151">
            <v>43466</v>
          </cell>
          <cell r="H151">
            <v>13284.332100000001</v>
          </cell>
        </row>
        <row r="152">
          <cell r="A152">
            <v>10592</v>
          </cell>
          <cell r="B152" t="str">
            <v>Aluguel multifuncional A4 - monocromática</v>
          </cell>
          <cell r="C152" t="str">
            <v>Mes</v>
          </cell>
          <cell r="D152">
            <v>320</v>
          </cell>
          <cell r="G152">
            <v>43466</v>
          </cell>
          <cell r="H152">
            <v>347.52000000000004</v>
          </cell>
        </row>
        <row r="153">
          <cell r="A153">
            <v>99513</v>
          </cell>
          <cell r="B153" t="str">
            <v>Aquisição de máquina fotográfica (20.1MP)</v>
          </cell>
          <cell r="C153" t="str">
            <v>Ud</v>
          </cell>
          <cell r="D153">
            <v>717.75</v>
          </cell>
          <cell r="G153">
            <v>43466</v>
          </cell>
          <cell r="H153">
            <v>779.4765000000001</v>
          </cell>
        </row>
        <row r="154">
          <cell r="A154">
            <v>11456</v>
          </cell>
          <cell r="B154" t="str">
            <v>Coleta de amostra indeformada de solo (NBR 9604/86)</v>
          </cell>
          <cell r="C154" t="str">
            <v>Ud</v>
          </cell>
          <cell r="D154">
            <v>568.22</v>
          </cell>
          <cell r="G154">
            <v>43466</v>
          </cell>
          <cell r="H154">
            <v>617.08692000000008</v>
          </cell>
        </row>
        <row r="155">
          <cell r="A155">
            <v>11502</v>
          </cell>
          <cell r="B155" t="str">
            <v>Coleta de amostra indeformada Shelby</v>
          </cell>
          <cell r="C155" t="str">
            <v>Ud</v>
          </cell>
          <cell r="D155">
            <v>1368.9</v>
          </cell>
          <cell r="G155">
            <v>43466</v>
          </cell>
          <cell r="H155">
            <v>1486.6254000000001</v>
          </cell>
        </row>
        <row r="156">
          <cell r="A156">
            <v>11476</v>
          </cell>
          <cell r="B156" t="str">
            <v>Cópia Xerox - formato A4</v>
          </cell>
          <cell r="C156" t="str">
            <v>Ud</v>
          </cell>
          <cell r="D156">
            <v>0.26</v>
          </cell>
          <cell r="G156">
            <v>43466</v>
          </cell>
          <cell r="H156">
            <v>0.28236000000000006</v>
          </cell>
        </row>
        <row r="157">
          <cell r="A157">
            <v>99567</v>
          </cell>
          <cell r="B157" t="str">
            <v>Deslocamento de equipe e equipamento de sondagem rotativa e SPT, fora da Grande Vitória</v>
          </cell>
          <cell r="C157" t="str">
            <v>km</v>
          </cell>
          <cell r="D157">
            <v>11.01</v>
          </cell>
          <cell r="G157">
            <v>43466</v>
          </cell>
          <cell r="H157">
            <v>11.956860000000001</v>
          </cell>
        </row>
        <row r="158">
          <cell r="A158">
            <v>99568</v>
          </cell>
          <cell r="B158" t="str">
            <v>Deslocamento entre furos na área de investigação de sondagem SPT acima de 500 m de distância</v>
          </cell>
          <cell r="C158" t="str">
            <v>Ud</v>
          </cell>
          <cell r="D158">
            <v>350.44</v>
          </cell>
          <cell r="G158">
            <v>43466</v>
          </cell>
          <cell r="H158">
            <v>380.57784000000004</v>
          </cell>
        </row>
        <row r="159">
          <cell r="A159">
            <v>99570</v>
          </cell>
          <cell r="B159" t="str">
            <v>Deslocamento manual entre furos para Sondagem Rotativa acima de 500 m</v>
          </cell>
          <cell r="C159" t="str">
            <v>Ud</v>
          </cell>
          <cell r="D159">
            <v>684.2</v>
          </cell>
          <cell r="G159">
            <v>43466</v>
          </cell>
          <cell r="H159">
            <v>743.04120000000012</v>
          </cell>
        </row>
        <row r="160">
          <cell r="A160">
            <v>11020</v>
          </cell>
          <cell r="B160" t="str">
            <v>Diária</v>
          </cell>
          <cell r="C160" t="str">
            <v>DIA</v>
          </cell>
          <cell r="D160">
            <v>112</v>
          </cell>
          <cell r="G160">
            <v>43466</v>
          </cell>
          <cell r="H160">
            <v>121.63200000000001</v>
          </cell>
        </row>
        <row r="161">
          <cell r="A161">
            <v>10534</v>
          </cell>
          <cell r="B161" t="str">
            <v>Ensaio - Esclerometria até 4 pontos com 16 perc.</v>
          </cell>
          <cell r="C161" t="str">
            <v>Ud</v>
          </cell>
          <cell r="D161">
            <v>1395.81</v>
          </cell>
          <cell r="G161">
            <v>43466</v>
          </cell>
          <cell r="H161">
            <v>1515.8496600000001</v>
          </cell>
        </row>
        <row r="162">
          <cell r="A162">
            <v>11496</v>
          </cell>
          <cell r="B162" t="str">
            <v>Ensaio compressão triaxial - Não adensado, não drenado</v>
          </cell>
          <cell r="C162" t="str">
            <v>Ud</v>
          </cell>
          <cell r="D162">
            <v>1061.07</v>
          </cell>
          <cell r="G162">
            <v>43466</v>
          </cell>
          <cell r="H162">
            <v>1152.3220200000001</v>
          </cell>
        </row>
        <row r="163">
          <cell r="A163">
            <v>11437</v>
          </cell>
          <cell r="B163" t="str">
            <v>Ensaio de Cisalhamento Direto (Lento)</v>
          </cell>
          <cell r="C163" t="str">
            <v>Ud</v>
          </cell>
          <cell r="D163">
            <v>1546.98</v>
          </cell>
          <cell r="G163">
            <v>43466</v>
          </cell>
          <cell r="H163">
            <v>1680.0202800000002</v>
          </cell>
        </row>
        <row r="164">
          <cell r="A164">
            <v>11440</v>
          </cell>
          <cell r="B164" t="str">
            <v>Ensaio de Compactação Proctor Intermediário - por amostra</v>
          </cell>
          <cell r="C164" t="str">
            <v>Ud</v>
          </cell>
          <cell r="D164">
            <v>290.95</v>
          </cell>
          <cell r="G164">
            <v>43466</v>
          </cell>
          <cell r="H164">
            <v>315.9717</v>
          </cell>
        </row>
        <row r="165">
          <cell r="A165">
            <v>11441</v>
          </cell>
          <cell r="B165" t="str">
            <v>Ensaio de Compactação Proctor Modificado - por amostra</v>
          </cell>
          <cell r="C165" t="str">
            <v>Ud</v>
          </cell>
          <cell r="D165">
            <v>381.24</v>
          </cell>
          <cell r="G165">
            <v>43466</v>
          </cell>
          <cell r="H165">
            <v>414.02664000000004</v>
          </cell>
        </row>
        <row r="166">
          <cell r="A166">
            <v>11442</v>
          </cell>
          <cell r="B166" t="str">
            <v>Ensaio de Compressão Simples de solos coesivos (NBR 12770)</v>
          </cell>
          <cell r="C166" t="str">
            <v>Ud</v>
          </cell>
          <cell r="D166">
            <v>277.82</v>
          </cell>
          <cell r="G166">
            <v>43466</v>
          </cell>
          <cell r="H166">
            <v>301.71252000000004</v>
          </cell>
        </row>
        <row r="167">
          <cell r="A167">
            <v>11445</v>
          </cell>
          <cell r="B167" t="str">
            <v>Ensaio de Equivalente de Areia - por amostra</v>
          </cell>
          <cell r="C167" t="str">
            <v>Ud</v>
          </cell>
          <cell r="D167">
            <v>94.46</v>
          </cell>
          <cell r="G167">
            <v>43466</v>
          </cell>
          <cell r="H167">
            <v>102.58356000000001</v>
          </cell>
        </row>
        <row r="168">
          <cell r="A168">
            <v>101973</v>
          </cell>
          <cell r="B168" t="str">
            <v>Ensaio de Estabilidade de Concreto Asfáltico</v>
          </cell>
          <cell r="C168" t="str">
            <v>Ud</v>
          </cell>
          <cell r="D168">
            <v>351.15</v>
          </cell>
          <cell r="G168">
            <v>43466</v>
          </cell>
          <cell r="H168">
            <v>381.34890000000001</v>
          </cell>
        </row>
        <row r="169">
          <cell r="A169">
            <v>11446</v>
          </cell>
          <cell r="B169" t="str">
            <v>Ensaio de Granulometria por Peneiramento</v>
          </cell>
          <cell r="C169" t="str">
            <v>Ud</v>
          </cell>
          <cell r="D169">
            <v>167.95</v>
          </cell>
          <cell r="G169">
            <v>43466</v>
          </cell>
          <cell r="H169">
            <v>182.3937</v>
          </cell>
        </row>
        <row r="170">
          <cell r="A170">
            <v>11447</v>
          </cell>
          <cell r="B170" t="str">
            <v>Ensaio de Granulometria por Peneiramento e Sedimentação - por amostra</v>
          </cell>
          <cell r="C170" t="str">
            <v>Ud</v>
          </cell>
          <cell r="D170">
            <v>190.62</v>
          </cell>
          <cell r="G170">
            <v>43466</v>
          </cell>
          <cell r="H170">
            <v>207.01332000000002</v>
          </cell>
        </row>
        <row r="171">
          <cell r="A171">
            <v>11449</v>
          </cell>
          <cell r="B171" t="str">
            <v>Ensaio de Indíce de suporte Califórnia - por CP</v>
          </cell>
          <cell r="C171" t="str">
            <v>Ud</v>
          </cell>
          <cell r="D171">
            <v>241.42</v>
          </cell>
          <cell r="G171">
            <v>43466</v>
          </cell>
          <cell r="H171">
            <v>262.18212</v>
          </cell>
        </row>
        <row r="172">
          <cell r="A172">
            <v>11451</v>
          </cell>
          <cell r="B172" t="str">
            <v>Ensaio de Limites de Liquidez e Plasticidade - por amostra</v>
          </cell>
          <cell r="C172" t="str">
            <v>Ud</v>
          </cell>
          <cell r="D172">
            <v>199.43</v>
          </cell>
          <cell r="G172">
            <v>43466</v>
          </cell>
          <cell r="H172">
            <v>216.58098000000001</v>
          </cell>
        </row>
        <row r="173">
          <cell r="A173">
            <v>11432</v>
          </cell>
          <cell r="B173" t="str">
            <v>Ensaio de massa específica "In Situ"</v>
          </cell>
          <cell r="C173" t="str">
            <v>Ud</v>
          </cell>
          <cell r="D173">
            <v>83.97</v>
          </cell>
          <cell r="G173">
            <v>43466</v>
          </cell>
          <cell r="H173">
            <v>91.191420000000008</v>
          </cell>
        </row>
        <row r="174">
          <cell r="A174">
            <v>11459</v>
          </cell>
          <cell r="B174" t="str">
            <v>Ensaio de Palheta (VANE)</v>
          </cell>
          <cell r="C174" t="str">
            <v>Ud</v>
          </cell>
          <cell r="D174">
            <v>1113.99</v>
          </cell>
          <cell r="G174">
            <v>43466</v>
          </cell>
          <cell r="H174">
            <v>1209.79314</v>
          </cell>
        </row>
        <row r="175">
          <cell r="A175">
            <v>99571</v>
          </cell>
          <cell r="B175" t="str">
            <v>Ensaio de penetração de cone CPTU</v>
          </cell>
          <cell r="C175" t="str">
            <v>m</v>
          </cell>
          <cell r="D175">
            <v>298.86</v>
          </cell>
          <cell r="G175">
            <v>43466</v>
          </cell>
          <cell r="H175">
            <v>324.56196000000006</v>
          </cell>
        </row>
        <row r="176">
          <cell r="A176">
            <v>10525</v>
          </cell>
          <cell r="B176" t="str">
            <v>Ensaio de resistência à compressão simples - concreto</v>
          </cell>
          <cell r="C176" t="str">
            <v>Ud</v>
          </cell>
          <cell r="D176">
            <v>188.94</v>
          </cell>
          <cell r="G176">
            <v>43466</v>
          </cell>
          <cell r="H176">
            <v>205.18884</v>
          </cell>
        </row>
        <row r="177">
          <cell r="A177">
            <v>10859</v>
          </cell>
          <cell r="B177" t="str">
            <v>Gasolina</v>
          </cell>
          <cell r="C177" t="str">
            <v>L</v>
          </cell>
          <cell r="D177">
            <v>4.37</v>
          </cell>
          <cell r="G177">
            <v>43466</v>
          </cell>
          <cell r="H177">
            <v>4.7458200000000001</v>
          </cell>
        </row>
        <row r="178">
          <cell r="A178">
            <v>11471</v>
          </cell>
          <cell r="B178" t="str">
            <v>Imposto sobre serviços (ISS)</v>
          </cell>
          <cell r="C178" t="str">
            <v>vb</v>
          </cell>
          <cell r="D178">
            <v>0</v>
          </cell>
          <cell r="G178">
            <v>43466</v>
          </cell>
          <cell r="H178">
            <v>0</v>
          </cell>
        </row>
        <row r="179">
          <cell r="A179">
            <v>99573</v>
          </cell>
          <cell r="B179" t="str">
            <v>Instalação de cone "CPTU" e ensaio de dissipação de pressões neutras (até 2 horas), inclusive relatório</v>
          </cell>
          <cell r="C179" t="str">
            <v>Ud</v>
          </cell>
          <cell r="D179">
            <v>1609.01</v>
          </cell>
          <cell r="G179">
            <v>43466</v>
          </cell>
          <cell r="H179">
            <v>1747.3848600000001</v>
          </cell>
        </row>
        <row r="180">
          <cell r="A180">
            <v>101450</v>
          </cell>
          <cell r="B180" t="str">
            <v>Levantamento deflectométrico com FWD, leitura em duas faixas de tráfego, espaçamento de 120m por faixa (60m
alternados), inclusive relatório</v>
          </cell>
          <cell r="C180" t="str">
            <v>km</v>
          </cell>
          <cell r="D180">
            <v>464.26</v>
          </cell>
          <cell r="G180">
            <v>43466</v>
          </cell>
          <cell r="H180">
            <v>504.18636000000004</v>
          </cell>
        </row>
        <row r="181">
          <cell r="A181">
            <v>99577</v>
          </cell>
          <cell r="B181" t="str">
            <v>Mobilização e desmobilização de equipe / equipamento para ensaio CPTU / Vane Test / Piezômetro</v>
          </cell>
          <cell r="C181" t="str">
            <v>Ud</v>
          </cell>
          <cell r="D181">
            <v>18307.88</v>
          </cell>
          <cell r="G181">
            <v>43466</v>
          </cell>
          <cell r="H181">
            <v>19882.357680000001</v>
          </cell>
        </row>
        <row r="182">
          <cell r="A182">
            <v>99578</v>
          </cell>
          <cell r="B182" t="str">
            <v>Mobilização e desmobilização de equipe e equipamento de sondagem rotativa, inclusive deslocamento na Grande Vitória</v>
          </cell>
          <cell r="C182" t="str">
            <v>Ud</v>
          </cell>
          <cell r="D182">
            <v>1902.43</v>
          </cell>
          <cell r="G182">
            <v>43466</v>
          </cell>
          <cell r="H182">
            <v>2066.0389800000003</v>
          </cell>
        </row>
        <row r="183">
          <cell r="A183">
            <v>99579</v>
          </cell>
          <cell r="B183" t="str">
            <v>Mobilização e desmobilização de equipe e equipamento de sondagem SPT, inclusive deslocamento na Grande Vitória</v>
          </cell>
          <cell r="C183" t="str">
            <v>Ud</v>
          </cell>
          <cell r="D183">
            <v>1541.97</v>
          </cell>
          <cell r="G183">
            <v>43466</v>
          </cell>
          <cell r="H183">
            <v>1674.5794200000003</v>
          </cell>
        </row>
        <row r="184">
          <cell r="A184">
            <v>101451</v>
          </cell>
          <cell r="B184" t="str">
            <v>Mobilização e desmobilização de equipe e equipamento para levantamento com FWD</v>
          </cell>
          <cell r="C184" t="str">
            <v>Ud</v>
          </cell>
          <cell r="D184">
            <v>8411.4699999999993</v>
          </cell>
          <cell r="G184">
            <v>43466</v>
          </cell>
          <cell r="H184">
            <v>9134.8564200000001</v>
          </cell>
        </row>
        <row r="185">
          <cell r="A185">
            <v>10420</v>
          </cell>
          <cell r="B185" t="str">
            <v>Nível óptico</v>
          </cell>
          <cell r="C185" t="str">
            <v>Mes</v>
          </cell>
          <cell r="D185">
            <v>435.84</v>
          </cell>
          <cell r="G185">
            <v>43466</v>
          </cell>
          <cell r="H185">
            <v>473.32224000000002</v>
          </cell>
        </row>
        <row r="186">
          <cell r="A186">
            <v>11501</v>
          </cell>
          <cell r="B186" t="str">
            <v>Perfuração para execução de ensaio de Palheta (Vane Test)</v>
          </cell>
          <cell r="C186" t="str">
            <v>M</v>
          </cell>
          <cell r="D186">
            <v>154.41999999999999</v>
          </cell>
          <cell r="G186">
            <v>43466</v>
          </cell>
          <cell r="H186">
            <v>167.70012</v>
          </cell>
        </row>
        <row r="187">
          <cell r="A187">
            <v>11512</v>
          </cell>
          <cell r="B187" t="str">
            <v>PIS/COFINS</v>
          </cell>
          <cell r="C187" t="str">
            <v>vb</v>
          </cell>
          <cell r="D187">
            <v>0</v>
          </cell>
          <cell r="G187">
            <v>43466</v>
          </cell>
          <cell r="H187">
            <v>0</v>
          </cell>
        </row>
        <row r="188">
          <cell r="A188">
            <v>11407</v>
          </cell>
          <cell r="B188" t="str">
            <v>Plotagem de desenho P/B em papel Sulfit</v>
          </cell>
          <cell r="C188" t="str">
            <v>M</v>
          </cell>
          <cell r="D188">
            <v>9.4499999999999993</v>
          </cell>
          <cell r="G188">
            <v>43466</v>
          </cell>
          <cell r="H188">
            <v>10.262700000000001</v>
          </cell>
        </row>
        <row r="189">
          <cell r="A189">
            <v>11500</v>
          </cell>
          <cell r="B189" t="str">
            <v>Relatório de Ensaio de Palheta (Vane Test)</v>
          </cell>
          <cell r="C189" t="str">
            <v>Ud</v>
          </cell>
          <cell r="D189">
            <v>379.31</v>
          </cell>
          <cell r="G189">
            <v>43466</v>
          </cell>
          <cell r="H189">
            <v>411.93066000000005</v>
          </cell>
        </row>
        <row r="190">
          <cell r="A190">
            <v>10584</v>
          </cell>
          <cell r="B190" t="str">
            <v>Serviços gráficos e materiais de consumo</v>
          </cell>
          <cell r="C190" t="str">
            <v>Mes</v>
          </cell>
          <cell r="D190">
            <v>2782.42</v>
          </cell>
          <cell r="G190">
            <v>43466</v>
          </cell>
          <cell r="H190">
            <v>3021.7081200000002</v>
          </cell>
        </row>
        <row r="191">
          <cell r="A191">
            <v>99582</v>
          </cell>
          <cell r="B191" t="str">
            <v>Sondagem à Percussão SPT - Instalação de tubo de revestimento</v>
          </cell>
          <cell r="C191" t="str">
            <v>m</v>
          </cell>
          <cell r="D191">
            <v>80.25</v>
          </cell>
          <cell r="G191">
            <v>43466</v>
          </cell>
          <cell r="H191">
            <v>87.151500000000013</v>
          </cell>
        </row>
        <row r="192">
          <cell r="A192">
            <v>99586</v>
          </cell>
          <cell r="B192" t="str">
            <v>Sondagem à Trado, profundidade até 3,00 m, inclusive coleta de amostras</v>
          </cell>
          <cell r="C192" t="str">
            <v>Ud</v>
          </cell>
          <cell r="D192">
            <v>97.62</v>
          </cell>
          <cell r="G192">
            <v>43466</v>
          </cell>
          <cell r="H192">
            <v>106.01532000000002</v>
          </cell>
        </row>
        <row r="193">
          <cell r="A193">
            <v>99587</v>
          </cell>
          <cell r="B193" t="str">
            <v>Sondagem de simples reconhecimento tipo SPT, incl. deslocamento local do equipamento até 500 m</v>
          </cell>
          <cell r="C193" t="str">
            <v>m</v>
          </cell>
          <cell r="D193">
            <v>113.41</v>
          </cell>
          <cell r="G193">
            <v>43466</v>
          </cell>
          <cell r="H193">
            <v>123.16326000000001</v>
          </cell>
        </row>
        <row r="194">
          <cell r="A194">
            <v>99589</v>
          </cell>
          <cell r="B194" t="str">
            <v>Sondagem rotativa em alteração de rocha inclusive deslocamento local do equipamento até 500 m</v>
          </cell>
          <cell r="C194" t="str">
            <v>m</v>
          </cell>
          <cell r="D194">
            <v>401.76</v>
          </cell>
          <cell r="G194">
            <v>43466</v>
          </cell>
          <cell r="H194">
            <v>436.31136000000004</v>
          </cell>
        </row>
        <row r="195">
          <cell r="A195">
            <v>99590</v>
          </cell>
          <cell r="B195" t="str">
            <v>Sondagem rotativa em rocha sã ou fraturada inclusive deslocamento local do equipamento até 500m</v>
          </cell>
          <cell r="C195" t="str">
            <v>m</v>
          </cell>
          <cell r="D195">
            <v>608.59</v>
          </cell>
          <cell r="G195">
            <v>43466</v>
          </cell>
          <cell r="H195">
            <v>660.92874000000006</v>
          </cell>
        </row>
        <row r="196">
          <cell r="A196">
            <v>99591</v>
          </cell>
          <cell r="B196" t="str">
            <v>Sondagem rotativa em solo, inclusive deslocamento local do equipamento até 500m</v>
          </cell>
          <cell r="C196" t="str">
            <v>m</v>
          </cell>
          <cell r="D196">
            <v>204.28</v>
          </cell>
          <cell r="G196">
            <v>43466</v>
          </cell>
          <cell r="H196">
            <v>221.84808000000001</v>
          </cell>
        </row>
        <row r="197">
          <cell r="A197">
            <v>10515</v>
          </cell>
          <cell r="B197" t="str">
            <v>TX 10,00% de custos diretos</v>
          </cell>
          <cell r="C197" t="str">
            <v>vb</v>
          </cell>
          <cell r="D197">
            <v>0</v>
          </cell>
          <cell r="G197">
            <v>43466</v>
          </cell>
          <cell r="H197">
            <v>0</v>
          </cell>
        </row>
        <row r="198">
          <cell r="A198">
            <v>10516</v>
          </cell>
          <cell r="B198" t="str">
            <v>TX 2,00% de custos diretos + remuneraçao</v>
          </cell>
          <cell r="C198" t="str">
            <v>vb</v>
          </cell>
          <cell r="D198">
            <v>0</v>
          </cell>
          <cell r="G198">
            <v>43466</v>
          </cell>
          <cell r="H198">
            <v>0</v>
          </cell>
        </row>
        <row r="199">
          <cell r="A199">
            <v>99640</v>
          </cell>
          <cell r="B199" t="str">
            <v>TX 20,00% s/ mao obra/equip. projeto (Pessoa Juridica)</v>
          </cell>
          <cell r="C199" t="str">
            <v>vb</v>
          </cell>
          <cell r="D199">
            <v>0</v>
          </cell>
          <cell r="G199">
            <v>43466</v>
          </cell>
          <cell r="H199">
            <v>0</v>
          </cell>
        </row>
        <row r="200">
          <cell r="A200">
            <v>10514</v>
          </cell>
          <cell r="B200" t="str">
            <v>TX 25.00% s/ mao obra/equip. projeto</v>
          </cell>
          <cell r="C200" t="str">
            <v>vb</v>
          </cell>
          <cell r="D200">
            <v>0</v>
          </cell>
          <cell r="G200">
            <v>43466</v>
          </cell>
          <cell r="H200">
            <v>0</v>
          </cell>
        </row>
        <row r="201">
          <cell r="A201">
            <v>10513</v>
          </cell>
          <cell r="B201" t="str">
            <v>TX 84,04 s/ mao obra/equip. projeto</v>
          </cell>
          <cell r="C201" t="str">
            <v>vb</v>
          </cell>
          <cell r="D201">
            <v>0</v>
          </cell>
          <cell r="G201">
            <v>43466</v>
          </cell>
          <cell r="H201">
            <v>0</v>
          </cell>
        </row>
        <row r="202">
          <cell r="G202">
            <v>43466</v>
          </cell>
          <cell r="H202">
            <v>0</v>
          </cell>
        </row>
        <row r="203">
          <cell r="A203" t="str">
            <v>MÃO OBRA SEM BDI</v>
          </cell>
          <cell r="B203">
            <v>0</v>
          </cell>
          <cell r="C203">
            <v>0</v>
          </cell>
          <cell r="D203">
            <v>0</v>
          </cell>
          <cell r="E203">
            <v>0</v>
          </cell>
          <cell r="G203">
            <v>43466</v>
          </cell>
          <cell r="H203">
            <v>0</v>
          </cell>
        </row>
        <row r="204">
          <cell r="A204" t="str">
            <v>Cód. Padrão</v>
          </cell>
          <cell r="B204" t="str">
            <v>Descrição da mão de obra</v>
          </cell>
          <cell r="C204" t="str">
            <v>Unidade</v>
          </cell>
          <cell r="D204" t="str">
            <v>Valor sem encargos</v>
          </cell>
          <cell r="E204" t="str">
            <v>Valor com encargos</v>
          </cell>
          <cell r="G204">
            <v>43466</v>
          </cell>
          <cell r="H204">
            <v>0</v>
          </cell>
        </row>
        <row r="205">
          <cell r="A205">
            <v>20000</v>
          </cell>
          <cell r="B205" t="str">
            <v>Administrador de empresas</v>
          </cell>
          <cell r="C205" t="str">
            <v>mês</v>
          </cell>
          <cell r="D205">
            <v>8483</v>
          </cell>
          <cell r="E205">
            <v>15612.11</v>
          </cell>
          <cell r="F205">
            <v>0.84039962277496172</v>
          </cell>
          <cell r="G205">
            <v>43466</v>
          </cell>
          <cell r="H205">
            <v>9212.5380000000005</v>
          </cell>
        </row>
        <row r="206">
          <cell r="A206">
            <v>20028</v>
          </cell>
          <cell r="B206" t="str">
            <v>Advogado</v>
          </cell>
          <cell r="C206" t="str">
            <v>mês</v>
          </cell>
          <cell r="D206">
            <v>8483</v>
          </cell>
          <cell r="E206">
            <v>15612.11</v>
          </cell>
          <cell r="F206">
            <v>0.84039962277496172</v>
          </cell>
          <cell r="G206">
            <v>43466</v>
          </cell>
          <cell r="H206">
            <v>9212.5380000000005</v>
          </cell>
        </row>
        <row r="207">
          <cell r="A207">
            <v>20105</v>
          </cell>
          <cell r="B207" t="str">
            <v>Analista de sistemas (júnior)</v>
          </cell>
          <cell r="C207" t="str">
            <v>mês</v>
          </cell>
          <cell r="D207">
            <v>8773.18</v>
          </cell>
          <cell r="E207">
            <v>16146.16</v>
          </cell>
          <cell r="F207">
            <v>0.84039994619966762</v>
          </cell>
          <cell r="G207">
            <v>43466</v>
          </cell>
          <cell r="H207">
            <v>9527.6734800000013</v>
          </cell>
        </row>
        <row r="208">
          <cell r="A208">
            <v>20001</v>
          </cell>
          <cell r="B208" t="str">
            <v>Analista de sistemas (sênior)</v>
          </cell>
          <cell r="C208" t="str">
            <v>mês</v>
          </cell>
          <cell r="D208">
            <v>13630.9</v>
          </cell>
          <cell r="E208">
            <v>25086.3</v>
          </cell>
          <cell r="F208">
            <v>0.84039938668759939</v>
          </cell>
          <cell r="G208">
            <v>43466</v>
          </cell>
          <cell r="H208">
            <v>14803.1574</v>
          </cell>
        </row>
        <row r="209">
          <cell r="A209">
            <v>20021</v>
          </cell>
          <cell r="B209" t="str">
            <v>Auxiliar de administraçao</v>
          </cell>
          <cell r="C209" t="str">
            <v>mês</v>
          </cell>
          <cell r="D209">
            <v>1921.03</v>
          </cell>
          <cell r="E209">
            <v>3535.46</v>
          </cell>
          <cell r="F209">
            <v>0.84039811975867118</v>
          </cell>
          <cell r="G209">
            <v>43466</v>
          </cell>
          <cell r="H209">
            <v>2086.2385800000002</v>
          </cell>
        </row>
        <row r="210">
          <cell r="A210">
            <v>20023</v>
          </cell>
          <cell r="B210" t="str">
            <v>Auxiliar de desenhista</v>
          </cell>
          <cell r="C210" t="str">
            <v>mês</v>
          </cell>
          <cell r="D210">
            <v>2137.36</v>
          </cell>
          <cell r="E210">
            <v>3933.59</v>
          </cell>
          <cell r="F210">
            <v>0.84039656398547735</v>
          </cell>
          <cell r="G210">
            <v>43466</v>
          </cell>
          <cell r="H210">
            <v>2321.1729600000003</v>
          </cell>
        </row>
        <row r="211">
          <cell r="A211">
            <v>20025</v>
          </cell>
          <cell r="B211" t="str">
            <v>Auxiliar de escritório</v>
          </cell>
          <cell r="C211" t="str">
            <v>mês</v>
          </cell>
          <cell r="D211">
            <v>1921.03</v>
          </cell>
          <cell r="E211">
            <v>3535.46</v>
          </cell>
          <cell r="F211">
            <v>0.84039811975867118</v>
          </cell>
          <cell r="G211">
            <v>43466</v>
          </cell>
          <cell r="H211">
            <v>2086.2385800000002</v>
          </cell>
        </row>
        <row r="212">
          <cell r="A212">
            <v>20026</v>
          </cell>
          <cell r="B212" t="str">
            <v>Auxiliar de laboratório</v>
          </cell>
          <cell r="C212" t="str">
            <v>mês</v>
          </cell>
          <cell r="D212">
            <v>2137.36</v>
          </cell>
          <cell r="E212">
            <v>3933.59</v>
          </cell>
          <cell r="F212">
            <v>0.84039656398547735</v>
          </cell>
          <cell r="G212">
            <v>43466</v>
          </cell>
          <cell r="H212">
            <v>2321.1729600000003</v>
          </cell>
        </row>
        <row r="213">
          <cell r="A213">
            <v>20027</v>
          </cell>
          <cell r="B213" t="str">
            <v>Auxiliar de serviços gerais</v>
          </cell>
          <cell r="C213" t="str">
            <v>mês</v>
          </cell>
          <cell r="D213">
            <v>1674.7</v>
          </cell>
          <cell r="E213">
            <v>3082.11</v>
          </cell>
          <cell r="F213">
            <v>0.84039529467964424</v>
          </cell>
          <cell r="G213">
            <v>43466</v>
          </cell>
          <cell r="H213">
            <v>1818.7242000000001</v>
          </cell>
        </row>
        <row r="214">
          <cell r="A214">
            <v>20029</v>
          </cell>
          <cell r="B214" t="str">
            <v>Auxiliar de topografia</v>
          </cell>
          <cell r="C214" t="str">
            <v>mês</v>
          </cell>
          <cell r="D214">
            <v>2137.36</v>
          </cell>
          <cell r="E214">
            <v>3933.59</v>
          </cell>
          <cell r="F214">
            <v>0.84039656398547735</v>
          </cell>
          <cell r="G214">
            <v>43466</v>
          </cell>
          <cell r="H214">
            <v>2321.1729600000003</v>
          </cell>
        </row>
        <row r="215">
          <cell r="A215">
            <v>20032</v>
          </cell>
          <cell r="B215" t="str">
            <v>Auxiliar técnico de estradas</v>
          </cell>
          <cell r="C215" t="str">
            <v>mês</v>
          </cell>
          <cell r="D215">
            <v>2137.36</v>
          </cell>
          <cell r="E215">
            <v>3933.59</v>
          </cell>
          <cell r="F215">
            <v>0.84039656398547735</v>
          </cell>
          <cell r="G215">
            <v>43466</v>
          </cell>
          <cell r="H215">
            <v>2321.1729600000003</v>
          </cell>
        </row>
        <row r="216">
          <cell r="A216">
            <v>20024</v>
          </cell>
          <cell r="B216" t="str">
            <v>Auxliar de engenharia</v>
          </cell>
          <cell r="C216" t="str">
            <v>mês</v>
          </cell>
          <cell r="D216">
            <v>3564.53</v>
          </cell>
          <cell r="E216">
            <v>6560.16</v>
          </cell>
          <cell r="F216">
            <v>0.84039971609160236</v>
          </cell>
          <cell r="G216">
            <v>43466</v>
          </cell>
          <cell r="H216">
            <v>3871.0795800000005</v>
          </cell>
        </row>
        <row r="217">
          <cell r="A217">
            <v>20043</v>
          </cell>
          <cell r="B217" t="str">
            <v>Consultor Especial (P.J.)</v>
          </cell>
          <cell r="C217" t="str">
            <v>mês</v>
          </cell>
          <cell r="D217">
            <v>19906.25</v>
          </cell>
          <cell r="E217">
            <v>23887.5</v>
          </cell>
          <cell r="F217">
            <v>0.19999999999999996</v>
          </cell>
          <cell r="G217">
            <v>43466</v>
          </cell>
          <cell r="H217">
            <v>21618.1875</v>
          </cell>
        </row>
        <row r="218">
          <cell r="A218">
            <v>20044</v>
          </cell>
          <cell r="B218" t="str">
            <v>Contador de nível superior</v>
          </cell>
          <cell r="C218" t="str">
            <v>mês</v>
          </cell>
          <cell r="D218">
            <v>8483</v>
          </cell>
          <cell r="E218">
            <v>15612.11</v>
          </cell>
          <cell r="F218">
            <v>0.84039962277496172</v>
          </cell>
          <cell r="G218">
            <v>43466</v>
          </cell>
          <cell r="H218">
            <v>9212.5380000000005</v>
          </cell>
        </row>
        <row r="219">
          <cell r="A219">
            <v>20048</v>
          </cell>
          <cell r="B219" t="str">
            <v>Desenhista</v>
          </cell>
          <cell r="C219" t="str">
            <v>mês</v>
          </cell>
          <cell r="D219">
            <v>3564.53</v>
          </cell>
          <cell r="E219">
            <v>6560.16</v>
          </cell>
          <cell r="F219">
            <v>0.84039971609160236</v>
          </cell>
          <cell r="G219">
            <v>43466</v>
          </cell>
          <cell r="H219">
            <v>3871.0795800000005</v>
          </cell>
        </row>
        <row r="220">
          <cell r="A220">
            <v>20049</v>
          </cell>
          <cell r="B220" t="str">
            <v>Desenhista chefe</v>
          </cell>
          <cell r="C220" t="str">
            <v>mês</v>
          </cell>
          <cell r="D220">
            <v>4713.42</v>
          </cell>
          <cell r="E220">
            <v>8674.57</v>
          </cell>
          <cell r="F220">
            <v>0.8403982670757113</v>
          </cell>
          <cell r="G220">
            <v>43466</v>
          </cell>
          <cell r="H220">
            <v>5118.77412</v>
          </cell>
        </row>
        <row r="221">
          <cell r="A221">
            <v>20051</v>
          </cell>
          <cell r="B221" t="str">
            <v>Desenhista projetista</v>
          </cell>
          <cell r="C221" t="str">
            <v>mês</v>
          </cell>
          <cell r="D221">
            <v>6179.74</v>
          </cell>
          <cell r="E221">
            <v>11373.19</v>
          </cell>
          <cell r="F221">
            <v>0.84039943428040687</v>
          </cell>
          <cell r="G221">
            <v>43466</v>
          </cell>
          <cell r="H221">
            <v>6711.1976400000003</v>
          </cell>
        </row>
        <row r="222">
          <cell r="A222">
            <v>20052</v>
          </cell>
          <cell r="B222" t="str">
            <v>Digitador</v>
          </cell>
          <cell r="C222" t="str">
            <v>mês</v>
          </cell>
          <cell r="D222">
            <v>2137.36</v>
          </cell>
          <cell r="E222">
            <v>3933.59</v>
          </cell>
          <cell r="F222">
            <v>0.84039656398547735</v>
          </cell>
          <cell r="G222">
            <v>43466</v>
          </cell>
          <cell r="H222">
            <v>2321.1729600000003</v>
          </cell>
        </row>
        <row r="223">
          <cell r="A223">
            <v>20054</v>
          </cell>
          <cell r="B223" t="str">
            <v>Economista</v>
          </cell>
          <cell r="C223" t="str">
            <v>mês</v>
          </cell>
          <cell r="D223">
            <v>8483</v>
          </cell>
          <cell r="E223">
            <v>15612.11</v>
          </cell>
          <cell r="F223">
            <v>0.84039962277496172</v>
          </cell>
          <cell r="G223">
            <v>43466</v>
          </cell>
          <cell r="H223">
            <v>9212.5380000000005</v>
          </cell>
        </row>
        <row r="224">
          <cell r="A224">
            <v>20077</v>
          </cell>
          <cell r="B224" t="str">
            <v>Engenheiro auxiliar</v>
          </cell>
          <cell r="C224" t="str">
            <v>mês</v>
          </cell>
          <cell r="D224">
            <v>8483</v>
          </cell>
          <cell r="E224">
            <v>15612.11</v>
          </cell>
          <cell r="F224">
            <v>0.84039962277496172</v>
          </cell>
          <cell r="G224">
            <v>43466</v>
          </cell>
          <cell r="H224">
            <v>9212.5380000000005</v>
          </cell>
        </row>
        <row r="225">
          <cell r="A225">
            <v>20071</v>
          </cell>
          <cell r="B225" t="str">
            <v>Engenheiro consultor (P.J.)</v>
          </cell>
          <cell r="C225" t="str">
            <v>mês</v>
          </cell>
          <cell r="D225">
            <v>17298.93</v>
          </cell>
          <cell r="E225">
            <v>20758.71</v>
          </cell>
          <cell r="F225">
            <v>0.1999996531577386</v>
          </cell>
          <cell r="G225">
            <v>43466</v>
          </cell>
          <cell r="H225">
            <v>18786.637980000003</v>
          </cell>
        </row>
        <row r="226">
          <cell r="A226">
            <v>20073</v>
          </cell>
          <cell r="B226" t="str">
            <v>Engenheiro coordenador</v>
          </cell>
          <cell r="C226" t="str">
            <v>mês</v>
          </cell>
          <cell r="D226">
            <v>17298.93</v>
          </cell>
          <cell r="E226">
            <v>31836.95</v>
          </cell>
          <cell r="F226">
            <v>0.84039995537296242</v>
          </cell>
          <cell r="G226">
            <v>43466</v>
          </cell>
          <cell r="H226">
            <v>18786.637980000003</v>
          </cell>
        </row>
        <row r="227">
          <cell r="A227">
            <v>20070</v>
          </cell>
          <cell r="B227" t="str">
            <v>Engenheiro junior</v>
          </cell>
          <cell r="C227" t="str">
            <v>mês</v>
          </cell>
          <cell r="D227">
            <v>8773.18</v>
          </cell>
          <cell r="E227">
            <v>16146.16</v>
          </cell>
          <cell r="F227">
            <v>0.84039994619966762</v>
          </cell>
          <cell r="G227">
            <v>43466</v>
          </cell>
          <cell r="H227">
            <v>9527.6734800000013</v>
          </cell>
        </row>
        <row r="228">
          <cell r="A228">
            <v>20069</v>
          </cell>
          <cell r="B228" t="str">
            <v>Engenheiro pleno</v>
          </cell>
          <cell r="C228" t="str">
            <v>mês</v>
          </cell>
          <cell r="D228">
            <v>10663.79</v>
          </cell>
          <cell r="E228">
            <v>19625.63</v>
          </cell>
          <cell r="F228">
            <v>0.84039914514445613</v>
          </cell>
          <cell r="G228">
            <v>43466</v>
          </cell>
          <cell r="H228">
            <v>11580.875940000002</v>
          </cell>
        </row>
        <row r="229">
          <cell r="A229">
            <v>20079</v>
          </cell>
          <cell r="B229" t="str">
            <v>Engenheiro sênior</v>
          </cell>
          <cell r="C229" t="str">
            <v>mês</v>
          </cell>
          <cell r="D229">
            <v>13630.9</v>
          </cell>
          <cell r="E229">
            <v>25086.3</v>
          </cell>
          <cell r="F229">
            <v>0.84039938668759939</v>
          </cell>
          <cell r="G229">
            <v>43466</v>
          </cell>
          <cell r="H229">
            <v>14803.1574</v>
          </cell>
        </row>
        <row r="230">
          <cell r="A230">
            <v>20153</v>
          </cell>
          <cell r="B230" t="str">
            <v>Especialista Ambiental (Coordenador de Estudos)</v>
          </cell>
          <cell r="C230" t="str">
            <v>mês</v>
          </cell>
          <cell r="D230">
            <v>17298.93</v>
          </cell>
          <cell r="E230">
            <v>31836.95</v>
          </cell>
          <cell r="F230">
            <v>0.84039995537296242</v>
          </cell>
          <cell r="G230">
            <v>43466</v>
          </cell>
          <cell r="H230">
            <v>18786.637980000003</v>
          </cell>
        </row>
        <row r="231">
          <cell r="A231">
            <v>20084</v>
          </cell>
          <cell r="B231" t="str">
            <v>Especialista em meio ambiente</v>
          </cell>
          <cell r="C231" t="str">
            <v>mês</v>
          </cell>
          <cell r="D231">
            <v>13630.9</v>
          </cell>
          <cell r="E231">
            <v>25086.3</v>
          </cell>
          <cell r="F231">
            <v>0.84039938668759939</v>
          </cell>
          <cell r="G231">
            <v>43466</v>
          </cell>
          <cell r="H231">
            <v>14803.1574</v>
          </cell>
        </row>
        <row r="232">
          <cell r="A232">
            <v>20089</v>
          </cell>
          <cell r="B232" t="str">
            <v>Laboratorista</v>
          </cell>
          <cell r="C232" t="str">
            <v>mês</v>
          </cell>
          <cell r="D232">
            <v>3564.53</v>
          </cell>
          <cell r="E232">
            <v>6560.16</v>
          </cell>
          <cell r="F232">
            <v>0.84039971609160236</v>
          </cell>
          <cell r="G232">
            <v>43466</v>
          </cell>
          <cell r="H232">
            <v>3871.0795800000005</v>
          </cell>
        </row>
        <row r="233">
          <cell r="A233">
            <v>20090</v>
          </cell>
          <cell r="B233" t="str">
            <v>Laboratorista auxiliar</v>
          </cell>
          <cell r="C233" t="str">
            <v>mês</v>
          </cell>
          <cell r="D233">
            <v>2861.02</v>
          </cell>
          <cell r="E233">
            <v>5265.42</v>
          </cell>
          <cell r="F233">
            <v>0.84039957777296204</v>
          </cell>
          <cell r="G233">
            <v>43466</v>
          </cell>
          <cell r="H233">
            <v>3107.06772</v>
          </cell>
        </row>
        <row r="234">
          <cell r="A234">
            <v>20091</v>
          </cell>
          <cell r="B234" t="str">
            <v>Laboratorista chefe</v>
          </cell>
          <cell r="C234" t="str">
            <v>mês</v>
          </cell>
          <cell r="D234">
            <v>4713.42</v>
          </cell>
          <cell r="E234">
            <v>8674.57</v>
          </cell>
          <cell r="F234">
            <v>0.8403982670757113</v>
          </cell>
          <cell r="G234">
            <v>43466</v>
          </cell>
          <cell r="H234">
            <v>5118.77412</v>
          </cell>
        </row>
        <row r="235">
          <cell r="A235">
            <v>20097</v>
          </cell>
          <cell r="B235" t="str">
            <v>Motorista</v>
          </cell>
          <cell r="C235" t="str">
            <v>mês</v>
          </cell>
          <cell r="D235">
            <v>1921.03</v>
          </cell>
          <cell r="E235">
            <v>3535.46</v>
          </cell>
          <cell r="F235">
            <v>0.84039811975867118</v>
          </cell>
          <cell r="G235">
            <v>43466</v>
          </cell>
          <cell r="H235">
            <v>2086.2385800000002</v>
          </cell>
        </row>
        <row r="236">
          <cell r="A236">
            <v>20098</v>
          </cell>
          <cell r="B236" t="str">
            <v>Nivelador</v>
          </cell>
          <cell r="C236" t="str">
            <v>mês</v>
          </cell>
          <cell r="D236">
            <v>2861.02</v>
          </cell>
          <cell r="E236">
            <v>5265.42</v>
          </cell>
          <cell r="F236">
            <v>0.84039957777296204</v>
          </cell>
          <cell r="G236">
            <v>43466</v>
          </cell>
          <cell r="H236">
            <v>3107.06772</v>
          </cell>
        </row>
        <row r="237">
          <cell r="A237">
            <v>20114</v>
          </cell>
          <cell r="B237" t="str">
            <v>Secretária</v>
          </cell>
          <cell r="C237" t="str">
            <v>mês</v>
          </cell>
          <cell r="D237">
            <v>2973.33</v>
          </cell>
          <cell r="E237">
            <v>5472.11</v>
          </cell>
          <cell r="F237">
            <v>0.84039780313655044</v>
          </cell>
          <cell r="G237">
            <v>43466</v>
          </cell>
          <cell r="H237">
            <v>3229.03638</v>
          </cell>
        </row>
        <row r="238">
          <cell r="A238">
            <v>20174</v>
          </cell>
          <cell r="B238" t="str">
            <v>Servente consultoria</v>
          </cell>
          <cell r="C238" t="str">
            <v>mês</v>
          </cell>
          <cell r="D238">
            <v>1674.7</v>
          </cell>
          <cell r="E238">
            <v>3082.11</v>
          </cell>
          <cell r="F238">
            <v>0.84039529467964424</v>
          </cell>
          <cell r="G238">
            <v>43466</v>
          </cell>
          <cell r="H238">
            <v>1818.7242000000001</v>
          </cell>
        </row>
        <row r="239">
          <cell r="A239">
            <v>20007</v>
          </cell>
          <cell r="B239" t="str">
            <v>Técnico de campo</v>
          </cell>
          <cell r="C239" t="str">
            <v>mês</v>
          </cell>
          <cell r="D239">
            <v>2599.16</v>
          </cell>
          <cell r="E239">
            <v>4783.49</v>
          </cell>
          <cell r="F239">
            <v>0.84039843641791956</v>
          </cell>
          <cell r="G239">
            <v>43466</v>
          </cell>
          <cell r="H239">
            <v>2822.6877600000003</v>
          </cell>
        </row>
        <row r="240">
          <cell r="A240">
            <v>20009</v>
          </cell>
          <cell r="B240" t="str">
            <v>Técnico de estradas I</v>
          </cell>
          <cell r="C240" t="str">
            <v>mês</v>
          </cell>
          <cell r="D240">
            <v>2861.02</v>
          </cell>
          <cell r="E240">
            <v>5265.42</v>
          </cell>
          <cell r="F240">
            <v>0.84039957777296204</v>
          </cell>
          <cell r="G240">
            <v>43466</v>
          </cell>
          <cell r="H240">
            <v>3107.06772</v>
          </cell>
        </row>
        <row r="241">
          <cell r="A241">
            <v>99511</v>
          </cell>
          <cell r="B241" t="str">
            <v>Técnico de estradas II</v>
          </cell>
          <cell r="C241" t="str">
            <v>mês</v>
          </cell>
          <cell r="D241">
            <v>3564.53</v>
          </cell>
          <cell r="E241">
            <v>6560.16</v>
          </cell>
          <cell r="F241">
            <v>0.84039971609160236</v>
          </cell>
          <cell r="G241">
            <v>43466</v>
          </cell>
          <cell r="H241">
            <v>3871.0795800000005</v>
          </cell>
        </row>
        <row r="242">
          <cell r="A242">
            <v>99512</v>
          </cell>
          <cell r="B242" t="str">
            <v>Técnico de estradas III</v>
          </cell>
          <cell r="C242" t="str">
            <v>mês</v>
          </cell>
          <cell r="D242">
            <v>4713.42</v>
          </cell>
          <cell r="E242">
            <v>8674.57</v>
          </cell>
          <cell r="F242">
            <v>0.8403982670757113</v>
          </cell>
          <cell r="G242">
            <v>43466</v>
          </cell>
          <cell r="H242">
            <v>5118.77412</v>
          </cell>
        </row>
        <row r="243">
          <cell r="A243">
            <v>20008</v>
          </cell>
          <cell r="B243" t="str">
            <v>Técnico de nível médio</v>
          </cell>
          <cell r="C243" t="str">
            <v>mês</v>
          </cell>
          <cell r="D243">
            <v>2861.02</v>
          </cell>
          <cell r="E243">
            <v>5265.42</v>
          </cell>
          <cell r="F243">
            <v>0.84039957777296204</v>
          </cell>
          <cell r="G243">
            <v>43466</v>
          </cell>
          <cell r="H243">
            <v>3107.06772</v>
          </cell>
        </row>
        <row r="244">
          <cell r="A244">
            <v>20010</v>
          </cell>
          <cell r="B244" t="str">
            <v>Técnico em meio ambiente</v>
          </cell>
          <cell r="C244" t="str">
            <v>mês</v>
          </cell>
          <cell r="D244">
            <v>3564.53</v>
          </cell>
          <cell r="E244">
            <v>6560.16</v>
          </cell>
          <cell r="F244">
            <v>0.84039971609160236</v>
          </cell>
          <cell r="G244">
            <v>43466</v>
          </cell>
          <cell r="H244">
            <v>3871.0795800000005</v>
          </cell>
        </row>
        <row r="245">
          <cell r="A245">
            <v>99515</v>
          </cell>
          <cell r="B245" t="str">
            <v>Técnico especial</v>
          </cell>
          <cell r="C245" t="str">
            <v>mês</v>
          </cell>
          <cell r="D245">
            <v>6179.74</v>
          </cell>
          <cell r="E245">
            <v>11373.19</v>
          </cell>
          <cell r="F245">
            <v>0.84039943428040687</v>
          </cell>
          <cell r="G245">
            <v>43466</v>
          </cell>
          <cell r="H245">
            <v>6711.1976400000003</v>
          </cell>
        </row>
        <row r="246">
          <cell r="A246">
            <v>20014</v>
          </cell>
          <cell r="B246" t="str">
            <v>Topógrafo</v>
          </cell>
          <cell r="C246" t="str">
            <v>mês</v>
          </cell>
          <cell r="D246">
            <v>3564.53</v>
          </cell>
          <cell r="E246">
            <v>6560.16</v>
          </cell>
          <cell r="F246">
            <v>0.84039971609160236</v>
          </cell>
          <cell r="G246">
            <v>43466</v>
          </cell>
          <cell r="H246">
            <v>3871.0795800000005</v>
          </cell>
        </row>
        <row r="247">
          <cell r="A247">
            <v>20015</v>
          </cell>
          <cell r="B247" t="str">
            <v>Topógrafo auxiliar (nivelador)</v>
          </cell>
          <cell r="C247" t="str">
            <v>mês</v>
          </cell>
          <cell r="D247">
            <v>2861.02</v>
          </cell>
          <cell r="E247">
            <v>5265.42</v>
          </cell>
          <cell r="F247">
            <v>0.84039957777296204</v>
          </cell>
          <cell r="G247">
            <v>43466</v>
          </cell>
          <cell r="H247">
            <v>3107.06772</v>
          </cell>
        </row>
        <row r="248">
          <cell r="A248">
            <v>20016</v>
          </cell>
          <cell r="B248" t="str">
            <v>Topógrafo chefe</v>
          </cell>
          <cell r="C248" t="str">
            <v>mês</v>
          </cell>
          <cell r="D248">
            <v>4713.42</v>
          </cell>
          <cell r="E248">
            <v>8674.57</v>
          </cell>
          <cell r="F248">
            <v>0.8403982670757113</v>
          </cell>
          <cell r="G248">
            <v>43466</v>
          </cell>
          <cell r="H248">
            <v>5118.77412</v>
          </cell>
        </row>
        <row r="250">
          <cell r="A250" t="str">
            <v>TABELA REFERENCIAL DE CONSULTORIA DO DER-ES</v>
          </cell>
          <cell r="B250">
            <v>0</v>
          </cell>
          <cell r="C250">
            <v>0</v>
          </cell>
          <cell r="D250">
            <v>0.35</v>
          </cell>
          <cell r="E250">
            <v>41640</v>
          </cell>
          <cell r="G250">
            <v>41640</v>
          </cell>
          <cell r="H250" t="str">
            <v>REAJUSTADO</v>
          </cell>
        </row>
        <row r="251">
          <cell r="G251">
            <v>41640</v>
          </cell>
          <cell r="H251">
            <v>44228</v>
          </cell>
        </row>
        <row r="252">
          <cell r="A252" t="str">
            <v>Cód. Padrão</v>
          </cell>
          <cell r="B252" t="str">
            <v>Descrição do serviço</v>
          </cell>
          <cell r="C252" t="str">
            <v>Unidade</v>
          </cell>
          <cell r="D252" t="str">
            <v>Custo Unitário</v>
          </cell>
          <cell r="E252">
            <v>0</v>
          </cell>
          <cell r="G252">
            <v>41640</v>
          </cell>
          <cell r="H252">
            <v>0</v>
          </cell>
        </row>
        <row r="253">
          <cell r="A253" t="str">
            <v>SERVIÇOS PRELIMINARES</v>
          </cell>
          <cell r="B253">
            <v>0</v>
          </cell>
          <cell r="C253">
            <v>0</v>
          </cell>
          <cell r="D253">
            <v>0</v>
          </cell>
          <cell r="E253">
            <v>0</v>
          </cell>
          <cell r="G253">
            <v>41640</v>
          </cell>
          <cell r="H253">
            <v>0</v>
          </cell>
        </row>
        <row r="254">
          <cell r="A254">
            <v>42878</v>
          </cell>
          <cell r="B254" t="str">
            <v>Aluguel de automóvel VW/ Gol (flex) 1,0 ou equivalente, inclusive combustível, sem motorista</v>
          </cell>
          <cell r="C254" t="str">
            <v>Mes</v>
          </cell>
          <cell r="D254">
            <v>3984.66</v>
          </cell>
          <cell r="G254">
            <v>41640</v>
          </cell>
          <cell r="H254">
            <v>5092.3954800000001</v>
          </cell>
        </row>
        <row r="255">
          <cell r="A255">
            <v>42888</v>
          </cell>
          <cell r="B255" t="str">
            <v>Aluguel mensal de automóvel utilitário inclusive combustível, exclusive motorista</v>
          </cell>
          <cell r="C255" t="str">
            <v>Mes</v>
          </cell>
          <cell r="D255">
            <v>5712.75</v>
          </cell>
          <cell r="G255">
            <v>41640</v>
          </cell>
          <cell r="H255">
            <v>7300.8945000000003</v>
          </cell>
        </row>
        <row r="256">
          <cell r="G256">
            <v>41640</v>
          </cell>
          <cell r="H256">
            <v>0</v>
          </cell>
        </row>
        <row r="257">
          <cell r="A257" t="str">
            <v>SERVIÇOS PRELIMINARES</v>
          </cell>
          <cell r="B257">
            <v>0</v>
          </cell>
          <cell r="C257">
            <v>0</v>
          </cell>
          <cell r="D257">
            <v>0</v>
          </cell>
          <cell r="E257">
            <v>0</v>
          </cell>
          <cell r="G257">
            <v>41640</v>
          </cell>
          <cell r="H257">
            <v>0</v>
          </cell>
        </row>
        <row r="258">
          <cell r="A258">
            <v>42532</v>
          </cell>
          <cell r="B258" t="str">
            <v>Equipe de Laboratório ( Mão de Obra )</v>
          </cell>
          <cell r="C258" t="str">
            <v>Mes</v>
          </cell>
          <cell r="D258">
            <v>18562.5</v>
          </cell>
          <cell r="G258">
            <v>41640</v>
          </cell>
          <cell r="H258">
            <v>23722.875</v>
          </cell>
        </row>
        <row r="259">
          <cell r="A259">
            <v>42531</v>
          </cell>
          <cell r="B259" t="str">
            <v>Equipe de Topografia ( Mão de Obra )</v>
          </cell>
          <cell r="C259" t="str">
            <v>Mes</v>
          </cell>
          <cell r="D259">
            <v>24131.25</v>
          </cell>
          <cell r="G259">
            <v>41640</v>
          </cell>
          <cell r="H259">
            <v>30839.737499999999</v>
          </cell>
        </row>
        <row r="260">
          <cell r="G260">
            <v>41640</v>
          </cell>
          <cell r="H260">
            <v>0</v>
          </cell>
        </row>
        <row r="261">
          <cell r="A261" t="str">
            <v>ALUGUEL DE EQUIPAMENTOS</v>
          </cell>
          <cell r="B261">
            <v>0</v>
          </cell>
          <cell r="C261">
            <v>0</v>
          </cell>
          <cell r="D261">
            <v>0</v>
          </cell>
          <cell r="E261">
            <v>0</v>
          </cell>
          <cell r="G261">
            <v>41640</v>
          </cell>
          <cell r="H261">
            <v>0</v>
          </cell>
        </row>
        <row r="262">
          <cell r="A262">
            <v>42186</v>
          </cell>
          <cell r="B262" t="str">
            <v>Aluguel mensal de barco de alumínio 4,20 m com motor 15 HP (equipamentos)</v>
          </cell>
          <cell r="C262" t="str">
            <v>Mes</v>
          </cell>
          <cell r="D262">
            <v>2281.5</v>
          </cell>
          <cell r="G262">
            <v>41640</v>
          </cell>
          <cell r="H262">
            <v>2915.7570000000001</v>
          </cell>
        </row>
        <row r="263">
          <cell r="G263">
            <v>41640</v>
          </cell>
          <cell r="H263">
            <v>0</v>
          </cell>
        </row>
        <row r="264">
          <cell r="A264" t="str">
            <v>LEVANTAMENTOS TOPOGRÁFICOS</v>
          </cell>
          <cell r="B264">
            <v>0</v>
          </cell>
          <cell r="C264">
            <v>0</v>
          </cell>
          <cell r="D264">
            <v>0</v>
          </cell>
          <cell r="E264">
            <v>0</v>
          </cell>
          <cell r="G264">
            <v>41640</v>
          </cell>
          <cell r="H264">
            <v>0</v>
          </cell>
        </row>
        <row r="265">
          <cell r="A265">
            <v>42651</v>
          </cell>
          <cell r="B265" t="str">
            <v>Aquisição de imagens digitais alta resolução, em pares esteroscópicos, esc. 1:10.000, resolução de 0,5 m - Acima de 100 km2, largura mín.5 km</v>
          </cell>
          <cell r="C265" t="str">
            <v>KM²</v>
          </cell>
          <cell r="D265">
            <v>310.5</v>
          </cell>
          <cell r="G265">
            <v>41640</v>
          </cell>
          <cell r="H265">
            <v>396.81900000000002</v>
          </cell>
        </row>
        <row r="266">
          <cell r="A266">
            <v>42617</v>
          </cell>
          <cell r="B266" t="str">
            <v>Aquisição de imagens digitais alta resolução</v>
          </cell>
          <cell r="C266" t="str">
            <v>Ud</v>
          </cell>
          <cell r="D266">
            <v>31050</v>
          </cell>
          <cell r="G266">
            <v>41640</v>
          </cell>
          <cell r="H266">
            <v>39681.9</v>
          </cell>
        </row>
        <row r="267">
          <cell r="A267">
            <v>42652</v>
          </cell>
          <cell r="B267" t="str">
            <v>Modelagem digital de terreno, c/ apoio de campo, ortorretificação, extração e edição de curvas de nível de 2 em 2m, exclusive aquisição da imagem</v>
          </cell>
          <cell r="C267" t="str">
            <v>KM²</v>
          </cell>
          <cell r="D267">
            <v>5602.5</v>
          </cell>
          <cell r="G267">
            <v>41640</v>
          </cell>
          <cell r="H267">
            <v>7159.9949999999999</v>
          </cell>
        </row>
        <row r="268">
          <cell r="A268">
            <v>40073</v>
          </cell>
          <cell r="B268" t="str">
            <v>Deslocamento (ida e volta) de equipe para realização de serviços de topografia em locais situados a mais de 151 km</v>
          </cell>
          <cell r="C268" t="str">
            <v>Ud</v>
          </cell>
          <cell r="D268">
            <v>1465.3</v>
          </cell>
          <cell r="G268">
            <v>41640</v>
          </cell>
          <cell r="H268">
            <v>1872.6533999999999</v>
          </cell>
        </row>
        <row r="269">
          <cell r="A269">
            <v>40072</v>
          </cell>
          <cell r="B269" t="str">
            <v>Deslocamento (ida e volta) de equipe para realização de serviços de topografia em locais situados de 51 a 150 km</v>
          </cell>
          <cell r="C269" t="str">
            <v>Ud</v>
          </cell>
          <cell r="D269">
            <v>826.36</v>
          </cell>
          <cell r="G269">
            <v>41640</v>
          </cell>
          <cell r="H269">
            <v>1056.08808</v>
          </cell>
        </row>
        <row r="270">
          <cell r="A270">
            <v>42548</v>
          </cell>
          <cell r="B270" t="str">
            <v>Implantação de base (par de marcos) de concreto, georreferenciados com GPS de dupla frequência, inclusive pós processamento</v>
          </cell>
          <cell r="C270" t="str">
            <v>Ud</v>
          </cell>
          <cell r="D270">
            <v>797.24</v>
          </cell>
          <cell r="G270">
            <v>41640</v>
          </cell>
          <cell r="H270">
            <v>1018.8727200000001</v>
          </cell>
        </row>
        <row r="271">
          <cell r="A271">
            <v>42581</v>
          </cell>
          <cell r="B271" t="str">
            <v>Implantação de eixo de locação, seções e cadastro em região montanhosa</v>
          </cell>
          <cell r="C271" t="str">
            <v>KM</v>
          </cell>
          <cell r="D271">
            <v>2701.09</v>
          </cell>
          <cell r="G271">
            <v>41640</v>
          </cell>
          <cell r="H271">
            <v>3451.9930200000003</v>
          </cell>
        </row>
        <row r="272">
          <cell r="A272">
            <v>42579</v>
          </cell>
          <cell r="B272" t="str">
            <v>Implantação de eixo de locação, seções e cadastro em região ondulada</v>
          </cell>
          <cell r="C272" t="str">
            <v>KM</v>
          </cell>
          <cell r="D272">
            <v>1303.6400000000001</v>
          </cell>
          <cell r="G272">
            <v>41640</v>
          </cell>
          <cell r="H272">
            <v>1666.0519200000001</v>
          </cell>
        </row>
        <row r="273">
          <cell r="A273">
            <v>42618</v>
          </cell>
          <cell r="B273" t="str">
            <v>Implantação de eixo de locação, seções e cadastro em região plana</v>
          </cell>
          <cell r="C273" t="str">
            <v>KM</v>
          </cell>
          <cell r="D273">
            <v>902.52</v>
          </cell>
          <cell r="G273">
            <v>41640</v>
          </cell>
          <cell r="H273">
            <v>1153.42056</v>
          </cell>
        </row>
        <row r="274">
          <cell r="A274">
            <v>42549</v>
          </cell>
          <cell r="B274" t="str">
            <v>Implantação de poligonal de amarração em marcos de concreto, espaçamento máximo 500 m, com nivelamento geométrico, inclusive pós processamento</v>
          </cell>
          <cell r="C274" t="str">
            <v>KM</v>
          </cell>
          <cell r="D274">
            <v>557.79</v>
          </cell>
          <cell r="G274">
            <v>41640</v>
          </cell>
          <cell r="H274">
            <v>712.85561999999993</v>
          </cell>
        </row>
        <row r="275">
          <cell r="A275">
            <v>42941</v>
          </cell>
          <cell r="B275" t="str">
            <v>Levantamento batimétrico monofeixe - Área até 8,00 ha</v>
          </cell>
          <cell r="C275" t="str">
            <v>Ud</v>
          </cell>
          <cell r="D275">
            <v>12330.41</v>
          </cell>
          <cell r="G275">
            <v>41640</v>
          </cell>
          <cell r="H275">
            <v>15758.26398</v>
          </cell>
        </row>
        <row r="276">
          <cell r="A276">
            <v>43013</v>
          </cell>
          <cell r="B276" t="str">
            <v>Levantamento batimétrico monofeixe para área excedente a 8,00ha</v>
          </cell>
          <cell r="C276" t="str">
            <v>M2</v>
          </cell>
          <cell r="D276">
            <v>0.14000000000000001</v>
          </cell>
          <cell r="G276">
            <v>41640</v>
          </cell>
          <cell r="H276">
            <v>0.17892000000000002</v>
          </cell>
        </row>
        <row r="277">
          <cell r="A277">
            <v>42939</v>
          </cell>
          <cell r="B277" t="str">
            <v>Levantamento Cadastral de Dispositivos de Drenagem</v>
          </cell>
          <cell r="C277" t="str">
            <v>KM</v>
          </cell>
          <cell r="D277">
            <v>826.57</v>
          </cell>
          <cell r="G277">
            <v>41640</v>
          </cell>
          <cell r="H277">
            <v>1056.3564600000002</v>
          </cell>
        </row>
        <row r="278">
          <cell r="A278">
            <v>42641</v>
          </cell>
          <cell r="B278" t="str">
            <v>Levantamento Planialtimétrico Cadastral em região montanhosa</v>
          </cell>
          <cell r="C278" t="str">
            <v>ha</v>
          </cell>
          <cell r="D278">
            <v>614.58000000000004</v>
          </cell>
          <cell r="G278">
            <v>41640</v>
          </cell>
          <cell r="H278">
            <v>785.43324000000007</v>
          </cell>
        </row>
        <row r="279">
          <cell r="A279">
            <v>42640</v>
          </cell>
          <cell r="B279" t="str">
            <v>Levantamento Planialtimétrico Cadastral em região ondulada</v>
          </cell>
          <cell r="C279" t="str">
            <v>ha</v>
          </cell>
          <cell r="D279">
            <v>443</v>
          </cell>
          <cell r="G279">
            <v>41640</v>
          </cell>
          <cell r="H279">
            <v>566.154</v>
          </cell>
        </row>
        <row r="280">
          <cell r="A280">
            <v>42639</v>
          </cell>
          <cell r="B280" t="str">
            <v>Levantamento Planialtimétrico Cadastral em região plana</v>
          </cell>
          <cell r="C280" t="str">
            <v>ha</v>
          </cell>
          <cell r="D280">
            <v>307.27999999999997</v>
          </cell>
          <cell r="G280">
            <v>41640</v>
          </cell>
          <cell r="H280">
            <v>392.70383999999996</v>
          </cell>
        </row>
        <row r="281">
          <cell r="A281">
            <v>42644</v>
          </cell>
          <cell r="B281" t="str">
            <v>Levantamento Planialtimétrico e Cadastral, inclusive cadastro de redes de utilidades, acessos a residências, etc</v>
          </cell>
          <cell r="C281" t="str">
            <v>ha</v>
          </cell>
          <cell r="D281">
            <v>2303.6999999999998</v>
          </cell>
          <cell r="G281">
            <v>41640</v>
          </cell>
          <cell r="H281">
            <v>2944.1286</v>
          </cell>
        </row>
        <row r="282">
          <cell r="A282">
            <v>42672</v>
          </cell>
          <cell r="B282" t="str">
            <v>Locação Topográfica à Trena</v>
          </cell>
          <cell r="C282" t="str">
            <v>KM</v>
          </cell>
          <cell r="D282">
            <v>688.81</v>
          </cell>
          <cell r="G282">
            <v>41640</v>
          </cell>
          <cell r="H282">
            <v>880.29917999999998</v>
          </cell>
        </row>
        <row r="283">
          <cell r="A283">
            <v>42589</v>
          </cell>
          <cell r="B283" t="str">
            <v>Nivelamento geométrico em região de relevo montanhoso, inclusive contranivelamento</v>
          </cell>
          <cell r="C283" t="str">
            <v>KM</v>
          </cell>
          <cell r="D283">
            <v>558.61</v>
          </cell>
          <cell r="G283">
            <v>41640</v>
          </cell>
          <cell r="H283">
            <v>713.90358000000003</v>
          </cell>
        </row>
        <row r="284">
          <cell r="A284">
            <v>42584</v>
          </cell>
          <cell r="B284" t="str">
            <v>Nivelamento geométrico em região de terreno plano, inclusive contranivelamento</v>
          </cell>
          <cell r="C284" t="str">
            <v>KM</v>
          </cell>
          <cell r="D284">
            <v>249.75</v>
          </cell>
          <cell r="G284">
            <v>41640</v>
          </cell>
          <cell r="H284">
            <v>319.18049999999999</v>
          </cell>
        </row>
        <row r="285">
          <cell r="A285">
            <v>42588</v>
          </cell>
          <cell r="B285" t="str">
            <v>Nivelamento geométrico em relevo ondulado, inclusive contranivelamento</v>
          </cell>
          <cell r="C285" t="str">
            <v>KM</v>
          </cell>
          <cell r="D285">
            <v>326.60000000000002</v>
          </cell>
          <cell r="G285">
            <v>41640</v>
          </cell>
          <cell r="H285">
            <v>417.39480000000003</v>
          </cell>
        </row>
        <row r="286">
          <cell r="G286">
            <v>41640</v>
          </cell>
          <cell r="H286">
            <v>0</v>
          </cell>
        </row>
        <row r="287">
          <cell r="A287" t="str">
            <v>PROJETOS DE OBRAS RODOVIÁRIOS</v>
          </cell>
          <cell r="B287">
            <v>0</v>
          </cell>
          <cell r="C287">
            <v>0</v>
          </cell>
          <cell r="D287">
            <v>0</v>
          </cell>
          <cell r="E287">
            <v>0</v>
          </cell>
          <cell r="G287">
            <v>41640</v>
          </cell>
          <cell r="H287">
            <v>0</v>
          </cell>
        </row>
        <row r="288">
          <cell r="A288">
            <v>43186</v>
          </cell>
          <cell r="B288" t="str">
            <v>Impressão e serviços gerais da Minuta do Projeto Final (02 vias)</v>
          </cell>
          <cell r="C288" t="str">
            <v>Ud</v>
          </cell>
          <cell r="D288">
            <v>1932.55</v>
          </cell>
          <cell r="G288">
            <v>41640</v>
          </cell>
          <cell r="H288">
            <v>2469.7988999999998</v>
          </cell>
        </row>
        <row r="289">
          <cell r="A289">
            <v>43185</v>
          </cell>
          <cell r="B289" t="str">
            <v>Impressão e serviços gerais do Projeto de Engenharia (02 vias)</v>
          </cell>
          <cell r="C289" t="str">
            <v>Ud</v>
          </cell>
          <cell r="D289">
            <v>1206.31</v>
          </cell>
          <cell r="G289">
            <v>41640</v>
          </cell>
          <cell r="H289">
            <v>1541.66418</v>
          </cell>
        </row>
        <row r="290">
          <cell r="A290">
            <v>42643</v>
          </cell>
          <cell r="B290" t="str">
            <v>Impressão e serviços gerais do Projeto Conceitual de Engenharia (02 vias)</v>
          </cell>
          <cell r="C290" t="str">
            <v>Ud</v>
          </cell>
          <cell r="D290">
            <v>986.74</v>
          </cell>
          <cell r="G290">
            <v>41640</v>
          </cell>
          <cell r="H290">
            <v>1261.0537200000001</v>
          </cell>
        </row>
        <row r="291">
          <cell r="A291">
            <v>43187</v>
          </cell>
          <cell r="B291" t="str">
            <v>Impressão e serviços gerais do Projeto Final (05 vias)</v>
          </cell>
          <cell r="C291" t="str">
            <v>Ud</v>
          </cell>
          <cell r="D291">
            <v>4162.4799999999996</v>
          </cell>
          <cell r="G291">
            <v>41640</v>
          </cell>
          <cell r="H291">
            <v>5319.6494399999992</v>
          </cell>
        </row>
        <row r="292">
          <cell r="A292">
            <v>42629</v>
          </cell>
          <cell r="B292" t="str">
            <v>Plano funcional para rodovias (projeto conceitual)</v>
          </cell>
          <cell r="C292" t="str">
            <v>KM</v>
          </cell>
          <cell r="D292">
            <v>1430.55</v>
          </cell>
          <cell r="G292">
            <v>41640</v>
          </cell>
          <cell r="H292">
            <v>1828.2429</v>
          </cell>
        </row>
        <row r="293">
          <cell r="A293">
            <v>43179</v>
          </cell>
          <cell r="B293" t="str">
            <v>Programação e Plano de execução de obras rodoviárias em região rural, extensão até 10 km</v>
          </cell>
          <cell r="C293" t="str">
            <v>Ud</v>
          </cell>
          <cell r="D293">
            <v>2573.38</v>
          </cell>
          <cell r="G293">
            <v>41640</v>
          </cell>
          <cell r="H293">
            <v>3288.7796400000002</v>
          </cell>
        </row>
        <row r="294">
          <cell r="A294">
            <v>43180</v>
          </cell>
          <cell r="B294" t="str">
            <v>Programação e Plano de execução de obras rodoviárias em região rural, extensão de 10 a 30 km</v>
          </cell>
          <cell r="C294" t="str">
            <v>Ud</v>
          </cell>
          <cell r="D294">
            <v>3043.69</v>
          </cell>
          <cell r="G294">
            <v>41640</v>
          </cell>
          <cell r="H294">
            <v>3889.8358200000002</v>
          </cell>
        </row>
        <row r="295">
          <cell r="A295">
            <v>43181</v>
          </cell>
          <cell r="B295" t="str">
            <v>Programação e Plano de execução de obras rodoviárias em região rural, extensão maior que 30 km</v>
          </cell>
          <cell r="C295" t="str">
            <v>Ud</v>
          </cell>
          <cell r="D295">
            <v>3848.49</v>
          </cell>
          <cell r="G295">
            <v>41640</v>
          </cell>
          <cell r="H295">
            <v>4918.3702199999998</v>
          </cell>
        </row>
        <row r="296">
          <cell r="A296">
            <v>43182</v>
          </cell>
          <cell r="B296" t="str">
            <v>Programação e Plano de execução de obras rodoviárias urbanas, extensão até 10 km</v>
          </cell>
          <cell r="C296" t="str">
            <v>Ud</v>
          </cell>
          <cell r="D296">
            <v>3197.83</v>
          </cell>
          <cell r="G296">
            <v>41640</v>
          </cell>
          <cell r="H296">
            <v>4086.82674</v>
          </cell>
        </row>
        <row r="297">
          <cell r="A297">
            <v>43183</v>
          </cell>
          <cell r="B297" t="str">
            <v>Programação e Plano de execução de obras rodoviárias urbanas, extensão de 10 a 30 km</v>
          </cell>
          <cell r="C297" t="str">
            <v>Ud</v>
          </cell>
          <cell r="D297">
            <v>3668.15</v>
          </cell>
          <cell r="G297">
            <v>41640</v>
          </cell>
          <cell r="H297">
            <v>4687.8957</v>
          </cell>
        </row>
        <row r="298">
          <cell r="A298">
            <v>43184</v>
          </cell>
          <cell r="B298" t="str">
            <v>Programação e Plano de execução de obras rodoviárias urbanas, extensão maior que 30 km</v>
          </cell>
          <cell r="C298" t="str">
            <v>Ud</v>
          </cell>
          <cell r="D298">
            <v>4456.08</v>
          </cell>
          <cell r="G298">
            <v>41640</v>
          </cell>
          <cell r="H298">
            <v>5694.8702400000002</v>
          </cell>
        </row>
        <row r="299">
          <cell r="A299">
            <v>42624</v>
          </cell>
          <cell r="B299" t="str">
            <v>Projeto de aterros com altura até 5,0m, sobre solos moles, conforme PRO 381/98, em rodovias, exclusive ensaios</v>
          </cell>
          <cell r="C299" t="str">
            <v>KM</v>
          </cell>
          <cell r="D299">
            <v>5131.9799999999996</v>
          </cell>
          <cell r="G299">
            <v>41640</v>
          </cell>
          <cell r="H299">
            <v>6558.6704399999999</v>
          </cell>
        </row>
        <row r="300">
          <cell r="A300">
            <v>43223</v>
          </cell>
          <cell r="B300" t="str">
            <v>Projeto de Desapropriação em área rural</v>
          </cell>
          <cell r="C300" t="str">
            <v>Ud</v>
          </cell>
          <cell r="D300">
            <v>464.84</v>
          </cell>
          <cell r="G300">
            <v>41640</v>
          </cell>
          <cell r="H300">
            <v>594.06551999999999</v>
          </cell>
        </row>
        <row r="301">
          <cell r="A301">
            <v>43224</v>
          </cell>
          <cell r="B301" t="str">
            <v>Projeto de Desapropriação em área urbana</v>
          </cell>
          <cell r="C301" t="str">
            <v>Ud</v>
          </cell>
          <cell r="D301">
            <v>570.19000000000005</v>
          </cell>
          <cell r="G301">
            <v>41640</v>
          </cell>
          <cell r="H301">
            <v>728.70282000000009</v>
          </cell>
        </row>
        <row r="302">
          <cell r="A302">
            <v>43146</v>
          </cell>
          <cell r="B302" t="str">
            <v>Projeto de Drenagem e OAC - projeto estrutural de galerias de concreto armado (por seção típica de galeria)</v>
          </cell>
          <cell r="C302" t="str">
            <v>Ud</v>
          </cell>
          <cell r="D302">
            <v>2382.64</v>
          </cell>
          <cell r="G302">
            <v>41640</v>
          </cell>
          <cell r="H302">
            <v>3045.0139199999999</v>
          </cell>
        </row>
        <row r="303">
          <cell r="A303">
            <v>43113</v>
          </cell>
          <cell r="B303" t="str">
            <v>Projeto de Drenagem e OAC de rodovias em pista dupla em área rural</v>
          </cell>
          <cell r="C303" t="str">
            <v>KM</v>
          </cell>
          <cell r="D303">
            <v>4064.25</v>
          </cell>
          <cell r="G303">
            <v>41640</v>
          </cell>
          <cell r="H303">
            <v>5194.1115</v>
          </cell>
        </row>
        <row r="304">
          <cell r="A304">
            <v>43115</v>
          </cell>
          <cell r="B304" t="str">
            <v>Projeto de Drenagem e OAC de rodovias em pista dupla em área urbana</v>
          </cell>
          <cell r="C304" t="str">
            <v>KM</v>
          </cell>
          <cell r="D304">
            <v>6651.05</v>
          </cell>
          <cell r="G304">
            <v>41640</v>
          </cell>
          <cell r="H304">
            <v>8500.0419000000002</v>
          </cell>
        </row>
        <row r="305">
          <cell r="A305">
            <v>43112</v>
          </cell>
          <cell r="B305" t="str">
            <v>Projeto de Drenagem e OAC de rodovias em pista simples em área rural</v>
          </cell>
          <cell r="C305" t="str">
            <v>KM</v>
          </cell>
          <cell r="D305">
            <v>2923.03</v>
          </cell>
          <cell r="G305">
            <v>41640</v>
          </cell>
          <cell r="H305">
            <v>3735.6323400000001</v>
          </cell>
        </row>
        <row r="306">
          <cell r="A306">
            <v>43114</v>
          </cell>
          <cell r="B306" t="str">
            <v>Projeto de Drenagem e OAC de rodovias em pista simples em área urbana</v>
          </cell>
          <cell r="C306" t="str">
            <v>KM</v>
          </cell>
          <cell r="D306">
            <v>4698.28</v>
          </cell>
          <cell r="G306">
            <v>41640</v>
          </cell>
          <cell r="H306">
            <v>6004.4018399999995</v>
          </cell>
        </row>
        <row r="307">
          <cell r="A307">
            <v>43145</v>
          </cell>
          <cell r="B307" t="str">
            <v>Projeto de Drenagem e OAC para reabilitação de rodovias em pista dupla</v>
          </cell>
          <cell r="C307" t="str">
            <v>KM</v>
          </cell>
          <cell r="D307">
            <v>4825.07</v>
          </cell>
          <cell r="G307">
            <v>41640</v>
          </cell>
          <cell r="H307">
            <v>6166.4394599999996</v>
          </cell>
        </row>
        <row r="308">
          <cell r="A308">
            <v>43124</v>
          </cell>
          <cell r="B308" t="str">
            <v>Projeto de Drenagem e OAC para reabilitação de rodovias em pista simples</v>
          </cell>
          <cell r="C308" t="str">
            <v>KM</v>
          </cell>
          <cell r="D308">
            <v>3455.6</v>
          </cell>
          <cell r="G308">
            <v>41640</v>
          </cell>
          <cell r="H308">
            <v>4416.2568000000001</v>
          </cell>
        </row>
        <row r="309">
          <cell r="A309">
            <v>43174</v>
          </cell>
          <cell r="B309" t="str">
            <v>Projeto de Estruturas de contenções com muro de arrimo (geotecnia e estrutural), por seção típica</v>
          </cell>
          <cell r="C309" t="str">
            <v>Ud</v>
          </cell>
          <cell r="D309">
            <v>4852.04</v>
          </cell>
          <cell r="G309">
            <v>41640</v>
          </cell>
          <cell r="H309">
            <v>6200.9071199999998</v>
          </cell>
        </row>
        <row r="310">
          <cell r="A310">
            <v>42600</v>
          </cell>
          <cell r="B310" t="str">
            <v>Projeto de Estruturas de contenções em estruturas de solo reforçado, altura até 10 m ( por seção típica)</v>
          </cell>
          <cell r="C310" t="str">
            <v>Ud</v>
          </cell>
          <cell r="D310">
            <v>3636.46</v>
          </cell>
          <cell r="G310">
            <v>41640</v>
          </cell>
          <cell r="H310">
            <v>4647.39588</v>
          </cell>
        </row>
        <row r="311">
          <cell r="A311">
            <v>43175</v>
          </cell>
          <cell r="B311" t="str">
            <v>Projeto de Estruturas de contenções (geotecnia e estrutural) em cortinas atirantadas, altura até 6 m (por seção típica)</v>
          </cell>
          <cell r="C311" t="str">
            <v>Ud</v>
          </cell>
          <cell r="D311">
            <v>9061.26</v>
          </cell>
          <cell r="G311">
            <v>41640</v>
          </cell>
          <cell r="H311">
            <v>11580.290280000001</v>
          </cell>
        </row>
        <row r="312">
          <cell r="A312">
            <v>43176</v>
          </cell>
          <cell r="B312" t="str">
            <v>Projeto de Estruturas de contenções (geotecnia e estrutural) em cortinas atirantadas, altura maior que 6 m (por seção típica)</v>
          </cell>
          <cell r="C312" t="str">
            <v>Ud</v>
          </cell>
          <cell r="D312">
            <v>11172.68</v>
          </cell>
          <cell r="G312">
            <v>41640</v>
          </cell>
          <cell r="H312">
            <v>14278.68504</v>
          </cell>
        </row>
        <row r="313">
          <cell r="A313">
            <v>43276</v>
          </cell>
          <cell r="B313" t="str">
            <v>Projeto de Fundação de Obras de Artes Especiais - Passarelas, Pontes e Viadutos - em fundação direta</v>
          </cell>
          <cell r="C313" t="str">
            <v>M2</v>
          </cell>
          <cell r="D313">
            <v>10.86</v>
          </cell>
          <cell r="G313">
            <v>41640</v>
          </cell>
          <cell r="H313">
            <v>13.87908</v>
          </cell>
        </row>
        <row r="314">
          <cell r="A314">
            <v>43273</v>
          </cell>
          <cell r="B314" t="str">
            <v>Projeto de Fundação de Obras de Artes Especiais - Pontes, Viadutos e Passarelas - em fundação profunda</v>
          </cell>
          <cell r="C314" t="str">
            <v>M2</v>
          </cell>
          <cell r="D314">
            <v>18.170000000000002</v>
          </cell>
          <cell r="G314">
            <v>41640</v>
          </cell>
          <cell r="H314">
            <v>23.221260000000001</v>
          </cell>
        </row>
        <row r="315">
          <cell r="A315">
            <v>43118</v>
          </cell>
          <cell r="B315" t="str">
            <v>Projeto de Iluminação Viária</v>
          </cell>
          <cell r="C315" t="str">
            <v>KM</v>
          </cell>
          <cell r="D315">
            <v>785.76</v>
          </cell>
          <cell r="G315">
            <v>41640</v>
          </cell>
          <cell r="H315">
            <v>1004.20128</v>
          </cell>
        </row>
        <row r="316">
          <cell r="A316">
            <v>42637</v>
          </cell>
          <cell r="B316" t="str">
            <v>Projeto de Interseção em dois níveis (geométrico)</v>
          </cell>
          <cell r="C316" t="str">
            <v>Ud</v>
          </cell>
          <cell r="D316">
            <v>9542.94</v>
          </cell>
          <cell r="G316">
            <v>41640</v>
          </cell>
          <cell r="H316">
            <v>12195.877320000001</v>
          </cell>
        </row>
        <row r="317">
          <cell r="A317">
            <v>42636</v>
          </cell>
          <cell r="B317" t="str">
            <v>Projeto de Interseção em nível (geométrico)</v>
          </cell>
          <cell r="C317" t="str">
            <v>Ud</v>
          </cell>
          <cell r="D317">
            <v>5807.83</v>
          </cell>
          <cell r="G317">
            <v>41640</v>
          </cell>
          <cell r="H317">
            <v>7422.4067400000004</v>
          </cell>
        </row>
        <row r="318">
          <cell r="A318">
            <v>43196</v>
          </cell>
          <cell r="B318" t="str">
            <v>Projeto de Obras Complementares em rodovias</v>
          </cell>
          <cell r="C318" t="str">
            <v>KM</v>
          </cell>
          <cell r="D318">
            <v>993.26</v>
          </cell>
          <cell r="G318">
            <v>41640</v>
          </cell>
          <cell r="H318">
            <v>1269.3862799999999</v>
          </cell>
        </row>
        <row r="319">
          <cell r="A319">
            <v>43275</v>
          </cell>
          <cell r="B319" t="str">
            <v>Projeto de Obras de Artes Especiais (Passarelas) em concreto armado e/ou protendido ou estrutura de aço, exceto fundação</v>
          </cell>
          <cell r="C319" t="str">
            <v>M2</v>
          </cell>
          <cell r="D319">
            <v>29.59</v>
          </cell>
          <cell r="G319">
            <v>41640</v>
          </cell>
          <cell r="H319">
            <v>37.816020000000002</v>
          </cell>
        </row>
        <row r="320">
          <cell r="A320">
            <v>43274</v>
          </cell>
          <cell r="B320" t="str">
            <v>Projeto de Obras de Artes Especiais (Pontes e Viadutos) em concreto armado e/ou protendido, estrutura de aço ou mista (aço/concreto), exceto fundação</v>
          </cell>
          <cell r="C320" t="str">
            <v>M2</v>
          </cell>
          <cell r="D320">
            <v>78.709999999999994</v>
          </cell>
          <cell r="G320">
            <v>41640</v>
          </cell>
          <cell r="H320">
            <v>100.59138</v>
          </cell>
        </row>
        <row r="321">
          <cell r="A321">
            <v>43150</v>
          </cell>
          <cell r="B321" t="str">
            <v>Projeto de Pavimentação para implantação de rodovias em pista dupla</v>
          </cell>
          <cell r="C321" t="str">
            <v>KM</v>
          </cell>
          <cell r="D321">
            <v>2152.88</v>
          </cell>
          <cell r="G321">
            <v>41640</v>
          </cell>
          <cell r="H321">
            <v>2751.3806400000003</v>
          </cell>
        </row>
        <row r="322">
          <cell r="A322">
            <v>43149</v>
          </cell>
          <cell r="B322" t="str">
            <v>Projeto de Pavimentação para implantação de rodovias em pista simples</v>
          </cell>
          <cell r="C322" t="str">
            <v>KM</v>
          </cell>
          <cell r="D322">
            <v>1540.47</v>
          </cell>
          <cell r="G322">
            <v>41640</v>
          </cell>
          <cell r="H322">
            <v>1968.7206600000002</v>
          </cell>
        </row>
        <row r="323">
          <cell r="A323">
            <v>43152</v>
          </cell>
          <cell r="B323" t="str">
            <v>Projeto de Reabilitação de pavimentos de rodovias em pista dupla</v>
          </cell>
          <cell r="C323" t="str">
            <v>KM</v>
          </cell>
          <cell r="D323">
            <v>2510.4299999999998</v>
          </cell>
          <cell r="G323">
            <v>41640</v>
          </cell>
          <cell r="H323">
            <v>3208.3295399999997</v>
          </cell>
        </row>
        <row r="324">
          <cell r="A324">
            <v>43151</v>
          </cell>
          <cell r="B324" t="str">
            <v>Projeto de Reabilitação de pavimentos de rodovias em pista simples</v>
          </cell>
          <cell r="C324" t="str">
            <v>KM</v>
          </cell>
          <cell r="D324">
            <v>1790.74</v>
          </cell>
          <cell r="G324">
            <v>41640</v>
          </cell>
          <cell r="H324">
            <v>2288.5657200000001</v>
          </cell>
        </row>
        <row r="325">
          <cell r="A325">
            <v>43169</v>
          </cell>
          <cell r="B325" t="str">
            <v>Projeto de Recuperação Funcional de Obras de Arte Especiais - Pontes e Viadutos - em estruturas de concreto, aço ou mista</v>
          </cell>
          <cell r="C325" t="str">
            <v>M2</v>
          </cell>
          <cell r="D325">
            <v>54.75</v>
          </cell>
          <cell r="G325">
            <v>41640</v>
          </cell>
          <cell r="H325">
            <v>69.970500000000001</v>
          </cell>
        </row>
        <row r="326">
          <cell r="A326">
            <v>43170</v>
          </cell>
          <cell r="B326" t="str">
            <v>Projeto de Reforço e Recuperação Estrutural de Obras de Arte Especiais - Pontes e Viadutos - em estrut.concreto, aço ou mista</v>
          </cell>
          <cell r="C326" t="str">
            <v>M2</v>
          </cell>
          <cell r="D326">
            <v>80.94</v>
          </cell>
          <cell r="G326">
            <v>41640</v>
          </cell>
          <cell r="H326">
            <v>103.44132</v>
          </cell>
        </row>
        <row r="327">
          <cell r="A327">
            <v>43154</v>
          </cell>
          <cell r="B327" t="str">
            <v>Projeto de Sinalização para implantação de rodovias em pista dupla área rural</v>
          </cell>
          <cell r="C327" t="str">
            <v>KM</v>
          </cell>
          <cell r="D327">
            <v>1707.46</v>
          </cell>
          <cell r="G327">
            <v>41640</v>
          </cell>
          <cell r="H327">
            <v>2182.1338799999999</v>
          </cell>
        </row>
        <row r="328">
          <cell r="A328">
            <v>43158</v>
          </cell>
          <cell r="B328" t="str">
            <v>Projeto de Sinalização para implantação de rodovias em pista dupla área urbana</v>
          </cell>
          <cell r="C328" t="str">
            <v>KM</v>
          </cell>
          <cell r="D328">
            <v>2643.85</v>
          </cell>
          <cell r="G328">
            <v>41640</v>
          </cell>
          <cell r="H328">
            <v>3378.8402999999998</v>
          </cell>
        </row>
        <row r="329">
          <cell r="A329">
            <v>43153</v>
          </cell>
          <cell r="B329" t="str">
            <v>Projeto de Sinalização para implantação de rodovias em pista simples área rural</v>
          </cell>
          <cell r="C329" t="str">
            <v>KM</v>
          </cell>
          <cell r="D329">
            <v>1250.97</v>
          </cell>
          <cell r="G329">
            <v>41640</v>
          </cell>
          <cell r="H329">
            <v>1598.73966</v>
          </cell>
        </row>
        <row r="330">
          <cell r="A330">
            <v>43157</v>
          </cell>
          <cell r="B330" t="str">
            <v>Projeto de Sinalização para implantação de rodovias em pista simples área urbana</v>
          </cell>
          <cell r="C330" t="str">
            <v>KM</v>
          </cell>
          <cell r="D330">
            <v>1961.07</v>
          </cell>
          <cell r="G330">
            <v>41640</v>
          </cell>
          <cell r="H330">
            <v>2506.24746</v>
          </cell>
        </row>
        <row r="331">
          <cell r="A331">
            <v>43156</v>
          </cell>
          <cell r="B331" t="str">
            <v>Projeto de Sinalização para reabilitação de rodovias em pista dupla área rural</v>
          </cell>
          <cell r="C331" t="str">
            <v>KM</v>
          </cell>
          <cell r="D331">
            <v>1597.72</v>
          </cell>
          <cell r="G331">
            <v>41640</v>
          </cell>
          <cell r="H331">
            <v>2041.88616</v>
          </cell>
        </row>
        <row r="332">
          <cell r="A332">
            <v>43160</v>
          </cell>
          <cell r="B332" t="str">
            <v>Projeto de Sinalização para reabilitação de rodovias em pista dupla área urbana</v>
          </cell>
          <cell r="C332" t="str">
            <v>KM</v>
          </cell>
          <cell r="D332">
            <v>2848.7</v>
          </cell>
          <cell r="G332">
            <v>41640</v>
          </cell>
          <cell r="H332">
            <v>3640.6385999999998</v>
          </cell>
        </row>
        <row r="333">
          <cell r="A333">
            <v>43155</v>
          </cell>
          <cell r="B333" t="str">
            <v>Projeto de Sinalização para reabilitação de rodovias em pista simples área rural</v>
          </cell>
          <cell r="C333" t="str">
            <v>KM</v>
          </cell>
          <cell r="D333">
            <v>1327.05</v>
          </cell>
          <cell r="G333">
            <v>41640</v>
          </cell>
          <cell r="H333">
            <v>1695.9699000000001</v>
          </cell>
        </row>
        <row r="334">
          <cell r="A334">
            <v>43159</v>
          </cell>
          <cell r="B334" t="str">
            <v>Projeto de Sinalização para reabilitação de rodovias em pista simples área urbana</v>
          </cell>
          <cell r="C334" t="str">
            <v>KM</v>
          </cell>
          <cell r="D334">
            <v>2065.5</v>
          </cell>
          <cell r="G334">
            <v>41640</v>
          </cell>
          <cell r="H334">
            <v>2639.7089999999998</v>
          </cell>
        </row>
        <row r="335">
          <cell r="A335">
            <v>42983</v>
          </cell>
          <cell r="B335" t="str">
            <v>Projeto de Soluções de Interferências Urbanas</v>
          </cell>
          <cell r="C335" t="str">
            <v>KM</v>
          </cell>
          <cell r="D335">
            <v>2631.87</v>
          </cell>
          <cell r="G335">
            <v>41640</v>
          </cell>
          <cell r="H335">
            <v>3363.5298600000001</v>
          </cell>
        </row>
        <row r="336">
          <cell r="A336">
            <v>43108</v>
          </cell>
          <cell r="B336" t="str">
            <v>Projeto de Terraplenagem de rodovias em pista dupla área rural</v>
          </cell>
          <cell r="C336" t="str">
            <v>KM</v>
          </cell>
          <cell r="D336">
            <v>2852.07</v>
          </cell>
          <cell r="G336">
            <v>41640</v>
          </cell>
          <cell r="H336">
            <v>3644.9454600000004</v>
          </cell>
        </row>
        <row r="337">
          <cell r="A337">
            <v>43110</v>
          </cell>
          <cell r="B337" t="str">
            <v>Projeto de Terraplenagem de rodovias em pista dupla área urbana</v>
          </cell>
          <cell r="C337" t="str">
            <v>KM</v>
          </cell>
          <cell r="D337">
            <v>4451.82</v>
          </cell>
          <cell r="G337">
            <v>41640</v>
          </cell>
          <cell r="H337">
            <v>5689.4259599999996</v>
          </cell>
        </row>
        <row r="338">
          <cell r="A338">
            <v>43107</v>
          </cell>
          <cell r="B338" t="str">
            <v>Projeto de Terraplenagem de rodovias em pista simples área rural</v>
          </cell>
          <cell r="C338" t="str">
            <v>KM</v>
          </cell>
          <cell r="D338">
            <v>2067.87</v>
          </cell>
          <cell r="G338">
            <v>41640</v>
          </cell>
          <cell r="H338">
            <v>2642.7378599999997</v>
          </cell>
        </row>
        <row r="339">
          <cell r="A339">
            <v>43109</v>
          </cell>
          <cell r="B339" t="str">
            <v>Projeto de Terraplenagem de rodovias em pista simples área urbana</v>
          </cell>
          <cell r="C339" t="str">
            <v>KM</v>
          </cell>
          <cell r="D339">
            <v>3385.32</v>
          </cell>
          <cell r="F339">
            <v>0</v>
          </cell>
          <cell r="G339">
            <v>41640</v>
          </cell>
          <cell r="H339">
            <v>4326.4389600000004</v>
          </cell>
        </row>
        <row r="340">
          <cell r="A340">
            <v>42626</v>
          </cell>
          <cell r="B340" t="str">
            <v>Projeto de Urbanização e Paisagismo</v>
          </cell>
          <cell r="C340" t="str">
            <v>Ud</v>
          </cell>
          <cell r="D340">
            <v>1273.49</v>
          </cell>
          <cell r="F340">
            <v>0</v>
          </cell>
          <cell r="G340">
            <v>41640</v>
          </cell>
          <cell r="H340">
            <v>1627.5202200000001</v>
          </cell>
        </row>
        <row r="341">
          <cell r="A341">
            <v>42631</v>
          </cell>
          <cell r="B341" t="str">
            <v>Projeto Geométrico de rodovias com pista dupla em área rural</v>
          </cell>
          <cell r="C341" t="str">
            <v>KM</v>
          </cell>
          <cell r="D341">
            <v>1835.63</v>
          </cell>
          <cell r="F341">
            <v>0</v>
          </cell>
          <cell r="G341">
            <v>41640</v>
          </cell>
          <cell r="H341">
            <v>2345.93514</v>
          </cell>
        </row>
        <row r="342">
          <cell r="A342">
            <v>42633</v>
          </cell>
          <cell r="B342" t="str">
            <v>Projeto Geométrico de rodovias com pista dupla em área urbana</v>
          </cell>
          <cell r="C342" t="str">
            <v>KM</v>
          </cell>
          <cell r="D342">
            <v>2846.01</v>
          </cell>
          <cell r="F342">
            <v>0</v>
          </cell>
          <cell r="G342">
            <v>41640</v>
          </cell>
          <cell r="H342">
            <v>3637.2007800000001</v>
          </cell>
        </row>
        <row r="343">
          <cell r="A343">
            <v>42630</v>
          </cell>
          <cell r="B343" t="str">
            <v>Projeto Geométrico de rodovias com pista simples em área rural</v>
          </cell>
          <cell r="C343" t="str">
            <v>KM</v>
          </cell>
          <cell r="D343">
            <v>1391.06</v>
          </cell>
          <cell r="F343">
            <v>0</v>
          </cell>
          <cell r="G343">
            <v>41640</v>
          </cell>
          <cell r="H343">
            <v>1777.77468</v>
          </cell>
        </row>
        <row r="344">
          <cell r="A344">
            <v>42632</v>
          </cell>
          <cell r="B344" t="str">
            <v>Projeto Geométrico de rodovias com pista simples em área urbana</v>
          </cell>
          <cell r="C344" t="str">
            <v>KM</v>
          </cell>
          <cell r="D344">
            <v>2153.1799999999998</v>
          </cell>
          <cell r="F344">
            <v>0</v>
          </cell>
          <cell r="G344">
            <v>41640</v>
          </cell>
          <cell r="H344">
            <v>2751.76404</v>
          </cell>
        </row>
        <row r="345">
          <cell r="A345">
            <v>42627</v>
          </cell>
          <cell r="B345" t="str">
            <v>Estudo de alternativa de traçado em área rural</v>
          </cell>
          <cell r="C345" t="str">
            <v>KM</v>
          </cell>
          <cell r="D345">
            <v>1120.08</v>
          </cell>
          <cell r="F345">
            <v>0</v>
          </cell>
          <cell r="G345">
            <v>41640</v>
          </cell>
          <cell r="H345">
            <v>1431.4622399999998</v>
          </cell>
        </row>
        <row r="346">
          <cell r="A346">
            <v>42628</v>
          </cell>
          <cell r="B346" t="str">
            <v>Estudo de alternativa de traçado em área urbana</v>
          </cell>
          <cell r="C346" t="str">
            <v>KM</v>
          </cell>
          <cell r="D346">
            <v>1683.62</v>
          </cell>
          <cell r="F346">
            <v>0</v>
          </cell>
          <cell r="G346">
            <v>41640</v>
          </cell>
          <cell r="H346">
            <v>2151.6663599999997</v>
          </cell>
        </row>
        <row r="347">
          <cell r="A347">
            <v>42662</v>
          </cell>
          <cell r="B347" t="str">
            <v>Estudos Hidrológicos com modelagem computacional para projeto de implantação de rodovias</v>
          </cell>
          <cell r="C347" t="str">
            <v>KM</v>
          </cell>
          <cell r="D347">
            <v>1941.43</v>
          </cell>
          <cell r="F347">
            <v>0</v>
          </cell>
          <cell r="G347">
            <v>41640</v>
          </cell>
          <cell r="H347">
            <v>2481.1475399999999</v>
          </cell>
        </row>
        <row r="348">
          <cell r="A348">
            <v>43225</v>
          </cell>
          <cell r="B348" t="str">
            <v>Estudos Geológicos e Geotécnicos para Projeto de Pavimentação - Implantação</v>
          </cell>
          <cell r="C348" t="str">
            <v>KM</v>
          </cell>
          <cell r="D348">
            <v>6640.06</v>
          </cell>
          <cell r="F348">
            <v>0</v>
          </cell>
          <cell r="G348">
            <v>41640</v>
          </cell>
          <cell r="H348">
            <v>8485.9966800000002</v>
          </cell>
        </row>
        <row r="349">
          <cell r="F349">
            <v>0</v>
          </cell>
          <cell r="G349">
            <v>41640</v>
          </cell>
          <cell r="H349">
            <v>0</v>
          </cell>
        </row>
        <row r="350">
          <cell r="A350" t="str">
            <v>ESTUDOS, SONDAGENS</v>
          </cell>
          <cell r="B350">
            <v>0</v>
          </cell>
          <cell r="C350">
            <v>0</v>
          </cell>
          <cell r="D350">
            <v>0</v>
          </cell>
          <cell r="E350">
            <v>0</v>
          </cell>
          <cell r="F350">
            <v>0</v>
          </cell>
          <cell r="G350">
            <v>41640</v>
          </cell>
          <cell r="H350">
            <v>0</v>
          </cell>
        </row>
        <row r="351">
          <cell r="A351">
            <v>43344</v>
          </cell>
          <cell r="B351" t="str">
            <v>Análise de solo para verificação de eventuais deficiências de nutrientes (Fertilidade do Solo)</v>
          </cell>
          <cell r="C351" t="str">
            <v>Ud</v>
          </cell>
          <cell r="D351">
            <v>71.209999999999994</v>
          </cell>
          <cell r="F351">
            <v>0</v>
          </cell>
          <cell r="G351">
            <v>41640</v>
          </cell>
          <cell r="H351">
            <v>91.006379999999993</v>
          </cell>
        </row>
        <row r="352">
          <cell r="A352">
            <v>42873</v>
          </cell>
          <cell r="B352" t="str">
            <v>Análise granulométrica por peneiramento DNER-ME 080/94</v>
          </cell>
          <cell r="C352" t="str">
            <v>Ud</v>
          </cell>
          <cell r="D352">
            <v>139.05000000000001</v>
          </cell>
          <cell r="F352">
            <v>0</v>
          </cell>
          <cell r="G352">
            <v>41640</v>
          </cell>
          <cell r="H352">
            <v>177.70590000000001</v>
          </cell>
        </row>
        <row r="353">
          <cell r="A353">
            <v>42665</v>
          </cell>
          <cell r="B353" t="str">
            <v>Avaliação objetiva da superfície de pavimentos flexíveis e semi-rigidos - Procedimento PRO 06/2003 (inventário/ levant. de flechas em trilha de rodas)</v>
          </cell>
          <cell r="C353" t="str">
            <v>KM</v>
          </cell>
          <cell r="D353">
            <v>329.15</v>
          </cell>
          <cell r="F353">
            <v>0</v>
          </cell>
          <cell r="G353">
            <v>41640</v>
          </cell>
          <cell r="H353">
            <v>420.65369999999996</v>
          </cell>
        </row>
        <row r="354">
          <cell r="A354">
            <v>42661</v>
          </cell>
          <cell r="B354" t="str">
            <v>Coleta de amostra indeformada Shelby</v>
          </cell>
          <cell r="C354" t="str">
            <v>Ud</v>
          </cell>
          <cell r="D354">
            <v>2092.5</v>
          </cell>
          <cell r="F354">
            <v>0</v>
          </cell>
          <cell r="G354">
            <v>41640</v>
          </cell>
          <cell r="H354">
            <v>2674.2150000000001</v>
          </cell>
        </row>
        <row r="355">
          <cell r="A355">
            <v>42666</v>
          </cell>
          <cell r="B355" t="str">
            <v>Conjunto de ensaios para caracterização de misturas p/ base: granulometria, LL, LP, Equiv. de areia, CBR e compact. PM, incl. analise estatística</v>
          </cell>
          <cell r="C355" t="str">
            <v>Ud</v>
          </cell>
          <cell r="D355">
            <v>1288.75</v>
          </cell>
          <cell r="F355">
            <v>0</v>
          </cell>
          <cell r="G355">
            <v>41640</v>
          </cell>
          <cell r="H355">
            <v>1647.0225</v>
          </cell>
        </row>
        <row r="356">
          <cell r="A356">
            <v>42667</v>
          </cell>
          <cell r="B356" t="str">
            <v>Conjunto de ensaios para caracterização de misturas para sub base: granulometria, LL, LP, CBR e compactação PI, inclusive análise estatística</v>
          </cell>
          <cell r="C356" t="str">
            <v>Ud</v>
          </cell>
          <cell r="D356">
            <v>1248.5</v>
          </cell>
          <cell r="F356">
            <v>0</v>
          </cell>
          <cell r="G356">
            <v>41640</v>
          </cell>
          <cell r="H356">
            <v>1595.5830000000001</v>
          </cell>
        </row>
        <row r="357">
          <cell r="A357">
            <v>43200</v>
          </cell>
          <cell r="B357" t="str">
            <v>Contagem de tráfego não motorizado (pedestres e ciclistas), 02 direções, duração 8h (6h as 10h e 16h as 20h)</v>
          </cell>
          <cell r="C357" t="str">
            <v>DIA</v>
          </cell>
          <cell r="D357">
            <v>1398.73</v>
          </cell>
          <cell r="F357">
            <v>0</v>
          </cell>
          <cell r="G357">
            <v>41640</v>
          </cell>
          <cell r="H357">
            <v>1787.5769400000001</v>
          </cell>
        </row>
        <row r="358">
          <cell r="A358">
            <v>43195</v>
          </cell>
          <cell r="B358" t="str">
            <v>Contagem volumétrica classificatória de tráfego 02 direções, duração 12 horas, TMD&lt;3000</v>
          </cell>
          <cell r="C358" t="str">
            <v>DIA</v>
          </cell>
          <cell r="D358">
            <v>1962.53</v>
          </cell>
          <cell r="F358">
            <v>0</v>
          </cell>
          <cell r="G358">
            <v>41640</v>
          </cell>
          <cell r="H358">
            <v>2508.1133399999999</v>
          </cell>
        </row>
        <row r="359">
          <cell r="A359">
            <v>43194</v>
          </cell>
          <cell r="B359" t="str">
            <v>Contagem volumétrica classificatória de tráfego 02 direções, duração 12 horas, TMD&gt;3000</v>
          </cell>
          <cell r="C359" t="str">
            <v>DIA</v>
          </cell>
          <cell r="D359">
            <v>2455.2399999999998</v>
          </cell>
          <cell r="F359">
            <v>0</v>
          </cell>
          <cell r="G359">
            <v>41640</v>
          </cell>
          <cell r="H359">
            <v>3137.7967199999998</v>
          </cell>
        </row>
        <row r="360">
          <cell r="A360">
            <v>43193</v>
          </cell>
          <cell r="B360" t="str">
            <v>Contagem volumétrica classificatória de tráfego 02 direções, duração 24 horas, TMD&lt;3000</v>
          </cell>
          <cell r="C360" t="str">
            <v>DIA</v>
          </cell>
          <cell r="D360">
            <v>3266.02</v>
          </cell>
          <cell r="F360">
            <v>0</v>
          </cell>
          <cell r="G360">
            <v>41640</v>
          </cell>
          <cell r="H360">
            <v>4173.9735600000004</v>
          </cell>
        </row>
        <row r="361">
          <cell r="A361">
            <v>43192</v>
          </cell>
          <cell r="B361" t="str">
            <v>Contagem volumétrica classificatória de tráfego 02 direções, duração 24 horas, TMD&gt;3000</v>
          </cell>
          <cell r="C361" t="str">
            <v>DIA</v>
          </cell>
          <cell r="D361">
            <v>4102.3500000000004</v>
          </cell>
          <cell r="F361">
            <v>0</v>
          </cell>
          <cell r="G361">
            <v>41640</v>
          </cell>
          <cell r="H361">
            <v>5242.8033000000005</v>
          </cell>
        </row>
        <row r="362">
          <cell r="A362">
            <v>43198</v>
          </cell>
          <cell r="B362" t="str">
            <v>Contagem volumétrica classificatória de tráfego 06 direções, duração 8 horas</v>
          </cell>
          <cell r="C362" t="str">
            <v>DIA</v>
          </cell>
          <cell r="D362">
            <v>1783.18</v>
          </cell>
          <cell r="F362">
            <v>0</v>
          </cell>
          <cell r="G362">
            <v>41640</v>
          </cell>
          <cell r="H362">
            <v>2278.9040400000004</v>
          </cell>
        </row>
        <row r="363">
          <cell r="A363">
            <v>42649</v>
          </cell>
          <cell r="B363" t="str">
            <v>Deslocamento de equipe e equipamento de sondagem rotativa e SPT, fora da Grande Vitória</v>
          </cell>
          <cell r="C363" t="str">
            <v>KM</v>
          </cell>
          <cell r="D363">
            <v>5.62</v>
          </cell>
          <cell r="F363">
            <v>0</v>
          </cell>
          <cell r="G363">
            <v>41640</v>
          </cell>
          <cell r="H363">
            <v>7.1823600000000001</v>
          </cell>
        </row>
        <row r="364">
          <cell r="A364">
            <v>43199</v>
          </cell>
          <cell r="B364" t="str">
            <v>Deslocamento entre furos na área de investigação de sondagem SPT acima de 500 m de distância</v>
          </cell>
          <cell r="C364" t="str">
            <v>Ud</v>
          </cell>
          <cell r="D364">
            <v>189</v>
          </cell>
          <cell r="F364">
            <v>0</v>
          </cell>
          <cell r="G364">
            <v>41640</v>
          </cell>
          <cell r="H364">
            <v>241.542</v>
          </cell>
        </row>
        <row r="365">
          <cell r="A365">
            <v>42625</v>
          </cell>
          <cell r="B365" t="str">
            <v>Deslocamento entre margem e furos com auxílio de barco (por local instalado)</v>
          </cell>
          <cell r="C365" t="str">
            <v>Ud</v>
          </cell>
          <cell r="D365">
            <v>1188</v>
          </cell>
          <cell r="F365">
            <v>0</v>
          </cell>
          <cell r="G365">
            <v>41640</v>
          </cell>
          <cell r="H365">
            <v>1518.2640000000001</v>
          </cell>
        </row>
        <row r="366">
          <cell r="A366">
            <v>42621</v>
          </cell>
          <cell r="B366" t="str">
            <v>Deslocamento (ida e volta) de equipe técnica, para inspeções e vistorias em locais situados a mais de 150 km, exclusive execução do serviço</v>
          </cell>
          <cell r="C366" t="str">
            <v>Ud</v>
          </cell>
          <cell r="D366">
            <v>1911.27</v>
          </cell>
          <cell r="F366">
            <v>0</v>
          </cell>
          <cell r="G366">
            <v>41640</v>
          </cell>
          <cell r="H366">
            <v>2442.6030599999999</v>
          </cell>
        </row>
        <row r="367">
          <cell r="A367">
            <v>42620</v>
          </cell>
          <cell r="B367" t="str">
            <v>Deslocamento (ida e volta) de equipe técnica, para inspeções e vistorias em locais situados até 150 km , exclusive execução do serviço</v>
          </cell>
          <cell r="C367" t="str">
            <v>Ud</v>
          </cell>
          <cell r="D367">
            <v>955.63</v>
          </cell>
          <cell r="F367">
            <v>0</v>
          </cell>
          <cell r="G367">
            <v>41640</v>
          </cell>
          <cell r="H367">
            <v>1221.2951399999999</v>
          </cell>
        </row>
        <row r="368">
          <cell r="A368">
            <v>43279</v>
          </cell>
          <cell r="B368" t="str">
            <v>Deslocamento manual entre furos para Sondagem Rotativa acima de 500 m</v>
          </cell>
          <cell r="C368" t="str">
            <v>Ud</v>
          </cell>
          <cell r="D368">
            <v>621</v>
          </cell>
          <cell r="F368">
            <v>0</v>
          </cell>
          <cell r="G368">
            <v>41640</v>
          </cell>
          <cell r="H368">
            <v>793.63800000000003</v>
          </cell>
        </row>
        <row r="369">
          <cell r="A369">
            <v>43017</v>
          </cell>
          <cell r="B369" t="str">
            <v>Determinação da abrasão "Los Angeles" DNER-ME 035/98</v>
          </cell>
          <cell r="C369" t="str">
            <v>Ud</v>
          </cell>
          <cell r="D369">
            <v>405</v>
          </cell>
          <cell r="F369">
            <v>0</v>
          </cell>
          <cell r="G369">
            <v>41640</v>
          </cell>
          <cell r="H369">
            <v>517.59</v>
          </cell>
        </row>
        <row r="370">
          <cell r="A370">
            <v>42874</v>
          </cell>
          <cell r="B370" t="str">
            <v>Determinação da compressão simples DNER-IE 004/94 (NBR 12770)</v>
          </cell>
          <cell r="C370" t="str">
            <v>Ud</v>
          </cell>
          <cell r="D370">
            <v>207.22</v>
          </cell>
          <cell r="F370">
            <v>0</v>
          </cell>
          <cell r="G370">
            <v>41640</v>
          </cell>
          <cell r="H370">
            <v>264.82715999999999</v>
          </cell>
        </row>
        <row r="371">
          <cell r="A371">
            <v>42885</v>
          </cell>
          <cell r="B371" t="str">
            <v>Determinação do equivalente de areia DNER-ME 054/97</v>
          </cell>
          <cell r="C371" t="str">
            <v>Ud</v>
          </cell>
          <cell r="D371">
            <v>261.22000000000003</v>
          </cell>
          <cell r="F371">
            <v>0</v>
          </cell>
          <cell r="G371">
            <v>41640</v>
          </cell>
          <cell r="H371">
            <v>333.83916000000005</v>
          </cell>
        </row>
        <row r="372">
          <cell r="A372">
            <v>43227</v>
          </cell>
          <cell r="B372" t="str">
            <v>Ensaio - Esclerometria até 4 pontos com 16 perc.</v>
          </cell>
          <cell r="C372" t="str">
            <v>Ud</v>
          </cell>
          <cell r="D372">
            <v>783</v>
          </cell>
          <cell r="F372">
            <v>0</v>
          </cell>
          <cell r="G372">
            <v>41640</v>
          </cell>
          <cell r="H372">
            <v>1000.674</v>
          </cell>
        </row>
        <row r="373">
          <cell r="A373">
            <v>42892</v>
          </cell>
          <cell r="B373" t="str">
            <v>Ensaio compressão triaxial NBR 12770 - Adensado, drenado</v>
          </cell>
          <cell r="C373" t="str">
            <v>Ud</v>
          </cell>
          <cell r="D373">
            <v>812.7</v>
          </cell>
          <cell r="F373">
            <v>0</v>
          </cell>
          <cell r="G373">
            <v>41640</v>
          </cell>
          <cell r="H373">
            <v>1038.6306000000002</v>
          </cell>
        </row>
        <row r="374">
          <cell r="A374">
            <v>42893</v>
          </cell>
          <cell r="B374" t="str">
            <v>Ensaio compressão triaxial NBR 12770 - Adensado, não drenado</v>
          </cell>
          <cell r="C374" t="str">
            <v>Ud</v>
          </cell>
          <cell r="D374">
            <v>812.7</v>
          </cell>
          <cell r="F374">
            <v>0</v>
          </cell>
          <cell r="G374">
            <v>41640</v>
          </cell>
          <cell r="H374">
            <v>1038.6306000000002</v>
          </cell>
        </row>
        <row r="375">
          <cell r="A375">
            <v>42894</v>
          </cell>
          <cell r="B375" t="str">
            <v>Ensaio compressão triaxial NBR 12770 - Não adensado, não drenado</v>
          </cell>
          <cell r="C375" t="str">
            <v>Ud</v>
          </cell>
          <cell r="D375">
            <v>777.6</v>
          </cell>
          <cell r="F375">
            <v>0</v>
          </cell>
          <cell r="G375">
            <v>41640</v>
          </cell>
          <cell r="H375">
            <v>993.77280000000007</v>
          </cell>
        </row>
        <row r="376">
          <cell r="A376">
            <v>42895</v>
          </cell>
          <cell r="B376" t="str">
            <v>Ensaio de adensamento unidimensional CRS, com velocidade de deformação controlada</v>
          </cell>
          <cell r="C376" t="str">
            <v>Ud</v>
          </cell>
          <cell r="D376">
            <v>614.25</v>
          </cell>
          <cell r="F376">
            <v>0</v>
          </cell>
          <cell r="G376">
            <v>41640</v>
          </cell>
          <cell r="H376">
            <v>785.01150000000007</v>
          </cell>
        </row>
        <row r="377">
          <cell r="A377">
            <v>42896</v>
          </cell>
          <cell r="B377" t="str">
            <v>Ensaio de adensamento unidimensional SIC DNER-IS 005/94 (NBR 12007)</v>
          </cell>
          <cell r="C377" t="str">
            <v>Ud</v>
          </cell>
          <cell r="D377">
            <v>614.25</v>
          </cell>
          <cell r="F377">
            <v>0</v>
          </cell>
          <cell r="G377">
            <v>41640</v>
          </cell>
          <cell r="H377">
            <v>785.01150000000007</v>
          </cell>
        </row>
        <row r="378">
          <cell r="A378">
            <v>42935</v>
          </cell>
          <cell r="B378" t="str">
            <v>Ensaio de Águas Salgados Classe II - CONAMA 357/05</v>
          </cell>
          <cell r="C378" t="str">
            <v>Ud</v>
          </cell>
          <cell r="D378">
            <v>2333.0100000000002</v>
          </cell>
          <cell r="F378">
            <v>0</v>
          </cell>
          <cell r="G378">
            <v>41640</v>
          </cell>
          <cell r="H378">
            <v>2981.5867800000005</v>
          </cell>
        </row>
        <row r="379">
          <cell r="A379">
            <v>42877</v>
          </cell>
          <cell r="B379" t="str">
            <v>Ensaio de Análise de águas doces - Classe I e II - CONAMA 337/05 e 430/11</v>
          </cell>
          <cell r="C379" t="str">
            <v>Ud</v>
          </cell>
          <cell r="D379">
            <v>2401.2800000000002</v>
          </cell>
          <cell r="F379">
            <v>0</v>
          </cell>
          <cell r="G379">
            <v>41640</v>
          </cell>
          <cell r="H379">
            <v>3068.8358400000002</v>
          </cell>
        </row>
        <row r="380">
          <cell r="A380">
            <v>42898</v>
          </cell>
          <cell r="B380" t="str">
            <v>Ensaio de Análise Física do material a ser dragado - CONAMA 454/12</v>
          </cell>
          <cell r="C380" t="str">
            <v>Ud</v>
          </cell>
          <cell r="D380">
            <v>1207.95</v>
          </cell>
          <cell r="F380">
            <v>0</v>
          </cell>
          <cell r="G380">
            <v>41640</v>
          </cell>
          <cell r="H380">
            <v>1543.7601000000002</v>
          </cell>
        </row>
        <row r="381">
          <cell r="A381">
            <v>42890</v>
          </cell>
          <cell r="B381" t="str">
            <v>Ensaio de Análise Química de Efluentes - CONAMA 430/11</v>
          </cell>
          <cell r="C381" t="str">
            <v>Ud</v>
          </cell>
          <cell r="D381">
            <v>1011.96</v>
          </cell>
          <cell r="F381">
            <v>0</v>
          </cell>
          <cell r="G381">
            <v>41640</v>
          </cell>
          <cell r="H381">
            <v>1293.2848800000002</v>
          </cell>
        </row>
        <row r="382">
          <cell r="A382">
            <v>42891</v>
          </cell>
          <cell r="B382" t="str">
            <v>Ensaio de Análise Química de material a ser dragado - CONAMA 454/12</v>
          </cell>
          <cell r="C382" t="str">
            <v>Ud</v>
          </cell>
          <cell r="D382">
            <v>1519.41</v>
          </cell>
          <cell r="F382">
            <v>0</v>
          </cell>
          <cell r="G382">
            <v>41640</v>
          </cell>
          <cell r="H382">
            <v>1941.8059800000001</v>
          </cell>
        </row>
        <row r="383">
          <cell r="A383">
            <v>42936</v>
          </cell>
          <cell r="B383" t="str">
            <v>Ensaio de Análise Química em amostra de solo - CONAMA 420/09</v>
          </cell>
          <cell r="C383" t="str">
            <v>Ud</v>
          </cell>
          <cell r="D383">
            <v>1147.94</v>
          </cell>
          <cell r="F383">
            <v>0</v>
          </cell>
          <cell r="G383">
            <v>41640</v>
          </cell>
          <cell r="H383">
            <v>1467.0673200000001</v>
          </cell>
        </row>
        <row r="384">
          <cell r="A384">
            <v>42889</v>
          </cell>
          <cell r="B384" t="str">
            <v>Ensaio de Caracterização Ecotoxicológico de material a ser dragado - CONAMA 454/12</v>
          </cell>
          <cell r="C384" t="str">
            <v>Ud</v>
          </cell>
          <cell r="D384">
            <v>3729.07</v>
          </cell>
          <cell r="G384">
            <v>41640</v>
          </cell>
          <cell r="H384">
            <v>4765.7514600000004</v>
          </cell>
        </row>
        <row r="385">
          <cell r="A385">
            <v>42897</v>
          </cell>
          <cell r="B385" t="str">
            <v>Ensaio de CBR - NBR 12102</v>
          </cell>
          <cell r="C385" t="str">
            <v>Ud</v>
          </cell>
          <cell r="D385">
            <v>343.35</v>
          </cell>
          <cell r="G385">
            <v>41640</v>
          </cell>
          <cell r="H385">
            <v>438.80130000000003</v>
          </cell>
        </row>
        <row r="386">
          <cell r="A386">
            <v>43242</v>
          </cell>
          <cell r="B386" t="str">
            <v>Ensaio de Cisalhamento Direto</v>
          </cell>
          <cell r="C386" t="str">
            <v>Ud</v>
          </cell>
          <cell r="D386">
            <v>700.69</v>
          </cell>
          <cell r="G386">
            <v>41640</v>
          </cell>
          <cell r="H386">
            <v>895.48182000000008</v>
          </cell>
        </row>
        <row r="387">
          <cell r="A387">
            <v>43246</v>
          </cell>
          <cell r="B387" t="str">
            <v>Ensaio de Compactação Proctor Intermediário - por amostra</v>
          </cell>
          <cell r="C387" t="str">
            <v>Ud</v>
          </cell>
          <cell r="D387">
            <v>329.37</v>
          </cell>
          <cell r="G387">
            <v>41640</v>
          </cell>
          <cell r="H387">
            <v>420.93486000000001</v>
          </cell>
        </row>
        <row r="388">
          <cell r="A388">
            <v>43247</v>
          </cell>
          <cell r="B388" t="str">
            <v>Ensaio de Compactação Proctor Modificado - por amostra</v>
          </cell>
          <cell r="C388" t="str">
            <v>Ud</v>
          </cell>
          <cell r="D388">
            <v>369.61</v>
          </cell>
          <cell r="G388">
            <v>41640</v>
          </cell>
          <cell r="H388">
            <v>472.36158</v>
          </cell>
        </row>
        <row r="389">
          <cell r="A389">
            <v>43248</v>
          </cell>
          <cell r="B389" t="str">
            <v>Ensaio de Compactação Proctor Normal - por amostra</v>
          </cell>
          <cell r="C389" t="str">
            <v>Ud</v>
          </cell>
          <cell r="D389">
            <v>282.14999999999998</v>
          </cell>
          <cell r="G389">
            <v>41640</v>
          </cell>
          <cell r="H389">
            <v>360.58769999999998</v>
          </cell>
        </row>
        <row r="390">
          <cell r="A390">
            <v>43261</v>
          </cell>
          <cell r="B390" t="str">
            <v>Ensaio de Limites de Liquidez e Plasticidade - por amostra</v>
          </cell>
          <cell r="C390" t="str">
            <v>Ud</v>
          </cell>
          <cell r="D390">
            <v>175.5</v>
          </cell>
          <cell r="G390">
            <v>41640</v>
          </cell>
          <cell r="H390">
            <v>224.28900000000002</v>
          </cell>
        </row>
        <row r="391">
          <cell r="A391">
            <v>43262</v>
          </cell>
          <cell r="B391" t="str">
            <v>Ensaio de Palheta (Vane Test), até 4 determinações por furo, inclusive instalação por furo e relatório</v>
          </cell>
          <cell r="C391" t="str">
            <v>Ud</v>
          </cell>
          <cell r="D391">
            <v>1215</v>
          </cell>
          <cell r="G391">
            <v>41640</v>
          </cell>
          <cell r="H391">
            <v>1552.77</v>
          </cell>
        </row>
        <row r="392">
          <cell r="A392">
            <v>43265</v>
          </cell>
          <cell r="B392" t="str">
            <v>Ensaio de penetração de cone CPTU</v>
          </cell>
          <cell r="C392" t="str">
            <v>M</v>
          </cell>
          <cell r="D392">
            <v>324</v>
          </cell>
          <cell r="G392">
            <v>41640</v>
          </cell>
          <cell r="H392">
            <v>414.072</v>
          </cell>
        </row>
        <row r="393">
          <cell r="A393">
            <v>43263</v>
          </cell>
          <cell r="B393" t="str">
            <v>Ensaio de Permeabilidade  - por amostra - Carga Constante</v>
          </cell>
          <cell r="C393" t="str">
            <v>Ud</v>
          </cell>
          <cell r="D393">
            <v>403.65</v>
          </cell>
          <cell r="G393">
            <v>41640</v>
          </cell>
          <cell r="H393">
            <v>515.86469999999997</v>
          </cell>
        </row>
        <row r="394">
          <cell r="A394">
            <v>43264</v>
          </cell>
          <cell r="B394" t="str">
            <v>Ensaio de Permeabilidade - por amostra - Carga Variável</v>
          </cell>
          <cell r="C394" t="str">
            <v>Ud</v>
          </cell>
          <cell r="D394">
            <v>424.57</v>
          </cell>
          <cell r="G394">
            <v>41640</v>
          </cell>
          <cell r="H394">
            <v>542.60046</v>
          </cell>
        </row>
        <row r="395">
          <cell r="A395">
            <v>43272</v>
          </cell>
          <cell r="B395" t="str">
            <v>Ensaio de Umidade em Estufa (Natural), por amostra</v>
          </cell>
          <cell r="C395" t="str">
            <v>Ud</v>
          </cell>
          <cell r="D395">
            <v>51.97</v>
          </cell>
          <cell r="G395">
            <v>41640</v>
          </cell>
          <cell r="H395">
            <v>66.417659999999998</v>
          </cell>
        </row>
        <row r="396">
          <cell r="A396">
            <v>42646</v>
          </cell>
          <cell r="B396" t="str">
            <v>Estudos Geológicos e Geotécnicos para Projeto de Pavimentação - Reabilitação</v>
          </cell>
          <cell r="C396" t="str">
            <v>KM</v>
          </cell>
          <cell r="D396">
            <v>5312.06</v>
          </cell>
          <cell r="G396">
            <v>41640</v>
          </cell>
          <cell r="H396">
            <v>6788.8126800000009</v>
          </cell>
        </row>
        <row r="397">
          <cell r="A397">
            <v>42664</v>
          </cell>
          <cell r="B397" t="str">
            <v>Estudos Hidrológicos para projeto de reabilitação de rodovias</v>
          </cell>
          <cell r="C397" t="str">
            <v>KM</v>
          </cell>
          <cell r="D397">
            <v>2138.11</v>
          </cell>
          <cell r="G397">
            <v>41640</v>
          </cell>
          <cell r="H397">
            <v>2732.5045800000003</v>
          </cell>
        </row>
        <row r="398">
          <cell r="A398">
            <v>42668</v>
          </cell>
          <cell r="B398" t="str">
            <v>Execução de vídeo registro do pavimento (filmagem nos 02 sentidos)</v>
          </cell>
          <cell r="C398" t="str">
            <v>KM</v>
          </cell>
          <cell r="D398">
            <v>626.44000000000005</v>
          </cell>
          <cell r="G398">
            <v>41640</v>
          </cell>
          <cell r="H398">
            <v>800.59032000000013</v>
          </cell>
        </row>
        <row r="399">
          <cell r="A399">
            <v>42886</v>
          </cell>
          <cell r="B399" t="str">
            <v>Inclinômetro, fornecimento e instalação</v>
          </cell>
          <cell r="C399" t="str">
            <v>M</v>
          </cell>
          <cell r="D399">
            <v>365.9</v>
          </cell>
          <cell r="G399">
            <v>41640</v>
          </cell>
          <cell r="H399">
            <v>467.62019999999995</v>
          </cell>
        </row>
        <row r="400">
          <cell r="A400">
            <v>43266</v>
          </cell>
          <cell r="B400" t="str">
            <v>Instalação de cone "CPTU" e ensaio de dissipação de pressões neutras (até 2 horas), inclusive relatório</v>
          </cell>
          <cell r="C400" t="str">
            <v>Ud</v>
          </cell>
          <cell r="D400">
            <v>3556</v>
          </cell>
          <cell r="G400">
            <v>41640</v>
          </cell>
          <cell r="H400">
            <v>4544.5680000000002</v>
          </cell>
        </row>
        <row r="401">
          <cell r="A401">
            <v>42616</v>
          </cell>
          <cell r="B401" t="str">
            <v>Instalação de equipamento de sondagem sobre flutuante</v>
          </cell>
          <cell r="C401" t="str">
            <v>Ud</v>
          </cell>
          <cell r="D401">
            <v>945</v>
          </cell>
          <cell r="G401">
            <v>41640</v>
          </cell>
          <cell r="H401">
            <v>1207.71</v>
          </cell>
        </row>
        <row r="402">
          <cell r="A402">
            <v>43280</v>
          </cell>
          <cell r="B402" t="str">
            <v>Instalação de Piezômetro Casagrande exclusive perfuração, inclusive leitura piezométrica (monitoramento) com análise de poropressões</v>
          </cell>
          <cell r="C402" t="str">
            <v>Ud</v>
          </cell>
          <cell r="D402">
            <v>631.09</v>
          </cell>
          <cell r="G402">
            <v>41640</v>
          </cell>
          <cell r="H402">
            <v>806.53302000000008</v>
          </cell>
        </row>
        <row r="403">
          <cell r="A403">
            <v>42546</v>
          </cell>
          <cell r="B403" t="str">
            <v>Laudo Geotécnico, contendo Projeto Conceitual de soluções para correção de instabilidade de taludes</v>
          </cell>
          <cell r="C403" t="str">
            <v>Ud</v>
          </cell>
          <cell r="D403">
            <v>2039.24</v>
          </cell>
          <cell r="G403">
            <v>41640</v>
          </cell>
          <cell r="H403">
            <v>2606.1487200000001</v>
          </cell>
        </row>
        <row r="404">
          <cell r="A404">
            <v>42887</v>
          </cell>
          <cell r="B404" t="str">
            <v>Leitura por ponto e acompanhamento da instalação do tubo. Relatório de apresentação dos resultados do monitoramento do inclinômetro</v>
          </cell>
          <cell r="C404" t="str">
            <v>Ud</v>
          </cell>
          <cell r="D404">
            <v>621.04</v>
          </cell>
          <cell r="G404">
            <v>41640</v>
          </cell>
          <cell r="H404">
            <v>793.68912</v>
          </cell>
        </row>
        <row r="405">
          <cell r="A405">
            <v>42671</v>
          </cell>
          <cell r="B405" t="str">
            <v>Levantamento deflectométrico do pavimento e estudo</v>
          </cell>
          <cell r="C405" t="str">
            <v>KM</v>
          </cell>
          <cell r="D405">
            <v>659.82</v>
          </cell>
          <cell r="G405">
            <v>41640</v>
          </cell>
          <cell r="H405">
            <v>843.2499600000001</v>
          </cell>
        </row>
        <row r="406">
          <cell r="A406">
            <v>42638</v>
          </cell>
          <cell r="B406" t="str">
            <v>Levantamento p/ avaliação de condição de superfície de subtrecho homogêneo de rodovias para gerência de pavimentos PRO 07/2003</v>
          </cell>
          <cell r="C406" t="str">
            <v>KM</v>
          </cell>
          <cell r="D406">
            <v>251.24</v>
          </cell>
          <cell r="G406">
            <v>41640</v>
          </cell>
          <cell r="H406">
            <v>321.08472</v>
          </cell>
        </row>
        <row r="407">
          <cell r="A407">
            <v>42674</v>
          </cell>
          <cell r="B407" t="str">
            <v>Medição de irregularidade longitudinal com perfilógrafo a laser (medição em duas faixas por quilômetro)</v>
          </cell>
          <cell r="C407" t="str">
            <v>KM</v>
          </cell>
          <cell r="D407">
            <v>712.07</v>
          </cell>
          <cell r="G407">
            <v>41640</v>
          </cell>
          <cell r="H407">
            <v>910.02546000000007</v>
          </cell>
        </row>
        <row r="408">
          <cell r="A408">
            <v>42663</v>
          </cell>
          <cell r="B408" t="str">
            <v>Mobilização e desmobilização de equipamento para coleta Shelby</v>
          </cell>
          <cell r="C408" t="str">
            <v>Ud</v>
          </cell>
          <cell r="D408">
            <v>6210</v>
          </cell>
          <cell r="G408">
            <v>41640</v>
          </cell>
          <cell r="H408">
            <v>7936.38</v>
          </cell>
        </row>
        <row r="409">
          <cell r="A409">
            <v>43282</v>
          </cell>
          <cell r="B409" t="str">
            <v>Mobilização e desmobilização de equipe / equipamento para ensaio CPTU / Vane Test / Piezômetro</v>
          </cell>
          <cell r="C409" t="str">
            <v>Ud</v>
          </cell>
          <cell r="D409">
            <v>8100</v>
          </cell>
          <cell r="G409">
            <v>41640</v>
          </cell>
          <cell r="H409">
            <v>10351.800000000001</v>
          </cell>
        </row>
        <row r="410">
          <cell r="A410">
            <v>42650</v>
          </cell>
          <cell r="B410" t="str">
            <v>Mobilização e desmobilização de equipe e equipamento de sondagem rotativa, inclusive deslocamento na Grande Vitória</v>
          </cell>
          <cell r="C410" t="str">
            <v>Ud</v>
          </cell>
          <cell r="D410">
            <v>3408.75</v>
          </cell>
          <cell r="G410">
            <v>41640</v>
          </cell>
          <cell r="H410">
            <v>4356.3824999999997</v>
          </cell>
        </row>
        <row r="411">
          <cell r="A411">
            <v>42647</v>
          </cell>
          <cell r="B411" t="str">
            <v>Mobilização e desmobilização de equipe e equipamento de sondagem SPT, inclusive deslocamento na Grande Vitória</v>
          </cell>
          <cell r="C411" t="str">
            <v>Ud</v>
          </cell>
          <cell r="D411">
            <v>1290.93</v>
          </cell>
          <cell r="G411">
            <v>41640</v>
          </cell>
          <cell r="H411">
            <v>1649.8085400000002</v>
          </cell>
        </row>
        <row r="412">
          <cell r="A412">
            <v>42659</v>
          </cell>
          <cell r="B412" t="str">
            <v>Perfuração à Percussão sem retirada de amostra para instalação de Piezômetro, incluindo todos os materiais</v>
          </cell>
          <cell r="C412" t="str">
            <v>M</v>
          </cell>
          <cell r="D412">
            <v>150.83000000000001</v>
          </cell>
          <cell r="G412">
            <v>41640</v>
          </cell>
          <cell r="H412">
            <v>192.76074000000003</v>
          </cell>
        </row>
        <row r="413">
          <cell r="A413">
            <v>42648</v>
          </cell>
          <cell r="B413" t="str">
            <v>Perfuração para execução de ensaio de Palheta (Vane Test)</v>
          </cell>
          <cell r="C413" t="str">
            <v>M</v>
          </cell>
          <cell r="D413">
            <v>270</v>
          </cell>
          <cell r="G413">
            <v>41640</v>
          </cell>
          <cell r="H413">
            <v>345.06</v>
          </cell>
        </row>
        <row r="414">
          <cell r="A414">
            <v>41019</v>
          </cell>
          <cell r="B414" t="str">
            <v>Perfuração rotativa inclinada, em rocha sã, com coroa de diamante, diâmetro N (75mm), inclusive deslocamento e posicionamento em cada furo.</v>
          </cell>
          <cell r="C414" t="str">
            <v>M</v>
          </cell>
          <cell r="D414">
            <v>548.42999999999995</v>
          </cell>
          <cell r="G414">
            <v>41640</v>
          </cell>
          <cell r="H414">
            <v>700.89353999999992</v>
          </cell>
        </row>
        <row r="415">
          <cell r="A415">
            <v>43201</v>
          </cell>
          <cell r="B415" t="str">
            <v>Pesquisa OD, duração 12 horas, envolvendo 50 entrevistas/h (6h as 18h)</v>
          </cell>
          <cell r="C415" t="str">
            <v>DIA</v>
          </cell>
          <cell r="D415">
            <v>5452.48</v>
          </cell>
          <cell r="G415">
            <v>41640</v>
          </cell>
          <cell r="H415">
            <v>6968.26944</v>
          </cell>
        </row>
        <row r="416">
          <cell r="A416">
            <v>43202</v>
          </cell>
          <cell r="B416" t="str">
            <v>Pesquisa OD, duração 12 horas, envolvendo 70 entrevistas/h (6h as 18h)</v>
          </cell>
          <cell r="C416" t="str">
            <v>DIA</v>
          </cell>
          <cell r="D416">
            <v>6302.98</v>
          </cell>
          <cell r="G416">
            <v>41640</v>
          </cell>
          <cell r="H416">
            <v>8055.2084399999994</v>
          </cell>
        </row>
        <row r="417">
          <cell r="A417">
            <v>42634</v>
          </cell>
          <cell r="B417" t="str">
            <v>Sondagem à Percussão SPT - Instalação de tubo de revestimento</v>
          </cell>
          <cell r="C417" t="str">
            <v>M</v>
          </cell>
          <cell r="D417">
            <v>101.25</v>
          </cell>
          <cell r="G417">
            <v>41640</v>
          </cell>
          <cell r="H417">
            <v>129.39750000000001</v>
          </cell>
        </row>
        <row r="418">
          <cell r="A418">
            <v>42645</v>
          </cell>
          <cell r="B418" t="str">
            <v>Sondagem à Percussão SPT sobre flutuante</v>
          </cell>
          <cell r="C418" t="str">
            <v>M</v>
          </cell>
          <cell r="D418">
            <v>117.45</v>
          </cell>
          <cell r="G418">
            <v>41640</v>
          </cell>
          <cell r="H418">
            <v>150.1011</v>
          </cell>
        </row>
        <row r="419">
          <cell r="A419">
            <v>42619</v>
          </cell>
          <cell r="B419" t="str">
            <v>Sondagem à Trado, profundidade até 3,00 m, inclusive coleta de amostras</v>
          </cell>
          <cell r="C419" t="str">
            <v>Ud</v>
          </cell>
          <cell r="D419">
            <v>82.35</v>
          </cell>
          <cell r="G419">
            <v>41640</v>
          </cell>
          <cell r="H419">
            <v>105.24329999999999</v>
          </cell>
        </row>
        <row r="420">
          <cell r="A420">
            <v>42653</v>
          </cell>
          <cell r="B420" t="str">
            <v>Sondagem de simples reconhecimento tipo SPT, incl. deslocamento local do equipamento até 500 m</v>
          </cell>
          <cell r="C420" t="str">
            <v>M</v>
          </cell>
          <cell r="D420">
            <v>103.61</v>
          </cell>
          <cell r="G420">
            <v>41640</v>
          </cell>
          <cell r="H420">
            <v>132.41358</v>
          </cell>
        </row>
        <row r="421">
          <cell r="A421">
            <v>42656</v>
          </cell>
          <cell r="B421" t="str">
            <v>Sondagem por simples lavagem</v>
          </cell>
          <cell r="C421" t="str">
            <v>M</v>
          </cell>
          <cell r="D421">
            <v>112.05</v>
          </cell>
          <cell r="G421">
            <v>41640</v>
          </cell>
          <cell r="H421">
            <v>143.19989999999999</v>
          </cell>
        </row>
        <row r="422">
          <cell r="A422">
            <v>42655</v>
          </cell>
          <cell r="B422" t="str">
            <v>Sondagem rotativa em alteração de rocha inclusive deslocamento local do equipamento até 500 m</v>
          </cell>
          <cell r="C422" t="str">
            <v>M</v>
          </cell>
          <cell r="D422">
            <v>401.62</v>
          </cell>
          <cell r="G422">
            <v>41640</v>
          </cell>
          <cell r="H422">
            <v>513.27035999999998</v>
          </cell>
        </row>
        <row r="423">
          <cell r="A423">
            <v>43197</v>
          </cell>
          <cell r="B423" t="str">
            <v>Sondagem rotativa em rocha sã ou fraturada inclusive deslocamento local do equipamento até 500m</v>
          </cell>
          <cell r="C423" t="str">
            <v>M</v>
          </cell>
          <cell r="D423">
            <v>911.25</v>
          </cell>
          <cell r="G423">
            <v>41640</v>
          </cell>
          <cell r="H423">
            <v>1164.5775000000001</v>
          </cell>
        </row>
        <row r="424">
          <cell r="A424">
            <v>42654</v>
          </cell>
          <cell r="B424" t="str">
            <v>Sondagem rotativa em solo, inclusive deslocamento local do equipamento até 500m</v>
          </cell>
          <cell r="C424" t="str">
            <v>M</v>
          </cell>
          <cell r="D424">
            <v>253.12</v>
          </cell>
          <cell r="G424">
            <v>41640</v>
          </cell>
          <cell r="H424">
            <v>323.48736000000002</v>
          </cell>
        </row>
        <row r="425">
          <cell r="A425">
            <v>42696</v>
          </cell>
          <cell r="B425" t="str">
            <v>Sondagens geofísicas (GPR/eletrorresistividade)</v>
          </cell>
          <cell r="C425" t="str">
            <v>M</v>
          </cell>
          <cell r="D425">
            <v>10.77</v>
          </cell>
          <cell r="G425">
            <v>41640</v>
          </cell>
          <cell r="H425">
            <v>13.764059999999999</v>
          </cell>
        </row>
        <row r="426">
          <cell r="A426">
            <v>42623</v>
          </cell>
          <cell r="B426" t="str">
            <v>Vistoria de Obras de Artes Especiais, inclusive elaboração de laudo</v>
          </cell>
          <cell r="C426" t="str">
            <v>Ud</v>
          </cell>
          <cell r="D426">
            <v>1737.94</v>
          </cell>
          <cell r="G426">
            <v>41640</v>
          </cell>
          <cell r="H426">
            <v>2221.0873200000001</v>
          </cell>
        </row>
        <row r="427">
          <cell r="G427">
            <v>41640</v>
          </cell>
          <cell r="H427">
            <v>0</v>
          </cell>
        </row>
        <row r="428">
          <cell r="A428" t="str">
            <v>ESTUDOS E PROJETOS AMBIENTAIS</v>
          </cell>
          <cell r="B428">
            <v>0</v>
          </cell>
          <cell r="C428">
            <v>0</v>
          </cell>
          <cell r="D428">
            <v>0</v>
          </cell>
          <cell r="E428">
            <v>0</v>
          </cell>
          <cell r="G428">
            <v>41640</v>
          </cell>
          <cell r="H428">
            <v>0</v>
          </cell>
        </row>
        <row r="429">
          <cell r="A429">
            <v>42642</v>
          </cell>
          <cell r="B429" t="str">
            <v>Diagnóstico Arqueológico Prospectivo até 15 km</v>
          </cell>
          <cell r="C429" t="str">
            <v>Ud</v>
          </cell>
          <cell r="D429">
            <v>9935.6299999999992</v>
          </cell>
          <cell r="G429">
            <v>41640</v>
          </cell>
          <cell r="H429">
            <v>12697.735139999999</v>
          </cell>
        </row>
        <row r="430">
          <cell r="A430">
            <v>42657</v>
          </cell>
          <cell r="B430" t="str">
            <v>Diagnóstico Arqueológico Prospectivo para extensão excedente a 15 km</v>
          </cell>
          <cell r="C430" t="str">
            <v>KM</v>
          </cell>
          <cell r="D430">
            <v>655.39</v>
          </cell>
          <cell r="G430">
            <v>41640</v>
          </cell>
          <cell r="H430">
            <v>837.58842000000004</v>
          </cell>
        </row>
        <row r="431">
          <cell r="A431">
            <v>43277</v>
          </cell>
          <cell r="B431" t="str">
            <v>Estudos e Relatórios de Impacto Ambiental (EIA/RIMA) em rodovias ou vias urbanas com extensão até 10 km</v>
          </cell>
          <cell r="C431" t="str">
            <v>Ud</v>
          </cell>
          <cell r="D431">
            <v>60613.19</v>
          </cell>
          <cell r="G431">
            <v>41640</v>
          </cell>
          <cell r="H431">
            <v>77463.656820000004</v>
          </cell>
        </row>
        <row r="432">
          <cell r="A432">
            <v>43278</v>
          </cell>
          <cell r="B432" t="str">
            <v>Estudos e Relatórios de Impacto Ambiental (EIA/RIMA) em rodovias para extensão excedente a 10 km</v>
          </cell>
          <cell r="C432" t="str">
            <v>KM</v>
          </cell>
          <cell r="D432">
            <v>1614.74</v>
          </cell>
          <cell r="G432">
            <v>41640</v>
          </cell>
          <cell r="H432">
            <v>2063.6377200000002</v>
          </cell>
        </row>
        <row r="433">
          <cell r="A433">
            <v>42881</v>
          </cell>
          <cell r="B433" t="str">
            <v>Estudos Hidrológicos para projeto de Recuperação de Passivos Ambientais</v>
          </cell>
          <cell r="C433" t="str">
            <v>Ud</v>
          </cell>
          <cell r="D433">
            <v>1586.38</v>
          </cell>
          <cell r="G433">
            <v>41640</v>
          </cell>
          <cell r="H433">
            <v>2027.3936400000002</v>
          </cell>
        </row>
        <row r="434">
          <cell r="A434">
            <v>42884</v>
          </cell>
          <cell r="B434" t="str">
            <v>Levantamento Planialtimétrico Cadastral para Recuperação de Passivo Ambiental</v>
          </cell>
          <cell r="C434" t="str">
            <v>M2</v>
          </cell>
          <cell r="D434">
            <v>0.28000000000000003</v>
          </cell>
          <cell r="G434">
            <v>41640</v>
          </cell>
          <cell r="H434">
            <v>0.35784000000000005</v>
          </cell>
        </row>
        <row r="435">
          <cell r="A435">
            <v>43206</v>
          </cell>
          <cell r="B435" t="str">
            <v>PCA - Plano de Controle Ambiental em rodovias ou vias urbanas com extensão de até 10km</v>
          </cell>
          <cell r="C435" t="str">
            <v>Ud</v>
          </cell>
          <cell r="D435">
            <v>23415.91</v>
          </cell>
          <cell r="G435">
            <v>41640</v>
          </cell>
          <cell r="H435">
            <v>29925.53298</v>
          </cell>
        </row>
        <row r="436">
          <cell r="A436">
            <v>43207</v>
          </cell>
          <cell r="B436" t="str">
            <v>PCA - Plano de Controle Ambiental em rodovias para extensão excedente a 10km</v>
          </cell>
          <cell r="C436" t="str">
            <v>KM</v>
          </cell>
          <cell r="D436">
            <v>611.95000000000005</v>
          </cell>
          <cell r="G436">
            <v>41640</v>
          </cell>
          <cell r="H436">
            <v>782.07210000000009</v>
          </cell>
        </row>
        <row r="437">
          <cell r="A437">
            <v>42882</v>
          </cell>
          <cell r="B437" t="str">
            <v>Projeto de Drenagem para Recuperação de Passivos Ambientais</v>
          </cell>
          <cell r="C437" t="str">
            <v>Ud</v>
          </cell>
          <cell r="D437">
            <v>2279.16</v>
          </cell>
          <cell r="G437">
            <v>41640</v>
          </cell>
          <cell r="H437">
            <v>2912.7664799999998</v>
          </cell>
        </row>
        <row r="438">
          <cell r="A438">
            <v>42879</v>
          </cell>
          <cell r="B438" t="str">
            <v>Projeto de Reconformação de taludes em áreas erodidas, inclusive revegetação</v>
          </cell>
          <cell r="C438" t="str">
            <v>M2</v>
          </cell>
          <cell r="D438">
            <v>0.54</v>
          </cell>
          <cell r="G438">
            <v>41640</v>
          </cell>
          <cell r="H438">
            <v>0.69012000000000007</v>
          </cell>
        </row>
        <row r="439">
          <cell r="A439">
            <v>43204</v>
          </cell>
          <cell r="B439" t="str">
            <v>RCA - Relatório de Controle Ambiental em rodovias ou vias urbanas com extensão de até 10 km</v>
          </cell>
          <cell r="C439" t="str">
            <v>Ud</v>
          </cell>
          <cell r="D439">
            <v>47009.83</v>
          </cell>
          <cell r="G439">
            <v>41640</v>
          </cell>
          <cell r="H439">
            <v>60078.562740000001</v>
          </cell>
        </row>
        <row r="440">
          <cell r="A440">
            <v>43205</v>
          </cell>
          <cell r="B440" t="str">
            <v>RCA - Relatório de Controle Ambiental em rodovias para extensão excedente a 10km</v>
          </cell>
          <cell r="C440" t="str">
            <v>KM</v>
          </cell>
          <cell r="D440">
            <v>1175.51</v>
          </cell>
          <cell r="G440">
            <v>41640</v>
          </cell>
          <cell r="H440">
            <v>1502.30178</v>
          </cell>
        </row>
        <row r="441">
          <cell r="A441">
            <v>42173</v>
          </cell>
          <cell r="B441" t="str">
            <v>Reunião de Audiência Pública</v>
          </cell>
          <cell r="C441" t="str">
            <v>Ud</v>
          </cell>
          <cell r="D441">
            <v>12951.15</v>
          </cell>
          <cell r="G441">
            <v>41640</v>
          </cell>
          <cell r="H441">
            <v>16551.5697</v>
          </cell>
        </row>
        <row r="442">
          <cell r="A442">
            <v>41559</v>
          </cell>
          <cell r="B442" t="str">
            <v>Reunião de Consulta Pública</v>
          </cell>
          <cell r="C442" t="str">
            <v>Ud</v>
          </cell>
          <cell r="D442">
            <v>9068.5400000000009</v>
          </cell>
          <cell r="G442">
            <v>41640</v>
          </cell>
          <cell r="H442">
            <v>11589.594120000002</v>
          </cell>
        </row>
        <row r="446">
          <cell r="A446" t="str">
            <v>TABELA REFERENCIAL DE CONSULTORIA DO IOPES</v>
          </cell>
          <cell r="B446">
            <v>0</v>
          </cell>
          <cell r="C446">
            <v>0</v>
          </cell>
          <cell r="D446">
            <v>0</v>
          </cell>
          <cell r="E446">
            <v>43101</v>
          </cell>
          <cell r="G446">
            <v>43101</v>
          </cell>
          <cell r="H446" t="str">
            <v>REAJUSTADO</v>
          </cell>
        </row>
        <row r="447">
          <cell r="G447">
            <v>43101</v>
          </cell>
          <cell r="H447">
            <v>44228</v>
          </cell>
        </row>
        <row r="448">
          <cell r="B448">
            <v>0</v>
          </cell>
          <cell r="G448">
            <v>43101</v>
          </cell>
          <cell r="H448">
            <v>0</v>
          </cell>
        </row>
        <row r="449">
          <cell r="A449" t="str">
            <v>CÓDIGO</v>
          </cell>
          <cell r="B449" t="str">
            <v>DESCRIÇÃO DO SERVIÇO</v>
          </cell>
          <cell r="C449" t="str">
            <v>UNID</v>
          </cell>
          <cell r="D449" t="str">
            <v>CUSTO UNITÁRIO</v>
          </cell>
          <cell r="E449">
            <v>0</v>
          </cell>
          <cell r="G449">
            <v>43101</v>
          </cell>
          <cell r="H449">
            <v>0</v>
          </cell>
        </row>
        <row r="450">
          <cell r="B450">
            <v>0</v>
          </cell>
          <cell r="G450">
            <v>43101</v>
          </cell>
          <cell r="H450">
            <v>0</v>
          </cell>
        </row>
        <row r="451">
          <cell r="A451">
            <v>0</v>
          </cell>
          <cell r="B451" t="str">
            <v>PROJETOS PARA EDIFICIOS EDUCACIONAIS</v>
          </cell>
          <cell r="C451">
            <v>0</v>
          </cell>
          <cell r="D451">
            <v>0</v>
          </cell>
          <cell r="E451">
            <v>0</v>
          </cell>
          <cell r="G451">
            <v>43101</v>
          </cell>
          <cell r="H451">
            <v>0</v>
          </cell>
        </row>
        <row r="452">
          <cell r="A452">
            <v>1</v>
          </cell>
          <cell r="B452" t="str">
            <v>PROJETO ARQUITETÔNICO</v>
          </cell>
          <cell r="C452" t="str">
            <v>M2</v>
          </cell>
          <cell r="D452">
            <v>22.92</v>
          </cell>
          <cell r="G452">
            <v>43101</v>
          </cell>
          <cell r="H452">
            <v>25.601640000000003</v>
          </cell>
        </row>
        <row r="453">
          <cell r="A453">
            <v>2</v>
          </cell>
          <cell r="B453" t="str">
            <v>LEVANTAMENTO ARQUITETÔNICO</v>
          </cell>
          <cell r="C453" t="str">
            <v>M2</v>
          </cell>
          <cell r="D453">
            <v>4.6100000000000003</v>
          </cell>
          <cell r="G453">
            <v>43101</v>
          </cell>
          <cell r="H453">
            <v>5.1493700000000002</v>
          </cell>
        </row>
        <row r="454">
          <cell r="A454">
            <v>3</v>
          </cell>
          <cell r="B454" t="str">
            <v>PROJETO ESTRUTURAL, INCLUSIVE FUNDAÇÃO</v>
          </cell>
          <cell r="C454" t="str">
            <v>M2</v>
          </cell>
          <cell r="D454">
            <v>13.82</v>
          </cell>
          <cell r="G454">
            <v>43101</v>
          </cell>
          <cell r="H454">
            <v>15.43694</v>
          </cell>
        </row>
        <row r="455">
          <cell r="A455">
            <v>4</v>
          </cell>
          <cell r="B455" t="str">
            <v>PROJETO DE ESTRUTURA METÁLICA</v>
          </cell>
          <cell r="C455" t="str">
            <v>M2</v>
          </cell>
          <cell r="D455">
            <v>11.53</v>
          </cell>
          <cell r="G455">
            <v>43101</v>
          </cell>
          <cell r="H455">
            <v>12.879009999999999</v>
          </cell>
        </row>
        <row r="456">
          <cell r="A456">
            <v>5</v>
          </cell>
          <cell r="B456" t="str">
            <v>PROJETO HIDROSSANITÁRIO</v>
          </cell>
          <cell r="C456" t="str">
            <v>M2</v>
          </cell>
          <cell r="D456">
            <v>8.6300000000000008</v>
          </cell>
          <cell r="G456">
            <v>43101</v>
          </cell>
          <cell r="H456">
            <v>9.6397100000000009</v>
          </cell>
        </row>
        <row r="457">
          <cell r="A457">
            <v>6</v>
          </cell>
          <cell r="B457" t="str">
            <v>LEVANTAMENTO DE REDES HIDROSSANITÁRIAS</v>
          </cell>
          <cell r="C457" t="str">
            <v>M2</v>
          </cell>
          <cell r="D457">
            <v>1.85</v>
          </cell>
          <cell r="G457">
            <v>43101</v>
          </cell>
          <cell r="H457">
            <v>2.0664500000000001</v>
          </cell>
        </row>
        <row r="458">
          <cell r="A458">
            <v>7</v>
          </cell>
          <cell r="B458" t="str">
            <v>PROJETO REDES ELÉTRICAS</v>
          </cell>
          <cell r="C458" t="str">
            <v>M2</v>
          </cell>
          <cell r="D458">
            <v>10.63</v>
          </cell>
          <cell r="G458">
            <v>43101</v>
          </cell>
          <cell r="H458">
            <v>11.873710000000001</v>
          </cell>
        </row>
        <row r="459">
          <cell r="A459">
            <v>8</v>
          </cell>
          <cell r="B459" t="str">
            <v>LEVANTAMENTO DE CARGAS E REDES ELÉTRICAS</v>
          </cell>
          <cell r="C459" t="str">
            <v>M2</v>
          </cell>
          <cell r="D459">
            <v>2.25</v>
          </cell>
          <cell r="G459">
            <v>43101</v>
          </cell>
          <cell r="H459">
            <v>2.5132500000000002</v>
          </cell>
        </row>
        <row r="460">
          <cell r="A460">
            <v>9</v>
          </cell>
          <cell r="B460" t="str">
            <v>PROJETO TELEFÔNICO</v>
          </cell>
          <cell r="C460" t="str">
            <v>M2</v>
          </cell>
          <cell r="D460">
            <v>3.2</v>
          </cell>
          <cell r="G460">
            <v>43101</v>
          </cell>
          <cell r="H460">
            <v>3.5744000000000002</v>
          </cell>
        </row>
        <row r="461">
          <cell r="A461">
            <v>10</v>
          </cell>
          <cell r="B461" t="str">
            <v>PROJETO DE LÓGICA</v>
          </cell>
          <cell r="C461" t="str">
            <v>M2</v>
          </cell>
          <cell r="D461">
            <v>3.12</v>
          </cell>
          <cell r="G461">
            <v>43101</v>
          </cell>
          <cell r="H461">
            <v>3.4850400000000001</v>
          </cell>
        </row>
        <row r="462">
          <cell r="A462">
            <v>11</v>
          </cell>
          <cell r="B462" t="str">
            <v>PROJETO SIST. CABEAMENTO ESTRUTURADO (VOZ, DADOS E SONORIZAÇÃO)</v>
          </cell>
          <cell r="C462" t="str">
            <v>M2</v>
          </cell>
          <cell r="D462">
            <v>5.3</v>
          </cell>
          <cell r="G462">
            <v>43101</v>
          </cell>
          <cell r="H462">
            <v>5.9200999999999997</v>
          </cell>
        </row>
        <row r="463">
          <cell r="A463">
            <v>12</v>
          </cell>
          <cell r="B463" t="str">
            <v>PROJETO DE PREVENÇÃO E COMBATE A INCÊNDIO</v>
          </cell>
          <cell r="C463" t="str">
            <v>M2</v>
          </cell>
          <cell r="D463">
            <v>2.69</v>
          </cell>
          <cell r="G463">
            <v>43101</v>
          </cell>
          <cell r="H463">
            <v>3.0047299999999999</v>
          </cell>
        </row>
        <row r="464">
          <cell r="A464">
            <v>13</v>
          </cell>
          <cell r="B464" t="str">
            <v>PROJETO DE SONORIZAÇÃO</v>
          </cell>
          <cell r="C464" t="str">
            <v>M2</v>
          </cell>
          <cell r="D464">
            <v>1.03</v>
          </cell>
          <cell r="G464">
            <v>43101</v>
          </cell>
          <cell r="H464">
            <v>1.1505099999999999</v>
          </cell>
        </row>
        <row r="465">
          <cell r="A465">
            <v>14</v>
          </cell>
          <cell r="B465" t="str">
            <v>PROJETO DE ALARME E CFTV</v>
          </cell>
          <cell r="C465" t="str">
            <v>M2</v>
          </cell>
          <cell r="D465">
            <v>2.56</v>
          </cell>
          <cell r="G465">
            <v>43101</v>
          </cell>
          <cell r="H465">
            <v>2.8595199999999998</v>
          </cell>
        </row>
        <row r="466">
          <cell r="A466">
            <v>15</v>
          </cell>
          <cell r="B466" t="str">
            <v>PROJETO SPDA (PARARRAIO)</v>
          </cell>
          <cell r="C466" t="str">
            <v>M2</v>
          </cell>
          <cell r="D466">
            <v>2.37</v>
          </cell>
          <cell r="G466">
            <v>43101</v>
          </cell>
          <cell r="H466">
            <v>2.6472899999999999</v>
          </cell>
        </row>
        <row r="467">
          <cell r="A467">
            <v>16</v>
          </cell>
          <cell r="B467" t="str">
            <v>PLANILHA ORÇAMENTÁRIA (PLANILHA DE QUANTITATIVOS, MEMÓRIA DE CALCULO, COMPOSIÇÕES DE CUSTOS, CRONOGRAMA FÍSICO-FINANCEIRO E COTAÇÕES DE PREÇOS)</v>
          </cell>
          <cell r="C467" t="str">
            <v>M2</v>
          </cell>
          <cell r="D467">
            <v>4.7300000000000004</v>
          </cell>
          <cell r="G467">
            <v>43101</v>
          </cell>
          <cell r="H467">
            <v>5.2834100000000008</v>
          </cell>
        </row>
        <row r="468">
          <cell r="B468">
            <v>0</v>
          </cell>
          <cell r="C468">
            <v>0</v>
          </cell>
          <cell r="D468">
            <v>0</v>
          </cell>
          <cell r="G468">
            <v>43101</v>
          </cell>
          <cell r="H468">
            <v>0</v>
          </cell>
        </row>
        <row r="469">
          <cell r="A469">
            <v>0</v>
          </cell>
          <cell r="B469" t="str">
            <v>PROJETOS DE EDIFICIOS ESPORTIVOS (inclusive ginásios)</v>
          </cell>
          <cell r="C469">
            <v>0</v>
          </cell>
          <cell r="D469">
            <v>0</v>
          </cell>
          <cell r="E469">
            <v>0</v>
          </cell>
          <cell r="G469">
            <v>43101</v>
          </cell>
          <cell r="H469">
            <v>0</v>
          </cell>
        </row>
        <row r="470">
          <cell r="A470">
            <v>17</v>
          </cell>
          <cell r="B470" t="str">
            <v>PROJETO ARQUITETÔNICO</v>
          </cell>
          <cell r="C470" t="str">
            <v>M2</v>
          </cell>
          <cell r="D470">
            <v>19.79</v>
          </cell>
          <cell r="G470">
            <v>43101</v>
          </cell>
          <cell r="H470">
            <v>22.105429999999998</v>
          </cell>
        </row>
        <row r="471">
          <cell r="A471">
            <v>18</v>
          </cell>
          <cell r="B471" t="str">
            <v>LEVANTAMENTO ARQUITETÔNICO</v>
          </cell>
          <cell r="C471" t="str">
            <v>M2</v>
          </cell>
          <cell r="D471">
            <v>3.98</v>
          </cell>
          <cell r="G471">
            <v>43101</v>
          </cell>
          <cell r="H471">
            <v>4.4456600000000002</v>
          </cell>
        </row>
        <row r="472">
          <cell r="A472">
            <v>19</v>
          </cell>
          <cell r="B472" t="str">
            <v>PROJETO ESTRUTURAL, INCLUSIVE FUNDAÇÃO</v>
          </cell>
          <cell r="C472" t="str">
            <v>M2</v>
          </cell>
          <cell r="D472">
            <v>13.82</v>
          </cell>
          <cell r="G472">
            <v>43101</v>
          </cell>
          <cell r="H472">
            <v>15.43694</v>
          </cell>
        </row>
        <row r="473">
          <cell r="A473">
            <v>20</v>
          </cell>
          <cell r="B473" t="str">
            <v>PROJETO DE ESTRUTURA METALICA</v>
          </cell>
          <cell r="C473" t="str">
            <v>M2</v>
          </cell>
          <cell r="D473">
            <v>11.53</v>
          </cell>
          <cell r="G473">
            <v>43101</v>
          </cell>
          <cell r="H473">
            <v>12.879009999999999</v>
          </cell>
        </row>
        <row r="474">
          <cell r="A474">
            <v>21</v>
          </cell>
          <cell r="B474" t="str">
            <v>PROJETO HIDROSANITARIO</v>
          </cell>
          <cell r="C474" t="str">
            <v>M2</v>
          </cell>
          <cell r="D474">
            <v>4.67</v>
          </cell>
          <cell r="G474">
            <v>43101</v>
          </cell>
          <cell r="H474">
            <v>5.2163899999999996</v>
          </cell>
        </row>
        <row r="475">
          <cell r="A475">
            <v>22</v>
          </cell>
          <cell r="B475" t="str">
            <v>LEVANTAMENTO DE REDES HIDROSSANITÁRIAS</v>
          </cell>
          <cell r="C475" t="str">
            <v>M2</v>
          </cell>
          <cell r="D475">
            <v>1.03</v>
          </cell>
          <cell r="G475">
            <v>43101</v>
          </cell>
          <cell r="H475">
            <v>1.1505099999999999</v>
          </cell>
        </row>
        <row r="476">
          <cell r="A476">
            <v>23</v>
          </cell>
          <cell r="B476" t="str">
            <v>PROJETO REDES ELÉTRICAS</v>
          </cell>
          <cell r="C476" t="str">
            <v>M2</v>
          </cell>
          <cell r="D476">
            <v>8.52</v>
          </cell>
          <cell r="G476">
            <v>43101</v>
          </cell>
          <cell r="H476">
            <v>9.5168400000000002</v>
          </cell>
        </row>
        <row r="477">
          <cell r="A477">
            <v>24</v>
          </cell>
          <cell r="B477" t="str">
            <v>LEVANTAMENTO DE CARGAS E REDES ELÉTRICAS</v>
          </cell>
          <cell r="C477" t="str">
            <v>M2</v>
          </cell>
          <cell r="D477">
            <v>1.73</v>
          </cell>
          <cell r="G477">
            <v>43101</v>
          </cell>
          <cell r="H477">
            <v>1.93241</v>
          </cell>
        </row>
        <row r="478">
          <cell r="A478">
            <v>25</v>
          </cell>
          <cell r="B478" t="str">
            <v>PROJETO TELEFÔNICO</v>
          </cell>
          <cell r="C478" t="str">
            <v>M2</v>
          </cell>
          <cell r="D478">
            <v>1.41</v>
          </cell>
          <cell r="G478">
            <v>43101</v>
          </cell>
          <cell r="H478">
            <v>1.57497</v>
          </cell>
        </row>
        <row r="479">
          <cell r="A479">
            <v>26</v>
          </cell>
          <cell r="B479" t="str">
            <v>PROJETO DE LÓGICA</v>
          </cell>
          <cell r="C479" t="str">
            <v>M2</v>
          </cell>
          <cell r="D479">
            <v>1.41</v>
          </cell>
          <cell r="G479">
            <v>43101</v>
          </cell>
          <cell r="H479">
            <v>1.57497</v>
          </cell>
        </row>
        <row r="480">
          <cell r="A480">
            <v>27</v>
          </cell>
          <cell r="B480" t="str">
            <v>PROJETO SIST. CABEAMENTO ESTRUTURADO (VOZ, DADOS E SONORIZAÇÃO)</v>
          </cell>
          <cell r="C480" t="str">
            <v>M2</v>
          </cell>
          <cell r="D480">
            <v>4.29</v>
          </cell>
          <cell r="G480">
            <v>43101</v>
          </cell>
          <cell r="H480">
            <v>4.7919299999999998</v>
          </cell>
        </row>
        <row r="481">
          <cell r="A481">
            <v>28</v>
          </cell>
          <cell r="B481" t="str">
            <v>PROJETO DE PREVENÇÃO E COMBATE A INCÊNDIO</v>
          </cell>
          <cell r="C481" t="str">
            <v>M2</v>
          </cell>
          <cell r="D481">
            <v>1.41</v>
          </cell>
          <cell r="G481">
            <v>43101</v>
          </cell>
          <cell r="H481">
            <v>1.57497</v>
          </cell>
        </row>
        <row r="482">
          <cell r="A482">
            <v>29</v>
          </cell>
          <cell r="B482" t="str">
            <v>PROJETO DE SONORIZAÇÃO</v>
          </cell>
          <cell r="C482" t="str">
            <v>M2</v>
          </cell>
          <cell r="D482">
            <v>1.03</v>
          </cell>
          <cell r="G482">
            <v>43101</v>
          </cell>
          <cell r="H482">
            <v>1.1505099999999999</v>
          </cell>
        </row>
        <row r="483">
          <cell r="A483">
            <v>30</v>
          </cell>
          <cell r="B483" t="str">
            <v>PROJETO SPDA (PARARRAIO)</v>
          </cell>
          <cell r="C483" t="str">
            <v>M2</v>
          </cell>
          <cell r="D483">
            <v>2.37</v>
          </cell>
          <cell r="G483">
            <v>43101</v>
          </cell>
          <cell r="H483">
            <v>2.6472899999999999</v>
          </cell>
        </row>
        <row r="484">
          <cell r="A484">
            <v>31</v>
          </cell>
          <cell r="B484" t="str">
            <v>PLANILHA ORÇAMENTÁRIA (PLANILHA DE QUANTITATIVOS, MEMÓRIA DE CALCULO, COMPOSIÇÕES DE CUSTOS, CRONOGRAMA FÍSICO-FINANCEIRO E COTAÇÕES DE PREÇOS)</v>
          </cell>
          <cell r="C484" t="str">
            <v>M2</v>
          </cell>
          <cell r="D484">
            <v>4.09</v>
          </cell>
          <cell r="G484">
            <v>43101</v>
          </cell>
          <cell r="H484">
            <v>4.56853</v>
          </cell>
        </row>
        <row r="485">
          <cell r="B485">
            <v>0</v>
          </cell>
          <cell r="C485">
            <v>0</v>
          </cell>
          <cell r="D485">
            <v>0</v>
          </cell>
          <cell r="G485">
            <v>43101</v>
          </cell>
          <cell r="H485">
            <v>0</v>
          </cell>
        </row>
        <row r="486">
          <cell r="A486">
            <v>0</v>
          </cell>
          <cell r="B486" t="str">
            <v>PROJETO DE QUADRAS ESPORTIVAS</v>
          </cell>
          <cell r="C486">
            <v>0</v>
          </cell>
          <cell r="D486">
            <v>0</v>
          </cell>
          <cell r="E486">
            <v>0</v>
          </cell>
          <cell r="G486">
            <v>43101</v>
          </cell>
          <cell r="H486">
            <v>0</v>
          </cell>
        </row>
        <row r="487">
          <cell r="A487">
            <v>32</v>
          </cell>
          <cell r="B487" t="str">
            <v>PROJETO ARQUITETÔNICO</v>
          </cell>
          <cell r="C487" t="str">
            <v>M2</v>
          </cell>
          <cell r="D487">
            <v>16.77</v>
          </cell>
          <cell r="G487">
            <v>43101</v>
          </cell>
          <cell r="H487">
            <v>18.732089999999999</v>
          </cell>
        </row>
        <row r="488">
          <cell r="A488">
            <v>33</v>
          </cell>
          <cell r="B488" t="str">
            <v>LEVANTAMENTO ARQUITETÔNICO</v>
          </cell>
          <cell r="C488" t="str">
            <v>M2</v>
          </cell>
          <cell r="D488">
            <v>3.45</v>
          </cell>
          <cell r="G488">
            <v>43101</v>
          </cell>
          <cell r="H488">
            <v>3.85365</v>
          </cell>
        </row>
        <row r="489">
          <cell r="A489">
            <v>34</v>
          </cell>
          <cell r="B489" t="str">
            <v>PROJETO ESTRUTURAL, INCLUSIVE FUNDAÇÃO</v>
          </cell>
          <cell r="C489" t="str">
            <v>M2</v>
          </cell>
          <cell r="D489">
            <v>6.91</v>
          </cell>
          <cell r="G489">
            <v>43101</v>
          </cell>
          <cell r="H489">
            <v>7.7184699999999999</v>
          </cell>
        </row>
        <row r="490">
          <cell r="A490">
            <v>35</v>
          </cell>
          <cell r="B490" t="str">
            <v>PROJETO DE ESTRUTURA METÁLICA</v>
          </cell>
          <cell r="C490" t="str">
            <v>M2</v>
          </cell>
          <cell r="D490">
            <v>11.53</v>
          </cell>
          <cell r="G490">
            <v>43101</v>
          </cell>
          <cell r="H490">
            <v>12.879009999999999</v>
          </cell>
        </row>
        <row r="491">
          <cell r="A491">
            <v>36</v>
          </cell>
          <cell r="B491" t="str">
            <v>PROJETO REDES ELÉTRICAS</v>
          </cell>
          <cell r="C491" t="str">
            <v>M2</v>
          </cell>
          <cell r="D491">
            <v>7.82</v>
          </cell>
          <cell r="G491">
            <v>43101</v>
          </cell>
          <cell r="H491">
            <v>8.7349399999999999</v>
          </cell>
        </row>
        <row r="492">
          <cell r="A492">
            <v>37</v>
          </cell>
          <cell r="B492" t="str">
            <v>LEVANTAMENTO DE CARGAS E REDES ELÉTRICAS</v>
          </cell>
          <cell r="C492" t="str">
            <v>M2</v>
          </cell>
          <cell r="D492">
            <v>1.61</v>
          </cell>
          <cell r="G492">
            <v>43101</v>
          </cell>
          <cell r="H492">
            <v>1.79837</v>
          </cell>
        </row>
        <row r="493">
          <cell r="A493">
            <v>38</v>
          </cell>
          <cell r="B493" t="str">
            <v>PROJETO SPDA (PARARRAIO)</v>
          </cell>
          <cell r="C493" t="str">
            <v>M2</v>
          </cell>
          <cell r="D493">
            <v>2.37</v>
          </cell>
          <cell r="G493">
            <v>43101</v>
          </cell>
          <cell r="H493">
            <v>2.6472899999999999</v>
          </cell>
        </row>
        <row r="494">
          <cell r="A494">
            <v>39</v>
          </cell>
          <cell r="B494" t="str">
            <v>PLANILHA ORÇAMENTÁRIA (PLANILHA DE QUANTITATIVOS, MEMÓRIA DE CALCULO, COMPOSIÇÕES DE CUSTOS, CRONOGRAMA FÍSICO-FINANCEIRO E COTAÇÕES DE PREÇOS)</v>
          </cell>
          <cell r="C494" t="str">
            <v>M2</v>
          </cell>
          <cell r="D494">
            <v>3.45</v>
          </cell>
          <cell r="G494">
            <v>43101</v>
          </cell>
          <cell r="H494">
            <v>3.85365</v>
          </cell>
        </row>
        <row r="495">
          <cell r="B495">
            <v>0</v>
          </cell>
          <cell r="C495">
            <v>0</v>
          </cell>
          <cell r="D495">
            <v>0</v>
          </cell>
          <cell r="G495">
            <v>43101</v>
          </cell>
          <cell r="H495">
            <v>0</v>
          </cell>
        </row>
        <row r="496">
          <cell r="A496">
            <v>0</v>
          </cell>
          <cell r="B496" t="str">
            <v>PROJETOS PARA EDIFICIOS ADMINISTRATIVOS</v>
          </cell>
          <cell r="C496">
            <v>0</v>
          </cell>
          <cell r="D496">
            <v>0</v>
          </cell>
          <cell r="E496">
            <v>0</v>
          </cell>
          <cell r="G496">
            <v>43101</v>
          </cell>
          <cell r="H496">
            <v>0</v>
          </cell>
        </row>
        <row r="497">
          <cell r="A497">
            <v>40</v>
          </cell>
          <cell r="B497" t="str">
            <v>PROJETO ARQUITETÔNICO</v>
          </cell>
          <cell r="C497" t="str">
            <v>M2</v>
          </cell>
          <cell r="D497">
            <v>22.92</v>
          </cell>
          <cell r="G497">
            <v>43101</v>
          </cell>
          <cell r="H497">
            <v>25.601640000000003</v>
          </cell>
        </row>
        <row r="498">
          <cell r="A498">
            <v>41</v>
          </cell>
          <cell r="B498" t="str">
            <v>LEVANTAMENTO ARQUITETÔNICO</v>
          </cell>
          <cell r="C498" t="str">
            <v>M2</v>
          </cell>
          <cell r="D498">
            <v>4.6100000000000003</v>
          </cell>
          <cell r="G498">
            <v>43101</v>
          </cell>
          <cell r="H498">
            <v>5.1493700000000002</v>
          </cell>
        </row>
        <row r="499">
          <cell r="A499">
            <v>42</v>
          </cell>
          <cell r="B499" t="str">
            <v>PROJETO ESTRUTURAL, INCLUSIVE FUNDAÇÃO</v>
          </cell>
          <cell r="C499" t="str">
            <v>M2</v>
          </cell>
          <cell r="D499">
            <v>13.82</v>
          </cell>
          <cell r="G499">
            <v>43101</v>
          </cell>
          <cell r="H499">
            <v>15.43694</v>
          </cell>
        </row>
        <row r="500">
          <cell r="A500">
            <v>43</v>
          </cell>
          <cell r="B500" t="str">
            <v>PROJETO DE ESTRUTURA METÁLICA</v>
          </cell>
          <cell r="C500" t="str">
            <v>M2</v>
          </cell>
          <cell r="D500">
            <v>11.53</v>
          </cell>
          <cell r="G500">
            <v>43101</v>
          </cell>
          <cell r="H500">
            <v>12.879009999999999</v>
          </cell>
        </row>
        <row r="501">
          <cell r="A501">
            <v>44</v>
          </cell>
          <cell r="B501" t="str">
            <v>PROJETO HIDROSSANITÁRIO</v>
          </cell>
          <cell r="C501" t="str">
            <v>M2</v>
          </cell>
          <cell r="D501">
            <v>8.6300000000000008</v>
          </cell>
          <cell r="G501">
            <v>43101</v>
          </cell>
          <cell r="H501">
            <v>9.6397100000000009</v>
          </cell>
        </row>
        <row r="502">
          <cell r="A502">
            <v>45</v>
          </cell>
          <cell r="B502" t="str">
            <v>LEVANTAMENTO DE REDES HIDROSSANITÁRIAS</v>
          </cell>
          <cell r="C502" t="str">
            <v>M2</v>
          </cell>
          <cell r="D502">
            <v>1.85</v>
          </cell>
          <cell r="G502">
            <v>43101</v>
          </cell>
          <cell r="H502">
            <v>2.0664500000000001</v>
          </cell>
        </row>
        <row r="503">
          <cell r="A503">
            <v>46</v>
          </cell>
          <cell r="B503" t="str">
            <v>PROJETO REDES ELÉTRICAS</v>
          </cell>
          <cell r="C503" t="str">
            <v>M2</v>
          </cell>
          <cell r="D503">
            <v>9.33</v>
          </cell>
          <cell r="G503">
            <v>43101</v>
          </cell>
          <cell r="H503">
            <v>10.421609999999999</v>
          </cell>
        </row>
        <row r="504">
          <cell r="A504">
            <v>47</v>
          </cell>
          <cell r="B504" t="str">
            <v>LEVANTAMENTO DE CARGAS E REDES ELÉTRICAS</v>
          </cell>
          <cell r="C504" t="str">
            <v>M2</v>
          </cell>
          <cell r="D504">
            <v>2.04</v>
          </cell>
          <cell r="G504">
            <v>43101</v>
          </cell>
          <cell r="H504">
            <v>2.27868</v>
          </cell>
        </row>
        <row r="505">
          <cell r="A505">
            <v>48</v>
          </cell>
          <cell r="B505" t="str">
            <v>PROJETO TELEFÔNICO</v>
          </cell>
          <cell r="C505" t="str">
            <v>M2</v>
          </cell>
          <cell r="D505">
            <v>3.01</v>
          </cell>
          <cell r="G505">
            <v>43101</v>
          </cell>
          <cell r="H505">
            <v>3.3621699999999999</v>
          </cell>
        </row>
        <row r="506">
          <cell r="A506">
            <v>49</v>
          </cell>
          <cell r="B506" t="str">
            <v>PROJETO DE LÓGICA</v>
          </cell>
          <cell r="C506" t="str">
            <v>M2</v>
          </cell>
          <cell r="D506">
            <v>2.37</v>
          </cell>
          <cell r="G506">
            <v>43101</v>
          </cell>
          <cell r="H506">
            <v>2.6472899999999999</v>
          </cell>
        </row>
        <row r="507">
          <cell r="A507">
            <v>50</v>
          </cell>
          <cell r="B507" t="str">
            <v>PROJETO DO SIST.DE CABEAMENTO ESTRUTURADO (VOZ, DADOS E SONORIZAÇÃO)</v>
          </cell>
          <cell r="C507" t="str">
            <v>M2</v>
          </cell>
          <cell r="D507">
            <v>4.67</v>
          </cell>
          <cell r="G507">
            <v>43101</v>
          </cell>
          <cell r="H507">
            <v>5.2163899999999996</v>
          </cell>
        </row>
        <row r="508">
          <cell r="A508">
            <v>51</v>
          </cell>
          <cell r="B508" t="str">
            <v>PROJETO DE PREVENÇÃO E COMBATE A INCÊNDIO</v>
          </cell>
          <cell r="C508" t="str">
            <v>M2</v>
          </cell>
          <cell r="D508">
            <v>2.37</v>
          </cell>
          <cell r="G508">
            <v>43101</v>
          </cell>
          <cell r="H508">
            <v>2.6472899999999999</v>
          </cell>
        </row>
        <row r="509">
          <cell r="A509">
            <v>52</v>
          </cell>
          <cell r="B509" t="str">
            <v>PROJETO DE SONORIZAÇÃO</v>
          </cell>
          <cell r="C509" t="str">
            <v>M2</v>
          </cell>
          <cell r="D509">
            <v>1.28</v>
          </cell>
          <cell r="G509">
            <v>43101</v>
          </cell>
          <cell r="H509">
            <v>1.4297599999999999</v>
          </cell>
        </row>
        <row r="510">
          <cell r="A510">
            <v>53</v>
          </cell>
          <cell r="B510" t="str">
            <v>PROJETO DE CLIMATIZAÇÃO E CONFORTO AMBIENTAL</v>
          </cell>
          <cell r="C510" t="str">
            <v>M2</v>
          </cell>
          <cell r="D510">
            <v>3.77</v>
          </cell>
          <cell r="G510">
            <v>43101</v>
          </cell>
          <cell r="H510">
            <v>4.2110899999999996</v>
          </cell>
        </row>
        <row r="511">
          <cell r="A511">
            <v>54</v>
          </cell>
          <cell r="B511" t="str">
            <v>PROJETO DE ALARME E CFTV</v>
          </cell>
          <cell r="C511" t="str">
            <v>M2</v>
          </cell>
          <cell r="D511">
            <v>2.31</v>
          </cell>
          <cell r="G511">
            <v>43101</v>
          </cell>
          <cell r="H511">
            <v>2.5802700000000001</v>
          </cell>
        </row>
        <row r="512">
          <cell r="A512">
            <v>55</v>
          </cell>
          <cell r="B512" t="str">
            <v>PROJETO SPDA (PARARRAIO)</v>
          </cell>
          <cell r="C512" t="str">
            <v>M2</v>
          </cell>
          <cell r="D512">
            <v>2.37</v>
          </cell>
          <cell r="G512">
            <v>43101</v>
          </cell>
          <cell r="H512">
            <v>2.6472899999999999</v>
          </cell>
        </row>
        <row r="513">
          <cell r="A513">
            <v>56</v>
          </cell>
          <cell r="B513" t="str">
            <v>PLANILHA ORÇAMENTÁRIA (PLANILHA DE QUANTITATIVOS, MEMÓRIA DE CALCULO, COMPOSIÇÕES DE CUSTOS, CRONOGRAMA FÍSICO-FINANCEIRO E COTAÇÕES DE PREÇOS)*</v>
          </cell>
          <cell r="C513" t="str">
            <v>M2</v>
          </cell>
          <cell r="D513">
            <v>4.7300000000000004</v>
          </cell>
          <cell r="G513">
            <v>43101</v>
          </cell>
          <cell r="H513">
            <v>5.2834100000000008</v>
          </cell>
        </row>
        <row r="514">
          <cell r="B514">
            <v>0</v>
          </cell>
          <cell r="C514">
            <v>0</v>
          </cell>
          <cell r="D514">
            <v>0</v>
          </cell>
          <cell r="G514">
            <v>43101</v>
          </cell>
          <cell r="H514">
            <v>0</v>
          </cell>
        </row>
        <row r="515">
          <cell r="A515">
            <v>0</v>
          </cell>
          <cell r="B515" t="str">
            <v>PROJETO DE EDIFICIOS MILITARES (exclusive penitenciárias)</v>
          </cell>
          <cell r="C515">
            <v>0</v>
          </cell>
          <cell r="D515">
            <v>0</v>
          </cell>
          <cell r="E515">
            <v>0</v>
          </cell>
          <cell r="G515">
            <v>43101</v>
          </cell>
          <cell r="H515">
            <v>0</v>
          </cell>
        </row>
        <row r="516">
          <cell r="A516">
            <v>57</v>
          </cell>
          <cell r="B516" t="str">
            <v>PROJETO ARQUITETÔNICO</v>
          </cell>
          <cell r="C516" t="str">
            <v>M2</v>
          </cell>
          <cell r="D516">
            <v>22.92</v>
          </cell>
          <cell r="G516">
            <v>43101</v>
          </cell>
          <cell r="H516">
            <v>25.601640000000003</v>
          </cell>
        </row>
        <row r="517">
          <cell r="A517">
            <v>58</v>
          </cell>
          <cell r="B517" t="str">
            <v>LEVANTAMENTO ARQUITETÔNICO</v>
          </cell>
          <cell r="C517" t="str">
            <v>M2</v>
          </cell>
          <cell r="D517">
            <v>4.42</v>
          </cell>
          <cell r="G517">
            <v>43101</v>
          </cell>
          <cell r="H517">
            <v>4.9371400000000003</v>
          </cell>
        </row>
        <row r="518">
          <cell r="A518">
            <v>59</v>
          </cell>
          <cell r="B518" t="str">
            <v>PROJETO ESTRUTURAL, INCLUSIVE FUNDAÇÃO</v>
          </cell>
          <cell r="C518" t="str">
            <v>M2</v>
          </cell>
          <cell r="D518">
            <v>13.45</v>
          </cell>
          <cell r="G518">
            <v>43101</v>
          </cell>
          <cell r="H518">
            <v>15.02365</v>
          </cell>
        </row>
        <row r="519">
          <cell r="A519">
            <v>60</v>
          </cell>
          <cell r="B519" t="str">
            <v>PROJETO DE ESTRUTURA METALICA</v>
          </cell>
          <cell r="C519" t="str">
            <v>M2</v>
          </cell>
          <cell r="D519">
            <v>11.53</v>
          </cell>
          <cell r="G519">
            <v>43101</v>
          </cell>
          <cell r="H519">
            <v>12.879009999999999</v>
          </cell>
        </row>
        <row r="520">
          <cell r="A520">
            <v>61</v>
          </cell>
          <cell r="B520" t="str">
            <v>PROJETO HIDROSSANITÁRIO</v>
          </cell>
          <cell r="C520" t="str">
            <v>M2</v>
          </cell>
          <cell r="D520">
            <v>8.6300000000000008</v>
          </cell>
          <cell r="G520">
            <v>43101</v>
          </cell>
          <cell r="H520">
            <v>9.6397100000000009</v>
          </cell>
        </row>
        <row r="521">
          <cell r="A521">
            <v>62</v>
          </cell>
          <cell r="B521" t="str">
            <v>LEVANTAMENTO DE REDES HIDROSSANITÁRIAS</v>
          </cell>
          <cell r="C521" t="str">
            <v>M2</v>
          </cell>
          <cell r="D521">
            <v>1.85</v>
          </cell>
          <cell r="G521">
            <v>43101</v>
          </cell>
          <cell r="H521">
            <v>2.0664500000000001</v>
          </cell>
        </row>
        <row r="522">
          <cell r="A522">
            <v>63</v>
          </cell>
          <cell r="B522" t="str">
            <v>PROJETO REDES ELÉTRICAS</v>
          </cell>
          <cell r="C522" t="str">
            <v>M2</v>
          </cell>
          <cell r="D522">
            <v>9.33</v>
          </cell>
          <cell r="G522">
            <v>43101</v>
          </cell>
          <cell r="H522">
            <v>10.421609999999999</v>
          </cell>
        </row>
        <row r="523">
          <cell r="A523">
            <v>64</v>
          </cell>
          <cell r="B523" t="str">
            <v>LEVANTAMENTO DE CARGAS E REDES ELÉTRICAS</v>
          </cell>
          <cell r="C523" t="str">
            <v>M2</v>
          </cell>
          <cell r="D523">
            <v>1.99</v>
          </cell>
          <cell r="G523">
            <v>43101</v>
          </cell>
          <cell r="H523">
            <v>2.2228300000000001</v>
          </cell>
        </row>
        <row r="524">
          <cell r="A524">
            <v>65</v>
          </cell>
          <cell r="B524" t="str">
            <v>PROJETO TELEFÔNICO</v>
          </cell>
          <cell r="C524" t="str">
            <v>M2</v>
          </cell>
          <cell r="D524">
            <v>3.01</v>
          </cell>
          <cell r="G524">
            <v>43101</v>
          </cell>
          <cell r="H524">
            <v>3.3621699999999999</v>
          </cell>
        </row>
        <row r="525">
          <cell r="A525">
            <v>66</v>
          </cell>
          <cell r="B525" t="str">
            <v>PROJETO DE LÓGICA</v>
          </cell>
          <cell r="C525" t="str">
            <v>M2</v>
          </cell>
          <cell r="D525">
            <v>2.37</v>
          </cell>
          <cell r="G525">
            <v>43101</v>
          </cell>
          <cell r="H525">
            <v>2.6472899999999999</v>
          </cell>
        </row>
        <row r="526">
          <cell r="A526">
            <v>67</v>
          </cell>
          <cell r="B526" t="str">
            <v>PROJETO DO SIST.DE CABEAMENTO ESTRUTURADO (VOZ, DADOS E SONORIZAÇÃO)</v>
          </cell>
          <cell r="C526" t="str">
            <v>M2</v>
          </cell>
          <cell r="D526">
            <v>4.67</v>
          </cell>
          <cell r="G526">
            <v>43101</v>
          </cell>
          <cell r="H526">
            <v>5.2163899999999996</v>
          </cell>
        </row>
        <row r="527">
          <cell r="A527">
            <v>68</v>
          </cell>
          <cell r="B527" t="str">
            <v>PROJETO DE PREVENÇÃO E COMBATE A INCÊNDIO</v>
          </cell>
          <cell r="C527" t="str">
            <v>M2</v>
          </cell>
          <cell r="D527">
            <v>2.37</v>
          </cell>
          <cell r="G527">
            <v>43101</v>
          </cell>
          <cell r="H527">
            <v>2.6472899999999999</v>
          </cell>
        </row>
        <row r="528">
          <cell r="A528">
            <v>69</v>
          </cell>
          <cell r="B528" t="str">
            <v>PROJETO DE SONORIZAÇÃO</v>
          </cell>
          <cell r="C528" t="str">
            <v>M2</v>
          </cell>
          <cell r="D528">
            <v>1.28</v>
          </cell>
          <cell r="G528">
            <v>43101</v>
          </cell>
          <cell r="H528">
            <v>1.4297599999999999</v>
          </cell>
        </row>
        <row r="529">
          <cell r="A529">
            <v>70</v>
          </cell>
          <cell r="B529" t="str">
            <v>PROJETO DE CLIMATIZAÇÃO E CONFORTO AMBIENTAL</v>
          </cell>
          <cell r="C529" t="str">
            <v>M2</v>
          </cell>
          <cell r="D529">
            <v>3.77</v>
          </cell>
          <cell r="G529">
            <v>43101</v>
          </cell>
          <cell r="H529">
            <v>4.2110899999999996</v>
          </cell>
        </row>
        <row r="530">
          <cell r="A530">
            <v>71</v>
          </cell>
          <cell r="B530" t="str">
            <v>PROJETO DE ALARME E CFTV</v>
          </cell>
          <cell r="C530" t="str">
            <v>M2</v>
          </cell>
          <cell r="D530">
            <v>2.31</v>
          </cell>
          <cell r="G530">
            <v>43101</v>
          </cell>
          <cell r="H530">
            <v>2.5802700000000001</v>
          </cell>
        </row>
        <row r="531">
          <cell r="A531">
            <v>72</v>
          </cell>
          <cell r="B531" t="str">
            <v>PROJETO SPDA (PARARRAIO)</v>
          </cell>
          <cell r="C531" t="str">
            <v>M2</v>
          </cell>
          <cell r="D531">
            <v>2.37</v>
          </cell>
          <cell r="G531">
            <v>43101</v>
          </cell>
          <cell r="H531">
            <v>2.6472899999999999</v>
          </cell>
        </row>
        <row r="532">
          <cell r="A532">
            <v>73</v>
          </cell>
          <cell r="B532" t="str">
            <v>PLANILHA ORÇAMENTÁRIA (PLANILHA DE QUANTITATIVOS, MEMÓRIA DE CALCULO, COMPOSIÇÕES DE CUSTOS, CRONOGRAMA FÍSICO-FINANCEIRO E COTAÇÕES DE PREÇOS)</v>
          </cell>
          <cell r="C532" t="str">
            <v>M2</v>
          </cell>
          <cell r="D532">
            <v>4.7300000000000004</v>
          </cell>
          <cell r="G532">
            <v>43101</v>
          </cell>
          <cell r="H532">
            <v>5.2834100000000008</v>
          </cell>
        </row>
        <row r="533">
          <cell r="B533">
            <v>0</v>
          </cell>
          <cell r="C533">
            <v>0</v>
          </cell>
          <cell r="D533">
            <v>0</v>
          </cell>
          <cell r="G533">
            <v>43101</v>
          </cell>
          <cell r="H533">
            <v>0</v>
          </cell>
        </row>
        <row r="534">
          <cell r="A534">
            <v>0</v>
          </cell>
          <cell r="B534" t="str">
            <v>PROJETOS DE EDIFICIOS HOSPITALARES E SAÚDE</v>
          </cell>
          <cell r="C534">
            <v>0</v>
          </cell>
          <cell r="D534">
            <v>0</v>
          </cell>
          <cell r="E534">
            <v>0</v>
          </cell>
          <cell r="G534">
            <v>43101</v>
          </cell>
          <cell r="H534">
            <v>0</v>
          </cell>
        </row>
        <row r="535">
          <cell r="A535">
            <v>74</v>
          </cell>
          <cell r="B535" t="str">
            <v>PROJETO ARQUITETÔNICO</v>
          </cell>
          <cell r="C535" t="str">
            <v>M2</v>
          </cell>
          <cell r="D535">
            <v>33.36</v>
          </cell>
          <cell r="G535">
            <v>43101</v>
          </cell>
          <cell r="H535">
            <v>37.263120000000001</v>
          </cell>
        </row>
        <row r="536">
          <cell r="A536">
            <v>75</v>
          </cell>
          <cell r="B536" t="str">
            <v>LEVANTAMENTO ARQUITETÔNICO</v>
          </cell>
          <cell r="C536" t="str">
            <v>M2</v>
          </cell>
          <cell r="D536">
            <v>6.86</v>
          </cell>
          <cell r="G536">
            <v>43101</v>
          </cell>
          <cell r="H536">
            <v>7.6626200000000004</v>
          </cell>
        </row>
        <row r="537">
          <cell r="A537">
            <v>76</v>
          </cell>
          <cell r="B537" t="str">
            <v>PROJETO ESTRUTURAL, INCLUSIVE FUNDAÇÃO</v>
          </cell>
          <cell r="C537" t="str">
            <v>M2</v>
          </cell>
          <cell r="D537">
            <v>13.95</v>
          </cell>
          <cell r="G537">
            <v>43101</v>
          </cell>
          <cell r="H537">
            <v>15.582149999999999</v>
          </cell>
        </row>
        <row r="538">
          <cell r="A538">
            <v>77</v>
          </cell>
          <cell r="B538" t="str">
            <v>PROJETO DE ESTRUTURA METALICA</v>
          </cell>
          <cell r="C538" t="str">
            <v>M2</v>
          </cell>
          <cell r="D538">
            <v>11.53</v>
          </cell>
          <cell r="G538">
            <v>43101</v>
          </cell>
          <cell r="H538">
            <v>12.879009999999999</v>
          </cell>
        </row>
        <row r="539">
          <cell r="A539">
            <v>78</v>
          </cell>
          <cell r="B539" t="str">
            <v>PROJETO HIDROSSANITÁRIO</v>
          </cell>
          <cell r="C539" t="str">
            <v>M2</v>
          </cell>
          <cell r="D539">
            <v>10.31</v>
          </cell>
          <cell r="G539">
            <v>43101</v>
          </cell>
          <cell r="H539">
            <v>11.51627</v>
          </cell>
        </row>
        <row r="540">
          <cell r="A540">
            <v>79</v>
          </cell>
          <cell r="B540" t="str">
            <v>LEVANTAMENTO DE REDES HIDROSSANITÁRIAS</v>
          </cell>
          <cell r="C540" t="str">
            <v>M2</v>
          </cell>
          <cell r="D540">
            <v>2.25</v>
          </cell>
          <cell r="G540">
            <v>43101</v>
          </cell>
          <cell r="H540">
            <v>2.5132500000000002</v>
          </cell>
        </row>
        <row r="541">
          <cell r="A541">
            <v>80</v>
          </cell>
          <cell r="B541" t="str">
            <v>PROJETO REDES ELÉTRICAS</v>
          </cell>
          <cell r="C541" t="str">
            <v>M2</v>
          </cell>
          <cell r="D541">
            <v>16.010000000000002</v>
          </cell>
          <cell r="G541">
            <v>43101</v>
          </cell>
          <cell r="H541">
            <v>17.883170000000003</v>
          </cell>
        </row>
        <row r="542">
          <cell r="A542">
            <v>81</v>
          </cell>
          <cell r="B542" t="str">
            <v>LEVANTAMENTO DE CARGAS E REDES ELÉTRICAS</v>
          </cell>
          <cell r="C542" t="str">
            <v>M2</v>
          </cell>
          <cell r="D542">
            <v>3.2</v>
          </cell>
          <cell r="G542">
            <v>43101</v>
          </cell>
          <cell r="H542">
            <v>3.5744000000000002</v>
          </cell>
        </row>
        <row r="543">
          <cell r="A543">
            <v>82</v>
          </cell>
          <cell r="B543" t="str">
            <v>PROJETO TELEFÔNICO</v>
          </cell>
          <cell r="C543" t="str">
            <v>M2</v>
          </cell>
          <cell r="D543">
            <v>4.22</v>
          </cell>
          <cell r="G543">
            <v>43101</v>
          </cell>
          <cell r="H543">
            <v>4.7137399999999996</v>
          </cell>
        </row>
        <row r="544">
          <cell r="A544">
            <v>83</v>
          </cell>
          <cell r="B544" t="str">
            <v>PROJETO DE LÓGICA</v>
          </cell>
          <cell r="C544" t="str">
            <v>M2</v>
          </cell>
          <cell r="D544">
            <v>4.22</v>
          </cell>
          <cell r="G544">
            <v>43101</v>
          </cell>
          <cell r="H544">
            <v>4.7137399999999996</v>
          </cell>
        </row>
        <row r="545">
          <cell r="A545">
            <v>84</v>
          </cell>
          <cell r="B545" t="str">
            <v>PROJETO DO SIST.DE CABEAMENTO ESTRUTURADO (VOZ, DADOS E SONORIZAÇÃO)</v>
          </cell>
          <cell r="C545" t="str">
            <v>M2</v>
          </cell>
          <cell r="D545">
            <v>7.94</v>
          </cell>
          <cell r="G545">
            <v>43101</v>
          </cell>
          <cell r="H545">
            <v>8.8689800000000005</v>
          </cell>
        </row>
        <row r="546">
          <cell r="A546">
            <v>85</v>
          </cell>
          <cell r="B546" t="str">
            <v>PROJETO DE PREVENÇÃO E COMBATE A INCÊNDIO</v>
          </cell>
          <cell r="C546" t="str">
            <v>M2</v>
          </cell>
          <cell r="D546">
            <v>4.22</v>
          </cell>
          <cell r="G546">
            <v>43101</v>
          </cell>
          <cell r="H546">
            <v>4.7137399999999996</v>
          </cell>
        </row>
        <row r="547">
          <cell r="A547">
            <v>86</v>
          </cell>
          <cell r="B547" t="str">
            <v>PROJETO DE SONORIZAÇÃO</v>
          </cell>
          <cell r="C547" t="str">
            <v>M2</v>
          </cell>
          <cell r="D547">
            <v>2.96</v>
          </cell>
          <cell r="G547">
            <v>43101</v>
          </cell>
          <cell r="H547">
            <v>3.3063199999999999</v>
          </cell>
        </row>
        <row r="548">
          <cell r="A548">
            <v>87</v>
          </cell>
          <cell r="B548" t="str">
            <v>PROJETO DE CLIMATIZAÇÃO E CONFORTO AMBIENTAL</v>
          </cell>
          <cell r="C548" t="str">
            <v>M2</v>
          </cell>
          <cell r="D548">
            <v>7.42</v>
          </cell>
          <cell r="G548">
            <v>43101</v>
          </cell>
          <cell r="H548">
            <v>8.2881400000000003</v>
          </cell>
        </row>
        <row r="549">
          <cell r="A549">
            <v>88</v>
          </cell>
          <cell r="B549" t="str">
            <v>PROJETO DE ALARME E CFTV</v>
          </cell>
          <cell r="C549" t="str">
            <v>M2</v>
          </cell>
          <cell r="D549">
            <v>4.87</v>
          </cell>
          <cell r="G549">
            <v>43101</v>
          </cell>
          <cell r="H549">
            <v>5.4397900000000003</v>
          </cell>
        </row>
        <row r="550">
          <cell r="A550">
            <v>89</v>
          </cell>
          <cell r="B550" t="str">
            <v>PROJETO SPDA (PARARRAIO)</v>
          </cell>
          <cell r="C550" t="str">
            <v>M2</v>
          </cell>
          <cell r="D550">
            <v>2.37</v>
          </cell>
          <cell r="G550">
            <v>43101</v>
          </cell>
          <cell r="H550">
            <v>2.6472899999999999</v>
          </cell>
        </row>
        <row r="551">
          <cell r="A551">
            <v>90</v>
          </cell>
          <cell r="B551" t="str">
            <v>PROJETO DE CHAMADA DE ENFERMEIRA</v>
          </cell>
          <cell r="C551" t="str">
            <v>M2</v>
          </cell>
          <cell r="D551">
            <v>1.03</v>
          </cell>
          <cell r="G551">
            <v>43101</v>
          </cell>
          <cell r="H551">
            <v>1.1505099999999999</v>
          </cell>
        </row>
        <row r="552">
          <cell r="A552">
            <v>91</v>
          </cell>
          <cell r="B552" t="str">
            <v>PROJETO DE GASES MEDICINAIS</v>
          </cell>
          <cell r="C552" t="str">
            <v>M2</v>
          </cell>
          <cell r="D552">
            <v>0.77</v>
          </cell>
          <cell r="G552">
            <v>43101</v>
          </cell>
          <cell r="H552">
            <v>0.86009000000000002</v>
          </cell>
        </row>
        <row r="553">
          <cell r="A553">
            <v>92</v>
          </cell>
          <cell r="B553" t="str">
            <v>PLANILHA ORÇAMENTÁRIA (PLANILHA DE QUANTITATIVOS, MEMÓRIA DE CALCULO, COMPOSIÇÕES DE CUSTOS, CRONOGRAMA FÍSICO-FINANCEIRO E COTAÇÕES DE PREÇOS)</v>
          </cell>
          <cell r="C553" t="str">
            <v>M2</v>
          </cell>
          <cell r="D553">
            <v>6.14</v>
          </cell>
          <cell r="G553">
            <v>43101</v>
          </cell>
          <cell r="H553">
            <v>6.8583799999999995</v>
          </cell>
        </row>
        <row r="554">
          <cell r="B554">
            <v>0</v>
          </cell>
          <cell r="C554">
            <v>0</v>
          </cell>
          <cell r="D554">
            <v>0</v>
          </cell>
          <cell r="G554">
            <v>43101</v>
          </cell>
          <cell r="H554">
            <v>0</v>
          </cell>
        </row>
        <row r="555">
          <cell r="A555">
            <v>0</v>
          </cell>
          <cell r="B555" t="str">
            <v>PROJETO DE DELEGACIAS DE POLÍCIA</v>
          </cell>
          <cell r="C555">
            <v>0</v>
          </cell>
          <cell r="D555">
            <v>0</v>
          </cell>
          <cell r="E555">
            <v>0</v>
          </cell>
          <cell r="G555">
            <v>43101</v>
          </cell>
          <cell r="H555">
            <v>0</v>
          </cell>
        </row>
        <row r="556">
          <cell r="A556">
            <v>93</v>
          </cell>
          <cell r="B556" t="str">
            <v>PROJETO ARQUITETÔNICO</v>
          </cell>
          <cell r="C556" t="str">
            <v>M2</v>
          </cell>
          <cell r="D556">
            <v>22.92</v>
          </cell>
          <cell r="G556">
            <v>43101</v>
          </cell>
          <cell r="H556">
            <v>25.601640000000003</v>
          </cell>
        </row>
        <row r="557">
          <cell r="A557">
            <v>94</v>
          </cell>
          <cell r="B557" t="str">
            <v>LEVANTAMENTO ARQUITETÔNICO</v>
          </cell>
          <cell r="C557" t="str">
            <v>M2</v>
          </cell>
          <cell r="D557">
            <v>4.55</v>
          </cell>
          <cell r="G557">
            <v>43101</v>
          </cell>
          <cell r="H557">
            <v>5.0823499999999999</v>
          </cell>
        </row>
        <row r="558">
          <cell r="A558">
            <v>95</v>
          </cell>
          <cell r="B558" t="str">
            <v>PROJETO ESTRUTURAL, INCLUSIVE FUNDAÇÃO</v>
          </cell>
          <cell r="C558" t="str">
            <v>M2</v>
          </cell>
          <cell r="D558">
            <v>13.95</v>
          </cell>
          <cell r="G558">
            <v>43101</v>
          </cell>
          <cell r="H558">
            <v>15.582149999999999</v>
          </cell>
        </row>
        <row r="559">
          <cell r="A559">
            <v>96</v>
          </cell>
          <cell r="B559" t="str">
            <v>PROJETO DE ESTRUTURA METALICA</v>
          </cell>
          <cell r="C559" t="str">
            <v>M2</v>
          </cell>
          <cell r="D559">
            <v>11.53</v>
          </cell>
          <cell r="G559">
            <v>43101</v>
          </cell>
          <cell r="H559">
            <v>12.879009999999999</v>
          </cell>
        </row>
        <row r="560">
          <cell r="A560">
            <v>97</v>
          </cell>
          <cell r="B560" t="str">
            <v>PROJETO HIDROSSANITÁRIO</v>
          </cell>
          <cell r="C560" t="str">
            <v>M2</v>
          </cell>
          <cell r="D560">
            <v>8.6300000000000008</v>
          </cell>
          <cell r="G560">
            <v>43101</v>
          </cell>
          <cell r="H560">
            <v>9.6397100000000009</v>
          </cell>
        </row>
        <row r="561">
          <cell r="A561">
            <v>98</v>
          </cell>
          <cell r="B561" t="str">
            <v>LEVANTAMENTO DE REDES HIDROSSANITÁRIAS</v>
          </cell>
          <cell r="C561" t="str">
            <v>M2</v>
          </cell>
          <cell r="D561">
            <v>1.99</v>
          </cell>
          <cell r="G561">
            <v>43101</v>
          </cell>
          <cell r="H561">
            <v>2.2228300000000001</v>
          </cell>
        </row>
        <row r="562">
          <cell r="A562">
            <v>99</v>
          </cell>
          <cell r="B562" t="str">
            <v>PROJETO REDES ELÉTRICAS</v>
          </cell>
          <cell r="C562" t="str">
            <v>M2</v>
          </cell>
          <cell r="D562">
            <v>9.33</v>
          </cell>
          <cell r="G562">
            <v>43101</v>
          </cell>
          <cell r="H562">
            <v>10.421609999999999</v>
          </cell>
        </row>
        <row r="563">
          <cell r="A563">
            <v>100</v>
          </cell>
          <cell r="B563" t="str">
            <v>LEVANTAMENTO DE CARGAS E REDES ELÉTRICAS</v>
          </cell>
          <cell r="C563" t="str">
            <v>M2</v>
          </cell>
          <cell r="D563">
            <v>1.99</v>
          </cell>
          <cell r="G563">
            <v>43101</v>
          </cell>
          <cell r="H563">
            <v>2.2228300000000001</v>
          </cell>
        </row>
        <row r="564">
          <cell r="A564">
            <v>101</v>
          </cell>
          <cell r="B564" t="str">
            <v>PROJETO TELEFÔNICO</v>
          </cell>
          <cell r="C564" t="str">
            <v>M2</v>
          </cell>
          <cell r="D564">
            <v>3.01</v>
          </cell>
          <cell r="G564">
            <v>43101</v>
          </cell>
          <cell r="H564">
            <v>3.3621699999999999</v>
          </cell>
        </row>
        <row r="565">
          <cell r="A565">
            <v>102</v>
          </cell>
          <cell r="B565" t="str">
            <v>PROJETO DE LÓGICA</v>
          </cell>
          <cell r="C565" t="str">
            <v>M2</v>
          </cell>
          <cell r="D565">
            <v>2.37</v>
          </cell>
          <cell r="G565">
            <v>43101</v>
          </cell>
          <cell r="H565">
            <v>2.6472899999999999</v>
          </cell>
        </row>
        <row r="566">
          <cell r="A566">
            <v>103</v>
          </cell>
          <cell r="B566" t="str">
            <v>PROJETO DO SIST.DE CABEAMENTO ESTRUTURADO (VOZ, DADOS E SONORIZAÇÃO)</v>
          </cell>
          <cell r="C566" t="str">
            <v>M2</v>
          </cell>
          <cell r="D566">
            <v>4.67</v>
          </cell>
          <cell r="G566">
            <v>43101</v>
          </cell>
          <cell r="H566">
            <v>5.2163899999999996</v>
          </cell>
        </row>
        <row r="567">
          <cell r="A567">
            <v>104</v>
          </cell>
          <cell r="B567" t="str">
            <v>PROJETO DE PREVENÇÃO E COMBATE A INCÊNDIO</v>
          </cell>
          <cell r="C567" t="str">
            <v>M2</v>
          </cell>
          <cell r="D567">
            <v>2.37</v>
          </cell>
          <cell r="G567">
            <v>43101</v>
          </cell>
          <cell r="H567">
            <v>2.6472899999999999</v>
          </cell>
        </row>
        <row r="568">
          <cell r="A568">
            <v>105</v>
          </cell>
          <cell r="B568" t="str">
            <v>PROJETO DE SONORIZAÇÃO</v>
          </cell>
          <cell r="C568" t="str">
            <v>M2</v>
          </cell>
          <cell r="D568">
            <v>1.28</v>
          </cell>
          <cell r="G568">
            <v>43101</v>
          </cell>
          <cell r="H568">
            <v>1.4297599999999999</v>
          </cell>
        </row>
        <row r="569">
          <cell r="A569">
            <v>106</v>
          </cell>
          <cell r="B569" t="str">
            <v>PROJETO DE CLIMATIZAÇÃO E CONFORTO AMBIENTAL</v>
          </cell>
          <cell r="C569" t="str">
            <v>M2</v>
          </cell>
          <cell r="D569">
            <v>3.77</v>
          </cell>
          <cell r="G569">
            <v>43101</v>
          </cell>
          <cell r="H569">
            <v>4.2110899999999996</v>
          </cell>
        </row>
        <row r="570">
          <cell r="A570">
            <v>107</v>
          </cell>
          <cell r="B570" t="str">
            <v>PROJETO DE ALARME E CFTV</v>
          </cell>
          <cell r="C570" t="str">
            <v>M2</v>
          </cell>
          <cell r="D570">
            <v>2.31</v>
          </cell>
          <cell r="G570">
            <v>43101</v>
          </cell>
          <cell r="H570">
            <v>2.5802700000000001</v>
          </cell>
        </row>
        <row r="571">
          <cell r="A571">
            <v>108</v>
          </cell>
          <cell r="B571" t="str">
            <v>PROJETO SPDA (PARARRAIO)</v>
          </cell>
          <cell r="C571" t="str">
            <v>M2</v>
          </cell>
          <cell r="D571">
            <v>2.37</v>
          </cell>
          <cell r="G571">
            <v>43101</v>
          </cell>
          <cell r="H571">
            <v>2.6472899999999999</v>
          </cell>
        </row>
        <row r="572">
          <cell r="A572">
            <v>109</v>
          </cell>
          <cell r="B572" t="str">
            <v>PLANILHA ORÇAMENTÁRIA (PLANILHA DE QUANTITATIVOS, MEMÓRIA DE CALCULO, COMPOSIÇÕES DE CUSTOS, CRONOGRAMA FÍSICO-FINANCEIRO E COTAÇÕES DE PREÇOS)</v>
          </cell>
          <cell r="C572" t="str">
            <v>M2</v>
          </cell>
          <cell r="D572">
            <v>4.7300000000000004</v>
          </cell>
          <cell r="G572">
            <v>43101</v>
          </cell>
          <cell r="H572">
            <v>5.2834100000000008</v>
          </cell>
        </row>
        <row r="573">
          <cell r="B573">
            <v>0</v>
          </cell>
          <cell r="C573">
            <v>0</v>
          </cell>
          <cell r="D573">
            <v>0</v>
          </cell>
          <cell r="G573">
            <v>43101</v>
          </cell>
          <cell r="H573">
            <v>0</v>
          </cell>
        </row>
        <row r="574">
          <cell r="A574">
            <v>0</v>
          </cell>
          <cell r="B574" t="str">
            <v>PROJETOS DE EDIFICIOS DE PENITENCIÁRIAS</v>
          </cell>
          <cell r="C574">
            <v>0</v>
          </cell>
          <cell r="D574">
            <v>0</v>
          </cell>
          <cell r="E574">
            <v>0</v>
          </cell>
          <cell r="G574">
            <v>43101</v>
          </cell>
          <cell r="H574">
            <v>0</v>
          </cell>
        </row>
        <row r="575">
          <cell r="A575">
            <v>110</v>
          </cell>
          <cell r="B575" t="str">
            <v>PROJETO ARQUITETÔNICO</v>
          </cell>
          <cell r="C575" t="str">
            <v>M2</v>
          </cell>
          <cell r="D575">
            <v>25.86</v>
          </cell>
          <cell r="G575">
            <v>43101</v>
          </cell>
          <cell r="H575">
            <v>28.885619999999999</v>
          </cell>
        </row>
        <row r="576">
          <cell r="A576">
            <v>111</v>
          </cell>
          <cell r="B576" t="str">
            <v>LEVANTAMENTO ARQUITETÔNICO</v>
          </cell>
          <cell r="C576" t="str">
            <v>M2</v>
          </cell>
          <cell r="D576">
            <v>5.24</v>
          </cell>
          <cell r="G576">
            <v>43101</v>
          </cell>
          <cell r="H576">
            <v>5.8530800000000003</v>
          </cell>
        </row>
        <row r="577">
          <cell r="A577">
            <v>112</v>
          </cell>
          <cell r="B577" t="str">
            <v>PROJETO ESTRUTURAL, INCLUSIVE FUNDAÇÃO</v>
          </cell>
          <cell r="C577" t="str">
            <v>M2</v>
          </cell>
          <cell r="D577">
            <v>13.89</v>
          </cell>
          <cell r="G577">
            <v>43101</v>
          </cell>
          <cell r="H577">
            <v>15.515130000000001</v>
          </cell>
        </row>
        <row r="578">
          <cell r="A578">
            <v>113</v>
          </cell>
          <cell r="B578" t="str">
            <v>PROJETO DE ESTRUTURA METALICA</v>
          </cell>
          <cell r="C578" t="str">
            <v>M2</v>
          </cell>
          <cell r="D578">
            <v>11.53</v>
          </cell>
          <cell r="G578">
            <v>43101</v>
          </cell>
          <cell r="H578">
            <v>12.879009999999999</v>
          </cell>
        </row>
        <row r="579">
          <cell r="A579">
            <v>114</v>
          </cell>
          <cell r="B579" t="str">
            <v>PROJETO HIDROSSANITÁRIO</v>
          </cell>
          <cell r="C579" t="str">
            <v>M2</v>
          </cell>
          <cell r="D579">
            <v>9.5399999999999991</v>
          </cell>
          <cell r="G579">
            <v>43101</v>
          </cell>
          <cell r="H579">
            <v>10.656179999999999</v>
          </cell>
        </row>
        <row r="580">
          <cell r="A580">
            <v>115</v>
          </cell>
          <cell r="B580" t="str">
            <v>LEVANTAMENTO DE REDES HIDROSSANITÁRIAS</v>
          </cell>
          <cell r="C580" t="str">
            <v>M2</v>
          </cell>
          <cell r="D580">
            <v>2.04</v>
          </cell>
          <cell r="G580">
            <v>43101</v>
          </cell>
          <cell r="H580">
            <v>2.27868</v>
          </cell>
        </row>
        <row r="581">
          <cell r="A581">
            <v>116</v>
          </cell>
          <cell r="B581" t="str">
            <v>PROJETO REDES ELÉTRICAS</v>
          </cell>
          <cell r="C581" t="str">
            <v>M2</v>
          </cell>
          <cell r="D581">
            <v>14.4</v>
          </cell>
          <cell r="G581">
            <v>43101</v>
          </cell>
          <cell r="H581">
            <v>16.084800000000001</v>
          </cell>
        </row>
        <row r="582">
          <cell r="A582">
            <v>117</v>
          </cell>
          <cell r="B582" t="str">
            <v>LEVANTAMENTO DE CARGAS E REDES ELÉTRICAS</v>
          </cell>
          <cell r="C582" t="str">
            <v>M2</v>
          </cell>
          <cell r="D582">
            <v>1.99</v>
          </cell>
          <cell r="G582">
            <v>43101</v>
          </cell>
          <cell r="H582">
            <v>2.2228300000000001</v>
          </cell>
        </row>
        <row r="583">
          <cell r="A583">
            <v>118</v>
          </cell>
          <cell r="B583" t="str">
            <v>PROJETO TELEFÔNICO</v>
          </cell>
          <cell r="C583" t="str">
            <v>M2</v>
          </cell>
          <cell r="D583">
            <v>3.84</v>
          </cell>
          <cell r="G583">
            <v>43101</v>
          </cell>
          <cell r="H583">
            <v>4.2892799999999998</v>
          </cell>
        </row>
        <row r="584">
          <cell r="A584">
            <v>119</v>
          </cell>
          <cell r="B584" t="str">
            <v>PROJETO DE LÓGICA</v>
          </cell>
          <cell r="C584" t="str">
            <v>M2</v>
          </cell>
          <cell r="D584">
            <v>3.84</v>
          </cell>
          <cell r="G584">
            <v>43101</v>
          </cell>
          <cell r="H584">
            <v>4.2892799999999998</v>
          </cell>
        </row>
        <row r="585">
          <cell r="A585">
            <v>120</v>
          </cell>
          <cell r="B585" t="str">
            <v>PROJETO DO SIST.DE CABEAMENTO ESTRUTURADO (VOZ, DADOS E SONORIZAÇÃO)</v>
          </cell>
          <cell r="C585" t="str">
            <v>M2</v>
          </cell>
          <cell r="D585">
            <v>7.23</v>
          </cell>
          <cell r="G585">
            <v>43101</v>
          </cell>
          <cell r="H585">
            <v>8.0759100000000004</v>
          </cell>
        </row>
        <row r="586">
          <cell r="A586">
            <v>121</v>
          </cell>
          <cell r="B586" t="str">
            <v>PROJETO DE PREVENÇÃO E COMBATE A INCÊNDIO</v>
          </cell>
          <cell r="C586" t="str">
            <v>M2</v>
          </cell>
          <cell r="D586">
            <v>4.49</v>
          </cell>
          <cell r="G586">
            <v>43101</v>
          </cell>
          <cell r="H586">
            <v>5.0153300000000005</v>
          </cell>
        </row>
        <row r="587">
          <cell r="A587">
            <v>122</v>
          </cell>
          <cell r="B587" t="str">
            <v>PROJETO DE SONORIZAÇÃO</v>
          </cell>
          <cell r="C587" t="str">
            <v>M2</v>
          </cell>
          <cell r="D587">
            <v>1.28</v>
          </cell>
          <cell r="G587">
            <v>43101</v>
          </cell>
          <cell r="H587">
            <v>1.4297599999999999</v>
          </cell>
        </row>
        <row r="588">
          <cell r="A588">
            <v>123</v>
          </cell>
          <cell r="B588" t="str">
            <v>PROJETO DE ALARME E CFTV</v>
          </cell>
          <cell r="C588" t="str">
            <v>M2</v>
          </cell>
          <cell r="D588">
            <v>4.29</v>
          </cell>
          <cell r="G588">
            <v>43101</v>
          </cell>
          <cell r="H588">
            <v>4.7919299999999998</v>
          </cell>
        </row>
        <row r="589">
          <cell r="A589">
            <v>124</v>
          </cell>
          <cell r="B589" t="str">
            <v>PROJETO SPDA (PARARRAIO)</v>
          </cell>
          <cell r="C589" t="str">
            <v>M2</v>
          </cell>
          <cell r="D589">
            <v>2.37</v>
          </cell>
          <cell r="G589">
            <v>43101</v>
          </cell>
          <cell r="H589">
            <v>2.6472899999999999</v>
          </cell>
        </row>
        <row r="590">
          <cell r="A590">
            <v>125</v>
          </cell>
          <cell r="B590" t="str">
            <v>PROJETO DE AUTOMAÇÃO INCLUINDO CONTROLE DE ACESSO E INTRUSÃO
PERIMETRAL</v>
          </cell>
          <cell r="C590" t="str">
            <v>M2</v>
          </cell>
          <cell r="D590">
            <v>4.43</v>
          </cell>
          <cell r="G590">
            <v>43101</v>
          </cell>
          <cell r="H590">
            <v>4.9483099999999993</v>
          </cell>
        </row>
        <row r="591">
          <cell r="A591">
            <v>126</v>
          </cell>
          <cell r="B591" t="str">
            <v>PLANILHA ORÇAMENTÁRIA (PLANILHA DE QUANTITATIVOS, MEMÓRIA DE CALCULO, COMPOSIÇÕES DE CUSTOS, CRONOGRAMA FÍSICO-FINANCEIRO E COTAÇÕES DE PREÇOS)</v>
          </cell>
          <cell r="C591" t="str">
            <v>M2</v>
          </cell>
          <cell r="D591">
            <v>5.44</v>
          </cell>
          <cell r="G591">
            <v>43101</v>
          </cell>
          <cell r="H591">
            <v>6.0764800000000001</v>
          </cell>
        </row>
        <row r="592">
          <cell r="B592">
            <v>0</v>
          </cell>
          <cell r="C592">
            <v>0</v>
          </cell>
          <cell r="D592">
            <v>0</v>
          </cell>
          <cell r="G592">
            <v>43101</v>
          </cell>
          <cell r="H592">
            <v>0</v>
          </cell>
        </row>
        <row r="593">
          <cell r="A593">
            <v>0</v>
          </cell>
          <cell r="B593" t="str">
            <v>PROJETO DE RESTAURO DE EDIFÍCIO HISTÓRICO OU DE INTERESSE DE PRESERVAÇÃO</v>
          </cell>
          <cell r="C593">
            <v>0</v>
          </cell>
          <cell r="D593">
            <v>0</v>
          </cell>
          <cell r="E593">
            <v>0</v>
          </cell>
          <cell r="G593">
            <v>43101</v>
          </cell>
          <cell r="H593">
            <v>0</v>
          </cell>
        </row>
        <row r="594">
          <cell r="A594">
            <v>127</v>
          </cell>
          <cell r="B594" t="str">
            <v>PROJETO ARQUITETÔNICO</v>
          </cell>
          <cell r="C594" t="str">
            <v>M2</v>
          </cell>
          <cell r="D594">
            <v>45.58</v>
          </cell>
          <cell r="G594">
            <v>43101</v>
          </cell>
          <cell r="H594">
            <v>50.912859999999995</v>
          </cell>
        </row>
        <row r="595">
          <cell r="A595">
            <v>128</v>
          </cell>
          <cell r="B595" t="str">
            <v>LEVANTAMENTO ARQUITETÔNICO</v>
          </cell>
          <cell r="C595" t="str">
            <v>M2</v>
          </cell>
          <cell r="D595">
            <v>8.77</v>
          </cell>
          <cell r="G595">
            <v>43101</v>
          </cell>
          <cell r="H595">
            <v>9.7960899999999995</v>
          </cell>
        </row>
        <row r="596">
          <cell r="A596">
            <v>129</v>
          </cell>
          <cell r="B596" t="str">
            <v>PROJETO ESTRUTURAL, INCLUSIVE FUNDAÇÃO</v>
          </cell>
          <cell r="C596" t="str">
            <v>M2</v>
          </cell>
          <cell r="D596">
            <v>27.71</v>
          </cell>
          <cell r="G596">
            <v>43101</v>
          </cell>
          <cell r="H596">
            <v>30.952069999999999</v>
          </cell>
        </row>
        <row r="597">
          <cell r="A597">
            <v>130</v>
          </cell>
          <cell r="B597" t="str">
            <v>PROJETO DE ESTRUTURA METALICA</v>
          </cell>
          <cell r="C597" t="str">
            <v>M2</v>
          </cell>
          <cell r="D597">
            <v>22.92</v>
          </cell>
          <cell r="G597">
            <v>43101</v>
          </cell>
          <cell r="H597">
            <v>25.601640000000003</v>
          </cell>
        </row>
        <row r="598">
          <cell r="A598">
            <v>131</v>
          </cell>
          <cell r="B598" t="str">
            <v>PROJETO HIDROSSANITÁRIO</v>
          </cell>
          <cell r="C598" t="str">
            <v>M2</v>
          </cell>
          <cell r="D598">
            <v>17.16</v>
          </cell>
          <cell r="G598">
            <v>43101</v>
          </cell>
          <cell r="H598">
            <v>19.167719999999999</v>
          </cell>
        </row>
        <row r="599">
          <cell r="A599">
            <v>132</v>
          </cell>
          <cell r="B599" t="str">
            <v>LEVANTAMENTO DE REDES HIDROSSANITÁRIAS</v>
          </cell>
          <cell r="C599" t="str">
            <v>M2</v>
          </cell>
          <cell r="D599">
            <v>3.58</v>
          </cell>
          <cell r="G599">
            <v>43101</v>
          </cell>
          <cell r="H599">
            <v>3.9988600000000001</v>
          </cell>
        </row>
        <row r="600">
          <cell r="A600">
            <v>133</v>
          </cell>
          <cell r="B600" t="str">
            <v>PROJETO REDES ELÉTRICAS</v>
          </cell>
          <cell r="C600" t="str">
            <v>M2</v>
          </cell>
          <cell r="D600">
            <v>18.63</v>
          </cell>
          <cell r="G600">
            <v>43101</v>
          </cell>
          <cell r="H600">
            <v>20.809709999999999</v>
          </cell>
        </row>
        <row r="601">
          <cell r="A601">
            <v>134</v>
          </cell>
          <cell r="B601" t="str">
            <v>LEVANTAMENTO DE CARGAS E REDES ELÉTRICAS</v>
          </cell>
          <cell r="C601" t="str">
            <v>M2</v>
          </cell>
          <cell r="D601">
            <v>3.84</v>
          </cell>
          <cell r="G601">
            <v>43101</v>
          </cell>
          <cell r="H601">
            <v>4.2892799999999998</v>
          </cell>
        </row>
        <row r="602">
          <cell r="A602">
            <v>135</v>
          </cell>
          <cell r="B602" t="str">
            <v>PROJETO TELEFÔNICO</v>
          </cell>
          <cell r="C602" t="str">
            <v>M2</v>
          </cell>
          <cell r="D602">
            <v>5.97</v>
          </cell>
          <cell r="G602">
            <v>43101</v>
          </cell>
          <cell r="H602">
            <v>6.6684899999999994</v>
          </cell>
        </row>
        <row r="603">
          <cell r="A603">
            <v>136</v>
          </cell>
          <cell r="B603" t="str">
            <v>PROJETO DE LÓGICA</v>
          </cell>
          <cell r="C603" t="str">
            <v>M2</v>
          </cell>
          <cell r="D603">
            <v>4.6100000000000003</v>
          </cell>
          <cell r="G603">
            <v>43101</v>
          </cell>
          <cell r="H603">
            <v>5.1493700000000002</v>
          </cell>
        </row>
        <row r="604">
          <cell r="A604">
            <v>137</v>
          </cell>
          <cell r="B604" t="str">
            <v>PROJETO DO SIST.DE CABEAMENTO ESTRUTURADO (VOZ, DADOS E SONORIZAÇÃO)</v>
          </cell>
          <cell r="C604" t="str">
            <v>M2</v>
          </cell>
          <cell r="D604">
            <v>9.27</v>
          </cell>
          <cell r="G604">
            <v>43101</v>
          </cell>
          <cell r="H604">
            <v>10.35459</v>
          </cell>
        </row>
        <row r="605">
          <cell r="A605">
            <v>138</v>
          </cell>
          <cell r="B605" t="str">
            <v>PROJETO DE PREVENÇÃO E COMBATE A INCÊNDIO</v>
          </cell>
          <cell r="C605" t="str">
            <v>M2</v>
          </cell>
          <cell r="D605">
            <v>4.6100000000000003</v>
          </cell>
          <cell r="G605">
            <v>43101</v>
          </cell>
          <cell r="H605">
            <v>5.1493700000000002</v>
          </cell>
        </row>
        <row r="606">
          <cell r="A606">
            <v>139</v>
          </cell>
          <cell r="B606" t="str">
            <v>PROJETO DE SONORIZAÇÃO</v>
          </cell>
          <cell r="C606" t="str">
            <v>M2</v>
          </cell>
          <cell r="D606">
            <v>2.5</v>
          </cell>
          <cell r="G606">
            <v>43101</v>
          </cell>
          <cell r="H606">
            <v>2.7925</v>
          </cell>
        </row>
        <row r="607">
          <cell r="A607">
            <v>140</v>
          </cell>
          <cell r="B607" t="str">
            <v>PROJETO DE CLIMATIZAÇÃO E CONFORTO AMBIENTAL</v>
          </cell>
          <cell r="C607" t="str">
            <v>M2</v>
          </cell>
          <cell r="D607">
            <v>7.23</v>
          </cell>
          <cell r="G607">
            <v>43101</v>
          </cell>
          <cell r="H607">
            <v>8.0759100000000004</v>
          </cell>
        </row>
        <row r="608">
          <cell r="A608">
            <v>141</v>
          </cell>
          <cell r="B608" t="str">
            <v>PROJETO DE ALARME E CFTV</v>
          </cell>
          <cell r="C608" t="str">
            <v>M2</v>
          </cell>
          <cell r="D608">
            <v>3.77</v>
          </cell>
          <cell r="G608">
            <v>43101</v>
          </cell>
          <cell r="H608">
            <v>4.2110899999999996</v>
          </cell>
        </row>
        <row r="609">
          <cell r="A609">
            <v>142</v>
          </cell>
          <cell r="B609" t="str">
            <v>PROJETO SPDA (PARARRAIO)</v>
          </cell>
          <cell r="C609" t="str">
            <v>M2</v>
          </cell>
          <cell r="D609">
            <v>4.6100000000000003</v>
          </cell>
          <cell r="G609">
            <v>43101</v>
          </cell>
          <cell r="H609">
            <v>5.1493700000000002</v>
          </cell>
        </row>
        <row r="610">
          <cell r="A610">
            <v>143</v>
          </cell>
          <cell r="B610" t="str">
            <v>PLANILHA ORÇAMENTÁRIA (PLANILHA DE QUANTITATIVOS, MEMÓRIA DE CALCULO, COMPOSIÇÕES DE CUSTOS, CRONOGRAMA FÍSICO-FINANCEIRO E COTAÇÕES DE PREÇOS)</v>
          </cell>
          <cell r="C610" t="str">
            <v>M2</v>
          </cell>
          <cell r="D610">
            <v>9.33</v>
          </cell>
          <cell r="G610">
            <v>43101</v>
          </cell>
          <cell r="H610">
            <v>10.421609999999999</v>
          </cell>
        </row>
        <row r="611">
          <cell r="B611">
            <v>0</v>
          </cell>
          <cell r="C611">
            <v>0</v>
          </cell>
          <cell r="D611">
            <v>0</v>
          </cell>
          <cell r="G611">
            <v>43101</v>
          </cell>
          <cell r="H611">
            <v>0</v>
          </cell>
        </row>
        <row r="612">
          <cell r="A612">
            <v>0</v>
          </cell>
          <cell r="B612" t="str">
            <v>IMPLEMENTOS(S) EXTERNOS E PAISAGISMO</v>
          </cell>
          <cell r="C612">
            <v>0</v>
          </cell>
          <cell r="D612">
            <v>0</v>
          </cell>
          <cell r="E612">
            <v>0</v>
          </cell>
          <cell r="G612">
            <v>43101</v>
          </cell>
          <cell r="H612">
            <v>0</v>
          </cell>
        </row>
        <row r="613">
          <cell r="A613">
            <v>144</v>
          </cell>
          <cell r="B613" t="str">
            <v>PROJETO ELÉTRICO</v>
          </cell>
          <cell r="C613" t="str">
            <v>M2</v>
          </cell>
          <cell r="D613">
            <v>2.75</v>
          </cell>
          <cell r="G613">
            <v>43101</v>
          </cell>
          <cell r="H613">
            <v>3.0717499999999998</v>
          </cell>
        </row>
        <row r="614">
          <cell r="A614">
            <v>145</v>
          </cell>
          <cell r="B614" t="str">
            <v>LEVANTAMENTO DE CARGAS E REDES ELÉTRICAS (PARA IMPLEMENTOS EXTERNOS)</v>
          </cell>
          <cell r="C614" t="str">
            <v>M2</v>
          </cell>
          <cell r="D614">
            <v>1.99</v>
          </cell>
          <cell r="G614">
            <v>43101</v>
          </cell>
          <cell r="H614">
            <v>2.2228300000000001</v>
          </cell>
        </row>
        <row r="615">
          <cell r="A615">
            <v>146</v>
          </cell>
          <cell r="B615" t="str">
            <v>PROJETO DE TELECOMUNICAÇÕES</v>
          </cell>
          <cell r="C615" t="str">
            <v>M2</v>
          </cell>
          <cell r="D615">
            <v>0.83</v>
          </cell>
          <cell r="G615">
            <v>43101</v>
          </cell>
          <cell r="H615">
            <v>0.92710999999999999</v>
          </cell>
        </row>
        <row r="616">
          <cell r="A616">
            <v>147</v>
          </cell>
          <cell r="B616" t="str">
            <v>PROJETO HIDROSSANITÁRIO</v>
          </cell>
          <cell r="C616" t="str">
            <v>M2</v>
          </cell>
          <cell r="D616">
            <v>2.04</v>
          </cell>
          <cell r="G616">
            <v>43101</v>
          </cell>
          <cell r="H616">
            <v>2.27868</v>
          </cell>
        </row>
        <row r="617">
          <cell r="A617">
            <v>148</v>
          </cell>
          <cell r="B617" t="str">
            <v>LEVANTAMENTO DE REDES HIDROSSANITÁRIAS (PARA IMPLEMENTOS EXTERNOS)</v>
          </cell>
          <cell r="C617" t="str">
            <v>M2</v>
          </cell>
          <cell r="D617">
            <v>1.41</v>
          </cell>
          <cell r="G617">
            <v>43101</v>
          </cell>
          <cell r="H617">
            <v>1.57497</v>
          </cell>
        </row>
        <row r="618">
          <cell r="A618">
            <v>149</v>
          </cell>
          <cell r="B618" t="str">
            <v>PROJETO DE TERRAPLENAGEM</v>
          </cell>
          <cell r="C618" t="str">
            <v>M2</v>
          </cell>
          <cell r="D618">
            <v>2.11</v>
          </cell>
          <cell r="G618">
            <v>43101</v>
          </cell>
          <cell r="H618">
            <v>2.3568699999999998</v>
          </cell>
        </row>
        <row r="619">
          <cell r="A619">
            <v>150</v>
          </cell>
          <cell r="B619" t="str">
            <v>PROJETO DE DRENAGEM</v>
          </cell>
          <cell r="C619" t="str">
            <v>M2</v>
          </cell>
          <cell r="D619">
            <v>2.37</v>
          </cell>
          <cell r="G619">
            <v>43101</v>
          </cell>
          <cell r="H619">
            <v>2.6472899999999999</v>
          </cell>
        </row>
        <row r="620">
          <cell r="A620">
            <v>151</v>
          </cell>
          <cell r="B620" t="str">
            <v>PROJETO DE PREVENÇÃO E COMBATE A INCÊNDIO</v>
          </cell>
          <cell r="C620" t="str">
            <v>M2</v>
          </cell>
          <cell r="D620">
            <v>0.83</v>
          </cell>
          <cell r="G620">
            <v>43101</v>
          </cell>
          <cell r="H620">
            <v>0.92710999999999999</v>
          </cell>
        </row>
        <row r="621">
          <cell r="A621">
            <v>152</v>
          </cell>
          <cell r="B621" t="str">
            <v>PROJETO DE URBANISMO (MUROS, CALÇADAS, PAVIMENTAÇÕES, CANTEIROS,
ACESSOS, OUTROS)</v>
          </cell>
          <cell r="C621" t="str">
            <v>M2</v>
          </cell>
          <cell r="D621">
            <v>3.66</v>
          </cell>
          <cell r="G621">
            <v>43101</v>
          </cell>
          <cell r="H621">
            <v>4.0882199999999997</v>
          </cell>
        </row>
        <row r="622">
          <cell r="A622">
            <v>153</v>
          </cell>
          <cell r="B622" t="str">
            <v>PROJETO DE PAISAGISMO (ESPÉCIES, PORTES, QUANTIDADES, MOBILIÁRIO EXTERNO E ACESSÓRIOS)</v>
          </cell>
          <cell r="C622" t="str">
            <v>M2</v>
          </cell>
          <cell r="D622">
            <v>2.31</v>
          </cell>
          <cell r="G622">
            <v>43101</v>
          </cell>
          <cell r="H622">
            <v>2.5802700000000001</v>
          </cell>
        </row>
        <row r="623">
          <cell r="B623">
            <v>0</v>
          </cell>
          <cell r="C623">
            <v>0</v>
          </cell>
          <cell r="D623">
            <v>0</v>
          </cell>
          <cell r="G623">
            <v>43101</v>
          </cell>
          <cell r="H623">
            <v>0</v>
          </cell>
        </row>
        <row r="624">
          <cell r="A624">
            <v>0</v>
          </cell>
          <cell r="B624" t="str">
            <v>COMUNICAÇÃO VISUAL E SINALIZAÇÃO</v>
          </cell>
          <cell r="C624">
            <v>0</v>
          </cell>
          <cell r="D624">
            <v>0</v>
          </cell>
          <cell r="E624">
            <v>0</v>
          </cell>
          <cell r="G624">
            <v>43101</v>
          </cell>
          <cell r="H624">
            <v>0</v>
          </cell>
        </row>
        <row r="625">
          <cell r="A625">
            <v>154</v>
          </cell>
          <cell r="B625" t="str">
            <v>PROJETO DE SINALIZAÇÃO (INTERNO E EXTERNO)</v>
          </cell>
          <cell r="C625" t="str">
            <v>M2</v>
          </cell>
          <cell r="D625">
            <v>3.58</v>
          </cell>
          <cell r="G625">
            <v>43101</v>
          </cell>
          <cell r="H625">
            <v>3.9988600000000001</v>
          </cell>
        </row>
        <row r="626">
          <cell r="B626">
            <v>0</v>
          </cell>
          <cell r="C626">
            <v>0</v>
          </cell>
          <cell r="D626">
            <v>0</v>
          </cell>
          <cell r="G626">
            <v>43101</v>
          </cell>
          <cell r="H626">
            <v>0</v>
          </cell>
        </row>
        <row r="627">
          <cell r="A627">
            <v>0</v>
          </cell>
          <cell r="B627" t="str">
            <v>MAQUETE ELETRÔNICA</v>
          </cell>
          <cell r="C627">
            <v>0</v>
          </cell>
          <cell r="D627">
            <v>0</v>
          </cell>
          <cell r="E627">
            <v>0</v>
          </cell>
          <cell r="G627">
            <v>43101</v>
          </cell>
          <cell r="H627">
            <v>0</v>
          </cell>
        </row>
        <row r="628">
          <cell r="A628">
            <v>155</v>
          </cell>
          <cell r="B628" t="str">
            <v>MAQUETE ELETRONICA – (Imagem 3D)</v>
          </cell>
          <cell r="C628" t="str">
            <v>M2</v>
          </cell>
          <cell r="D628">
            <v>3.66</v>
          </cell>
          <cell r="G628">
            <v>43101</v>
          </cell>
          <cell r="H628">
            <v>4.0882199999999997</v>
          </cell>
        </row>
        <row r="632">
          <cell r="A632" t="str">
            <v>TABELA REFERENCIAL DE CONSULTORIA DO SCO-RJ</v>
          </cell>
          <cell r="B632">
            <v>0</v>
          </cell>
          <cell r="C632">
            <v>0</v>
          </cell>
          <cell r="D632">
            <v>0</v>
          </cell>
          <cell r="E632">
            <v>44136</v>
          </cell>
          <cell r="G632">
            <v>44136</v>
          </cell>
          <cell r="H632" t="str">
            <v>REAJUSTADO</v>
          </cell>
        </row>
        <row r="633">
          <cell r="G633">
            <v>44136</v>
          </cell>
          <cell r="H633">
            <v>44228</v>
          </cell>
        </row>
        <row r="634">
          <cell r="B634">
            <v>0</v>
          </cell>
          <cell r="G634">
            <v>44136</v>
          </cell>
          <cell r="H634">
            <v>0</v>
          </cell>
        </row>
        <row r="635">
          <cell r="A635" t="str">
            <v>CÓDIGO</v>
          </cell>
          <cell r="B635" t="str">
            <v>DESCRIÇÃO DO SERVIÇO</v>
          </cell>
          <cell r="C635" t="str">
            <v>UNID</v>
          </cell>
          <cell r="D635" t="str">
            <v>CUSTO UNITÁRIO</v>
          </cell>
          <cell r="E635">
            <v>0</v>
          </cell>
          <cell r="G635">
            <v>44136</v>
          </cell>
          <cell r="H635">
            <v>0</v>
          </cell>
        </row>
        <row r="636">
          <cell r="B636">
            <v>0</v>
          </cell>
          <cell r="G636">
            <v>44136</v>
          </cell>
          <cell r="H636">
            <v>0</v>
          </cell>
        </row>
        <row r="637">
          <cell r="A637">
            <v>0</v>
          </cell>
          <cell r="B637">
            <v>0</v>
          </cell>
          <cell r="C637">
            <v>0</v>
          </cell>
          <cell r="D637">
            <v>0</v>
          </cell>
          <cell r="E637">
            <v>0</v>
          </cell>
          <cell r="G637">
            <v>44136</v>
          </cell>
          <cell r="H637">
            <v>0</v>
          </cell>
        </row>
        <row r="638">
          <cell r="A638" t="str">
            <v>SE24.05.0100(A)/SRO-RJ</v>
          </cell>
          <cell r="B638" t="str">
            <v>Elaboracao de projeto de macrodrenagem (vazao a partir de 10m3/seg.) em conformidade com as normas estabelecidas pela RIO-AGUAS. Servicos medidos por quilometro de projeto efetivamente concluido, os quais apos aprovacao serao entregues a fiscalizacao sendo a memoria de calculo digitalizada, desenhos em Autocad (original em disquete, uma via plotada em vegetal, duas em papel opaco). Composicao elaborada com base na producao de projetos desenvolvidos pelo Departamento de Drenagem para producao de 1Km de projeto.(desonerado)</v>
          </cell>
          <cell r="C638" t="str">
            <v>Km</v>
          </cell>
          <cell r="D638">
            <v>24216.38</v>
          </cell>
          <cell r="G638">
            <v>44136</v>
          </cell>
          <cell r="H638">
            <v>24313.24552</v>
          </cell>
        </row>
        <row r="639">
          <cell r="A639" t="str">
            <v>SE25.05.0100(A)</v>
          </cell>
          <cell r="B639" t="str">
            <v>Elaboracao de projeto de macrodrenagem (vazao a partir de 10m3/seg.)</v>
          </cell>
          <cell r="C639" t="str">
            <v>Km</v>
          </cell>
          <cell r="D639">
            <v>26879.16</v>
          </cell>
          <cell r="G639">
            <v>44136</v>
          </cell>
          <cell r="H639">
            <v>26986.676640000001</v>
          </cell>
        </row>
        <row r="640">
          <cell r="A640" t="str">
            <v>SE19.15.0350(/)/SRO-RJ</v>
          </cell>
          <cell r="B640" t="str">
            <v>Projeto de Regularizacao Urbanistica e Fundiaria, utilizando a base cadastral com a demarcacao do Plano de intervencao para a area, identificando as moradias em areas de risco a serem reassentadas, as "faixas non aedificandi" (FNA's), alem dos projetos de alinhamento, adutoras e outras restricoes a ocupacao, bem como as vias existentes e suas nomenclaturas reconhecidas oficialmente ou nao. As plantas deverao ser apresentadas em papel na escala 1:1000 ou conforme orientacao da SMH e em arquivo digital na extensao DWG. Alem disso devera ser apresentado relatorio fotografico para esclarecimento de duvidas quanto ao levantado na area e planta(s) para divulgacao junto a comunidade cuja forma de apresentacao sera definida pela fiscalizacao (como escala, formatacao, tipo de material etc)(desonerado).</v>
          </cell>
          <cell r="C640" t="str">
            <v>ha</v>
          </cell>
          <cell r="D640">
            <v>5647.66</v>
          </cell>
          <cell r="G640">
            <v>44136</v>
          </cell>
          <cell r="H640">
            <v>5670.2506400000002</v>
          </cell>
        </row>
        <row r="641">
          <cell r="A641" t="str">
            <v>SE20.15.0350(/)/SRO-RJ</v>
          </cell>
          <cell r="B641" t="str">
            <v>Projeto de Regularizacao Urbanistica e Fundiaria, utilizando a base cadastral com a demarcacao do Plano de intervencao para a area, identificando as moradias em areas de risco a serem reassentadas, as "faixas non aedificandi" (FNA's), alem dos projetos de alinhamento, adutoras e outras restricoes a ocupacao, bem como as vias existentes e suas nomenclaturas reconhecidas oficialmente ou nao.</v>
          </cell>
          <cell r="C641" t="str">
            <v>ha</v>
          </cell>
          <cell r="D641">
            <v>6249.21</v>
          </cell>
          <cell r="G641">
            <v>44136</v>
          </cell>
          <cell r="H641">
            <v>6274.2068399999998</v>
          </cell>
        </row>
        <row r="642">
          <cell r="A642" t="str">
            <v>CE04.05.0050(/)/SRO-RJ</v>
          </cell>
          <cell r="B642" t="str">
            <v>Prestacao de servicos de engenharia para acompanhamento e desenvolvimento de estudos e projetos das Diretorias de Projetos e de Informacoes Gerenciais, com alocacao de tecnicos especializados.(desonerado)</v>
          </cell>
          <cell r="C642" t="str">
            <v>hh</v>
          </cell>
          <cell r="D642">
            <v>138.13</v>
          </cell>
          <cell r="G642">
            <v>44136</v>
          </cell>
          <cell r="H642">
            <v>138.68251999999998</v>
          </cell>
        </row>
        <row r="643">
          <cell r="A643" t="str">
            <v>CE05.05.0050(/)/SRO-RJ</v>
          </cell>
          <cell r="B643" t="str">
            <v>Prestacao de servicos de engenharia para acompanhamento e desenvolvimento de estudos e projetos das Diretorias de Projetos e de Informacoes Gerenciais, com alocacao de tecnicos especializados.</v>
          </cell>
          <cell r="C643" t="str">
            <v>hh</v>
          </cell>
          <cell r="D643">
            <v>152.44</v>
          </cell>
          <cell r="G643">
            <v>44136</v>
          </cell>
          <cell r="H643">
            <v>153.04975999999999</v>
          </cell>
        </row>
        <row r="649">
          <cell r="A649" t="str">
            <v>TABELA REFERENCIAL DE CONSULTORIA DA CESAN</v>
          </cell>
          <cell r="B649">
            <v>0</v>
          </cell>
          <cell r="C649">
            <v>0</v>
          </cell>
          <cell r="D649">
            <v>0</v>
          </cell>
          <cell r="E649">
            <v>43313</v>
          </cell>
          <cell r="G649">
            <v>43313</v>
          </cell>
          <cell r="H649" t="str">
            <v>REAJUSTADO</v>
          </cell>
        </row>
        <row r="650">
          <cell r="G650">
            <v>43313</v>
          </cell>
          <cell r="H650">
            <v>44228</v>
          </cell>
        </row>
        <row r="651">
          <cell r="B651">
            <v>0</v>
          </cell>
          <cell r="G651">
            <v>43313</v>
          </cell>
          <cell r="H651">
            <v>0</v>
          </cell>
        </row>
        <row r="652">
          <cell r="A652" t="str">
            <v>CÓDIGO</v>
          </cell>
          <cell r="B652" t="str">
            <v>DESCRIÇÃO DO SERVIÇO</v>
          </cell>
          <cell r="C652" t="str">
            <v>UNID</v>
          </cell>
          <cell r="D652" t="str">
            <v>CUSTO UNITÁRIO</v>
          </cell>
          <cell r="E652">
            <v>0</v>
          </cell>
          <cell r="G652">
            <v>43313</v>
          </cell>
          <cell r="H652">
            <v>0</v>
          </cell>
        </row>
        <row r="653">
          <cell r="B653">
            <v>0</v>
          </cell>
          <cell r="G653">
            <v>43313</v>
          </cell>
          <cell r="H653">
            <v>0</v>
          </cell>
        </row>
        <row r="654">
          <cell r="A654">
            <v>0</v>
          </cell>
          <cell r="B654">
            <v>0</v>
          </cell>
          <cell r="C654">
            <v>0</v>
          </cell>
          <cell r="D654">
            <v>0</v>
          </cell>
          <cell r="E654">
            <v>0</v>
          </cell>
          <cell r="G654">
            <v>43313</v>
          </cell>
          <cell r="H654">
            <v>0</v>
          </cell>
        </row>
        <row r="655">
          <cell r="A655">
            <v>7270100010</v>
          </cell>
          <cell r="B655" t="str">
            <v>PROJETO HIDRAULICO UNID ESG/AGUA - A1</v>
          </cell>
          <cell r="C655" t="str">
            <v>UN</v>
          </cell>
          <cell r="D655">
            <v>3825.46</v>
          </cell>
          <cell r="E655">
            <v>0</v>
          </cell>
          <cell r="G655">
            <v>43313</v>
          </cell>
          <cell r="H655">
            <v>4211.8314600000003</v>
          </cell>
        </row>
        <row r="656">
          <cell r="A656">
            <v>7270100020</v>
          </cell>
          <cell r="B656" t="str">
            <v>PROJETO HIDRAULICO ETA/ETE - A1</v>
          </cell>
          <cell r="C656" t="str">
            <v>UN</v>
          </cell>
          <cell r="D656">
            <v>4909.3599999999997</v>
          </cell>
          <cell r="E656">
            <v>0</v>
          </cell>
          <cell r="G656">
            <v>43313</v>
          </cell>
          <cell r="H656">
            <v>5405.2053599999999</v>
          </cell>
        </row>
        <row r="657">
          <cell r="A657">
            <v>7270100030</v>
          </cell>
          <cell r="B657" t="str">
            <v>PROJETO HIDRAULICO RECALQUE - A1</v>
          </cell>
          <cell r="C657" t="str">
            <v>UN</v>
          </cell>
          <cell r="D657">
            <v>2722.19</v>
          </cell>
          <cell r="E657">
            <v>0</v>
          </cell>
          <cell r="G657">
            <v>43313</v>
          </cell>
          <cell r="H657">
            <v>2997.1311900000001</v>
          </cell>
        </row>
        <row r="658">
          <cell r="A658">
            <v>7270100040</v>
          </cell>
          <cell r="B658" t="str">
            <v>PROJETO HIDRAULICO TRAVESSIA - A1</v>
          </cell>
          <cell r="C658" t="str">
            <v>UN</v>
          </cell>
          <cell r="D658">
            <v>2808.74</v>
          </cell>
          <cell r="E658">
            <v>0</v>
          </cell>
          <cell r="G658">
            <v>43313</v>
          </cell>
          <cell r="H658">
            <v>3092.4227399999995</v>
          </cell>
        </row>
        <row r="659">
          <cell r="A659">
            <v>7270100050</v>
          </cell>
          <cell r="B659" t="str">
            <v>PROJETO HIDRAULICO ADUTORA</v>
          </cell>
          <cell r="C659" t="str">
            <v>KM</v>
          </cell>
          <cell r="D659">
            <v>3987.37</v>
          </cell>
          <cell r="E659">
            <v>0</v>
          </cell>
          <cell r="G659">
            <v>43313</v>
          </cell>
          <cell r="H659">
            <v>4390.0943699999998</v>
          </cell>
        </row>
        <row r="660">
          <cell r="A660">
            <v>7270100060</v>
          </cell>
          <cell r="B660" t="str">
            <v>PROJETO HIDRAULICO REDE AGUA</v>
          </cell>
          <cell r="C660" t="str">
            <v>KM</v>
          </cell>
          <cell r="D660">
            <v>2471.5500000000002</v>
          </cell>
          <cell r="E660">
            <v>0</v>
          </cell>
          <cell r="G660">
            <v>43313</v>
          </cell>
          <cell r="H660">
            <v>2721.1765500000001</v>
          </cell>
        </row>
        <row r="661">
          <cell r="A661">
            <v>7270100070</v>
          </cell>
          <cell r="B661" t="str">
            <v>PROJETO HIDRAULICO REDE ESGOTO</v>
          </cell>
          <cell r="C661" t="str">
            <v>KM</v>
          </cell>
          <cell r="D661">
            <v>2477.06</v>
          </cell>
          <cell r="E661">
            <v>0</v>
          </cell>
          <cell r="G661">
            <v>43313</v>
          </cell>
          <cell r="H661">
            <v>2727.2430599999998</v>
          </cell>
        </row>
        <row r="662">
          <cell r="A662">
            <v>7270100080</v>
          </cell>
          <cell r="B662" t="str">
            <v>PROJETO HIDRAULICO INTERC/EMIS</v>
          </cell>
          <cell r="C662" t="str">
            <v>KM</v>
          </cell>
          <cell r="D662">
            <v>3319.89</v>
          </cell>
          <cell r="E662">
            <v>0</v>
          </cell>
          <cell r="G662">
            <v>43313</v>
          </cell>
          <cell r="H662">
            <v>3655.1988899999997</v>
          </cell>
        </row>
        <row r="663">
          <cell r="A663">
            <v>7270100110</v>
          </cell>
          <cell r="B663" t="str">
            <v>PROJETO ESTRUTURAL - A1</v>
          </cell>
          <cell r="C663" t="str">
            <v>UN</v>
          </cell>
          <cell r="D663">
            <v>3036.74</v>
          </cell>
          <cell r="E663">
            <v>0</v>
          </cell>
          <cell r="G663">
            <v>43313</v>
          </cell>
          <cell r="H663">
            <v>3343.4507399999998</v>
          </cell>
        </row>
        <row r="664">
          <cell r="A664">
            <v>7270100120</v>
          </cell>
          <cell r="B664" t="str">
            <v>PROJETO ELETRICO/AUTOMACAO/SPDA - A1</v>
          </cell>
          <cell r="C664" t="str">
            <v>UN</v>
          </cell>
          <cell r="D664">
            <v>3191.95</v>
          </cell>
          <cell r="E664">
            <v>0</v>
          </cell>
          <cell r="G664">
            <v>43313</v>
          </cell>
          <cell r="H664">
            <v>3514.3369499999999</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Orçamentária"/>
      <sheetName val="Memorial de Cálculo"/>
      <sheetName val="Cronograma FisFin"/>
      <sheetName val="Cronograma Fis"/>
      <sheetName val="CURVA ABC"/>
      <sheetName val="GANT"/>
      <sheetName val="LARGURA DE ESCAVAÇÃO"/>
      <sheetName val="DMT"/>
      <sheetName val="COMP"/>
      <sheetName val="SINAPI"/>
      <sheetName val="IOPES"/>
      <sheetName val="DER-ES"/>
      <sheetName val="CESAN"/>
      <sheetName val="SICRO"/>
      <sheetName val="CONSULTORIA"/>
      <sheetName val="REAJUSTE"/>
      <sheetName val="REAJUSTE MEMO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v>0</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0</v>
          </cell>
          <cell r="AA1">
            <v>0</v>
          </cell>
          <cell r="AB1">
            <v>0</v>
          </cell>
          <cell r="AC1">
            <v>0</v>
          </cell>
          <cell r="AD1">
            <v>0</v>
          </cell>
          <cell r="AE1">
            <v>0</v>
          </cell>
          <cell r="AF1">
            <v>0</v>
          </cell>
          <cell r="AG1">
            <v>0</v>
          </cell>
          <cell r="AH1">
            <v>0</v>
          </cell>
          <cell r="AI1">
            <v>0</v>
          </cell>
          <cell r="AJ1">
            <v>0</v>
          </cell>
          <cell r="AK1">
            <v>0</v>
          </cell>
          <cell r="AL1">
            <v>0</v>
          </cell>
          <cell r="AM1">
            <v>0</v>
          </cell>
          <cell r="AN1">
            <v>0</v>
          </cell>
          <cell r="AO1">
            <v>0</v>
          </cell>
          <cell r="AP1">
            <v>0</v>
          </cell>
          <cell r="AQ1">
            <v>0</v>
          </cell>
          <cell r="AR1">
            <v>0</v>
          </cell>
          <cell r="AS1">
            <v>0</v>
          </cell>
          <cell r="AT1">
            <v>0</v>
          </cell>
          <cell r="AU1">
            <v>0</v>
          </cell>
          <cell r="AV1">
            <v>0</v>
          </cell>
          <cell r="AW1">
            <v>0</v>
          </cell>
          <cell r="AX1">
            <v>0</v>
          </cell>
          <cell r="AY1">
            <v>0</v>
          </cell>
          <cell r="AZ1">
            <v>0</v>
          </cell>
          <cell r="BA1">
            <v>0</v>
          </cell>
          <cell r="BB1">
            <v>0</v>
          </cell>
          <cell r="BC1">
            <v>0</v>
          </cell>
          <cell r="BD1">
            <v>0</v>
          </cell>
          <cell r="BE1">
            <v>0</v>
          </cell>
          <cell r="BF1">
            <v>0</v>
          </cell>
          <cell r="BG1">
            <v>0</v>
          </cell>
          <cell r="BH1" t="str">
            <v>IOPES</v>
          </cell>
          <cell r="BI1">
            <v>0</v>
          </cell>
          <cell r="BJ1">
            <v>0</v>
          </cell>
          <cell r="BK1">
            <v>0</v>
          </cell>
          <cell r="BL1">
            <v>0</v>
          </cell>
          <cell r="BM1" t="str">
            <v>SINAPI</v>
          </cell>
          <cell r="BN1">
            <v>0</v>
          </cell>
          <cell r="BO1">
            <v>0</v>
          </cell>
          <cell r="BQ1">
            <v>0</v>
          </cell>
          <cell r="BR1" t="str">
            <v>DER-ES</v>
          </cell>
          <cell r="BS1">
            <v>0</v>
          </cell>
          <cell r="BT1">
            <v>0</v>
          </cell>
          <cell r="BV1">
            <v>0</v>
          </cell>
          <cell r="BW1" t="str">
            <v>SICRO</v>
          </cell>
          <cell r="BX1">
            <v>0</v>
          </cell>
          <cell r="BY1">
            <v>0</v>
          </cell>
          <cell r="CA1">
            <v>0</v>
          </cell>
          <cell r="CB1" t="str">
            <v>CESAN</v>
          </cell>
          <cell r="CC1">
            <v>0</v>
          </cell>
          <cell r="CD1">
            <v>0</v>
          </cell>
        </row>
        <row r="2">
          <cell r="A2">
            <v>0</v>
          </cell>
          <cell r="B2">
            <v>0</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cell r="AT2">
            <v>0</v>
          </cell>
          <cell r="AU2">
            <v>0</v>
          </cell>
          <cell r="AV2">
            <v>0</v>
          </cell>
          <cell r="AW2">
            <v>0</v>
          </cell>
          <cell r="AX2">
            <v>0</v>
          </cell>
          <cell r="AY2">
            <v>0</v>
          </cell>
          <cell r="AZ2">
            <v>0</v>
          </cell>
          <cell r="BA2">
            <v>0</v>
          </cell>
          <cell r="BB2">
            <v>0</v>
          </cell>
          <cell r="BC2">
            <v>0</v>
          </cell>
          <cell r="BD2">
            <v>0</v>
          </cell>
          <cell r="BE2">
            <v>0</v>
          </cell>
          <cell r="BF2">
            <v>0</v>
          </cell>
          <cell r="BG2">
            <v>0</v>
          </cell>
          <cell r="BH2" t="str">
            <v>i0</v>
          </cell>
          <cell r="BI2" t="str">
            <v>i1</v>
          </cell>
          <cell r="BJ2" t="str">
            <v>R</v>
          </cell>
          <cell r="BK2">
            <v>0</v>
          </cell>
          <cell r="BL2">
            <v>0</v>
          </cell>
          <cell r="BM2" t="str">
            <v>i0</v>
          </cell>
          <cell r="BN2" t="str">
            <v>i1</v>
          </cell>
          <cell r="BO2" t="str">
            <v>R</v>
          </cell>
          <cell r="BQ2">
            <v>0</v>
          </cell>
          <cell r="BR2" t="str">
            <v>i0</v>
          </cell>
          <cell r="BS2" t="str">
            <v>i1</v>
          </cell>
          <cell r="BT2" t="str">
            <v>R</v>
          </cell>
          <cell r="BV2">
            <v>0</v>
          </cell>
          <cell r="BW2" t="str">
            <v>i0</v>
          </cell>
          <cell r="BX2" t="str">
            <v>i1</v>
          </cell>
          <cell r="BY2" t="str">
            <v>R</v>
          </cell>
          <cell r="CA2">
            <v>0</v>
          </cell>
          <cell r="CB2" t="str">
            <v>i0</v>
          </cell>
          <cell r="CC2" t="str">
            <v>i1</v>
          </cell>
          <cell r="CD2" t="str">
            <v>R</v>
          </cell>
        </row>
        <row r="3">
          <cell r="A3">
            <v>0</v>
          </cell>
          <cell r="B3">
            <v>41640</v>
          </cell>
          <cell r="C3">
            <v>41671</v>
          </cell>
          <cell r="D3">
            <v>41699</v>
          </cell>
          <cell r="E3">
            <v>41730</v>
          </cell>
          <cell r="F3">
            <v>41760</v>
          </cell>
          <cell r="G3">
            <v>41791</v>
          </cell>
          <cell r="H3">
            <v>41821</v>
          </cell>
          <cell r="I3">
            <v>41852</v>
          </cell>
          <cell r="J3">
            <v>41883</v>
          </cell>
          <cell r="K3">
            <v>41913</v>
          </cell>
          <cell r="L3">
            <v>41944</v>
          </cell>
          <cell r="M3">
            <v>41974</v>
          </cell>
          <cell r="N3">
            <v>43101</v>
          </cell>
          <cell r="O3">
            <v>43132</v>
          </cell>
          <cell r="P3">
            <v>43160</v>
          </cell>
          <cell r="Q3">
            <v>43191</v>
          </cell>
          <cell r="R3">
            <v>43221</v>
          </cell>
          <cell r="S3">
            <v>43252</v>
          </cell>
          <cell r="T3">
            <v>43282</v>
          </cell>
          <cell r="U3">
            <v>43313</v>
          </cell>
          <cell r="V3">
            <v>43344</v>
          </cell>
          <cell r="W3">
            <v>43374</v>
          </cell>
          <cell r="X3">
            <v>43405</v>
          </cell>
          <cell r="Y3">
            <v>43435</v>
          </cell>
          <cell r="Z3">
            <v>43466</v>
          </cell>
          <cell r="AA3">
            <v>43497</v>
          </cell>
          <cell r="AB3">
            <v>43525</v>
          </cell>
          <cell r="AC3">
            <v>43556</v>
          </cell>
          <cell r="AD3">
            <v>43586</v>
          </cell>
          <cell r="AE3">
            <v>43617</v>
          </cell>
          <cell r="AF3">
            <v>43647</v>
          </cell>
          <cell r="AG3">
            <v>43678</v>
          </cell>
          <cell r="AH3">
            <v>43709</v>
          </cell>
          <cell r="AI3">
            <v>43739</v>
          </cell>
          <cell r="AJ3">
            <v>43770</v>
          </cell>
          <cell r="AK3">
            <v>43800</v>
          </cell>
          <cell r="AL3">
            <v>43831</v>
          </cell>
          <cell r="AM3">
            <v>43862</v>
          </cell>
          <cell r="AN3">
            <v>43891</v>
          </cell>
          <cell r="AO3">
            <v>43922</v>
          </cell>
          <cell r="AP3">
            <v>43952</v>
          </cell>
          <cell r="AQ3">
            <v>43983</v>
          </cell>
          <cell r="AR3">
            <v>44013</v>
          </cell>
          <cell r="AS3">
            <v>44044</v>
          </cell>
          <cell r="AT3">
            <v>44075</v>
          </cell>
          <cell r="AU3">
            <v>44105</v>
          </cell>
          <cell r="AV3">
            <v>44136</v>
          </cell>
          <cell r="AW3">
            <v>44166</v>
          </cell>
          <cell r="AX3">
            <v>44197</v>
          </cell>
          <cell r="AY3">
            <v>44228</v>
          </cell>
          <cell r="AZ3">
            <v>44256</v>
          </cell>
          <cell r="BA3">
            <v>44287</v>
          </cell>
          <cell r="BB3">
            <v>44317</v>
          </cell>
          <cell r="BC3">
            <v>44348</v>
          </cell>
          <cell r="BD3">
            <v>44378</v>
          </cell>
          <cell r="BE3">
            <v>0</v>
          </cell>
          <cell r="BF3">
            <v>0</v>
          </cell>
          <cell r="BG3">
            <v>0</v>
          </cell>
          <cell r="BH3">
            <v>44317</v>
          </cell>
          <cell r="BI3">
            <v>44378</v>
          </cell>
          <cell r="BJ3">
            <v>0</v>
          </cell>
          <cell r="BK3">
            <v>0</v>
          </cell>
          <cell r="BL3">
            <v>0</v>
          </cell>
          <cell r="BM3">
            <v>44378</v>
          </cell>
          <cell r="BN3">
            <v>44378</v>
          </cell>
          <cell r="BO3">
            <v>0</v>
          </cell>
          <cell r="BQ3">
            <v>0</v>
          </cell>
          <cell r="BR3">
            <v>43983</v>
          </cell>
          <cell r="BS3">
            <v>44378</v>
          </cell>
          <cell r="BT3">
            <v>0</v>
          </cell>
          <cell r="BV3">
            <v>0</v>
          </cell>
          <cell r="BW3">
            <v>44197</v>
          </cell>
          <cell r="BX3">
            <v>44378</v>
          </cell>
          <cell r="BY3">
            <v>0</v>
          </cell>
          <cell r="CA3">
            <v>0</v>
          </cell>
          <cell r="CB3">
            <v>44228</v>
          </cell>
          <cell r="CC3">
            <v>44378</v>
          </cell>
          <cell r="CD3">
            <v>0</v>
          </cell>
        </row>
        <row r="4">
          <cell r="A4" t="str">
            <v>TERRAPLENAGEM</v>
          </cell>
          <cell r="B4">
            <v>241.89500000000001</v>
          </cell>
          <cell r="C4">
            <v>242.16900000000001</v>
          </cell>
          <cell r="D4">
            <v>242.321</v>
          </cell>
          <cell r="E4">
            <v>242.31800000000001</v>
          </cell>
          <cell r="F4">
            <v>242.90700000000001</v>
          </cell>
          <cell r="G4">
            <v>243.874</v>
          </cell>
          <cell r="H4">
            <v>244.45099999999999</v>
          </cell>
          <cell r="I4">
            <v>244.74700000000001</v>
          </cell>
          <cell r="J4">
            <v>246.233</v>
          </cell>
          <cell r="K4">
            <v>247.279</v>
          </cell>
          <cell r="L4">
            <v>249.721</v>
          </cell>
          <cell r="M4">
            <v>251.303</v>
          </cell>
          <cell r="N4">
            <v>300.62099999999998</v>
          </cell>
          <cell r="O4">
            <v>300.39800000000002</v>
          </cell>
          <cell r="P4">
            <v>301.34100000000001</v>
          </cell>
          <cell r="Q4">
            <v>306.08699999999999</v>
          </cell>
          <cell r="R4">
            <v>313.55</v>
          </cell>
          <cell r="S4">
            <v>307.87</v>
          </cell>
          <cell r="T4">
            <v>308.01400000000001</v>
          </cell>
          <cell r="U4">
            <v>308.226</v>
          </cell>
          <cell r="V4">
            <v>316.678</v>
          </cell>
          <cell r="W4">
            <v>317.98200000000003</v>
          </cell>
          <cell r="X4">
            <v>315.548</v>
          </cell>
          <cell r="Y4">
            <v>310.08600000000001</v>
          </cell>
          <cell r="Z4">
            <v>310.59399999999999</v>
          </cell>
          <cell r="AA4">
            <v>312.85000000000002</v>
          </cell>
          <cell r="AB4">
            <v>316.10500000000002</v>
          </cell>
          <cell r="AC4">
            <v>318.089</v>
          </cell>
          <cell r="AD4">
            <v>320.51400000000001</v>
          </cell>
          <cell r="AE4">
            <v>317.55500000000001</v>
          </cell>
          <cell r="AF4">
            <v>316.54599999999999</v>
          </cell>
          <cell r="AG4">
            <v>318.07100000000003</v>
          </cell>
          <cell r="AH4">
            <v>323.97500000000002</v>
          </cell>
          <cell r="AI4">
            <v>327.54500000000002</v>
          </cell>
          <cell r="AJ4">
            <v>327.00900000000001</v>
          </cell>
          <cell r="AK4">
            <v>327.99599999999998</v>
          </cell>
          <cell r="AL4">
            <v>330.87200000000001</v>
          </cell>
          <cell r="AM4">
            <v>327.52300000000002</v>
          </cell>
          <cell r="AN4">
            <v>321.68799999999999</v>
          </cell>
          <cell r="AO4">
            <v>316.06200000000001</v>
          </cell>
          <cell r="AP4">
            <v>312.26299999999998</v>
          </cell>
          <cell r="AQ4">
            <v>313.59800000000001</v>
          </cell>
          <cell r="AR4">
            <v>319.14299999999997</v>
          </cell>
          <cell r="AS4">
            <v>324.34300000000002</v>
          </cell>
          <cell r="AT4">
            <v>327.20699999999999</v>
          </cell>
          <cell r="AU4">
            <v>329.01900000000001</v>
          </cell>
          <cell r="AV4">
            <v>331.62200000000001</v>
          </cell>
          <cell r="AW4">
            <v>334.69600000000003</v>
          </cell>
          <cell r="AX4">
            <v>340.39400000000001</v>
          </cell>
          <cell r="AY4">
            <v>344.88099999999997</v>
          </cell>
          <cell r="AZ4">
            <v>353.221</v>
          </cell>
          <cell r="BA4">
            <v>353.714</v>
          </cell>
          <cell r="BB4">
            <v>359.97399999999999</v>
          </cell>
          <cell r="BC4">
            <v>365.18799999999999</v>
          </cell>
          <cell r="BD4">
            <v>372.04399999999998</v>
          </cell>
          <cell r="BE4" t="str">
            <v>TERRAPLENAGEM</v>
          </cell>
          <cell r="BF4">
            <v>0</v>
          </cell>
          <cell r="BG4" t="str">
            <v>TERRAPLENAGEM</v>
          </cell>
          <cell r="BH4">
            <v>359.97399999999999</v>
          </cell>
          <cell r="BI4">
            <v>372.04399999999998</v>
          </cell>
          <cell r="BJ4">
            <v>1.034</v>
          </cell>
          <cell r="BK4">
            <v>0</v>
          </cell>
          <cell r="BL4" t="str">
            <v>TERRAPLENAGEM</v>
          </cell>
          <cell r="BM4">
            <v>372.04399999999998</v>
          </cell>
          <cell r="BN4">
            <v>372.04399999999998</v>
          </cell>
          <cell r="BO4">
            <v>1</v>
          </cell>
          <cell r="BQ4" t="str">
            <v>TERRAPLENAGEM</v>
          </cell>
          <cell r="BR4">
            <v>313.59800000000001</v>
          </cell>
          <cell r="BS4">
            <v>372.04399999999998</v>
          </cell>
          <cell r="BT4">
            <v>1.1859999999999999</v>
          </cell>
          <cell r="BV4" t="str">
            <v>TERRAPLENAGEM</v>
          </cell>
          <cell r="BW4">
            <v>340.39400000000001</v>
          </cell>
          <cell r="BX4">
            <v>372.04399999999998</v>
          </cell>
          <cell r="BY4">
            <v>1.093</v>
          </cell>
          <cell r="CA4" t="str">
            <v>TERRAPLENAGEM</v>
          </cell>
          <cell r="CB4">
            <v>0</v>
          </cell>
          <cell r="CC4">
            <v>0</v>
          </cell>
          <cell r="CD4" t="e">
            <v>#DIV/0!</v>
          </cell>
        </row>
        <row r="5">
          <cell r="A5" t="str">
            <v>OBRAS DE ARTE ESPECIAIS</v>
          </cell>
          <cell r="B5">
            <v>247.661</v>
          </cell>
          <cell r="C5">
            <v>248.292</v>
          </cell>
          <cell r="D5">
            <v>248.86</v>
          </cell>
          <cell r="E5">
            <v>250.083</v>
          </cell>
          <cell r="F5">
            <v>250.756</v>
          </cell>
          <cell r="G5">
            <v>251.95599999999999</v>
          </cell>
          <cell r="H5">
            <v>253.22</v>
          </cell>
          <cell r="I5">
            <v>253.51599999999999</v>
          </cell>
          <cell r="J5">
            <v>254.93</v>
          </cell>
          <cell r="K5">
            <v>255.607</v>
          </cell>
          <cell r="L5">
            <v>256.71600000000001</v>
          </cell>
          <cell r="M5">
            <v>257.37900000000002</v>
          </cell>
          <cell r="N5">
            <v>294.88499999999999</v>
          </cell>
          <cell r="O5">
            <v>296.8</v>
          </cell>
          <cell r="P5">
            <v>298.49599999999998</v>
          </cell>
          <cell r="Q5">
            <v>299.18299999999999</v>
          </cell>
          <cell r="R5">
            <v>299.988</v>
          </cell>
          <cell r="S5">
            <v>303.05700000000002</v>
          </cell>
          <cell r="T5">
            <v>305.68200000000002</v>
          </cell>
          <cell r="U5">
            <v>307.24700000000001</v>
          </cell>
          <cell r="V5">
            <v>309.77699999999999</v>
          </cell>
          <cell r="W5">
            <v>311.642</v>
          </cell>
          <cell r="X5">
            <v>311.98099999999999</v>
          </cell>
          <cell r="Y5">
            <v>311.46699999999998</v>
          </cell>
          <cell r="Z5">
            <v>311.36399999999998</v>
          </cell>
          <cell r="AA5">
            <v>311.65899999999999</v>
          </cell>
          <cell r="AB5">
            <v>312.53500000000003</v>
          </cell>
          <cell r="AC5">
            <v>313.15800000000002</v>
          </cell>
          <cell r="AD5">
            <v>313.44</v>
          </cell>
          <cell r="AE5">
            <v>313.70400000000001</v>
          </cell>
          <cell r="AF5">
            <v>313.51499999999999</v>
          </cell>
          <cell r="AG5">
            <v>313.38400000000001</v>
          </cell>
          <cell r="AH5">
            <v>314.20100000000002</v>
          </cell>
          <cell r="AI5">
            <v>315.01</v>
          </cell>
          <cell r="AJ5">
            <v>315.31099999999998</v>
          </cell>
          <cell r="AK5">
            <v>316.05799999999999</v>
          </cell>
          <cell r="AL5">
            <v>318.87</v>
          </cell>
          <cell r="AM5">
            <v>319.75200000000001</v>
          </cell>
          <cell r="AN5">
            <v>320.06</v>
          </cell>
          <cell r="AO5">
            <v>320.54700000000003</v>
          </cell>
          <cell r="AP5">
            <v>320.423</v>
          </cell>
          <cell r="AQ5">
            <v>321.28899999999999</v>
          </cell>
          <cell r="AR5">
            <v>325.26499999999999</v>
          </cell>
          <cell r="AS5">
            <v>331.69600000000003</v>
          </cell>
          <cell r="AT5">
            <v>337.45400000000001</v>
          </cell>
          <cell r="AU5">
            <v>344.78500000000003</v>
          </cell>
          <cell r="AV5">
            <v>352.25099999999998</v>
          </cell>
          <cell r="AW5">
            <v>359.35300000000001</v>
          </cell>
          <cell r="AX5">
            <v>366.40199999999999</v>
          </cell>
          <cell r="AY5">
            <v>374.50700000000001</v>
          </cell>
          <cell r="AZ5">
            <v>381.78399999999999</v>
          </cell>
          <cell r="BA5">
            <v>388.65699999999998</v>
          </cell>
          <cell r="BB5">
            <v>397.71300000000002</v>
          </cell>
          <cell r="BC5">
            <v>407.21100000000001</v>
          </cell>
          <cell r="BD5">
            <v>415.12099999999998</v>
          </cell>
          <cell r="BE5" t="str">
            <v>OBRAS DE ARTE ESPECIAIS</v>
          </cell>
          <cell r="BF5">
            <v>0</v>
          </cell>
          <cell r="BG5" t="str">
            <v>OBRAS DE ARTE ESPECIAIS</v>
          </cell>
          <cell r="BH5">
            <v>397.71300000000002</v>
          </cell>
          <cell r="BI5">
            <v>415.12099999999998</v>
          </cell>
          <cell r="BJ5">
            <v>1.044</v>
          </cell>
          <cell r="BK5">
            <v>0</v>
          </cell>
          <cell r="BL5" t="str">
            <v>OBRAS DE ARTE ESPECIAIS</v>
          </cell>
          <cell r="BM5">
            <v>415.12099999999998</v>
          </cell>
          <cell r="BN5">
            <v>415.12099999999998</v>
          </cell>
          <cell r="BO5">
            <v>1</v>
          </cell>
          <cell r="BQ5" t="str">
            <v>OBRAS DE ARTE ESPECIAIS</v>
          </cell>
          <cell r="BR5">
            <v>321.28899999999999</v>
          </cell>
          <cell r="BS5">
            <v>415.12099999999998</v>
          </cell>
          <cell r="BT5">
            <v>1.292</v>
          </cell>
          <cell r="BV5" t="str">
            <v>OBRAS DE ARTE ESPECIAIS</v>
          </cell>
          <cell r="BW5">
            <v>366.40199999999999</v>
          </cell>
          <cell r="BX5">
            <v>415.12099999999998</v>
          </cell>
          <cell r="BY5">
            <v>1.133</v>
          </cell>
          <cell r="CA5" t="str">
            <v>OBRAS DE ARTE ESPECIAIS</v>
          </cell>
          <cell r="CB5">
            <v>0</v>
          </cell>
          <cell r="CC5">
            <v>0</v>
          </cell>
          <cell r="CD5" t="e">
            <v>#DIV/0!</v>
          </cell>
        </row>
        <row r="6">
          <cell r="A6" t="str">
            <v>PAVIMENTAÇÃO</v>
          </cell>
          <cell r="B6">
            <v>266.98099999999999</v>
          </cell>
          <cell r="C6">
            <v>267.26299999999998</v>
          </cell>
          <cell r="D6">
            <v>267.58300000000003</v>
          </cell>
          <cell r="E6">
            <v>268.75200000000001</v>
          </cell>
          <cell r="F6">
            <v>269.137</v>
          </cell>
          <cell r="G6">
            <v>269.67399999999998</v>
          </cell>
          <cell r="H6">
            <v>270.23700000000002</v>
          </cell>
          <cell r="I6">
            <v>270.68599999999998</v>
          </cell>
          <cell r="J6">
            <v>271.75599999999997</v>
          </cell>
          <cell r="K6">
            <v>272.38900000000001</v>
          </cell>
          <cell r="L6">
            <v>275.387</v>
          </cell>
          <cell r="M6">
            <v>276.42599999999999</v>
          </cell>
          <cell r="N6">
            <v>318.67500000000001</v>
          </cell>
          <cell r="O6">
            <v>319.85599999999999</v>
          </cell>
          <cell r="P6">
            <v>321.45</v>
          </cell>
          <cell r="Q6">
            <v>323.89800000000002</v>
          </cell>
          <cell r="R6">
            <v>330.21899999999999</v>
          </cell>
          <cell r="S6">
            <v>329.28699999999998</v>
          </cell>
          <cell r="T6">
            <v>331.05200000000002</v>
          </cell>
          <cell r="U6">
            <v>332.32</v>
          </cell>
          <cell r="V6">
            <v>336.49</v>
          </cell>
          <cell r="W6">
            <v>336.435</v>
          </cell>
          <cell r="X6">
            <v>336.26400000000001</v>
          </cell>
          <cell r="Y6">
            <v>334.89800000000002</v>
          </cell>
          <cell r="Z6">
            <v>335.40600000000001</v>
          </cell>
          <cell r="AA6">
            <v>336.12799999999999</v>
          </cell>
          <cell r="AB6">
            <v>338.21</v>
          </cell>
          <cell r="AC6">
            <v>340.42399999999998</v>
          </cell>
          <cell r="AD6">
            <v>341.315</v>
          </cell>
          <cell r="AE6">
            <v>340.976</v>
          </cell>
          <cell r="AF6">
            <v>341.99400000000003</v>
          </cell>
          <cell r="AG6">
            <v>342.46699999999998</v>
          </cell>
          <cell r="AH6">
            <v>345.18299999999999</v>
          </cell>
          <cell r="AI6">
            <v>348.238</v>
          </cell>
          <cell r="AJ6">
            <v>348.59800000000001</v>
          </cell>
          <cell r="AK6">
            <v>350.16500000000002</v>
          </cell>
          <cell r="AL6">
            <v>352.22199999999998</v>
          </cell>
          <cell r="AM6">
            <v>352.11099999999999</v>
          </cell>
          <cell r="AN6">
            <v>351.12</v>
          </cell>
          <cell r="AO6">
            <v>351.34</v>
          </cell>
          <cell r="AP6">
            <v>352.82900000000001</v>
          </cell>
          <cell r="AQ6">
            <v>355.75</v>
          </cell>
          <cell r="AR6">
            <v>358.399</v>
          </cell>
          <cell r="AS6">
            <v>361.83100000000002</v>
          </cell>
          <cell r="AT6">
            <v>365.25700000000001</v>
          </cell>
          <cell r="AU6">
            <v>368.37599999999998</v>
          </cell>
          <cell r="AV6">
            <v>371.685</v>
          </cell>
          <cell r="AW6">
            <v>374.62299999999999</v>
          </cell>
          <cell r="AX6">
            <v>379.92099999999999</v>
          </cell>
          <cell r="AY6">
            <v>386.50700000000001</v>
          </cell>
          <cell r="AZ6">
            <v>394.16500000000002</v>
          </cell>
          <cell r="BA6">
            <v>399.11700000000002</v>
          </cell>
          <cell r="BB6">
            <v>408.29300000000001</v>
          </cell>
          <cell r="BC6">
            <v>413.42899999999997</v>
          </cell>
          <cell r="BD6">
            <v>418.12400000000002</v>
          </cell>
          <cell r="BE6" t="str">
            <v>PAVIMENTAÇÃO</v>
          </cell>
          <cell r="BF6">
            <v>0</v>
          </cell>
          <cell r="BG6" t="str">
            <v>PAVIMENTAÇÃO</v>
          </cell>
          <cell r="BH6">
            <v>408.29300000000001</v>
          </cell>
          <cell r="BI6">
            <v>418.12400000000002</v>
          </cell>
          <cell r="BJ6">
            <v>1.024</v>
          </cell>
          <cell r="BK6">
            <v>0</v>
          </cell>
          <cell r="BL6" t="str">
            <v>PAVIMENTAÇÃO</v>
          </cell>
          <cell r="BM6">
            <v>418.12400000000002</v>
          </cell>
          <cell r="BN6">
            <v>418.12400000000002</v>
          </cell>
          <cell r="BO6">
            <v>1</v>
          </cell>
          <cell r="BQ6" t="str">
            <v>PAVIMENTAÇÃO</v>
          </cell>
          <cell r="BR6">
            <v>355.75</v>
          </cell>
          <cell r="BS6">
            <v>418.12400000000002</v>
          </cell>
          <cell r="BT6">
            <v>1.175</v>
          </cell>
          <cell r="BV6" t="str">
            <v>PAVIMENTAÇÃO</v>
          </cell>
          <cell r="BW6">
            <v>379.92099999999999</v>
          </cell>
          <cell r="BX6">
            <v>418.12400000000002</v>
          </cell>
          <cell r="BY6">
            <v>1.101</v>
          </cell>
          <cell r="CA6" t="str">
            <v>PAVIMENTAÇÃO</v>
          </cell>
          <cell r="CB6">
            <v>0</v>
          </cell>
          <cell r="CC6">
            <v>0</v>
          </cell>
          <cell r="CD6" t="e">
            <v>#DIV/0!</v>
          </cell>
        </row>
        <row r="7">
          <cell r="A7" t="str">
            <v>CONSULTORIA ( Supervisão e Projetos)</v>
          </cell>
          <cell r="B7">
            <v>192.333</v>
          </cell>
          <cell r="C7">
            <v>192.614</v>
          </cell>
          <cell r="D7">
            <v>192.91800000000001</v>
          </cell>
          <cell r="E7">
            <v>193.488</v>
          </cell>
          <cell r="F7">
            <v>194.13200000000001</v>
          </cell>
          <cell r="G7">
            <v>195.11600000000001</v>
          </cell>
          <cell r="H7">
            <v>195.94399999999999</v>
          </cell>
          <cell r="I7">
            <v>197.363</v>
          </cell>
          <cell r="J7">
            <v>198.27099999999999</v>
          </cell>
          <cell r="K7">
            <v>198.648</v>
          </cell>
          <cell r="L7">
            <v>199.03700000000001</v>
          </cell>
          <cell r="M7">
            <v>199.559</v>
          </cell>
          <cell r="N7">
            <v>220.124</v>
          </cell>
          <cell r="O7">
            <v>220.74100000000001</v>
          </cell>
          <cell r="P7">
            <v>221.529</v>
          </cell>
          <cell r="Q7">
            <v>222.09</v>
          </cell>
          <cell r="R7">
            <v>222.637</v>
          </cell>
          <cell r="S7">
            <v>223.10900000000001</v>
          </cell>
          <cell r="T7">
            <v>223.233</v>
          </cell>
          <cell r="U7">
            <v>223.328</v>
          </cell>
          <cell r="V7">
            <v>223.666</v>
          </cell>
          <cell r="W7">
            <v>224.273</v>
          </cell>
          <cell r="X7">
            <v>225.13</v>
          </cell>
          <cell r="Y7">
            <v>225.392</v>
          </cell>
          <cell r="Z7">
            <v>226.40899999999999</v>
          </cell>
          <cell r="AA7">
            <v>226.11699999999999</v>
          </cell>
          <cell r="AB7">
            <v>225.755</v>
          </cell>
          <cell r="AC7">
            <v>226.119</v>
          </cell>
          <cell r="AD7">
            <v>227.136</v>
          </cell>
          <cell r="AE7">
            <v>229.96600000000001</v>
          </cell>
          <cell r="AF7">
            <v>230.827</v>
          </cell>
          <cell r="AG7">
            <v>230.78299999999999</v>
          </cell>
          <cell r="AH7">
            <v>231.01900000000001</v>
          </cell>
          <cell r="AI7">
            <v>231.095</v>
          </cell>
          <cell r="AJ7">
            <v>234.64699999999999</v>
          </cell>
          <cell r="AK7">
            <v>236.55</v>
          </cell>
          <cell r="AL7">
            <v>239.08600000000001</v>
          </cell>
          <cell r="AM7">
            <v>239.69</v>
          </cell>
          <cell r="AN7">
            <v>239.613</v>
          </cell>
          <cell r="AO7">
            <v>239.05500000000001</v>
          </cell>
          <cell r="AP7">
            <v>239.39500000000001</v>
          </cell>
          <cell r="AQ7">
            <v>240.00299999999999</v>
          </cell>
          <cell r="AR7">
            <v>240.929</v>
          </cell>
          <cell r="AS7">
            <v>242.10300000000001</v>
          </cell>
          <cell r="AT7">
            <v>243.71799999999999</v>
          </cell>
          <cell r="AU7">
            <v>244.381</v>
          </cell>
          <cell r="AV7">
            <v>244.83799999999999</v>
          </cell>
          <cell r="AW7">
            <v>245.291</v>
          </cell>
          <cell r="AX7">
            <v>245.714</v>
          </cell>
          <cell r="AY7">
            <v>245.83600000000001</v>
          </cell>
          <cell r="AZ7">
            <v>245.977</v>
          </cell>
          <cell r="BA7">
            <v>247.32599999999999</v>
          </cell>
          <cell r="BB7">
            <v>247.64500000000001</v>
          </cell>
          <cell r="BC7">
            <v>249.93700000000001</v>
          </cell>
          <cell r="BD7">
            <v>251.077</v>
          </cell>
          <cell r="BE7" t="str">
            <v>CONSULTORIA ( Supervisão e Projetos)</v>
          </cell>
          <cell r="BF7">
            <v>0</v>
          </cell>
          <cell r="BG7" t="str">
            <v>CONSULTORIA ( Supervisão e Projetos)</v>
          </cell>
          <cell r="BH7">
            <v>247.64500000000001</v>
          </cell>
          <cell r="BI7">
            <v>251.077</v>
          </cell>
          <cell r="BJ7">
            <v>1.014</v>
          </cell>
          <cell r="BK7">
            <v>0</v>
          </cell>
          <cell r="BL7" t="str">
            <v>CONSULTORIA ( Supervisão e Projetos)</v>
          </cell>
          <cell r="BM7">
            <v>251.077</v>
          </cell>
          <cell r="BN7">
            <v>251.077</v>
          </cell>
          <cell r="BO7">
            <v>1</v>
          </cell>
          <cell r="BQ7" t="str">
            <v>CONSULTORIA ( Supervisão e Projetos)</v>
          </cell>
          <cell r="BR7">
            <v>240.00299999999999</v>
          </cell>
          <cell r="BS7">
            <v>251.077</v>
          </cell>
          <cell r="BT7">
            <v>1.046</v>
          </cell>
          <cell r="BV7" t="str">
            <v>CONSULTORIA ( Supervisão e Projetos)</v>
          </cell>
          <cell r="BW7">
            <v>245.714</v>
          </cell>
          <cell r="BX7">
            <v>251.077</v>
          </cell>
          <cell r="BY7">
            <v>1.022</v>
          </cell>
          <cell r="CA7" t="str">
            <v>CONSULTORIA ( Supervisão e Projetos)</v>
          </cell>
          <cell r="CB7">
            <v>0</v>
          </cell>
          <cell r="CC7">
            <v>0</v>
          </cell>
          <cell r="CD7" t="e">
            <v>#DIV/0!</v>
          </cell>
        </row>
        <row r="8">
          <cell r="A8" t="str">
            <v>DRENAGEM</v>
          </cell>
          <cell r="B8">
            <v>253.09</v>
          </cell>
          <cell r="C8">
            <v>253.83099999999999</v>
          </cell>
          <cell r="D8">
            <v>254.53299999999999</v>
          </cell>
          <cell r="E8">
            <v>255.46899999999999</v>
          </cell>
          <cell r="F8">
            <v>256.05099999999999</v>
          </cell>
          <cell r="G8">
            <v>257.31799999999998</v>
          </cell>
          <cell r="H8">
            <v>258.399</v>
          </cell>
          <cell r="I8">
            <v>258.75400000000002</v>
          </cell>
          <cell r="J8">
            <v>260.28100000000001</v>
          </cell>
          <cell r="K8">
            <v>260.78500000000003</v>
          </cell>
          <cell r="L8">
            <v>262.15199999999999</v>
          </cell>
          <cell r="M8">
            <v>262.916</v>
          </cell>
          <cell r="N8">
            <v>292.92599999999999</v>
          </cell>
          <cell r="O8">
            <v>294.45499999999998</v>
          </cell>
          <cell r="P8">
            <v>295.34500000000003</v>
          </cell>
          <cell r="Q8">
            <v>296.291</v>
          </cell>
          <cell r="R8">
            <v>297.26900000000001</v>
          </cell>
          <cell r="S8">
            <v>298.56900000000002</v>
          </cell>
          <cell r="T8">
            <v>299.988</v>
          </cell>
          <cell r="U8">
            <v>299.90699999999998</v>
          </cell>
          <cell r="V8">
            <v>301.31700000000001</v>
          </cell>
          <cell r="W8">
            <v>301.93700000000001</v>
          </cell>
          <cell r="X8">
            <v>303.55599999999998</v>
          </cell>
          <cell r="Y8">
            <v>303.35000000000002</v>
          </cell>
          <cell r="Z8">
            <v>304.09300000000002</v>
          </cell>
          <cell r="AA8">
            <v>304.77999999999997</v>
          </cell>
          <cell r="AB8">
            <v>305.80099999999999</v>
          </cell>
          <cell r="AC8">
            <v>306.60500000000002</v>
          </cell>
          <cell r="AD8">
            <v>306.95400000000001</v>
          </cell>
          <cell r="AE8">
            <v>308.10399999999998</v>
          </cell>
          <cell r="AF8">
            <v>309.20400000000001</v>
          </cell>
          <cell r="AG8">
            <v>310.01600000000002</v>
          </cell>
          <cell r="AH8">
            <v>311.14699999999999</v>
          </cell>
          <cell r="AI8">
            <v>311.33499999999998</v>
          </cell>
          <cell r="AJ8">
            <v>311.74200000000002</v>
          </cell>
          <cell r="AK8">
            <v>312.95999999999998</v>
          </cell>
          <cell r="AL8">
            <v>314.66500000000002</v>
          </cell>
          <cell r="AM8">
            <v>314.42599999999999</v>
          </cell>
          <cell r="AN8">
            <v>314.75299999999999</v>
          </cell>
          <cell r="AO8">
            <v>315.17500000000001</v>
          </cell>
          <cell r="AP8">
            <v>315.55200000000002</v>
          </cell>
          <cell r="AQ8">
            <v>317.26799999999997</v>
          </cell>
          <cell r="AR8">
            <v>320.28100000000001</v>
          </cell>
          <cell r="AS8">
            <v>323.71300000000002</v>
          </cell>
          <cell r="AT8">
            <v>328.21600000000001</v>
          </cell>
          <cell r="AU8">
            <v>332.77100000000002</v>
          </cell>
          <cell r="AV8">
            <v>337.87799999999999</v>
          </cell>
          <cell r="AW8">
            <v>342.56200000000001</v>
          </cell>
          <cell r="AX8">
            <v>347.38200000000001</v>
          </cell>
          <cell r="AY8">
            <v>351.83</v>
          </cell>
          <cell r="AZ8">
            <v>357.04599999999999</v>
          </cell>
          <cell r="BA8">
            <v>361.44600000000003</v>
          </cell>
          <cell r="BB8">
            <v>364.61900000000003</v>
          </cell>
          <cell r="BC8">
            <v>368.59199999999998</v>
          </cell>
          <cell r="BD8">
            <v>374.96199999999999</v>
          </cell>
          <cell r="BE8" t="str">
            <v>DRENAGEM</v>
          </cell>
          <cell r="BF8">
            <v>0</v>
          </cell>
          <cell r="BG8" t="str">
            <v>DRENAGEM</v>
          </cell>
          <cell r="BH8">
            <v>364.61900000000003</v>
          </cell>
          <cell r="BI8">
            <v>374.96199999999999</v>
          </cell>
          <cell r="BJ8">
            <v>1.028</v>
          </cell>
          <cell r="BK8">
            <v>0</v>
          </cell>
          <cell r="BL8" t="str">
            <v>DRENAGEM</v>
          </cell>
          <cell r="BM8">
            <v>374.96199999999999</v>
          </cell>
          <cell r="BN8">
            <v>374.96199999999999</v>
          </cell>
          <cell r="BO8">
            <v>1</v>
          </cell>
          <cell r="BQ8" t="str">
            <v>DRENAGEM</v>
          </cell>
          <cell r="BR8">
            <v>317.26799999999997</v>
          </cell>
          <cell r="BS8">
            <v>374.96199999999999</v>
          </cell>
          <cell r="BT8">
            <v>1.1819999999999999</v>
          </cell>
          <cell r="BV8" t="str">
            <v>DRENAGEM</v>
          </cell>
          <cell r="BW8">
            <v>347.38200000000001</v>
          </cell>
          <cell r="BX8">
            <v>374.96199999999999</v>
          </cell>
          <cell r="BY8">
            <v>1.079</v>
          </cell>
          <cell r="CA8" t="str">
            <v>DRENAGEM</v>
          </cell>
          <cell r="CB8">
            <v>0</v>
          </cell>
          <cell r="CC8">
            <v>0</v>
          </cell>
          <cell r="CD8" t="e">
            <v>#DIV/0!</v>
          </cell>
        </row>
        <row r="9">
          <cell r="A9" t="str">
            <v>SINALIZAÇÃO  HORIZONTAL</v>
          </cell>
          <cell r="B9">
            <v>240.81399999999999</v>
          </cell>
          <cell r="C9">
            <v>241.78200000000001</v>
          </cell>
          <cell r="D9">
            <v>242.31100000000001</v>
          </cell>
          <cell r="E9">
            <v>242.739</v>
          </cell>
          <cell r="F9">
            <v>243.06200000000001</v>
          </cell>
          <cell r="G9">
            <v>244.31800000000001</v>
          </cell>
          <cell r="H9">
            <v>245.18799999999999</v>
          </cell>
          <cell r="I9">
            <v>249.84299999999999</v>
          </cell>
          <cell r="J9">
            <v>251</v>
          </cell>
          <cell r="K9">
            <v>251.29</v>
          </cell>
          <cell r="L9">
            <v>252.88200000000001</v>
          </cell>
          <cell r="M9">
            <v>253.761</v>
          </cell>
          <cell r="N9">
            <v>292.75700000000001</v>
          </cell>
          <cell r="O9">
            <v>292.98200000000003</v>
          </cell>
          <cell r="P9">
            <v>293.18900000000002</v>
          </cell>
          <cell r="Q9">
            <v>295.22399999999999</v>
          </cell>
          <cell r="R9">
            <v>296.52199999999999</v>
          </cell>
          <cell r="S9">
            <v>297.779</v>
          </cell>
          <cell r="T9">
            <v>300.32799999999997</v>
          </cell>
          <cell r="U9">
            <v>301.37099999999998</v>
          </cell>
          <cell r="V9">
            <v>303.32799999999997</v>
          </cell>
          <cell r="W9">
            <v>304.43200000000002</v>
          </cell>
          <cell r="X9">
            <v>303.42200000000003</v>
          </cell>
          <cell r="Y9">
            <v>303.50799999999998</v>
          </cell>
          <cell r="Z9">
            <v>302.916</v>
          </cell>
          <cell r="AA9">
            <v>302.62299999999999</v>
          </cell>
          <cell r="AB9">
            <v>308.22399999999999</v>
          </cell>
          <cell r="AC9">
            <v>308.255</v>
          </cell>
          <cell r="AD9">
            <v>309.45999999999998</v>
          </cell>
          <cell r="AE9">
            <v>309.65499999999997</v>
          </cell>
          <cell r="AF9">
            <v>310.30099999999999</v>
          </cell>
          <cell r="AG9">
            <v>310.38400000000001</v>
          </cell>
          <cell r="AH9">
            <v>311.53699999999998</v>
          </cell>
          <cell r="AI9">
            <v>311.73599999999999</v>
          </cell>
          <cell r="AJ9">
            <v>312.00700000000001</v>
          </cell>
          <cell r="AK9">
            <v>312.92399999999998</v>
          </cell>
          <cell r="AL9">
            <v>313.46600000000001</v>
          </cell>
          <cell r="AM9">
            <v>311.31799999999998</v>
          </cell>
          <cell r="AN9">
            <v>311.072</v>
          </cell>
          <cell r="AO9">
            <v>309.81299999999999</v>
          </cell>
          <cell r="AP9">
            <v>309.14100000000002</v>
          </cell>
          <cell r="AQ9">
            <v>309.73500000000001</v>
          </cell>
          <cell r="AR9">
            <v>311.64</v>
          </cell>
          <cell r="AS9">
            <v>313.041</v>
          </cell>
          <cell r="AT9">
            <v>316.24900000000002</v>
          </cell>
          <cell r="AU9">
            <v>316.71899999999999</v>
          </cell>
          <cell r="AV9">
            <v>319.721</v>
          </cell>
          <cell r="AW9">
            <v>320.17700000000002</v>
          </cell>
          <cell r="AX9">
            <v>324.82</v>
          </cell>
          <cell r="AY9">
            <v>330.791</v>
          </cell>
          <cell r="AZ9">
            <v>337.72399999999999</v>
          </cell>
          <cell r="BA9">
            <v>342.87299999999999</v>
          </cell>
          <cell r="BB9">
            <v>348.339</v>
          </cell>
          <cell r="BC9">
            <v>354.42399999999998</v>
          </cell>
          <cell r="BD9">
            <v>360.28800000000001</v>
          </cell>
          <cell r="BE9" t="str">
            <v>SINALIZAÇÃO  HORIZONTAL</v>
          </cell>
          <cell r="BF9">
            <v>0</v>
          </cell>
          <cell r="BG9" t="str">
            <v>SINALIZAÇÃO  HORIZONTAL</v>
          </cell>
          <cell r="BH9">
            <v>348.339</v>
          </cell>
          <cell r="BI9">
            <v>360.28800000000001</v>
          </cell>
          <cell r="BJ9">
            <v>1.034</v>
          </cell>
          <cell r="BK9">
            <v>0</v>
          </cell>
          <cell r="BL9" t="str">
            <v>SINALIZAÇÃO  HORIZONTAL</v>
          </cell>
          <cell r="BM9">
            <v>360.28800000000001</v>
          </cell>
          <cell r="BN9">
            <v>360.28800000000001</v>
          </cell>
          <cell r="BO9">
            <v>1</v>
          </cell>
          <cell r="BQ9" t="str">
            <v>SINALIZAÇÃO  HORIZONTAL</v>
          </cell>
          <cell r="BR9">
            <v>309.73500000000001</v>
          </cell>
          <cell r="BS9">
            <v>360.28800000000001</v>
          </cell>
          <cell r="BT9">
            <v>1.163</v>
          </cell>
          <cell r="BV9" t="str">
            <v>SINALIZAÇÃO  HORIZONTAL</v>
          </cell>
          <cell r="BW9">
            <v>324.82</v>
          </cell>
          <cell r="BX9">
            <v>360.28800000000001</v>
          </cell>
          <cell r="BY9">
            <v>1.109</v>
          </cell>
          <cell r="CA9" t="str">
            <v>SINALIZAÇÃO  HORIZONTAL</v>
          </cell>
          <cell r="CB9">
            <v>0</v>
          </cell>
          <cell r="CC9">
            <v>0</v>
          </cell>
          <cell r="CD9" t="e">
            <v>#DIV/0!</v>
          </cell>
        </row>
        <row r="10">
          <cell r="A10" t="str">
            <v>PAVIMENTOS CONCRETO CIMENTO PORTLAND</v>
          </cell>
          <cell r="B10">
            <v>226.53800000000001</v>
          </cell>
          <cell r="C10">
            <v>227.142</v>
          </cell>
          <cell r="D10">
            <v>228.18700000000001</v>
          </cell>
          <cell r="E10">
            <v>229.90700000000001</v>
          </cell>
          <cell r="F10">
            <v>231.51599999999999</v>
          </cell>
          <cell r="G10">
            <v>232.44800000000001</v>
          </cell>
          <cell r="H10">
            <v>233.149</v>
          </cell>
          <cell r="I10">
            <v>233.733</v>
          </cell>
          <cell r="J10">
            <v>234.62899999999999</v>
          </cell>
          <cell r="K10">
            <v>235.38399999999999</v>
          </cell>
          <cell r="L10">
            <v>236.727</v>
          </cell>
          <cell r="M10">
            <v>237.50200000000001</v>
          </cell>
          <cell r="N10">
            <v>248.78399999999999</v>
          </cell>
          <cell r="O10">
            <v>251.63200000000001</v>
          </cell>
          <cell r="P10">
            <v>253.24700000000001</v>
          </cell>
          <cell r="Q10">
            <v>254.393</v>
          </cell>
          <cell r="R10">
            <v>255.43199999999999</v>
          </cell>
          <cell r="S10">
            <v>257.01400000000001</v>
          </cell>
          <cell r="T10">
            <v>259.584</v>
          </cell>
          <cell r="U10">
            <v>257.14499999999998</v>
          </cell>
          <cell r="V10">
            <v>259.47000000000003</v>
          </cell>
          <cell r="W10">
            <v>258.75299999999999</v>
          </cell>
          <cell r="X10">
            <v>260.12599999999998</v>
          </cell>
          <cell r="Y10">
            <v>260.565</v>
          </cell>
          <cell r="Z10">
            <v>260.89600000000002</v>
          </cell>
          <cell r="AA10">
            <v>260.75099999999998</v>
          </cell>
          <cell r="AB10">
            <v>260.34199999999998</v>
          </cell>
          <cell r="AC10">
            <v>261.51600000000002</v>
          </cell>
          <cell r="AD10">
            <v>260.67500000000001</v>
          </cell>
          <cell r="AE10">
            <v>261.392</v>
          </cell>
          <cell r="AF10">
            <v>261.88200000000001</v>
          </cell>
          <cell r="AG10">
            <v>262.346</v>
          </cell>
          <cell r="AH10">
            <v>263.50599999999997</v>
          </cell>
          <cell r="AI10">
            <v>261.99900000000002</v>
          </cell>
          <cell r="AJ10">
            <v>264.14</v>
          </cell>
          <cell r="AK10">
            <v>265.47399999999999</v>
          </cell>
          <cell r="AL10">
            <v>267.05900000000003</v>
          </cell>
          <cell r="AM10">
            <v>264.48500000000001</v>
          </cell>
          <cell r="AN10">
            <v>266.12299999999999</v>
          </cell>
          <cell r="AO10">
            <v>268.37900000000002</v>
          </cell>
          <cell r="AP10">
            <v>269.71899999999999</v>
          </cell>
          <cell r="AQ10">
            <v>272.78500000000003</v>
          </cell>
          <cell r="AR10">
            <v>276.83300000000003</v>
          </cell>
          <cell r="AS10">
            <v>281.08499999999998</v>
          </cell>
          <cell r="AT10">
            <v>288.38</v>
          </cell>
          <cell r="AU10">
            <v>292.60599999999999</v>
          </cell>
          <cell r="AV10">
            <v>297.887</v>
          </cell>
          <cell r="AW10">
            <v>302.57600000000002</v>
          </cell>
          <cell r="AX10">
            <v>304.11399999999998</v>
          </cell>
          <cell r="AY10">
            <v>307.04599999999999</v>
          </cell>
          <cell r="AZ10">
            <v>310.48899999999998</v>
          </cell>
          <cell r="BA10">
            <v>313.68599999999998</v>
          </cell>
          <cell r="BB10">
            <v>317.22899999999998</v>
          </cell>
          <cell r="BC10">
            <v>322.92099999999999</v>
          </cell>
          <cell r="BD10">
            <v>327.988</v>
          </cell>
          <cell r="BE10" t="str">
            <v>PAVIMENTOS CONCRETO CIMENTO PORTLAND</v>
          </cell>
          <cell r="BF10">
            <v>0</v>
          </cell>
          <cell r="BG10" t="str">
            <v>PAVIMENTOS CONCRETO CIMENTO PORTLAND</v>
          </cell>
          <cell r="BH10">
            <v>317.22899999999998</v>
          </cell>
          <cell r="BI10">
            <v>327.988</v>
          </cell>
          <cell r="BJ10">
            <v>1.034</v>
          </cell>
          <cell r="BK10">
            <v>0</v>
          </cell>
          <cell r="BL10" t="str">
            <v>PAVIMENTOS CONCRETO CIMENTO PORTLAND</v>
          </cell>
          <cell r="BM10">
            <v>327.988</v>
          </cell>
          <cell r="BN10">
            <v>327.988</v>
          </cell>
          <cell r="BO10">
            <v>1</v>
          </cell>
          <cell r="BQ10" t="str">
            <v>PAVIMENTOS CONCRETO CIMENTO PORTLAND</v>
          </cell>
          <cell r="BR10">
            <v>272.78500000000003</v>
          </cell>
          <cell r="BS10">
            <v>327.988</v>
          </cell>
          <cell r="BT10">
            <v>1.202</v>
          </cell>
          <cell r="BV10" t="str">
            <v>PAVIMENTOS CONCRETO CIMENTO PORTLAND</v>
          </cell>
          <cell r="BW10">
            <v>304.11399999999998</v>
          </cell>
          <cell r="BX10">
            <v>327.988</v>
          </cell>
          <cell r="BY10">
            <v>1.079</v>
          </cell>
          <cell r="CA10" t="str">
            <v>PAVIMENTOS CONCRETO CIMENTO PORTLAND</v>
          </cell>
          <cell r="CB10">
            <v>0</v>
          </cell>
          <cell r="CC10">
            <v>0</v>
          </cell>
          <cell r="CD10" t="e">
            <v>#DIV/0!</v>
          </cell>
        </row>
        <row r="11">
          <cell r="A11" t="str">
            <v>CONSERVAÇÃO  RODOVIÁRIA</v>
          </cell>
          <cell r="B11">
            <v>246.76900000000001</v>
          </cell>
          <cell r="C11">
            <v>247.126</v>
          </cell>
          <cell r="D11">
            <v>247.602</v>
          </cell>
          <cell r="E11">
            <v>248.53</v>
          </cell>
          <cell r="F11">
            <v>249.31899999999999</v>
          </cell>
          <cell r="G11">
            <v>250.601</v>
          </cell>
          <cell r="H11">
            <v>252.10400000000001</v>
          </cell>
          <cell r="I11">
            <v>252.649</v>
          </cell>
          <cell r="J11">
            <v>254.369</v>
          </cell>
          <cell r="K11">
            <v>254.983</v>
          </cell>
          <cell r="L11">
            <v>256.084</v>
          </cell>
          <cell r="M11">
            <v>256.697</v>
          </cell>
          <cell r="N11">
            <v>288.096</v>
          </cell>
          <cell r="O11">
            <v>288.41899999999998</v>
          </cell>
          <cell r="P11">
            <v>288.76900000000001</v>
          </cell>
          <cell r="Q11">
            <v>289.71199999999999</v>
          </cell>
          <cell r="R11">
            <v>291.32499999999999</v>
          </cell>
          <cell r="S11">
            <v>291.68700000000001</v>
          </cell>
          <cell r="T11">
            <v>292.62400000000002</v>
          </cell>
          <cell r="U11">
            <v>293.00099999999998</v>
          </cell>
          <cell r="V11">
            <v>294.58800000000002</v>
          </cell>
          <cell r="W11">
            <v>295.28699999999998</v>
          </cell>
          <cell r="X11">
            <v>296.18700000000001</v>
          </cell>
          <cell r="Y11">
            <v>295.673</v>
          </cell>
          <cell r="Z11">
            <v>296.54000000000002</v>
          </cell>
          <cell r="AA11">
            <v>297.08199999999999</v>
          </cell>
          <cell r="AB11">
            <v>298.45100000000002</v>
          </cell>
          <cell r="AC11">
            <v>299.56799999999998</v>
          </cell>
          <cell r="AD11">
            <v>300.71100000000001</v>
          </cell>
          <cell r="AE11">
            <v>301.64800000000002</v>
          </cell>
          <cell r="AF11">
            <v>303.471</v>
          </cell>
          <cell r="AG11">
            <v>303.99799999999999</v>
          </cell>
          <cell r="AH11">
            <v>305.67</v>
          </cell>
          <cell r="AI11">
            <v>306.36500000000001</v>
          </cell>
          <cell r="AJ11">
            <v>306.79199999999997</v>
          </cell>
          <cell r="AK11">
            <v>307.93</v>
          </cell>
          <cell r="AL11">
            <v>309.50400000000002</v>
          </cell>
          <cell r="AM11">
            <v>309.59699999999998</v>
          </cell>
          <cell r="AN11">
            <v>308.976</v>
          </cell>
          <cell r="AO11">
            <v>308.572</v>
          </cell>
          <cell r="AP11">
            <v>308.68599999999998</v>
          </cell>
          <cell r="AQ11">
            <v>309.80200000000002</v>
          </cell>
          <cell r="AR11">
            <v>311.79700000000003</v>
          </cell>
          <cell r="AS11">
            <v>313.375</v>
          </cell>
          <cell r="AT11">
            <v>315.24900000000002</v>
          </cell>
          <cell r="AU11">
            <v>316.65899999999999</v>
          </cell>
          <cell r="AV11">
            <v>319.09899999999999</v>
          </cell>
          <cell r="AW11">
            <v>320.73700000000002</v>
          </cell>
          <cell r="AX11">
            <v>324.142</v>
          </cell>
          <cell r="AY11">
            <v>326.53199999999998</v>
          </cell>
          <cell r="AZ11">
            <v>329.98599999999999</v>
          </cell>
          <cell r="BA11">
            <v>331.45400000000001</v>
          </cell>
          <cell r="BB11">
            <v>334.12099999999998</v>
          </cell>
          <cell r="BC11">
            <v>337.12799999999999</v>
          </cell>
          <cell r="BD11">
            <v>340.95600000000002</v>
          </cell>
          <cell r="BE11" t="str">
            <v>CONSERVAÇÃO  RODOVIÁRIA</v>
          </cell>
          <cell r="BF11">
            <v>0</v>
          </cell>
          <cell r="BG11" t="str">
            <v>CONSERVAÇÃO  RODOVIÁRIA</v>
          </cell>
          <cell r="BH11">
            <v>334.12099999999998</v>
          </cell>
          <cell r="BI11">
            <v>340.95600000000002</v>
          </cell>
          <cell r="BJ11">
            <v>1.02</v>
          </cell>
          <cell r="BK11">
            <v>0</v>
          </cell>
          <cell r="BL11" t="str">
            <v>CONSERVAÇÃO  RODOVIÁRIA</v>
          </cell>
          <cell r="BM11">
            <v>340.95600000000002</v>
          </cell>
          <cell r="BN11">
            <v>340.95600000000002</v>
          </cell>
          <cell r="BO11">
            <v>1</v>
          </cell>
          <cell r="BQ11" t="str">
            <v>CONSERVAÇÃO  RODOVIÁRIA</v>
          </cell>
          <cell r="BR11">
            <v>309.80200000000002</v>
          </cell>
          <cell r="BS11">
            <v>340.95600000000002</v>
          </cell>
          <cell r="BT11">
            <v>1.101</v>
          </cell>
          <cell r="BV11" t="str">
            <v>CONSERVAÇÃO  RODOVIÁRIA</v>
          </cell>
          <cell r="BW11">
            <v>324.142</v>
          </cell>
          <cell r="BX11">
            <v>340.95600000000002</v>
          </cell>
          <cell r="BY11">
            <v>1.052</v>
          </cell>
          <cell r="CA11" t="str">
            <v>CONSERVAÇÃO  RODOVIÁRIA</v>
          </cell>
          <cell r="CB11">
            <v>0</v>
          </cell>
          <cell r="CC11">
            <v>0</v>
          </cell>
          <cell r="CD11" t="e">
            <v>#DIV/0!</v>
          </cell>
        </row>
        <row r="12">
          <cell r="A12" t="str">
            <v>LIGANTES BETUMINOSOS</v>
          </cell>
          <cell r="B12">
            <v>277.52999999999997</v>
          </cell>
          <cell r="C12">
            <v>280.66500000000002</v>
          </cell>
          <cell r="D12">
            <v>280.66500000000002</v>
          </cell>
          <cell r="E12">
            <v>278.77199999999999</v>
          </cell>
          <cell r="F12">
            <v>278.95999999999998</v>
          </cell>
          <cell r="G12">
            <v>279.75</v>
          </cell>
          <cell r="H12">
            <v>280.73399999999998</v>
          </cell>
          <cell r="I12">
            <v>280.411</v>
          </cell>
          <cell r="J12">
            <v>274.04199999999997</v>
          </cell>
          <cell r="K12">
            <v>271.78500000000003</v>
          </cell>
          <cell r="L12">
            <v>278.92899999999997</v>
          </cell>
          <cell r="M12">
            <v>266.98</v>
          </cell>
          <cell r="N12">
            <v>438.35300000000001</v>
          </cell>
          <cell r="O12">
            <v>446.58199999999999</v>
          </cell>
          <cell r="P12">
            <v>469.16199999999998</v>
          </cell>
          <cell r="Q12">
            <v>475.24299999999999</v>
          </cell>
          <cell r="R12">
            <v>472.29700000000003</v>
          </cell>
          <cell r="S12">
            <v>461.03300000000002</v>
          </cell>
          <cell r="T12">
            <v>479.89100000000002</v>
          </cell>
          <cell r="U12">
            <v>505.286</v>
          </cell>
          <cell r="V12">
            <v>537.25699999999995</v>
          </cell>
          <cell r="W12">
            <v>586.98099999999999</v>
          </cell>
          <cell r="X12">
            <v>584.79399999999998</v>
          </cell>
          <cell r="Y12">
            <v>594.82500000000005</v>
          </cell>
          <cell r="Z12">
            <v>673.94299999999998</v>
          </cell>
          <cell r="AA12">
            <v>737.93799999999999</v>
          </cell>
          <cell r="AB12">
            <v>738.09500000000003</v>
          </cell>
          <cell r="AC12">
            <v>739.55600000000004</v>
          </cell>
          <cell r="AD12">
            <v>738.35400000000004</v>
          </cell>
          <cell r="AE12">
            <v>735.84400000000005</v>
          </cell>
          <cell r="AF12">
            <v>735.35199999999998</v>
          </cell>
          <cell r="AG12">
            <v>671.84199999999998</v>
          </cell>
          <cell r="AH12">
            <v>670.32799999999997</v>
          </cell>
          <cell r="AI12">
            <v>669.12099999999998</v>
          </cell>
          <cell r="AJ12">
            <v>678.26300000000003</v>
          </cell>
          <cell r="AK12">
            <v>679.65099999999995</v>
          </cell>
          <cell r="AL12">
            <v>682.81899999999996</v>
          </cell>
          <cell r="AM12">
            <v>622.649</v>
          </cell>
          <cell r="AN12">
            <v>624.65200000000004</v>
          </cell>
          <cell r="AO12">
            <v>622.99900000000002</v>
          </cell>
          <cell r="AP12">
            <v>620.74</v>
          </cell>
          <cell r="AQ12">
            <v>619.96500000000003</v>
          </cell>
          <cell r="AR12">
            <v>623.15800000000002</v>
          </cell>
          <cell r="AS12">
            <v>654.12599999999998</v>
          </cell>
          <cell r="AT12">
            <v>655.11099999999999</v>
          </cell>
          <cell r="AU12">
            <v>655.89700000000005</v>
          </cell>
          <cell r="AV12">
            <v>703.36</v>
          </cell>
          <cell r="AW12">
            <v>706.47</v>
          </cell>
          <cell r="AX12">
            <v>707.04600000000005</v>
          </cell>
          <cell r="AY12">
            <v>765.37199999999996</v>
          </cell>
          <cell r="AZ12">
            <v>764.30799999999999</v>
          </cell>
          <cell r="BA12">
            <v>763.32</v>
          </cell>
          <cell r="BB12">
            <v>930.52599999999995</v>
          </cell>
          <cell r="BC12">
            <v>929.63800000000003</v>
          </cell>
          <cell r="BD12">
            <v>935.39</v>
          </cell>
          <cell r="BE12" t="str">
            <v>LIGANTES BETUMINOSOS</v>
          </cell>
          <cell r="BF12">
            <v>0</v>
          </cell>
          <cell r="BG12" t="str">
            <v>LIGANTES BETUMINOSOS</v>
          </cell>
          <cell r="BH12">
            <v>930.52599999999995</v>
          </cell>
          <cell r="BI12">
            <v>935.39</v>
          </cell>
          <cell r="BJ12">
            <v>1.0049999999999999</v>
          </cell>
          <cell r="BK12">
            <v>0</v>
          </cell>
          <cell r="BL12" t="str">
            <v>LIGANTES BETUMINOSOS</v>
          </cell>
          <cell r="BM12">
            <v>935.39</v>
          </cell>
          <cell r="BN12">
            <v>935.39</v>
          </cell>
          <cell r="BO12">
            <v>1</v>
          </cell>
          <cell r="BQ12" t="str">
            <v>LIGANTES BETUMINOSOS</v>
          </cell>
          <cell r="BR12">
            <v>619.96500000000003</v>
          </cell>
          <cell r="BS12">
            <v>935.39</v>
          </cell>
          <cell r="BT12">
            <v>1.5089999999999999</v>
          </cell>
          <cell r="BV12" t="str">
            <v>LIGANTES BETUMINOSOS</v>
          </cell>
          <cell r="BW12">
            <v>707.04600000000005</v>
          </cell>
          <cell r="BX12">
            <v>935.39</v>
          </cell>
          <cell r="BY12">
            <v>1.323</v>
          </cell>
          <cell r="CA12" t="str">
            <v>LIGANTES BETUMINOSOS</v>
          </cell>
          <cell r="CB12">
            <v>0</v>
          </cell>
          <cell r="CC12">
            <v>0</v>
          </cell>
          <cell r="CD12" t="e">
            <v>#DIV/0!</v>
          </cell>
        </row>
        <row r="13">
          <cell r="A13" t="str">
            <v>OBRAS DE ARTE ESPECIAIS (Sem Aço)</v>
          </cell>
          <cell r="B13">
            <v>240.327</v>
          </cell>
          <cell r="C13">
            <v>240.95599999999999</v>
          </cell>
          <cell r="D13">
            <v>241.167</v>
          </cell>
          <cell r="E13">
            <v>242.24100000000001</v>
          </cell>
          <cell r="F13">
            <v>243.03100000000001</v>
          </cell>
          <cell r="G13">
            <v>244.393</v>
          </cell>
          <cell r="H13">
            <v>246.03399999999999</v>
          </cell>
          <cell r="I13">
            <v>246.524</v>
          </cell>
          <cell r="J13">
            <v>248.18199999999999</v>
          </cell>
          <cell r="K13">
            <v>249.08600000000001</v>
          </cell>
          <cell r="L13">
            <v>250.44</v>
          </cell>
          <cell r="M13">
            <v>251.15199999999999</v>
          </cell>
          <cell r="N13">
            <v>288.92</v>
          </cell>
          <cell r="O13">
            <v>290.79599999999999</v>
          </cell>
          <cell r="P13">
            <v>292.45600000000002</v>
          </cell>
          <cell r="Q13">
            <v>293.12900000000002</v>
          </cell>
          <cell r="R13">
            <v>293.91800000000001</v>
          </cell>
          <cell r="S13">
            <v>296.92500000000001</v>
          </cell>
          <cell r="T13">
            <v>299.49599999999998</v>
          </cell>
          <cell r="U13">
            <v>301.029</v>
          </cell>
          <cell r="V13">
            <v>303.50599999999997</v>
          </cell>
          <cell r="W13">
            <v>305.33300000000003</v>
          </cell>
          <cell r="X13">
            <v>305.66500000000002</v>
          </cell>
          <cell r="Y13">
            <v>305.161</v>
          </cell>
          <cell r="Z13">
            <v>305.06</v>
          </cell>
          <cell r="AA13">
            <v>305.35000000000002</v>
          </cell>
          <cell r="AB13">
            <v>306.20800000000003</v>
          </cell>
          <cell r="AC13">
            <v>307.36700000000002</v>
          </cell>
          <cell r="AD13">
            <v>307.47000000000003</v>
          </cell>
          <cell r="AE13">
            <v>310.18799999999999</v>
          </cell>
          <cell r="AF13">
            <v>311.976</v>
          </cell>
          <cell r="AG13">
            <v>313.29899999999998</v>
          </cell>
          <cell r="AH13">
            <v>314.75099999999998</v>
          </cell>
          <cell r="AI13">
            <v>315.32799999999997</v>
          </cell>
          <cell r="AJ13">
            <v>315.44499999999999</v>
          </cell>
          <cell r="AK13">
            <v>316.10199999999998</v>
          </cell>
          <cell r="AL13">
            <v>317.29300000000001</v>
          </cell>
          <cell r="AM13">
            <v>318.339</v>
          </cell>
          <cell r="AN13">
            <v>319.154</v>
          </cell>
          <cell r="AO13">
            <v>319.85899999999998</v>
          </cell>
          <cell r="AP13">
            <v>320.50900000000001</v>
          </cell>
          <cell r="AQ13">
            <v>321.59199999999998</v>
          </cell>
          <cell r="AR13">
            <v>325.358</v>
          </cell>
          <cell r="AS13">
            <v>327.70499999999998</v>
          </cell>
          <cell r="AT13">
            <v>331.50799999999998</v>
          </cell>
          <cell r="AU13">
            <v>337.23599999999999</v>
          </cell>
          <cell r="AV13">
            <v>341.54899999999998</v>
          </cell>
          <cell r="AW13">
            <v>343.94400000000002</v>
          </cell>
          <cell r="AX13">
            <v>347.01100000000002</v>
          </cell>
          <cell r="AY13">
            <v>353.57</v>
          </cell>
          <cell r="AZ13">
            <v>358.18400000000003</v>
          </cell>
          <cell r="BA13">
            <v>362.14800000000002</v>
          </cell>
          <cell r="BB13">
            <v>365.58100000000002</v>
          </cell>
          <cell r="BC13">
            <v>370.68900000000002</v>
          </cell>
          <cell r="BD13">
            <v>378.59300000000002</v>
          </cell>
          <cell r="BE13" t="str">
            <v>OBRAS DE ARTE ESPECIAIS (Sem Aço)</v>
          </cell>
          <cell r="BF13">
            <v>0</v>
          </cell>
          <cell r="BG13" t="str">
            <v>OBRAS DE ARTE ESPECIAIS (Sem Aço)</v>
          </cell>
          <cell r="BH13">
            <v>365.58100000000002</v>
          </cell>
          <cell r="BI13">
            <v>378.59300000000002</v>
          </cell>
          <cell r="BJ13">
            <v>1.036</v>
          </cell>
          <cell r="BK13">
            <v>0</v>
          </cell>
          <cell r="BL13" t="str">
            <v>OBRAS DE ARTE ESPECIAIS (Sem Aço)</v>
          </cell>
          <cell r="BM13">
            <v>378.59300000000002</v>
          </cell>
          <cell r="BN13">
            <v>378.59300000000002</v>
          </cell>
          <cell r="BO13">
            <v>1</v>
          </cell>
          <cell r="BQ13" t="str">
            <v>OBRAS DE ARTE ESPECIAIS (Sem Aço)</v>
          </cell>
          <cell r="BR13">
            <v>321.59199999999998</v>
          </cell>
          <cell r="BS13">
            <v>378.59300000000002</v>
          </cell>
          <cell r="BT13">
            <v>1.177</v>
          </cell>
          <cell r="BV13" t="str">
            <v>OBRAS DE ARTE ESPECIAIS (Sem Aço)</v>
          </cell>
          <cell r="BW13">
            <v>347.01100000000002</v>
          </cell>
          <cell r="BX13">
            <v>378.59300000000002</v>
          </cell>
          <cell r="BY13">
            <v>1.091</v>
          </cell>
          <cell r="CA13" t="str">
            <v>OBRAS DE ARTE ESPECIAIS (Sem Aço)</v>
          </cell>
          <cell r="CB13">
            <v>0</v>
          </cell>
          <cell r="CC13">
            <v>0</v>
          </cell>
          <cell r="CD13" t="e">
            <v>#DIV/0!</v>
          </cell>
        </row>
        <row r="14">
          <cell r="A14" t="str">
            <v>IGP - DI</v>
          </cell>
          <cell r="B14">
            <v>533.197</v>
          </cell>
          <cell r="C14">
            <v>537.70299999999997</v>
          </cell>
          <cell r="D14">
            <v>545.68399999999997</v>
          </cell>
          <cell r="E14">
            <v>548.14499999999998</v>
          </cell>
          <cell r="F14">
            <v>545.65200000000004</v>
          </cell>
          <cell r="G14">
            <v>542.19399999999996</v>
          </cell>
          <cell r="H14">
            <v>539.21</v>
          </cell>
          <cell r="I14">
            <v>539.54999999999995</v>
          </cell>
          <cell r="J14">
            <v>539.649</v>
          </cell>
          <cell r="K14">
            <v>542.85299999999995</v>
          </cell>
          <cell r="L14">
            <v>549.04</v>
          </cell>
          <cell r="M14">
            <v>551.149</v>
          </cell>
          <cell r="N14">
            <v>654.96799999999996</v>
          </cell>
          <cell r="O14">
            <v>655.97500000000002</v>
          </cell>
          <cell r="P14">
            <v>659.66499999999996</v>
          </cell>
          <cell r="Q14">
            <v>665.77</v>
          </cell>
          <cell r="R14">
            <v>676.69500000000005</v>
          </cell>
          <cell r="S14">
            <v>686.69600000000003</v>
          </cell>
          <cell r="T14">
            <v>689.74599999999998</v>
          </cell>
          <cell r="U14">
            <v>694.41399999999999</v>
          </cell>
          <cell r="V14">
            <v>706.83399999999995</v>
          </cell>
          <cell r="W14">
            <v>708.69399999999996</v>
          </cell>
          <cell r="X14">
            <v>700.601</v>
          </cell>
          <cell r="Y14">
            <v>697.44600000000003</v>
          </cell>
          <cell r="Z14">
            <v>697.923</v>
          </cell>
          <cell r="AA14">
            <v>706.66</v>
          </cell>
          <cell r="AB14">
            <v>714.24300000000005</v>
          </cell>
          <cell r="AC14">
            <v>720.69500000000005</v>
          </cell>
          <cell r="AD14">
            <v>723.577</v>
          </cell>
          <cell r="AE14">
            <v>728.14200000000005</v>
          </cell>
          <cell r="AF14">
            <v>728.08399999999995</v>
          </cell>
          <cell r="AG14">
            <v>724.39499999999998</v>
          </cell>
          <cell r="AH14">
            <v>728.04</v>
          </cell>
          <cell r="AI14">
            <v>732.04100000000005</v>
          </cell>
          <cell r="AJ14">
            <v>738.26400000000001</v>
          </cell>
          <cell r="AK14">
            <v>751.12099999999998</v>
          </cell>
          <cell r="AL14">
            <v>751.82</v>
          </cell>
          <cell r="AM14">
            <v>751.91</v>
          </cell>
          <cell r="AN14">
            <v>764.27599999999995</v>
          </cell>
          <cell r="AO14">
            <v>764.65599999999995</v>
          </cell>
          <cell r="AP14">
            <v>772.84299999999996</v>
          </cell>
          <cell r="AQ14">
            <v>785.221</v>
          </cell>
          <cell r="AR14">
            <v>803.58399999999995</v>
          </cell>
          <cell r="AS14">
            <v>834.71299999999997</v>
          </cell>
          <cell r="AT14">
            <v>862.25900000000001</v>
          </cell>
          <cell r="AU14">
            <v>893.97699999999998</v>
          </cell>
          <cell r="AV14">
            <v>917.53800000000001</v>
          </cell>
          <cell r="AW14">
            <v>924.50400000000002</v>
          </cell>
          <cell r="AX14">
            <v>951.39499999999998</v>
          </cell>
          <cell r="AY14">
            <v>977.13300000000004</v>
          </cell>
          <cell r="AZ14">
            <v>998.34400000000005</v>
          </cell>
          <cell r="BA14">
            <v>1020.495</v>
          </cell>
          <cell r="BB14">
            <v>1055.1669999999999</v>
          </cell>
          <cell r="BC14">
            <v>1056.3430000000001</v>
          </cell>
          <cell r="BD14">
            <v>1071.615</v>
          </cell>
          <cell r="BE14" t="str">
            <v>IGP - DI</v>
          </cell>
          <cell r="BF14">
            <v>0</v>
          </cell>
          <cell r="BG14" t="str">
            <v>IGP - DI</v>
          </cell>
          <cell r="BH14">
            <v>1055.1669999999999</v>
          </cell>
          <cell r="BI14">
            <v>1071.615</v>
          </cell>
          <cell r="BJ14">
            <v>1.016</v>
          </cell>
          <cell r="BK14">
            <v>0</v>
          </cell>
          <cell r="BL14" t="str">
            <v>IGP - DI</v>
          </cell>
          <cell r="BM14">
            <v>1071.615</v>
          </cell>
          <cell r="BN14">
            <v>1071.615</v>
          </cell>
          <cell r="BO14">
            <v>1</v>
          </cell>
          <cell r="BQ14" t="str">
            <v>IGP - DI</v>
          </cell>
          <cell r="BR14">
            <v>785.221</v>
          </cell>
          <cell r="BS14">
            <v>1071.615</v>
          </cell>
          <cell r="BT14">
            <v>1.365</v>
          </cell>
          <cell r="BV14" t="str">
            <v>IGP - DI</v>
          </cell>
          <cell r="BW14">
            <v>951.39499999999998</v>
          </cell>
          <cell r="BX14">
            <v>1071.615</v>
          </cell>
          <cell r="BY14">
            <v>1.1259999999999999</v>
          </cell>
          <cell r="CA14" t="str">
            <v>IGP - DI</v>
          </cell>
          <cell r="CB14">
            <v>0</v>
          </cell>
          <cell r="CC14">
            <v>0</v>
          </cell>
          <cell r="CD14" t="e">
            <v>#DIV/0!</v>
          </cell>
        </row>
        <row r="15">
          <cell r="A15" t="str">
            <v>ÍNDICE NACIONAL DA CONSTRUÇÃO CIVIL</v>
          </cell>
          <cell r="B15">
            <v>569.72</v>
          </cell>
          <cell r="C15">
            <v>571.577</v>
          </cell>
          <cell r="D15">
            <v>573.15599999999995</v>
          </cell>
          <cell r="E15">
            <v>578.22400000000005</v>
          </cell>
          <cell r="F15">
            <v>590.09900000000005</v>
          </cell>
          <cell r="G15">
            <v>594.01300000000003</v>
          </cell>
          <cell r="H15">
            <v>598.44100000000003</v>
          </cell>
          <cell r="I15">
            <v>598.89800000000002</v>
          </cell>
          <cell r="J15">
            <v>599.82299999999998</v>
          </cell>
          <cell r="K15">
            <v>600.86500000000001</v>
          </cell>
          <cell r="L15">
            <v>603.524</v>
          </cell>
          <cell r="M15">
            <v>604.02599999999995</v>
          </cell>
          <cell r="N15">
            <v>720.495</v>
          </cell>
          <cell r="O15">
            <v>721.41399999999999</v>
          </cell>
          <cell r="P15">
            <v>723.16300000000001</v>
          </cell>
          <cell r="Q15">
            <v>725.245</v>
          </cell>
          <cell r="R15">
            <v>726.923</v>
          </cell>
          <cell r="S15">
            <v>733.98400000000004</v>
          </cell>
          <cell r="T15">
            <v>738.48699999999997</v>
          </cell>
          <cell r="U15">
            <v>739.58299999999997</v>
          </cell>
          <cell r="V15">
            <v>741.30499999999995</v>
          </cell>
          <cell r="W15">
            <v>743.86599999999999</v>
          </cell>
          <cell r="X15">
            <v>744.86500000000001</v>
          </cell>
          <cell r="Y15">
            <v>745.85599999999999</v>
          </cell>
          <cell r="Z15">
            <v>749.51700000000005</v>
          </cell>
          <cell r="AA15">
            <v>750.18</v>
          </cell>
          <cell r="AB15">
            <v>752.524</v>
          </cell>
          <cell r="AC15">
            <v>755.37300000000005</v>
          </cell>
          <cell r="AD15">
            <v>755.625</v>
          </cell>
          <cell r="AE15">
            <v>762.30399999999997</v>
          </cell>
          <cell r="AF15">
            <v>766.69899999999996</v>
          </cell>
          <cell r="AG15">
            <v>769.95100000000002</v>
          </cell>
          <cell r="AH15">
            <v>773.52</v>
          </cell>
          <cell r="AI15">
            <v>774.93899999999996</v>
          </cell>
          <cell r="AJ15">
            <v>775.22500000000002</v>
          </cell>
          <cell r="AK15">
            <v>776.83900000000006</v>
          </cell>
          <cell r="AL15">
            <v>779.76599999999996</v>
          </cell>
          <cell r="AM15">
            <v>782.33600000000001</v>
          </cell>
          <cell r="AN15">
            <v>784.33799999999997</v>
          </cell>
          <cell r="AO15">
            <v>786.07</v>
          </cell>
          <cell r="AP15">
            <v>787.66600000000005</v>
          </cell>
          <cell r="AQ15">
            <v>790.33100000000002</v>
          </cell>
          <cell r="AR15">
            <v>799.58900000000006</v>
          </cell>
          <cell r="AS15">
            <v>805.35599999999999</v>
          </cell>
          <cell r="AT15">
            <v>814.70100000000002</v>
          </cell>
          <cell r="AU15">
            <v>828.77800000000002</v>
          </cell>
          <cell r="AV15">
            <v>839.38199999999995</v>
          </cell>
          <cell r="AW15">
            <v>845.26800000000003</v>
          </cell>
          <cell r="AX15">
            <v>852.80899999999997</v>
          </cell>
          <cell r="AY15">
            <v>868.92899999999997</v>
          </cell>
          <cell r="AZ15">
            <v>880.26499999999999</v>
          </cell>
          <cell r="BA15">
            <v>888.19100000000003</v>
          </cell>
          <cell r="BB15">
            <v>907.899</v>
          </cell>
          <cell r="BC15">
            <v>927.51199999999994</v>
          </cell>
          <cell r="BD15">
            <v>935.35900000000004</v>
          </cell>
          <cell r="BE15" t="str">
            <v>ÍNDICE NACIONAL DA CONSTRUÇÃO CIVIL</v>
          </cell>
          <cell r="BF15">
            <v>0</v>
          </cell>
          <cell r="BG15" t="str">
            <v>ÍNDICE NACIONAL DA CONSTRUÇÃO CIVIL</v>
          </cell>
          <cell r="BH15">
            <v>907.899</v>
          </cell>
          <cell r="BI15">
            <v>935.35900000000004</v>
          </cell>
          <cell r="BJ15">
            <v>1.03</v>
          </cell>
          <cell r="BK15">
            <v>0</v>
          </cell>
          <cell r="BL15" t="str">
            <v>ÍNDICE NACIONAL DA CONSTRUÇÃO CIVIL</v>
          </cell>
          <cell r="BM15">
            <v>935.35900000000004</v>
          </cell>
          <cell r="BN15">
            <v>935.35900000000004</v>
          </cell>
          <cell r="BO15">
            <v>1</v>
          </cell>
          <cell r="BQ15" t="str">
            <v>ÍNDICE NACIONAL DA CONSTRUÇÃO CIVIL</v>
          </cell>
          <cell r="BR15">
            <v>790.33100000000002</v>
          </cell>
          <cell r="BS15">
            <v>935.35900000000004</v>
          </cell>
          <cell r="BT15">
            <v>1.1839999999999999</v>
          </cell>
          <cell r="BV15" t="str">
            <v>ÍNDICE NACIONAL DA CONSTRUÇÃO CIVIL</v>
          </cell>
          <cell r="BW15">
            <v>852.80899999999997</v>
          </cell>
          <cell r="BX15">
            <v>935.35900000000004</v>
          </cell>
          <cell r="BY15">
            <v>1.097</v>
          </cell>
          <cell r="CA15" t="str">
            <v>ÍNDICE NACIONAL DA CONSTRUÇÃO CIVIL</v>
          </cell>
          <cell r="CB15">
            <v>0</v>
          </cell>
          <cell r="CC15">
            <v>0</v>
          </cell>
          <cell r="CD15" t="e">
            <v>#DIV/0!</v>
          </cell>
        </row>
        <row r="16">
          <cell r="A16" t="str">
            <v>VERGALHÕES E ARAMES DE AÇO CARBONO</v>
          </cell>
          <cell r="B16">
            <v>670.84299999999996</v>
          </cell>
          <cell r="C16">
            <v>667.62300000000005</v>
          </cell>
          <cell r="D16">
            <v>678.72</v>
          </cell>
          <cell r="E16">
            <v>696.34799999999996</v>
          </cell>
          <cell r="F16">
            <v>699.17399999999998</v>
          </cell>
          <cell r="G16">
            <v>698.93</v>
          </cell>
          <cell r="H16">
            <v>702.20299999999997</v>
          </cell>
          <cell r="I16">
            <v>700.13199999999995</v>
          </cell>
          <cell r="J16">
            <v>697.11199999999997</v>
          </cell>
          <cell r="K16">
            <v>694.71400000000006</v>
          </cell>
          <cell r="L16">
            <v>691.51499999999999</v>
          </cell>
          <cell r="M16">
            <v>691.51800000000003</v>
          </cell>
          <cell r="N16">
            <v>750.68299999999999</v>
          </cell>
          <cell r="O16">
            <v>761.16600000000005</v>
          </cell>
          <cell r="P16">
            <v>773.10400000000004</v>
          </cell>
          <cell r="Q16">
            <v>774.96</v>
          </cell>
          <cell r="R16">
            <v>772.62199999999996</v>
          </cell>
          <cell r="S16">
            <v>777.86900000000003</v>
          </cell>
          <cell r="T16">
            <v>792.75</v>
          </cell>
          <cell r="U16">
            <v>793.53099999999995</v>
          </cell>
          <cell r="V16">
            <v>798.48800000000006</v>
          </cell>
          <cell r="W16">
            <v>811.25099999999998</v>
          </cell>
          <cell r="X16">
            <v>810.51199999999994</v>
          </cell>
          <cell r="Y16">
            <v>814.08699999999999</v>
          </cell>
          <cell r="Z16">
            <v>816.55200000000002</v>
          </cell>
          <cell r="AA16">
            <v>813.16099999999994</v>
          </cell>
          <cell r="AB16">
            <v>813.99800000000005</v>
          </cell>
          <cell r="AC16">
            <v>812.95500000000004</v>
          </cell>
          <cell r="AD16">
            <v>810.04200000000003</v>
          </cell>
          <cell r="AE16">
            <v>803.89200000000005</v>
          </cell>
          <cell r="AF16">
            <v>804.24900000000002</v>
          </cell>
          <cell r="AG16">
            <v>791.36599999999999</v>
          </cell>
          <cell r="AH16">
            <v>793.65</v>
          </cell>
          <cell r="AI16">
            <v>802.00400000000002</v>
          </cell>
          <cell r="AJ16">
            <v>794.30799999999999</v>
          </cell>
          <cell r="AK16">
            <v>791.85299999999995</v>
          </cell>
          <cell r="AL16">
            <v>802.07</v>
          </cell>
          <cell r="AM16">
            <v>809.86199999999997</v>
          </cell>
          <cell r="AN16">
            <v>805.06799999999998</v>
          </cell>
          <cell r="AO16">
            <v>806.26300000000003</v>
          </cell>
          <cell r="AP16">
            <v>807.97500000000002</v>
          </cell>
          <cell r="AQ16">
            <v>802.49800000000005</v>
          </cell>
          <cell r="AR16">
            <v>811.27</v>
          </cell>
          <cell r="AS16">
            <v>830.36</v>
          </cell>
          <cell r="AT16">
            <v>859.56</v>
          </cell>
          <cell r="AU16">
            <v>958.39300000000003</v>
          </cell>
          <cell r="AV16">
            <v>1002.884</v>
          </cell>
          <cell r="AW16">
            <v>1038.175</v>
          </cell>
          <cell r="AX16">
            <v>1056.4290000000001</v>
          </cell>
          <cell r="AY16">
            <v>1281.923</v>
          </cell>
          <cell r="AZ16">
            <v>1302.21</v>
          </cell>
          <cell r="BA16">
            <v>1350.0540000000001</v>
          </cell>
          <cell r="BB16">
            <v>1389.1790000000001</v>
          </cell>
          <cell r="BC16">
            <v>1431.434</v>
          </cell>
          <cell r="BD16">
            <v>1430.38</v>
          </cell>
          <cell r="BE16">
            <v>0</v>
          </cell>
          <cell r="BF16">
            <v>0</v>
          </cell>
          <cell r="BG16" t="str">
            <v>VERGALHÕES E ARAMES DE AÇO CARBONO</v>
          </cell>
          <cell r="BH16">
            <v>1389.1790000000001</v>
          </cell>
          <cell r="BI16">
            <v>1430.38</v>
          </cell>
          <cell r="BJ16">
            <v>1.03</v>
          </cell>
          <cell r="BK16">
            <v>0</v>
          </cell>
          <cell r="BM16">
            <v>1430.38</v>
          </cell>
          <cell r="BN16">
            <v>1430.38</v>
          </cell>
          <cell r="BO16">
            <v>1</v>
          </cell>
          <cell r="BR16">
            <v>802.49800000000005</v>
          </cell>
          <cell r="BS16">
            <v>1430.38</v>
          </cell>
          <cell r="BT16">
            <v>1.782</v>
          </cell>
          <cell r="BW16">
            <v>1056.4290000000001</v>
          </cell>
          <cell r="BX16">
            <v>1430.38</v>
          </cell>
          <cell r="BY16">
            <v>1.3540000000000001</v>
          </cell>
          <cell r="CB16">
            <v>0</v>
          </cell>
          <cell r="CC16">
            <v>0</v>
          </cell>
          <cell r="CD16" t="e">
            <v>#DIV/0!</v>
          </cell>
        </row>
        <row r="17">
          <cell r="A17" t="str">
            <v>PRODUTOS  SIDERÚRGICOS</v>
          </cell>
          <cell r="B17">
            <v>124.411</v>
          </cell>
          <cell r="C17">
            <v>126.47</v>
          </cell>
          <cell r="D17">
            <v>127.886</v>
          </cell>
          <cell r="E17">
            <v>128.941</v>
          </cell>
          <cell r="F17">
            <v>129.03899999999999</v>
          </cell>
          <cell r="G17">
            <v>129.178</v>
          </cell>
          <cell r="H17">
            <v>129.06299999999999</v>
          </cell>
          <cell r="I17">
            <v>127.761</v>
          </cell>
          <cell r="J17">
            <v>128.30099999999999</v>
          </cell>
          <cell r="K17">
            <v>128.01499999999999</v>
          </cell>
          <cell r="L17">
            <v>127.982</v>
          </cell>
          <cell r="M17">
            <v>128.83500000000001</v>
          </cell>
          <cell r="N17">
            <v>156.81399999999999</v>
          </cell>
          <cell r="O17">
            <v>164.28100000000001</v>
          </cell>
          <cell r="P17">
            <v>165.15700000000001</v>
          </cell>
          <cell r="Q17">
            <v>165.41800000000001</v>
          </cell>
          <cell r="R17">
            <v>165.239</v>
          </cell>
          <cell r="S17">
            <v>166.34800000000001</v>
          </cell>
          <cell r="T17">
            <v>173.86099999999999</v>
          </cell>
          <cell r="U17">
            <v>176.00200000000001</v>
          </cell>
          <cell r="V17">
            <v>180.42400000000001</v>
          </cell>
          <cell r="W17">
            <v>182.76300000000001</v>
          </cell>
          <cell r="X17">
            <v>183.09100000000001</v>
          </cell>
          <cell r="Y17">
            <v>182.446</v>
          </cell>
          <cell r="Z17">
            <v>180.06200000000001</v>
          </cell>
          <cell r="AA17">
            <v>178.93199999999999</v>
          </cell>
          <cell r="AB17">
            <v>178.858</v>
          </cell>
          <cell r="AC17">
            <v>179.07</v>
          </cell>
          <cell r="AD17">
            <v>182.881</v>
          </cell>
          <cell r="AE17">
            <v>182.80500000000001</v>
          </cell>
          <cell r="AF17">
            <v>182.79300000000001</v>
          </cell>
          <cell r="AG17">
            <v>181.03299999999999</v>
          </cell>
          <cell r="AH17">
            <v>180.43199999999999</v>
          </cell>
          <cell r="AI17">
            <v>181.172</v>
          </cell>
          <cell r="AJ17">
            <v>180.517</v>
          </cell>
          <cell r="AK17">
            <v>180.53800000000001</v>
          </cell>
          <cell r="AL17">
            <v>185.14400000000001</v>
          </cell>
          <cell r="AM17">
            <v>185.95500000000001</v>
          </cell>
          <cell r="AN17">
            <v>191.68899999999999</v>
          </cell>
          <cell r="AO17">
            <v>192.339</v>
          </cell>
          <cell r="AP17">
            <v>191.87</v>
          </cell>
          <cell r="AQ17">
            <v>193.553</v>
          </cell>
          <cell r="AR17">
            <v>198.75200000000001</v>
          </cell>
          <cell r="AS17">
            <v>204.44300000000001</v>
          </cell>
          <cell r="AT17">
            <v>213.23400000000001</v>
          </cell>
          <cell r="AU17">
            <v>233.48400000000001</v>
          </cell>
          <cell r="AV17">
            <v>242.982</v>
          </cell>
          <cell r="AW17">
            <v>252.369</v>
          </cell>
          <cell r="AX17">
            <v>263.13600000000002</v>
          </cell>
          <cell r="AY17">
            <v>304.20600000000002</v>
          </cell>
          <cell r="AZ17">
            <v>317.69499999999999</v>
          </cell>
          <cell r="BA17">
            <v>342.608</v>
          </cell>
          <cell r="BB17">
            <v>360.65899999999999</v>
          </cell>
          <cell r="BC17">
            <v>381.07900000000001</v>
          </cell>
          <cell r="BD17">
            <v>387.12400000000002</v>
          </cell>
          <cell r="BE17" t="str">
            <v>PRODUTOS  SIDERÚRGICOS</v>
          </cell>
          <cell r="BF17">
            <v>0</v>
          </cell>
          <cell r="BG17" t="str">
            <v>PRODUTOS  SIDERÚRGICOS</v>
          </cell>
          <cell r="BH17">
            <v>360.65899999999999</v>
          </cell>
          <cell r="BI17">
            <v>387.12400000000002</v>
          </cell>
          <cell r="BJ17">
            <v>1.073</v>
          </cell>
          <cell r="BK17">
            <v>0</v>
          </cell>
          <cell r="BL17" t="str">
            <v>PRODUTOS  SIDERÚRGICOS</v>
          </cell>
          <cell r="BM17">
            <v>387.12400000000002</v>
          </cell>
          <cell r="BN17">
            <v>387.12400000000002</v>
          </cell>
          <cell r="BO17">
            <v>1</v>
          </cell>
          <cell r="BQ17" t="str">
            <v>PRODUTOS  SIDERÚRGICOS</v>
          </cell>
          <cell r="BR17">
            <v>193.553</v>
          </cell>
          <cell r="BS17">
            <v>387.12400000000002</v>
          </cell>
          <cell r="BT17">
            <v>2</v>
          </cell>
          <cell r="BV17" t="str">
            <v>PRODUTOS  SIDERÚRGICOS</v>
          </cell>
          <cell r="BW17">
            <v>263.13600000000002</v>
          </cell>
          <cell r="BX17">
            <v>387.12400000000002</v>
          </cell>
          <cell r="BY17">
            <v>1.4710000000000001</v>
          </cell>
          <cell r="CA17" t="str">
            <v>PRODUTOS  SIDERÚRGICOS</v>
          </cell>
          <cell r="CB17">
            <v>0</v>
          </cell>
          <cell r="CC17">
            <v>0</v>
          </cell>
          <cell r="CD17" t="e">
            <v>#DIV/0!</v>
          </cell>
        </row>
        <row r="18">
          <cell r="A18" t="str">
            <v>PRODUTOS DE AÇO GALVANIZADO</v>
          </cell>
          <cell r="B18">
            <v>289.86200000000002</v>
          </cell>
          <cell r="C18">
            <v>290.34100000000001</v>
          </cell>
          <cell r="D18">
            <v>290.78100000000001</v>
          </cell>
          <cell r="E18">
            <v>291.55099999999999</v>
          </cell>
          <cell r="F18">
            <v>291.608</v>
          </cell>
          <cell r="G18">
            <v>291.64699999999999</v>
          </cell>
          <cell r="H18">
            <v>291.66399999999999</v>
          </cell>
          <cell r="I18">
            <v>291.81299999999999</v>
          </cell>
          <cell r="J18">
            <v>291.93900000000002</v>
          </cell>
          <cell r="K18">
            <v>292.44</v>
          </cell>
          <cell r="L18">
            <v>292.45699999999999</v>
          </cell>
          <cell r="M18">
            <v>292.529</v>
          </cell>
          <cell r="N18">
            <v>379.17</v>
          </cell>
          <cell r="O18">
            <v>380.12299999999999</v>
          </cell>
          <cell r="P18">
            <v>380.70699999999999</v>
          </cell>
          <cell r="Q18">
            <v>381.40100000000001</v>
          </cell>
          <cell r="R18">
            <v>382.09699999999998</v>
          </cell>
          <cell r="S18">
            <v>384.411</v>
          </cell>
          <cell r="T18">
            <v>385.98399999999998</v>
          </cell>
          <cell r="U18">
            <v>387.66699999999997</v>
          </cell>
          <cell r="V18">
            <v>390.59</v>
          </cell>
          <cell r="W18">
            <v>392.76299999999998</v>
          </cell>
          <cell r="X18">
            <v>393.92399999999998</v>
          </cell>
          <cell r="Y18">
            <v>394.43599999999998</v>
          </cell>
          <cell r="Z18">
            <v>394.55500000000001</v>
          </cell>
          <cell r="AA18">
            <v>397.59800000000001</v>
          </cell>
          <cell r="AB18">
            <v>400.92</v>
          </cell>
          <cell r="AC18">
            <v>402.43799999999999</v>
          </cell>
          <cell r="AD18">
            <v>402.572</v>
          </cell>
          <cell r="AE18">
            <v>406.13</v>
          </cell>
          <cell r="AF18">
            <v>408.47199999999998</v>
          </cell>
          <cell r="AG18">
            <v>410.20499999999998</v>
          </cell>
          <cell r="AH18">
            <v>412.10599999999999</v>
          </cell>
          <cell r="AI18">
            <v>412.86200000000002</v>
          </cell>
          <cell r="AJ18">
            <v>413.01499999999999</v>
          </cell>
          <cell r="AK18">
            <v>413.875</v>
          </cell>
          <cell r="AL18">
            <v>415.435</v>
          </cell>
          <cell r="AM18">
            <v>416.80399999999997</v>
          </cell>
          <cell r="AN18">
            <v>417.87099999999998</v>
          </cell>
          <cell r="AO18">
            <v>418.79500000000002</v>
          </cell>
          <cell r="AP18">
            <v>419.64499999999998</v>
          </cell>
          <cell r="AQ18">
            <v>421.06299999999999</v>
          </cell>
          <cell r="AR18">
            <v>425.99400000000003</v>
          </cell>
          <cell r="AS18">
            <v>429.06599999999997</v>
          </cell>
          <cell r="AT18">
            <v>434.04500000000002</v>
          </cell>
          <cell r="AU18">
            <v>441.54500000000002</v>
          </cell>
          <cell r="AV18">
            <v>447.19200000000001</v>
          </cell>
          <cell r="AW18">
            <v>450.327</v>
          </cell>
          <cell r="AX18">
            <v>454.34399999999999</v>
          </cell>
          <cell r="AY18">
            <v>462.93099999999998</v>
          </cell>
          <cell r="AZ18">
            <v>468.97199999999998</v>
          </cell>
          <cell r="BA18">
            <v>473.19299999999998</v>
          </cell>
          <cell r="BB18">
            <v>483.69299999999998</v>
          </cell>
          <cell r="BC18">
            <v>494.14100000000002</v>
          </cell>
          <cell r="BD18">
            <v>498.32100000000003</v>
          </cell>
          <cell r="BE18" t="str">
            <v>PRODUTOS DE AÇO GALVANIZADO</v>
          </cell>
          <cell r="BF18">
            <v>0</v>
          </cell>
          <cell r="BG18" t="str">
            <v>PRODUTOS DE AÇO GALVANIZADO</v>
          </cell>
          <cell r="BH18">
            <v>483.69299999999998</v>
          </cell>
          <cell r="BI18">
            <v>498.32100000000003</v>
          </cell>
          <cell r="BJ18">
            <v>1.03</v>
          </cell>
          <cell r="BK18">
            <v>0</v>
          </cell>
          <cell r="BL18" t="str">
            <v>PRODUTOS DE AÇO GALVANIZADO</v>
          </cell>
          <cell r="BM18">
            <v>498.32100000000003</v>
          </cell>
          <cell r="BN18">
            <v>498.32100000000003</v>
          </cell>
          <cell r="BO18">
            <v>1</v>
          </cell>
          <cell r="BQ18" t="str">
            <v>PRODUTOS DE AÇO GALVANIZADO</v>
          </cell>
          <cell r="BR18">
            <v>421.06299999999999</v>
          </cell>
          <cell r="BS18">
            <v>498.32100000000003</v>
          </cell>
          <cell r="BT18">
            <v>1.1830000000000001</v>
          </cell>
          <cell r="BV18" t="str">
            <v>PRODUTOS DE AÇO GALVANIZADO</v>
          </cell>
          <cell r="BW18">
            <v>454.34399999999999</v>
          </cell>
          <cell r="BX18">
            <v>498.32100000000003</v>
          </cell>
          <cell r="BY18">
            <v>1.097</v>
          </cell>
          <cell r="CA18" t="str">
            <v>PRODUTOS DE AÇO GALVANIZADO</v>
          </cell>
          <cell r="CB18">
            <v>0</v>
          </cell>
          <cell r="CC18">
            <v>0</v>
          </cell>
          <cell r="CD18" t="e">
            <v>#DIV/0!</v>
          </cell>
        </row>
        <row r="19">
          <cell r="A19" t="str">
            <v>SINALIZAÇÃO VERTICAL</v>
          </cell>
          <cell r="B19">
            <v>139.28899999999999</v>
          </cell>
          <cell r="C19">
            <v>140.75299999999999</v>
          </cell>
          <cell r="D19">
            <v>142.79599999999999</v>
          </cell>
          <cell r="E19">
            <v>143.375</v>
          </cell>
          <cell r="F19">
            <v>142.78</v>
          </cell>
          <cell r="G19">
            <v>142.535</v>
          </cell>
          <cell r="H19">
            <v>142.50299999999999</v>
          </cell>
          <cell r="I19">
            <v>142.41499999999999</v>
          </cell>
          <cell r="J19">
            <v>143.48400000000001</v>
          </cell>
          <cell r="K19">
            <v>144.179</v>
          </cell>
          <cell r="L19">
            <v>143.494</v>
          </cell>
          <cell r="M19">
            <v>144.38900000000001</v>
          </cell>
          <cell r="N19">
            <v>178.94200000000001</v>
          </cell>
          <cell r="O19">
            <v>177.273</v>
          </cell>
          <cell r="P19">
            <v>174.35599999999999</v>
          </cell>
          <cell r="Q19">
            <v>174.76900000000001</v>
          </cell>
          <cell r="R19">
            <v>175.78100000000001</v>
          </cell>
          <cell r="S19">
            <v>176.70500000000001</v>
          </cell>
          <cell r="T19">
            <v>179.029</v>
          </cell>
          <cell r="U19">
            <v>179.12200000000001</v>
          </cell>
          <cell r="V19">
            <v>185.00399999999999</v>
          </cell>
          <cell r="W19">
            <v>185.453</v>
          </cell>
          <cell r="X19">
            <v>188.27500000000001</v>
          </cell>
          <cell r="Y19">
            <v>188.06299999999999</v>
          </cell>
          <cell r="Z19">
            <v>187.72499999999999</v>
          </cell>
          <cell r="AA19">
            <v>189.267</v>
          </cell>
          <cell r="AB19">
            <v>190.57</v>
          </cell>
          <cell r="AC19">
            <v>190.78399999999999</v>
          </cell>
          <cell r="AD19">
            <v>191.994</v>
          </cell>
          <cell r="AE19">
            <v>192.155</v>
          </cell>
          <cell r="AF19">
            <v>192.36699999999999</v>
          </cell>
          <cell r="AG19">
            <v>192.27799999999999</v>
          </cell>
          <cell r="AH19">
            <v>193.11799999999999</v>
          </cell>
          <cell r="AI19">
            <v>193.303</v>
          </cell>
          <cell r="AJ19">
            <v>190.66499999999999</v>
          </cell>
          <cell r="AK19">
            <v>190.857</v>
          </cell>
          <cell r="AL19">
            <v>191.28899999999999</v>
          </cell>
          <cell r="AM19">
            <v>192.35900000000001</v>
          </cell>
          <cell r="AN19">
            <v>192.70699999999999</v>
          </cell>
          <cell r="AO19">
            <v>193.93</v>
          </cell>
          <cell r="AP19">
            <v>195.029</v>
          </cell>
          <cell r="AQ19">
            <v>196.71700000000001</v>
          </cell>
          <cell r="AR19">
            <v>197.52699999999999</v>
          </cell>
          <cell r="AS19">
            <v>199.05</v>
          </cell>
          <cell r="AT19">
            <v>201.197</v>
          </cell>
          <cell r="AU19">
            <v>202.87799999999999</v>
          </cell>
          <cell r="AV19">
            <v>204.27799999999999</v>
          </cell>
          <cell r="AW19">
            <v>206.155</v>
          </cell>
          <cell r="AX19">
            <v>208.261</v>
          </cell>
          <cell r="AY19">
            <v>211.04300000000001</v>
          </cell>
          <cell r="AZ19">
            <v>216.999</v>
          </cell>
          <cell r="BA19">
            <v>220.52799999999999</v>
          </cell>
          <cell r="BB19">
            <v>223.57499999999999</v>
          </cell>
          <cell r="BC19">
            <v>226.07400000000001</v>
          </cell>
          <cell r="BD19">
            <v>228.833</v>
          </cell>
          <cell r="BE19" t="str">
            <v>SINALIZAÇÃO VERTICAL</v>
          </cell>
          <cell r="BF19">
            <v>0</v>
          </cell>
          <cell r="BG19" t="str">
            <v>SINALIZAÇÃO VERTICAL</v>
          </cell>
          <cell r="BH19">
            <v>223.57499999999999</v>
          </cell>
          <cell r="BI19">
            <v>228.833</v>
          </cell>
          <cell r="BJ19">
            <v>1.024</v>
          </cell>
          <cell r="BK19">
            <v>0</v>
          </cell>
          <cell r="BL19" t="str">
            <v>SINALIZAÇÃO VERTICAL</v>
          </cell>
          <cell r="BM19">
            <v>228.833</v>
          </cell>
          <cell r="BN19">
            <v>228.833</v>
          </cell>
          <cell r="BO19">
            <v>1</v>
          </cell>
          <cell r="BQ19" t="str">
            <v>SINALIZAÇÃO VERTICAL</v>
          </cell>
          <cell r="BR19">
            <v>196.71700000000001</v>
          </cell>
          <cell r="BS19">
            <v>228.833</v>
          </cell>
          <cell r="BT19">
            <v>1.163</v>
          </cell>
          <cell r="BV19" t="str">
            <v>SINALIZAÇÃO VERTICAL</v>
          </cell>
          <cell r="BW19">
            <v>208.261</v>
          </cell>
          <cell r="BX19">
            <v>228.833</v>
          </cell>
          <cell r="BY19">
            <v>1.099</v>
          </cell>
          <cell r="CA19" t="str">
            <v>SINALIZAÇÃO VERTICAL</v>
          </cell>
          <cell r="CB19">
            <v>0</v>
          </cell>
          <cell r="CC19">
            <v>0</v>
          </cell>
          <cell r="CD19" t="e">
            <v>#DIV/0!</v>
          </cell>
        </row>
        <row r="20">
          <cell r="A20" t="str">
            <v>ASFALTO DILUÍDO</v>
          </cell>
          <cell r="B20">
            <v>306.06200000000001</v>
          </cell>
          <cell r="C20">
            <v>308.21499999999997</v>
          </cell>
          <cell r="D20">
            <v>308.21499999999997</v>
          </cell>
          <cell r="E20">
            <v>307.97699999999998</v>
          </cell>
          <cell r="F20">
            <v>309.40699999999998</v>
          </cell>
          <cell r="G20">
            <v>308.30099999999999</v>
          </cell>
          <cell r="H20">
            <v>308.19099999999997</v>
          </cell>
          <cell r="I20">
            <v>307.27199999999999</v>
          </cell>
          <cell r="J20">
            <v>298.43700000000001</v>
          </cell>
          <cell r="K20">
            <v>295.85599999999999</v>
          </cell>
          <cell r="L20">
            <v>311.67599999999999</v>
          </cell>
          <cell r="M20">
            <v>298.755</v>
          </cell>
          <cell r="N20">
            <v>516.30700000000002</v>
          </cell>
          <cell r="O20">
            <v>527.05100000000004</v>
          </cell>
          <cell r="P20">
            <v>542.75099999999998</v>
          </cell>
          <cell r="Q20">
            <v>563.22900000000004</v>
          </cell>
          <cell r="R20">
            <v>558.89300000000003</v>
          </cell>
          <cell r="S20">
            <v>556.53399999999999</v>
          </cell>
          <cell r="T20">
            <v>591.40800000000002</v>
          </cell>
          <cell r="U20">
            <v>632.06200000000001</v>
          </cell>
          <cell r="V20">
            <v>673.14200000000005</v>
          </cell>
          <cell r="W20">
            <v>735.95799999999997</v>
          </cell>
          <cell r="X20">
            <v>746.17399999999998</v>
          </cell>
          <cell r="Y20">
            <v>741.08900000000006</v>
          </cell>
          <cell r="Z20">
            <v>849.92600000000004</v>
          </cell>
          <cell r="AA20">
            <v>938.11</v>
          </cell>
          <cell r="AB20">
            <v>934.67100000000005</v>
          </cell>
          <cell r="AC20">
            <v>939.68700000000001</v>
          </cell>
          <cell r="AD20">
            <v>932.89599999999996</v>
          </cell>
          <cell r="AE20">
            <v>930.19100000000003</v>
          </cell>
          <cell r="AF20">
            <v>932.49800000000005</v>
          </cell>
          <cell r="AG20">
            <v>842.68799999999999</v>
          </cell>
          <cell r="AH20">
            <v>842.899</v>
          </cell>
          <cell r="AI20">
            <v>836.19200000000001</v>
          </cell>
          <cell r="AJ20">
            <v>857.37</v>
          </cell>
          <cell r="AK20">
            <v>855.13800000000003</v>
          </cell>
          <cell r="AL20">
            <v>860.02599999999995</v>
          </cell>
          <cell r="AM20">
            <v>773.54</v>
          </cell>
          <cell r="AN20">
            <v>771.12699999999995</v>
          </cell>
          <cell r="AO20">
            <v>775.00599999999997</v>
          </cell>
          <cell r="AP20">
            <v>768.81600000000003</v>
          </cell>
          <cell r="AQ20">
            <v>767.59500000000003</v>
          </cell>
          <cell r="AR20">
            <v>773.38599999999997</v>
          </cell>
          <cell r="AS20">
            <v>767.50099999999998</v>
          </cell>
          <cell r="AT20">
            <v>774.03099999999995</v>
          </cell>
          <cell r="AU20">
            <v>768.56600000000003</v>
          </cell>
          <cell r="AV20">
            <v>831.32799999999997</v>
          </cell>
          <cell r="AW20">
            <v>833.49800000000005</v>
          </cell>
          <cell r="AX20">
            <v>836.67899999999997</v>
          </cell>
          <cell r="AY20">
            <v>868.35400000000004</v>
          </cell>
          <cell r="AZ20">
            <v>862.47</v>
          </cell>
          <cell r="BA20">
            <v>870.99900000000002</v>
          </cell>
          <cell r="BB20">
            <v>1015.104</v>
          </cell>
          <cell r="BC20">
            <v>1018.274</v>
          </cell>
          <cell r="BD20">
            <v>1026.2170000000001</v>
          </cell>
          <cell r="BE20" t="str">
            <v>ASFALTO DILUÍDO</v>
          </cell>
          <cell r="BF20">
            <v>0</v>
          </cell>
          <cell r="BG20" t="str">
            <v>ASFALTO DILUÍDO</v>
          </cell>
          <cell r="BH20">
            <v>1015.104</v>
          </cell>
          <cell r="BI20">
            <v>1026.2170000000001</v>
          </cell>
          <cell r="BJ20">
            <v>1.0109999999999999</v>
          </cell>
          <cell r="BK20">
            <v>0</v>
          </cell>
          <cell r="BL20" t="str">
            <v>ASFALTO DILUÍDO</v>
          </cell>
          <cell r="BM20">
            <v>1026.2170000000001</v>
          </cell>
          <cell r="BN20">
            <v>1026.2170000000001</v>
          </cell>
          <cell r="BO20">
            <v>1</v>
          </cell>
          <cell r="BQ20" t="str">
            <v>ASFALTO DILUÍDO</v>
          </cell>
          <cell r="BR20">
            <v>767.59500000000003</v>
          </cell>
          <cell r="BS20">
            <v>1026.2170000000001</v>
          </cell>
          <cell r="BT20">
            <v>1.337</v>
          </cell>
          <cell r="BV20" t="str">
            <v>ASFALTO DILUÍDO</v>
          </cell>
          <cell r="BW20">
            <v>836.67899999999997</v>
          </cell>
          <cell r="BX20">
            <v>1026.2170000000001</v>
          </cell>
          <cell r="BY20">
            <v>1.2270000000000001</v>
          </cell>
          <cell r="CA20" t="str">
            <v>ASFALTO DILUÍDO</v>
          </cell>
          <cell r="CB20">
            <v>0</v>
          </cell>
          <cell r="CC20">
            <v>0</v>
          </cell>
          <cell r="CD20" t="e">
            <v>#DIV/0!</v>
          </cell>
        </row>
        <row r="21">
          <cell r="A21" t="str">
            <v>CIMENTO ASFÁLTICO PETRÓLEO (CAP 7 e 20)</v>
          </cell>
          <cell r="B21">
            <v>264.995</v>
          </cell>
          <cell r="C21">
            <v>266.94</v>
          </cell>
          <cell r="D21">
            <v>266.94</v>
          </cell>
          <cell r="E21">
            <v>263.91899999999998</v>
          </cell>
          <cell r="F21">
            <v>265.375</v>
          </cell>
          <cell r="G21">
            <v>263.91800000000001</v>
          </cell>
          <cell r="H21">
            <v>264.74700000000001</v>
          </cell>
          <cell r="I21">
            <v>265.43</v>
          </cell>
          <cell r="J21">
            <v>259.08499999999998</v>
          </cell>
          <cell r="K21">
            <v>259.255</v>
          </cell>
          <cell r="L21">
            <v>266.95100000000002</v>
          </cell>
          <cell r="M21">
            <v>259.572</v>
          </cell>
          <cell r="N21">
            <v>420.04300000000001</v>
          </cell>
          <cell r="O21">
            <v>425.36599999999999</v>
          </cell>
          <cell r="P21">
            <v>449.69200000000001</v>
          </cell>
          <cell r="Q21">
            <v>447.63799999999998</v>
          </cell>
          <cell r="R21">
            <v>450.51</v>
          </cell>
          <cell r="S21">
            <v>449.09500000000003</v>
          </cell>
          <cell r="T21">
            <v>480.721</v>
          </cell>
          <cell r="U21">
            <v>506.88400000000001</v>
          </cell>
          <cell r="V21">
            <v>540.83500000000004</v>
          </cell>
          <cell r="W21">
            <v>594.66499999999996</v>
          </cell>
          <cell r="X21">
            <v>600.33399999999995</v>
          </cell>
          <cell r="Y21">
            <v>614.80999999999995</v>
          </cell>
          <cell r="Z21">
            <v>708.39499999999998</v>
          </cell>
          <cell r="AA21">
            <v>780.30399999999997</v>
          </cell>
          <cell r="AB21">
            <v>778.78</v>
          </cell>
          <cell r="AC21">
            <v>780.83799999999997</v>
          </cell>
          <cell r="AD21">
            <v>776.96199999999999</v>
          </cell>
          <cell r="AE21">
            <v>775.73500000000001</v>
          </cell>
          <cell r="AF21">
            <v>775.82600000000002</v>
          </cell>
          <cell r="AG21">
            <v>699.32500000000005</v>
          </cell>
          <cell r="AH21">
            <v>696.03</v>
          </cell>
          <cell r="AI21">
            <v>694.58500000000004</v>
          </cell>
          <cell r="AJ21">
            <v>705.89499999999998</v>
          </cell>
          <cell r="AK21">
            <v>707.54499999999996</v>
          </cell>
          <cell r="AL21">
            <v>710.06100000000004</v>
          </cell>
          <cell r="AM21">
            <v>641.67600000000004</v>
          </cell>
          <cell r="AN21">
            <v>642.81700000000001</v>
          </cell>
          <cell r="AO21">
            <v>641.81500000000005</v>
          </cell>
          <cell r="AP21">
            <v>639.63199999999995</v>
          </cell>
          <cell r="AQ21">
            <v>638.072</v>
          </cell>
          <cell r="AR21">
            <v>640.73900000000003</v>
          </cell>
          <cell r="AS21">
            <v>677.94500000000005</v>
          </cell>
          <cell r="AT21">
            <v>678.42200000000003</v>
          </cell>
          <cell r="AU21">
            <v>678.29100000000005</v>
          </cell>
          <cell r="AV21">
            <v>732.37</v>
          </cell>
          <cell r="AW21">
            <v>734.47799999999995</v>
          </cell>
          <cell r="AX21">
            <v>733.97500000000002</v>
          </cell>
          <cell r="AY21">
            <v>803.51400000000001</v>
          </cell>
          <cell r="AZ21">
            <v>799.43399999999997</v>
          </cell>
          <cell r="BA21">
            <v>798.06</v>
          </cell>
          <cell r="BB21">
            <v>993.15700000000004</v>
          </cell>
          <cell r="BC21">
            <v>992.06399999999996</v>
          </cell>
          <cell r="BD21">
            <v>997.29499999999996</v>
          </cell>
          <cell r="BE21" t="str">
            <v>CIMENTO ASFÁLTICO PETRÓLEO (CAP 7 e 20)</v>
          </cell>
          <cell r="BF21">
            <v>0</v>
          </cell>
          <cell r="BG21" t="str">
            <v>CIMENTO ASFÁLTICO PETRÓLEO (CAP 7 e 20)</v>
          </cell>
          <cell r="BH21">
            <v>993.15700000000004</v>
          </cell>
          <cell r="BI21">
            <v>997.29499999999996</v>
          </cell>
          <cell r="BJ21">
            <v>1.004</v>
          </cell>
          <cell r="BK21">
            <v>0</v>
          </cell>
          <cell r="BL21" t="str">
            <v>CIMENTO ASFÁLTICO PETRÓLEO (CAP 7 e 20)</v>
          </cell>
          <cell r="BM21">
            <v>997.29499999999996</v>
          </cell>
          <cell r="BN21">
            <v>997.29499999999996</v>
          </cell>
          <cell r="BO21">
            <v>1</v>
          </cell>
          <cell r="BQ21" t="str">
            <v>CIMENTO ASFÁLTICO PETRÓLEO (CAP 7 e 20)</v>
          </cell>
          <cell r="BR21">
            <v>638.072</v>
          </cell>
          <cell r="BS21">
            <v>997.29499999999996</v>
          </cell>
          <cell r="BT21">
            <v>1.5629999999999999</v>
          </cell>
          <cell r="BV21" t="str">
            <v>CIMENTO ASFÁLTICO PETRÓLEO (CAP 7 e 20)</v>
          </cell>
          <cell r="BW21">
            <v>733.97500000000002</v>
          </cell>
          <cell r="BX21">
            <v>997.29499999999996</v>
          </cell>
          <cell r="BY21">
            <v>1.359</v>
          </cell>
          <cell r="CA21" t="str">
            <v>CIMENTO ASFÁLTICO PETRÓLEO (CAP 7 e 20)</v>
          </cell>
          <cell r="CB21">
            <v>0</v>
          </cell>
          <cell r="CC21">
            <v>0</v>
          </cell>
          <cell r="CD21" t="e">
            <v>#DIV/0!</v>
          </cell>
        </row>
        <row r="22">
          <cell r="A22" t="str">
            <v>EMULSÕES (RR1C E RR2C)</v>
          </cell>
          <cell r="B22">
            <v>285.45</v>
          </cell>
          <cell r="C22">
            <v>289.58</v>
          </cell>
          <cell r="D22">
            <v>289.58</v>
          </cell>
          <cell r="E22">
            <v>288.45</v>
          </cell>
          <cell r="F22">
            <v>287.54399999999998</v>
          </cell>
          <cell r="G22">
            <v>290.38</v>
          </cell>
          <cell r="H22">
            <v>291.56799999999998</v>
          </cell>
          <cell r="I22">
            <v>290.505</v>
          </cell>
          <cell r="J22">
            <v>284.36099999999999</v>
          </cell>
          <cell r="K22">
            <v>280.12900000000002</v>
          </cell>
          <cell r="L22">
            <v>286.15699999999998</v>
          </cell>
          <cell r="M22">
            <v>270.548</v>
          </cell>
          <cell r="N22">
            <v>446.79500000000002</v>
          </cell>
          <cell r="O22">
            <v>457.34</v>
          </cell>
          <cell r="P22">
            <v>478.92200000000003</v>
          </cell>
          <cell r="Q22">
            <v>490.72500000000002</v>
          </cell>
          <cell r="R22">
            <v>483.03399999999999</v>
          </cell>
          <cell r="S22">
            <v>462.48899999999998</v>
          </cell>
          <cell r="T22">
            <v>468.99599999999998</v>
          </cell>
          <cell r="U22">
            <v>492.38299999999998</v>
          </cell>
          <cell r="V22">
            <v>521.78800000000001</v>
          </cell>
          <cell r="W22">
            <v>566.846</v>
          </cell>
          <cell r="X22">
            <v>556.76700000000005</v>
          </cell>
          <cell r="Y22">
            <v>564.50800000000004</v>
          </cell>
          <cell r="Z22">
            <v>629.07600000000002</v>
          </cell>
          <cell r="AA22">
            <v>682.17899999999997</v>
          </cell>
          <cell r="AB22">
            <v>683.40499999999997</v>
          </cell>
          <cell r="AC22">
            <v>684.87599999999998</v>
          </cell>
          <cell r="AD22">
            <v>684.04700000000003</v>
          </cell>
          <cell r="AE22">
            <v>681.21400000000006</v>
          </cell>
          <cell r="AF22">
            <v>681.11099999999999</v>
          </cell>
          <cell r="AG22">
            <v>628.23800000000006</v>
          </cell>
          <cell r="AH22">
            <v>628.37699999999995</v>
          </cell>
          <cell r="AI22">
            <v>628.25300000000004</v>
          </cell>
          <cell r="AJ22">
            <v>634.024</v>
          </cell>
          <cell r="AK22">
            <v>635.48299999999995</v>
          </cell>
          <cell r="AL22">
            <v>638.74900000000002</v>
          </cell>
          <cell r="AM22">
            <v>589.14599999999996</v>
          </cell>
          <cell r="AN22">
            <v>591.64800000000002</v>
          </cell>
          <cell r="AO22">
            <v>588.70699999999999</v>
          </cell>
          <cell r="AP22">
            <v>586.69899999999996</v>
          </cell>
          <cell r="AQ22">
            <v>584.84</v>
          </cell>
          <cell r="AR22">
            <v>588.65</v>
          </cell>
          <cell r="AS22">
            <v>617.77300000000002</v>
          </cell>
          <cell r="AT22">
            <v>619.16600000000005</v>
          </cell>
          <cell r="AU22">
            <v>621.16999999999996</v>
          </cell>
          <cell r="AV22">
            <v>661.17</v>
          </cell>
          <cell r="AW22">
            <v>665.30899999999997</v>
          </cell>
          <cell r="AX22">
            <v>666.40099999999995</v>
          </cell>
          <cell r="AY22">
            <v>718.82799999999997</v>
          </cell>
          <cell r="AZ22">
            <v>721.43700000000001</v>
          </cell>
          <cell r="BA22">
            <v>720.35199999999998</v>
          </cell>
          <cell r="BB22">
            <v>863.06700000000001</v>
          </cell>
          <cell r="BC22">
            <v>861.99</v>
          </cell>
          <cell r="BD22">
            <v>868.41399999999999</v>
          </cell>
          <cell r="BE22" t="str">
            <v>EMULSÕES (RR1C E RR2C)</v>
          </cell>
          <cell r="BF22">
            <v>0</v>
          </cell>
          <cell r="BG22" t="str">
            <v>EMULSÕES (RR1C E RR2C)</v>
          </cell>
          <cell r="BH22">
            <v>863.06700000000001</v>
          </cell>
          <cell r="BI22">
            <v>868.41399999999999</v>
          </cell>
          <cell r="BJ22">
            <v>1.006</v>
          </cell>
          <cell r="BK22">
            <v>0</v>
          </cell>
          <cell r="BL22" t="str">
            <v>EMULSÕES (RR1C E RR2C)</v>
          </cell>
          <cell r="BM22">
            <v>868.41399999999999</v>
          </cell>
          <cell r="BN22">
            <v>868.41399999999999</v>
          </cell>
          <cell r="BO22">
            <v>1</v>
          </cell>
          <cell r="BQ22" t="str">
            <v>EMULSÕES (RR1C E RR2C)</v>
          </cell>
          <cell r="BR22">
            <v>584.84</v>
          </cell>
          <cell r="BS22">
            <v>868.41399999999999</v>
          </cell>
          <cell r="BT22">
            <v>1.4850000000000001</v>
          </cell>
          <cell r="BV22" t="str">
            <v>EMULSÕES (RR1C E RR2C)</v>
          </cell>
          <cell r="BW22">
            <v>666.40099999999995</v>
          </cell>
          <cell r="BX22">
            <v>868.41399999999999</v>
          </cell>
          <cell r="BY22">
            <v>1.3029999999999999</v>
          </cell>
          <cell r="CA22" t="str">
            <v>EMULSÕES (RR1C E RR2C)</v>
          </cell>
          <cell r="CB22">
            <v>0</v>
          </cell>
          <cell r="CC22">
            <v>0</v>
          </cell>
          <cell r="CD22" t="e">
            <v>#DIV/0!</v>
          </cell>
        </row>
        <row r="23">
          <cell r="A23" t="str">
            <v>ADMINISTRAÇÃO LOCAL</v>
          </cell>
          <cell r="B23">
            <v>0</v>
          </cell>
          <cell r="C23">
            <v>0</v>
          </cell>
          <cell r="D23">
            <v>0</v>
          </cell>
          <cell r="E23">
            <v>0</v>
          </cell>
          <cell r="F23">
            <v>0</v>
          </cell>
          <cell r="G23">
            <v>0</v>
          </cell>
          <cell r="H23">
            <v>0</v>
          </cell>
          <cell r="I23">
            <v>0</v>
          </cell>
          <cell r="J23">
            <v>0</v>
          </cell>
          <cell r="K23">
            <v>0</v>
          </cell>
          <cell r="L23">
            <v>0</v>
          </cell>
          <cell r="M23">
            <v>0</v>
          </cell>
          <cell r="N23">
            <v>104.496</v>
          </cell>
          <cell r="O23">
            <v>104.718</v>
          </cell>
          <cell r="P23">
            <v>105.017</v>
          </cell>
          <cell r="Q23">
            <v>105.31100000000001</v>
          </cell>
          <cell r="R23">
            <v>106</v>
          </cell>
          <cell r="S23">
            <v>106.411</v>
          </cell>
          <cell r="T23">
            <v>106.73399999999999</v>
          </cell>
          <cell r="U23">
            <v>106.825</v>
          </cell>
          <cell r="V23">
            <v>107.619</v>
          </cell>
          <cell r="W23">
            <v>108.006</v>
          </cell>
          <cell r="X23">
            <v>108.492</v>
          </cell>
          <cell r="Y23">
            <v>108.11</v>
          </cell>
          <cell r="Z23">
            <v>108.499</v>
          </cell>
          <cell r="AA23">
            <v>108.901</v>
          </cell>
          <cell r="AB23">
            <v>109.358</v>
          </cell>
          <cell r="AC23">
            <v>109.71899999999999</v>
          </cell>
          <cell r="AD23">
            <v>110.28400000000001</v>
          </cell>
          <cell r="AE23">
            <v>110.20399999999999</v>
          </cell>
          <cell r="AF23">
            <v>110.626</v>
          </cell>
          <cell r="AG23">
            <v>111.045</v>
          </cell>
          <cell r="AH23">
            <v>111.941</v>
          </cell>
          <cell r="AI23">
            <v>112.307</v>
          </cell>
          <cell r="AJ23">
            <v>112.476</v>
          </cell>
          <cell r="AK23">
            <v>112.797</v>
          </cell>
          <cell r="AL23">
            <v>113.28</v>
          </cell>
          <cell r="AM23">
            <v>113.261</v>
          </cell>
          <cell r="AN23">
            <v>112.919</v>
          </cell>
          <cell r="AO23">
            <v>112.32599999999999</v>
          </cell>
          <cell r="AP23">
            <v>112.08</v>
          </cell>
          <cell r="AQ23">
            <v>112.411</v>
          </cell>
          <cell r="AR23">
            <v>113.432</v>
          </cell>
          <cell r="AS23">
            <v>114.19199999999999</v>
          </cell>
          <cell r="AT23">
            <v>114.655</v>
          </cell>
          <cell r="AU23">
            <v>115.033</v>
          </cell>
          <cell r="AV23">
            <v>115.652</v>
          </cell>
          <cell r="AW23">
            <v>116.105</v>
          </cell>
          <cell r="AX23">
            <v>117.054</v>
          </cell>
          <cell r="AY23">
            <v>117.721</v>
          </cell>
          <cell r="AZ23">
            <v>118.96299999999999</v>
          </cell>
          <cell r="BA23">
            <v>119.377</v>
          </cell>
          <cell r="BB23">
            <v>120.143</v>
          </cell>
          <cell r="BC23">
            <v>121.126</v>
          </cell>
          <cell r="BD23">
            <v>121.834</v>
          </cell>
          <cell r="BE23" t="str">
            <v>ADMINISTRAÇÃO LOCAL</v>
          </cell>
          <cell r="BF23">
            <v>0</v>
          </cell>
          <cell r="BG23" t="str">
            <v>ADMINISTRAÇÃO LOCAL</v>
          </cell>
          <cell r="BH23">
            <v>120.143</v>
          </cell>
          <cell r="BI23">
            <v>121.834</v>
          </cell>
          <cell r="BJ23">
            <v>1.014</v>
          </cell>
          <cell r="BK23">
            <v>0</v>
          </cell>
          <cell r="BL23" t="str">
            <v>ADMINISTRAÇÃO LOCAL</v>
          </cell>
          <cell r="BM23">
            <v>121.834</v>
          </cell>
          <cell r="BN23">
            <v>121.834</v>
          </cell>
          <cell r="BO23">
            <v>1</v>
          </cell>
          <cell r="BQ23" t="str">
            <v>ADMINISTRAÇÃO LOCAL</v>
          </cell>
          <cell r="BR23">
            <v>112.411</v>
          </cell>
          <cell r="BS23">
            <v>121.834</v>
          </cell>
          <cell r="BT23">
            <v>1.0840000000000001</v>
          </cell>
          <cell r="BV23" t="str">
            <v>ADMINISTRAÇÃO LOCAL</v>
          </cell>
          <cell r="BW23">
            <v>117.054</v>
          </cell>
          <cell r="BX23">
            <v>121.834</v>
          </cell>
          <cell r="BY23">
            <v>1.0409999999999999</v>
          </cell>
          <cell r="CA23" t="str">
            <v>ADMINISTRAÇÃO LOCAL</v>
          </cell>
          <cell r="CB23">
            <v>0</v>
          </cell>
          <cell r="CC23">
            <v>0</v>
          </cell>
          <cell r="CD23" t="e">
            <v>#DIV/0!</v>
          </cell>
        </row>
        <row r="24">
          <cell r="A24" t="str">
            <v>MOBILIZAÇÃO E DESMOBILIZAÇÃO</v>
          </cell>
          <cell r="B24">
            <v>0</v>
          </cell>
          <cell r="C24">
            <v>0</v>
          </cell>
          <cell r="D24">
            <v>0</v>
          </cell>
          <cell r="E24">
            <v>0</v>
          </cell>
          <cell r="F24">
            <v>0</v>
          </cell>
          <cell r="G24">
            <v>0</v>
          </cell>
          <cell r="H24">
            <v>0</v>
          </cell>
          <cell r="I24">
            <v>0</v>
          </cell>
          <cell r="J24">
            <v>0</v>
          </cell>
          <cell r="K24">
            <v>0</v>
          </cell>
          <cell r="L24">
            <v>0</v>
          </cell>
          <cell r="M24">
            <v>0</v>
          </cell>
          <cell r="N24">
            <v>107.874</v>
          </cell>
          <cell r="O24">
            <v>107.54600000000001</v>
          </cell>
          <cell r="P24">
            <v>107.53100000000001</v>
          </cell>
          <cell r="Q24">
            <v>109.56100000000001</v>
          </cell>
          <cell r="R24">
            <v>113.72</v>
          </cell>
          <cell r="S24">
            <v>109.91800000000001</v>
          </cell>
          <cell r="T24">
            <v>109.70699999999999</v>
          </cell>
          <cell r="U24">
            <v>109.669</v>
          </cell>
          <cell r="V24">
            <v>114.807</v>
          </cell>
          <cell r="W24">
            <v>116.755</v>
          </cell>
          <cell r="X24">
            <v>115.283</v>
          </cell>
          <cell r="Y24">
            <v>112.02200000000001</v>
          </cell>
          <cell r="Z24">
            <v>112.399</v>
          </cell>
          <cell r="AA24">
            <v>113.71</v>
          </cell>
          <cell r="AB24">
            <v>115.122</v>
          </cell>
          <cell r="AC24">
            <v>115.977</v>
          </cell>
          <cell r="AD24">
            <v>117.127</v>
          </cell>
          <cell r="AE24">
            <v>115.904</v>
          </cell>
          <cell r="AF24">
            <v>114.893</v>
          </cell>
          <cell r="AG24">
            <v>115.17100000000001</v>
          </cell>
          <cell r="AH24">
            <v>118.246</v>
          </cell>
          <cell r="AI24">
            <v>120.402</v>
          </cell>
          <cell r="AJ24">
            <v>120.304</v>
          </cell>
          <cell r="AK24">
            <v>120.91200000000001</v>
          </cell>
          <cell r="AL24">
            <v>121.59699999999999</v>
          </cell>
          <cell r="AM24">
            <v>118.818</v>
          </cell>
          <cell r="AN24">
            <v>114.699</v>
          </cell>
          <cell r="AO24">
            <v>110.164</v>
          </cell>
          <cell r="AP24">
            <v>106.776</v>
          </cell>
          <cell r="AQ24">
            <v>107.771</v>
          </cell>
          <cell r="AR24">
            <v>110.396</v>
          </cell>
          <cell r="AS24">
            <v>113.18</v>
          </cell>
          <cell r="AT24">
            <v>115.527</v>
          </cell>
          <cell r="AU24">
            <v>116.03</v>
          </cell>
          <cell r="AV24">
            <v>118.205</v>
          </cell>
          <cell r="AW24">
            <v>119.429</v>
          </cell>
          <cell r="AX24">
            <v>120.261</v>
          </cell>
          <cell r="AY24">
            <v>122.127</v>
          </cell>
          <cell r="AZ24">
            <v>126.224</v>
          </cell>
          <cell r="BA24">
            <v>125.92400000000001</v>
          </cell>
          <cell r="BB24">
            <v>127.91800000000001</v>
          </cell>
          <cell r="BC24">
            <v>129.47</v>
          </cell>
          <cell r="BD24">
            <v>132.04400000000001</v>
          </cell>
          <cell r="BE24" t="str">
            <v>MOBILIZAÇÃO E DESMOBILIZAÇÃO</v>
          </cell>
          <cell r="BF24">
            <v>0</v>
          </cell>
          <cell r="BG24" t="str">
            <v>MOBILIZAÇÃO E DESMOBILIZAÇÃO</v>
          </cell>
          <cell r="BH24">
            <v>127.91800000000001</v>
          </cell>
          <cell r="BI24">
            <v>132.04400000000001</v>
          </cell>
          <cell r="BJ24">
            <v>1.032</v>
          </cell>
          <cell r="BK24">
            <v>0</v>
          </cell>
          <cell r="BL24" t="str">
            <v>MOBILIZAÇÃO E DESMOBILIZAÇÃO</v>
          </cell>
          <cell r="BM24">
            <v>132.04400000000001</v>
          </cell>
          <cell r="BN24">
            <v>132.04400000000001</v>
          </cell>
          <cell r="BO24">
            <v>1</v>
          </cell>
          <cell r="BQ24" t="str">
            <v>MOBILIZAÇÃO E DESMOBILIZAÇÃO</v>
          </cell>
          <cell r="BR24">
            <v>107.771</v>
          </cell>
          <cell r="BS24">
            <v>132.04400000000001</v>
          </cell>
          <cell r="BT24">
            <v>1.2250000000000001</v>
          </cell>
          <cell r="BV24" t="str">
            <v>MOBILIZAÇÃO E DESMOBILIZAÇÃO</v>
          </cell>
          <cell r="BW24">
            <v>120.261</v>
          </cell>
          <cell r="BX24">
            <v>132.04400000000001</v>
          </cell>
          <cell r="BY24">
            <v>1.0980000000000001</v>
          </cell>
          <cell r="CA24" t="str">
            <v>MOBILIZAÇÃO E DESMOBILIZAÇÃO</v>
          </cell>
          <cell r="CB24">
            <v>0</v>
          </cell>
          <cell r="CC24">
            <v>0</v>
          </cell>
          <cell r="CD24" t="e">
            <v>#DIV/0!</v>
          </cell>
        </row>
        <row r="25">
          <cell r="A25" t="str">
            <v>OBRAS COMPLEMENTARES E MEIO AMBIENTE</v>
          </cell>
          <cell r="B25">
            <v>0</v>
          </cell>
          <cell r="C25">
            <v>0</v>
          </cell>
          <cell r="D25">
            <v>0</v>
          </cell>
          <cell r="E25">
            <v>0</v>
          </cell>
          <cell r="F25">
            <v>0</v>
          </cell>
          <cell r="G25">
            <v>0</v>
          </cell>
          <cell r="H25">
            <v>0</v>
          </cell>
          <cell r="I25">
            <v>0</v>
          </cell>
          <cell r="J25">
            <v>0</v>
          </cell>
          <cell r="K25">
            <v>0</v>
          </cell>
          <cell r="L25">
            <v>0</v>
          </cell>
          <cell r="M25">
            <v>0</v>
          </cell>
          <cell r="N25">
            <v>105.85</v>
          </cell>
          <cell r="O25">
            <v>106.331</v>
          </cell>
          <cell r="P25">
            <v>106.551</v>
          </cell>
          <cell r="Q25">
            <v>107.29900000000001</v>
          </cell>
          <cell r="R25">
            <v>109.01900000000001</v>
          </cell>
          <cell r="S25">
            <v>108.554</v>
          </cell>
          <cell r="T25">
            <v>108.968</v>
          </cell>
          <cell r="U25">
            <v>108.88800000000001</v>
          </cell>
          <cell r="V25">
            <v>110.724</v>
          </cell>
          <cell r="W25">
            <v>111.339</v>
          </cell>
          <cell r="X25">
            <v>111.235</v>
          </cell>
          <cell r="Y25">
            <v>110.179</v>
          </cell>
          <cell r="Z25">
            <v>110.364</v>
          </cell>
          <cell r="AA25">
            <v>110.90900000000001</v>
          </cell>
          <cell r="AB25">
            <v>111.467</v>
          </cell>
          <cell r="AC25">
            <v>111.745</v>
          </cell>
          <cell r="AD25">
            <v>112.566</v>
          </cell>
          <cell r="AE25">
            <v>112.056</v>
          </cell>
          <cell r="AF25">
            <v>111.971</v>
          </cell>
          <cell r="AG25">
            <v>112.084</v>
          </cell>
          <cell r="AH25">
            <v>113.164</v>
          </cell>
          <cell r="AI25">
            <v>113.931</v>
          </cell>
          <cell r="AJ25">
            <v>113.746</v>
          </cell>
          <cell r="AK25">
            <v>114.004</v>
          </cell>
          <cell r="AL25">
            <v>114.499</v>
          </cell>
          <cell r="AM25">
            <v>113.822</v>
          </cell>
          <cell r="AN25">
            <v>112.884</v>
          </cell>
          <cell r="AO25">
            <v>111.807</v>
          </cell>
          <cell r="AP25">
            <v>111.042</v>
          </cell>
          <cell r="AQ25">
            <v>111.373</v>
          </cell>
          <cell r="AR25">
            <v>112.589</v>
          </cell>
          <cell r="AS25">
            <v>113.95099999999999</v>
          </cell>
          <cell r="AT25">
            <v>115.251</v>
          </cell>
          <cell r="AU25">
            <v>115.91200000000001</v>
          </cell>
          <cell r="AV25">
            <v>117.282</v>
          </cell>
          <cell r="AW25">
            <v>119.03400000000001</v>
          </cell>
          <cell r="AX25">
            <v>120.893</v>
          </cell>
          <cell r="AY25">
            <v>123.333</v>
          </cell>
          <cell r="AZ25">
            <v>126.792</v>
          </cell>
          <cell r="BA25">
            <v>128.09200000000001</v>
          </cell>
          <cell r="BB25">
            <v>130.066</v>
          </cell>
          <cell r="BC25">
            <v>132.30199999999999</v>
          </cell>
          <cell r="BD25">
            <v>134.91300000000001</v>
          </cell>
          <cell r="BE25" t="str">
            <v>OBRAS COMPLEMENTARES E MEIO AMBIENTE</v>
          </cell>
          <cell r="BF25">
            <v>0</v>
          </cell>
          <cell r="BG25" t="str">
            <v>OBRAS COMPLEMENTARES E MEIO AMBIENTE</v>
          </cell>
          <cell r="BH25">
            <v>130.066</v>
          </cell>
          <cell r="BI25">
            <v>134.91300000000001</v>
          </cell>
          <cell r="BJ25">
            <v>1.0369999999999999</v>
          </cell>
          <cell r="BK25">
            <v>0</v>
          </cell>
          <cell r="BL25" t="str">
            <v>OBRAS COMPLEMENTARES E MEIO AMBIENTE</v>
          </cell>
          <cell r="BM25">
            <v>134.91300000000001</v>
          </cell>
          <cell r="BN25">
            <v>134.91300000000001</v>
          </cell>
          <cell r="BO25">
            <v>1</v>
          </cell>
          <cell r="BQ25" t="str">
            <v>OBRAS COMPLEMENTARES E MEIO AMBIENTE</v>
          </cell>
          <cell r="BR25">
            <v>111.373</v>
          </cell>
          <cell r="BS25">
            <v>134.91300000000001</v>
          </cell>
          <cell r="BT25">
            <v>1.2110000000000001</v>
          </cell>
          <cell r="BV25" t="str">
            <v>OBRAS COMPLEMENTARES E MEIO AMBIENTE</v>
          </cell>
          <cell r="BW25">
            <v>120.893</v>
          </cell>
          <cell r="BX25">
            <v>134.91300000000001</v>
          </cell>
          <cell r="BY25">
            <v>1.1160000000000001</v>
          </cell>
          <cell r="CA25" t="str">
            <v>OBRAS COMPLEMENTARES E MEIO AMBIENTE</v>
          </cell>
          <cell r="CB25">
            <v>0</v>
          </cell>
          <cell r="CC25">
            <v>0</v>
          </cell>
          <cell r="CD25" t="e">
            <v>#DIV/0!</v>
          </cell>
        </row>
        <row r="26">
          <cell r="A26" t="str">
            <v>ÍNDICE DE EMULSÃO ASFÁLTICA MODIFICADO</v>
          </cell>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107.762</v>
          </cell>
          <cell r="AA26">
            <v>114.21299999999999</v>
          </cell>
          <cell r="AB26">
            <v>114.63200000000001</v>
          </cell>
          <cell r="AC26">
            <v>114.91500000000001</v>
          </cell>
          <cell r="AD26">
            <v>115.11</v>
          </cell>
          <cell r="AE26">
            <v>114.417</v>
          </cell>
          <cell r="AF26">
            <v>114.41200000000001</v>
          </cell>
          <cell r="AG26">
            <v>108.068</v>
          </cell>
          <cell r="AH26">
            <v>107.792</v>
          </cell>
          <cell r="AI26">
            <v>107.459</v>
          </cell>
          <cell r="AJ26">
            <v>108.325</v>
          </cell>
          <cell r="AK26">
            <v>108.197</v>
          </cell>
          <cell r="AL26">
            <v>108.93600000000001</v>
          </cell>
          <cell r="AM26">
            <v>103.02200000000001</v>
          </cell>
          <cell r="AN26">
            <v>104.428</v>
          </cell>
          <cell r="AO26">
            <v>103.94499999999999</v>
          </cell>
          <cell r="AP26">
            <v>104.172</v>
          </cell>
          <cell r="AQ26">
            <v>102.63500000000001</v>
          </cell>
          <cell r="AR26">
            <v>103.22</v>
          </cell>
          <cell r="AS26">
            <v>107.251</v>
          </cell>
          <cell r="AT26">
            <v>107.51600000000001</v>
          </cell>
          <cell r="AU26">
            <v>108.279</v>
          </cell>
          <cell r="AV26">
            <v>113.59</v>
          </cell>
          <cell r="AW26">
            <v>113.664</v>
          </cell>
          <cell r="AX26">
            <v>114.593</v>
          </cell>
          <cell r="AY26">
            <v>122.23399999999999</v>
          </cell>
          <cell r="AZ26">
            <v>123.815</v>
          </cell>
          <cell r="BA26">
            <v>124.87</v>
          </cell>
          <cell r="BB26">
            <v>142.97300000000001</v>
          </cell>
          <cell r="BC26">
            <v>142.696</v>
          </cell>
          <cell r="BD26">
            <v>143.989</v>
          </cell>
          <cell r="BE26">
            <v>0</v>
          </cell>
          <cell r="BF26">
            <v>0</v>
          </cell>
          <cell r="BG26" t="str">
            <v>ÍNDICE DE EMULSÃO ASFÁLTICA MODIFICADO</v>
          </cell>
          <cell r="BH26">
            <v>142.97300000000001</v>
          </cell>
          <cell r="BI26">
            <v>143.989</v>
          </cell>
          <cell r="BJ26">
            <v>1.0069999999999999</v>
          </cell>
          <cell r="BK26">
            <v>0</v>
          </cell>
          <cell r="BL26" t="str">
            <v>ÍNDICE DE EMULSÃO ASFÁLTICA MODIFICADO</v>
          </cell>
          <cell r="BM26">
            <v>143.989</v>
          </cell>
          <cell r="BN26">
            <v>143.989</v>
          </cell>
          <cell r="BO26">
            <v>1</v>
          </cell>
          <cell r="BQ26" t="str">
            <v>ÍNDICE DE EMULSÃO ASFÁLTICA MODIFICADO</v>
          </cell>
          <cell r="BR26">
            <v>102.63500000000001</v>
          </cell>
          <cell r="BS26">
            <v>143.989</v>
          </cell>
          <cell r="BT26">
            <v>1.403</v>
          </cell>
          <cell r="BV26" t="str">
            <v>ÍNDICE DE EMULSÃO ASFÁLTICA MODIFICADO</v>
          </cell>
          <cell r="BW26">
            <v>114.593</v>
          </cell>
          <cell r="BX26">
            <v>143.989</v>
          </cell>
          <cell r="BY26">
            <v>1.2569999999999999</v>
          </cell>
          <cell r="CA26" t="str">
            <v>ÍNDICE DE EMULSÃO ASFÁLTICA MODIFICADO</v>
          </cell>
          <cell r="CB26">
            <v>0</v>
          </cell>
          <cell r="CC26">
            <v>0</v>
          </cell>
          <cell r="CD26" t="e">
            <v>#DIV/0!</v>
          </cell>
        </row>
        <row r="27">
          <cell r="A27" t="str">
            <v>ÍNDICE DE ASFALTO MODIFICADO POR POLÍMERO</v>
          </cell>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110.173</v>
          </cell>
          <cell r="AA27">
            <v>118.462</v>
          </cell>
          <cell r="AB27">
            <v>118.608</v>
          </cell>
          <cell r="AC27">
            <v>118.83799999999999</v>
          </cell>
          <cell r="AD27">
            <v>118.68300000000001</v>
          </cell>
          <cell r="AE27">
            <v>118.227</v>
          </cell>
          <cell r="AF27">
            <v>118.127</v>
          </cell>
          <cell r="AG27">
            <v>109.57599999999999</v>
          </cell>
          <cell r="AH27">
            <v>108.587</v>
          </cell>
          <cell r="AI27">
            <v>108.117</v>
          </cell>
          <cell r="AJ27">
            <v>109.021</v>
          </cell>
          <cell r="AK27">
            <v>108.902</v>
          </cell>
          <cell r="AL27">
            <v>109.52800000000001</v>
          </cell>
          <cell r="AM27">
            <v>101.81399999999999</v>
          </cell>
          <cell r="AN27">
            <v>102.428</v>
          </cell>
          <cell r="AO27">
            <v>102.748</v>
          </cell>
          <cell r="AP27">
            <v>102.631</v>
          </cell>
          <cell r="AQ27">
            <v>101.563</v>
          </cell>
          <cell r="AR27">
            <v>102.099</v>
          </cell>
          <cell r="AS27">
            <v>106.185</v>
          </cell>
          <cell r="AT27">
            <v>106.271</v>
          </cell>
          <cell r="AU27">
            <v>106.599</v>
          </cell>
          <cell r="AV27">
            <v>112.65300000000001</v>
          </cell>
          <cell r="AW27">
            <v>113.18600000000001</v>
          </cell>
          <cell r="AX27">
            <v>113.188</v>
          </cell>
          <cell r="AY27">
            <v>121.97799999999999</v>
          </cell>
          <cell r="AZ27">
            <v>123.17100000000001</v>
          </cell>
          <cell r="BA27">
            <v>123.52</v>
          </cell>
          <cell r="BB27">
            <v>146.51300000000001</v>
          </cell>
          <cell r="BC27">
            <v>146.13</v>
          </cell>
          <cell r="BD27">
            <v>146.648</v>
          </cell>
          <cell r="BE27">
            <v>0</v>
          </cell>
          <cell r="BF27">
            <v>0</v>
          </cell>
          <cell r="BG27" t="str">
            <v>ÍNDICE DE ASFALTO MODIFICADO POR POLÍMERO</v>
          </cell>
          <cell r="BH27">
            <v>146.51300000000001</v>
          </cell>
          <cell r="BI27">
            <v>146.648</v>
          </cell>
          <cell r="BJ27">
            <v>1.0009999999999999</v>
          </cell>
          <cell r="BK27">
            <v>0</v>
          </cell>
          <cell r="BL27" t="str">
            <v>ÍNDICE DE ASFALTO MODIFICADO POR POLÍMERO</v>
          </cell>
          <cell r="BM27">
            <v>146.648</v>
          </cell>
          <cell r="BN27">
            <v>146.648</v>
          </cell>
          <cell r="BO27">
            <v>1</v>
          </cell>
          <cell r="BQ27" t="str">
            <v>ÍNDICE DE ASFALTO MODIFICADO POR POLÍMERO</v>
          </cell>
          <cell r="BR27">
            <v>101.563</v>
          </cell>
          <cell r="BS27">
            <v>146.648</v>
          </cell>
          <cell r="BT27">
            <v>1.444</v>
          </cell>
          <cell r="BV27" t="str">
            <v>ÍNDICE DE ASFALTO MODIFICADO POR POLÍMERO</v>
          </cell>
          <cell r="BW27">
            <v>113.188</v>
          </cell>
          <cell r="BX27">
            <v>146.648</v>
          </cell>
          <cell r="BY27">
            <v>1.296</v>
          </cell>
          <cell r="CA27" t="str">
            <v>ÍNDICE DE ASFALTO MODIFICADO POR POLÍMERO</v>
          </cell>
          <cell r="CB27">
            <v>0</v>
          </cell>
          <cell r="CC27">
            <v>0</v>
          </cell>
          <cell r="CD27" t="e">
            <v>#DIV/0!</v>
          </cell>
        </row>
        <row r="28">
          <cell r="A28" t="str">
            <v>ÍNDICE DE EMULSÃO ASFÁLTICA DE IMPRIMAÇÃO</v>
          </cell>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106.91800000000001</v>
          </cell>
          <cell r="AA28">
            <v>113.02</v>
          </cell>
          <cell r="AB28">
            <v>113.77500000000001</v>
          </cell>
          <cell r="AC28">
            <v>115.819</v>
          </cell>
          <cell r="AD28">
            <v>116.72</v>
          </cell>
          <cell r="AE28">
            <v>115.486</v>
          </cell>
          <cell r="AF28">
            <v>115.36</v>
          </cell>
          <cell r="AG28">
            <v>109.473</v>
          </cell>
          <cell r="AH28">
            <v>109.991</v>
          </cell>
          <cell r="AI28">
            <v>110.057</v>
          </cell>
          <cell r="AJ28">
            <v>110.547</v>
          </cell>
          <cell r="AK28">
            <v>110.473</v>
          </cell>
          <cell r="AL28">
            <v>111.568</v>
          </cell>
          <cell r="AM28">
            <v>105.80500000000001</v>
          </cell>
          <cell r="AN28">
            <v>107.254</v>
          </cell>
          <cell r="AO28">
            <v>107.858</v>
          </cell>
          <cell r="AP28">
            <v>108.18300000000001</v>
          </cell>
          <cell r="AQ28">
            <v>106.986</v>
          </cell>
          <cell r="AR28">
            <v>109.16200000000001</v>
          </cell>
          <cell r="AS28">
            <v>112.14100000000001</v>
          </cell>
          <cell r="AT28">
            <v>112.697</v>
          </cell>
          <cell r="AU28">
            <v>113.31</v>
          </cell>
          <cell r="AV28">
            <v>117.67100000000001</v>
          </cell>
          <cell r="AW28">
            <v>117.16500000000001</v>
          </cell>
          <cell r="AX28">
            <v>118.285</v>
          </cell>
          <cell r="AY28">
            <v>123.374</v>
          </cell>
          <cell r="AZ28">
            <v>124.123</v>
          </cell>
          <cell r="BA28">
            <v>126.18899999999999</v>
          </cell>
          <cell r="BB28">
            <v>142.54</v>
          </cell>
          <cell r="BC28">
            <v>141.86799999999999</v>
          </cell>
          <cell r="BD28">
            <v>143.845</v>
          </cell>
          <cell r="BE28">
            <v>0</v>
          </cell>
          <cell r="BF28">
            <v>0</v>
          </cell>
          <cell r="BG28" t="str">
            <v>ÍNDICE DE EMULSÃO ASFÁLTICA DE IMPRIMAÇÃO</v>
          </cell>
          <cell r="BH28">
            <v>142.54</v>
          </cell>
          <cell r="BI28">
            <v>143.845</v>
          </cell>
          <cell r="BJ28">
            <v>1.0089999999999999</v>
          </cell>
          <cell r="BK28">
            <v>0</v>
          </cell>
          <cell r="BL28" t="str">
            <v>ÍNDICE DE EMULSÃO ASFÁLTICA DE IMPRIMAÇÃO</v>
          </cell>
          <cell r="BM28">
            <v>143.845</v>
          </cell>
          <cell r="BN28">
            <v>143.845</v>
          </cell>
          <cell r="BO28">
            <v>1</v>
          </cell>
          <cell r="BQ28" t="str">
            <v>ÍNDICE DE EMULSÃO ASFÁLTICA DE IMPRIMAÇÃO</v>
          </cell>
          <cell r="BR28">
            <v>106.986</v>
          </cell>
          <cell r="BS28">
            <v>143.845</v>
          </cell>
          <cell r="BT28">
            <v>1.345</v>
          </cell>
          <cell r="BV28" t="str">
            <v>ÍNDICE DE EMULSÃO ASFÁLTICA DE IMPRIMAÇÃO</v>
          </cell>
          <cell r="BW28">
            <v>118.285</v>
          </cell>
          <cell r="BX28">
            <v>143.845</v>
          </cell>
          <cell r="BY28">
            <v>1.216</v>
          </cell>
          <cell r="CA28" t="str">
            <v>ÍNDICE DE EMULSÃO ASFÁLTICA DE IMPRIMAÇÃO</v>
          </cell>
          <cell r="CB28">
            <v>0</v>
          </cell>
          <cell r="CC28">
            <v>0</v>
          </cell>
          <cell r="CD28" t="e">
            <v>#DIV/0!</v>
          </cell>
        </row>
        <row r="29">
          <cell r="A29" t="str">
            <v>ÍNDICE DE ASFALTO BORRACHA</v>
          </cell>
          <cell r="B29">
            <v>0</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111.645</v>
          </cell>
          <cell r="AA29">
            <v>120.669</v>
          </cell>
          <cell r="AB29">
            <v>120.242</v>
          </cell>
          <cell r="AC29">
            <v>120.39100000000001</v>
          </cell>
          <cell r="AD29">
            <v>120.336</v>
          </cell>
          <cell r="AE29">
            <v>119.96299999999999</v>
          </cell>
          <cell r="AF29">
            <v>119.895</v>
          </cell>
          <cell r="AG29">
            <v>110.242</v>
          </cell>
          <cell r="AH29">
            <v>109.67400000000001</v>
          </cell>
          <cell r="AI29">
            <v>109.57299999999999</v>
          </cell>
          <cell r="AJ29">
            <v>110.611</v>
          </cell>
          <cell r="AK29">
            <v>110.843</v>
          </cell>
          <cell r="AL29">
            <v>111.339</v>
          </cell>
          <cell r="AM29">
            <v>102.524</v>
          </cell>
          <cell r="AN29">
            <v>103.15600000000001</v>
          </cell>
          <cell r="AO29">
            <v>103.11199999999999</v>
          </cell>
          <cell r="AP29">
            <v>102.85599999999999</v>
          </cell>
          <cell r="AQ29">
            <v>102.578</v>
          </cell>
          <cell r="AR29">
            <v>102.79900000000001</v>
          </cell>
          <cell r="AS29">
            <v>107.529</v>
          </cell>
          <cell r="AT29">
            <v>107.9</v>
          </cell>
          <cell r="AU29">
            <v>108.52800000000001</v>
          </cell>
          <cell r="AV29">
            <v>115.63800000000001</v>
          </cell>
          <cell r="AW29">
            <v>116.6</v>
          </cell>
          <cell r="AX29">
            <v>116.73699999999999</v>
          </cell>
          <cell r="AY29">
            <v>126.378</v>
          </cell>
          <cell r="AZ29">
            <v>126.852</v>
          </cell>
          <cell r="BA29">
            <v>126.764</v>
          </cell>
          <cell r="BB29">
            <v>152.30099999999999</v>
          </cell>
          <cell r="BC29">
            <v>151.95699999999999</v>
          </cell>
          <cell r="BD29">
            <v>152.78100000000001</v>
          </cell>
          <cell r="BE29">
            <v>0</v>
          </cell>
          <cell r="BF29">
            <v>0</v>
          </cell>
          <cell r="BG29" t="str">
            <v>ÍNDICE DE ASFALTO BORRACHA</v>
          </cell>
          <cell r="BH29">
            <v>152.30099999999999</v>
          </cell>
          <cell r="BI29">
            <v>152.78100000000001</v>
          </cell>
          <cell r="BJ29">
            <v>1.0029999999999999</v>
          </cell>
          <cell r="BK29">
            <v>0</v>
          </cell>
          <cell r="BL29" t="str">
            <v>ÍNDICE DE ASFALTO BORRACHA</v>
          </cell>
          <cell r="BM29">
            <v>152.78100000000001</v>
          </cell>
          <cell r="BN29">
            <v>152.78100000000001</v>
          </cell>
          <cell r="BO29">
            <v>1</v>
          </cell>
          <cell r="BQ29" t="str">
            <v>ÍNDICE DE ASFALTO BORRACHA</v>
          </cell>
          <cell r="BR29">
            <v>102.578</v>
          </cell>
          <cell r="BS29">
            <v>152.78100000000001</v>
          </cell>
          <cell r="BT29">
            <v>1.4890000000000001</v>
          </cell>
          <cell r="BV29" t="str">
            <v>ÍNDICE DE ASFALTO BORRACHA</v>
          </cell>
          <cell r="BW29">
            <v>116.73699999999999</v>
          </cell>
          <cell r="BX29">
            <v>152.78100000000001</v>
          </cell>
          <cell r="BY29">
            <v>1.3089999999999999</v>
          </cell>
          <cell r="CA29" t="str">
            <v>ÍNDICE DE ASFALTO BORRACHA</v>
          </cell>
          <cell r="CB29">
            <v>0</v>
          </cell>
          <cell r="CC29">
            <v>0</v>
          </cell>
          <cell r="CD29" t="e">
            <v>#DIV/0!</v>
          </cell>
        </row>
        <row r="30">
          <cell r="A30">
            <v>0</v>
          </cell>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row>
        <row r="31">
          <cell r="A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T31">
            <v>0</v>
          </cell>
          <cell r="BY31">
            <v>0</v>
          </cell>
          <cell r="CD31">
            <v>0</v>
          </cell>
        </row>
        <row r="32">
          <cell r="A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row>
        <row r="33">
          <cell r="AS33">
            <v>0</v>
          </cell>
          <cell r="AT33">
            <v>0</v>
          </cell>
        </row>
        <row r="34">
          <cell r="AS34">
            <v>0</v>
          </cell>
          <cell r="AT34">
            <v>0</v>
          </cell>
        </row>
        <row r="35">
          <cell r="AS35">
            <v>0</v>
          </cell>
          <cell r="AT35">
            <v>0</v>
          </cell>
        </row>
        <row r="36">
          <cell r="AS36">
            <v>0</v>
          </cell>
          <cell r="AT36">
            <v>0</v>
          </cell>
        </row>
        <row r="37">
          <cell r="AS37">
            <v>0</v>
          </cell>
          <cell r="AT37">
            <v>0</v>
          </cell>
        </row>
        <row r="38">
          <cell r="AS38">
            <v>0</v>
          </cell>
          <cell r="AT38">
            <v>0</v>
          </cell>
        </row>
        <row r="39">
          <cell r="AS39">
            <v>0</v>
          </cell>
          <cell r="AT39">
            <v>0</v>
          </cell>
        </row>
        <row r="40">
          <cell r="AS40">
            <v>0</v>
          </cell>
          <cell r="AT40">
            <v>0</v>
          </cell>
        </row>
        <row r="41">
          <cell r="AS41">
            <v>0</v>
          </cell>
          <cell r="AT41">
            <v>0</v>
          </cell>
        </row>
        <row r="42">
          <cell r="AS42">
            <v>0</v>
          </cell>
          <cell r="AT42">
            <v>0</v>
          </cell>
        </row>
        <row r="43">
          <cell r="AS43">
            <v>0</v>
          </cell>
          <cell r="AT43">
            <v>0</v>
          </cell>
        </row>
        <row r="44">
          <cell r="AS44">
            <v>0</v>
          </cell>
          <cell r="AT44">
            <v>0</v>
          </cell>
        </row>
        <row r="45">
          <cell r="AS45">
            <v>0</v>
          </cell>
          <cell r="AT45">
            <v>0</v>
          </cell>
        </row>
        <row r="46">
          <cell r="AS46">
            <v>0</v>
          </cell>
          <cell r="AT46">
            <v>0</v>
          </cell>
        </row>
        <row r="47">
          <cell r="AS47">
            <v>0</v>
          </cell>
          <cell r="AT47">
            <v>0</v>
          </cell>
        </row>
        <row r="48">
          <cell r="AS48">
            <v>0</v>
          </cell>
          <cell r="AT48">
            <v>0</v>
          </cell>
        </row>
        <row r="49">
          <cell r="AS49">
            <v>0</v>
          </cell>
          <cell r="AT49">
            <v>0</v>
          </cell>
        </row>
        <row r="50">
          <cell r="AS50">
            <v>0</v>
          </cell>
          <cell r="AT50">
            <v>0</v>
          </cell>
        </row>
        <row r="51">
          <cell r="AS51">
            <v>0</v>
          </cell>
          <cell r="AT51">
            <v>0</v>
          </cell>
        </row>
        <row r="52">
          <cell r="AS52">
            <v>0</v>
          </cell>
          <cell r="AT52">
            <v>0</v>
          </cell>
        </row>
        <row r="53">
          <cell r="AS53">
            <v>0</v>
          </cell>
          <cell r="AT53">
            <v>0</v>
          </cell>
        </row>
        <row r="54">
          <cell r="AS54">
            <v>0</v>
          </cell>
          <cell r="AT54">
            <v>0</v>
          </cell>
        </row>
        <row r="55">
          <cell r="AS55">
            <v>0</v>
          </cell>
          <cell r="AT55">
            <v>0</v>
          </cell>
        </row>
        <row r="56">
          <cell r="AS56">
            <v>0</v>
          </cell>
          <cell r="AT56">
            <v>0</v>
          </cell>
        </row>
        <row r="57">
          <cell r="AS57">
            <v>0</v>
          </cell>
          <cell r="AT57">
            <v>0</v>
          </cell>
        </row>
        <row r="58">
          <cell r="AS58">
            <v>0</v>
          </cell>
          <cell r="AT58">
            <v>0</v>
          </cell>
        </row>
        <row r="59">
          <cell r="AS59">
            <v>0</v>
          </cell>
          <cell r="AT59">
            <v>0</v>
          </cell>
        </row>
        <row r="60">
          <cell r="AS60">
            <v>0</v>
          </cell>
          <cell r="AT60">
            <v>0</v>
          </cell>
        </row>
        <row r="61">
          <cell r="AS61">
            <v>0</v>
          </cell>
          <cell r="AT61">
            <v>0</v>
          </cell>
        </row>
        <row r="62">
          <cell r="AS62">
            <v>0</v>
          </cell>
          <cell r="AT62">
            <v>0</v>
          </cell>
        </row>
        <row r="63">
          <cell r="AS63">
            <v>0</v>
          </cell>
          <cell r="AT63">
            <v>0</v>
          </cell>
        </row>
        <row r="64">
          <cell r="AS64">
            <v>0</v>
          </cell>
          <cell r="AT64">
            <v>0</v>
          </cell>
        </row>
        <row r="65">
          <cell r="AS65">
            <v>0</v>
          </cell>
          <cell r="AT65">
            <v>0</v>
          </cell>
        </row>
        <row r="66">
          <cell r="AS66">
            <v>0</v>
          </cell>
          <cell r="AT66">
            <v>0</v>
          </cell>
        </row>
        <row r="67">
          <cell r="AS67">
            <v>0</v>
          </cell>
          <cell r="AT67">
            <v>0</v>
          </cell>
        </row>
      </sheetData>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anilha Orçamentária"/>
      <sheetName val="Memorial de Cálculo"/>
      <sheetName val="Cronograma"/>
      <sheetName val="Curva ABC"/>
      <sheetName val="ADM-01"/>
      <sheetName val="DMT"/>
      <sheetName val="COMPOSIÇÕES"/>
      <sheetName val="SINAPI"/>
      <sheetName val="IOPES"/>
      <sheetName val="DER-ES"/>
      <sheetName val="CESAN"/>
      <sheetName val="SICRO"/>
      <sheetName val="REAJUSTE"/>
    </sheetNames>
    <sheetDataSet>
      <sheetData sheetId="0"/>
      <sheetData sheetId="1"/>
      <sheetData sheetId="2"/>
      <sheetData sheetId="3"/>
      <sheetData sheetId="4"/>
      <sheetData sheetId="5"/>
      <sheetData sheetId="6"/>
      <sheetData sheetId="7"/>
      <sheetData sheetId="8">
        <row r="4">
          <cell r="A4">
            <v>97141</v>
          </cell>
          <cell r="B4" t="str">
            <v>ASSENTAMENTO DE TUBO DE FERRO FUNDIDO PARA REDE DE ÁGUA, DN 80 MM, JUNTA ELÁSTICA, INSTALADO EM LOCAL COM NÍVEL ALTO DE INTERFERÊNCIAS (NÃO INCLUI FORNECIMENTO). AF_11/2017</v>
          </cell>
          <cell r="C4" t="str">
            <v>M</v>
          </cell>
          <cell r="D4">
            <v>7.22</v>
          </cell>
        </row>
        <row r="5">
          <cell r="A5">
            <v>97142</v>
          </cell>
          <cell r="B5" t="str">
            <v>ASSENTAMENTO DE TUBO DE FERRO FUNDIDO PARA REDE DE ÁGUA, DN 100 MM, JUNTA ELÁSTICA, INSTALADO EM LOCAL COM NÍVEL ALTO DE INTERFERÊNCIAS (NÃO INCLUI FORNECIMENTO). AF_11/2017</v>
          </cell>
          <cell r="C5" t="str">
            <v>M</v>
          </cell>
          <cell r="D5">
            <v>8.0500000000000007</v>
          </cell>
        </row>
        <row r="6">
          <cell r="A6">
            <v>97143</v>
          </cell>
          <cell r="B6" t="str">
            <v>ASSENTAMENTO DE TUBO DE FERRO FUNDIDO PARA REDE DE ÁGUA, DN 150 MM, JUNTA ELÁSTICA, INSTALADO EM LOCAL COM NÍVEL ALTO DE INTERFERÊNCIAS (NÃO INCLUI FORNECIMENTO). AF_11/2017</v>
          </cell>
          <cell r="C6" t="str">
            <v>M</v>
          </cell>
          <cell r="D6">
            <v>10.16</v>
          </cell>
        </row>
        <row r="7">
          <cell r="A7">
            <v>97144</v>
          </cell>
          <cell r="B7" t="str">
            <v>ASSENTAMENTO DE TUBO DE FERRO FUNDIDO PARA REDE DE ÁGUA, DN 200 MM, JUNTA ELÁSTICA, INSTALADO EM LOCAL COM NÍVEL ALTO DE INTERFERÊNCIAS (NÃO INCLUI FORNECIMENTO). AF_11/2017</v>
          </cell>
          <cell r="C7" t="str">
            <v>M</v>
          </cell>
          <cell r="D7">
            <v>12.27</v>
          </cell>
        </row>
        <row r="8">
          <cell r="A8">
            <v>97145</v>
          </cell>
          <cell r="B8" t="str">
            <v>ASSENTAMENTO DE TUBO DE FERRO FUNDIDO PARA REDE DE ÁGUA, DN 250 MM, JUNTA ELÁSTICA, INSTALADO EM LOCAL COM NÍVEL ALTO DE INTERFERÊNCIAS (NÃO INCLUI FORNECIMENTO). AF_11/2017</v>
          </cell>
          <cell r="C8" t="str">
            <v>M</v>
          </cell>
          <cell r="D8">
            <v>14.39</v>
          </cell>
        </row>
        <row r="9">
          <cell r="A9">
            <v>97146</v>
          </cell>
          <cell r="B9" t="str">
            <v>ASSENTAMENTO DE TUBO DE FERRO FUNDIDO PARA REDE DE ÁGUA, DN 300 MM, JUNTA ELÁSTICA, INSTALADO EM LOCAL COM NÍVEL ALTO DE INTERFERÊNCIAS (NÃO INCLUI FORNECIMENTO). AF_11/2017</v>
          </cell>
          <cell r="C9" t="str">
            <v>M</v>
          </cell>
          <cell r="D9">
            <v>16.52</v>
          </cell>
        </row>
        <row r="10">
          <cell r="A10">
            <v>97147</v>
          </cell>
          <cell r="B10" t="str">
            <v>ASSENTAMENTO DE TUBO DE FERRO FUNDIDO PARA REDE DE ÁGUA, DN 350 MM, JUNTA ELÁSTICA, INSTALADO EM LOCAL COM NÍVEL ALTO DE INTERFERÊNCIAS (NÃO INCLUI FORNECIMENTO). AF_11/2017</v>
          </cell>
          <cell r="C10" t="str">
            <v>M</v>
          </cell>
          <cell r="D10">
            <v>18.64</v>
          </cell>
        </row>
        <row r="11">
          <cell r="A11">
            <v>97148</v>
          </cell>
          <cell r="B11" t="str">
            <v>ASSENTAMENTO DE TUBO DE FERRO FUNDIDO PARA REDE DE ÁGUA, DN 400 MM, JUNTA ELÁSTICA, INSTALADO EM LOCAL COM NÍVEL ALTO DE INTERFERÊNCIAS (NÃO INCLUI FORNECIMENTO). AF_11/2017</v>
          </cell>
          <cell r="C11" t="str">
            <v>M</v>
          </cell>
          <cell r="D11">
            <v>20.77</v>
          </cell>
        </row>
        <row r="12">
          <cell r="A12">
            <v>97149</v>
          </cell>
          <cell r="B12" t="str">
            <v>ASSENTAMENTO DE TUBO DE FERRO FUNDIDO PARA REDE DE ÁGUA, DN 450 MM, JUNTA ELÁSTICA, INSTALADO EM LOCAL COM NÍVEL ALTO DE INTERFERÊNCIAS (NÃO INCLUI FORNECIMENTO). AF_11/2017</v>
          </cell>
          <cell r="C12" t="str">
            <v>M</v>
          </cell>
          <cell r="D12">
            <v>22.91</v>
          </cell>
        </row>
        <row r="13">
          <cell r="A13">
            <v>97150</v>
          </cell>
          <cell r="B13" t="str">
            <v>ASSENTAMENTO DE TUBO DE FERRO FUNDIDO PARA REDE DE ÁGUA, DN 500 MM, JUNTA ELÁSTICA, INSTALADO EM LOCAL COM NÍVEL ALTO DE INTERFERÊNCIAS (NÃO INCLUI FORNECIMENTO). AF_11/2017</v>
          </cell>
          <cell r="C13" t="str">
            <v>M</v>
          </cell>
          <cell r="D13">
            <v>28.03</v>
          </cell>
        </row>
        <row r="14">
          <cell r="A14">
            <v>97151</v>
          </cell>
          <cell r="B14" t="str">
            <v>ASSENTAMENTO DE TUBO DE FERRO FUNDIDO PARA REDE DE ÁGUA, DN 600 MM, JUNTA ELÁSTICA, INSTALADO EM LOCAL COM NÍVEL ALTO DE INTERFERÊNCIAS (NÃO INCLUI FORNECIMENTO). AF_11/2017</v>
          </cell>
          <cell r="C14" t="str">
            <v>M</v>
          </cell>
          <cell r="D14">
            <v>32.729999999999997</v>
          </cell>
        </row>
        <row r="15">
          <cell r="A15">
            <v>97152</v>
          </cell>
          <cell r="B15" t="str">
            <v>ASSENTAMENTO DE TUBO DE FERRO FUNDIDO PARA REDE DE ÁGUA, DN 700 MM, JUNTA ELÁSTICA, INSTALADO EM LOCAL COM NÍVEL ALTO DE INTERFERÊNCIAS (NÃO INCLUI FORNECIMENTO). AF_11/2017</v>
          </cell>
          <cell r="C15" t="str">
            <v>M</v>
          </cell>
          <cell r="D15">
            <v>37.24</v>
          </cell>
        </row>
        <row r="16">
          <cell r="A16">
            <v>97153</v>
          </cell>
          <cell r="B16" t="str">
            <v>ASSENTAMENTO DE TUBO DE FERRO FUNDIDO PARA REDE DE ÁGUA, DN 800 MM, JUNTA ELÁSTICA, INSTALADO EM LOCAL COM NÍVEL ALTO DE INTERFERÊNCIAS (NÃO INCLUI FORNECIMENTO). AF_11/2017</v>
          </cell>
          <cell r="C16" t="str">
            <v>M</v>
          </cell>
          <cell r="D16">
            <v>41.86</v>
          </cell>
        </row>
        <row r="17">
          <cell r="A17">
            <v>97154</v>
          </cell>
          <cell r="B17" t="str">
            <v>ASSENTAMENTO DE TUBO DE FERRO FUNDIDO PARA REDE DE ÁGUA, DN 900 MM, JUNTA ELÁSTICA, INSTALADO EM LOCAL COM NÍVEL ALTO DE INTERFERÊNCIAS (NÃO INCLUI FORNECIMENTO). AF_11/2017</v>
          </cell>
          <cell r="C17" t="str">
            <v>M</v>
          </cell>
          <cell r="D17">
            <v>46.51</v>
          </cell>
        </row>
        <row r="18">
          <cell r="A18">
            <v>97155</v>
          </cell>
          <cell r="B18" t="str">
            <v>ASSENTAMENTO DE TUBO DE FERRO FUNDIDO PARA REDE DE ÁGUA, DN 1000 MM, JUNTA ELÁSTICA, INSTALADO EM LOCAL COM NÍVEL ALTO DE INTERFERÊNCIAS (NÃO INCLUI FORNECIMENTO). AF_11/2017</v>
          </cell>
          <cell r="C18" t="str">
            <v>M</v>
          </cell>
          <cell r="D18">
            <v>51.18</v>
          </cell>
        </row>
        <row r="19">
          <cell r="A19">
            <v>97156</v>
          </cell>
          <cell r="B19" t="str">
            <v>ASSENTAMENTO DE TUBO DE FERRO FUNDIDO PARA REDE DE ÁGUA, DN 1200 MM, JUNTA ELÁSTICA, INSTALADO EM LOCAL COM NÍVEL ALTO DE INTERFERÊNCIAS (NÃO INCLUI FORNECIMENTO). AF_11/2017</v>
          </cell>
          <cell r="C19" t="str">
            <v>M</v>
          </cell>
          <cell r="D19">
            <v>60.84</v>
          </cell>
        </row>
        <row r="20">
          <cell r="A20">
            <v>97157</v>
          </cell>
          <cell r="B20" t="str">
            <v>ASSENTAMENTO DE TUBO DE FERRO FUNDIDO PARA REDE DE ÁGUA, DN 80 MM, JUNTA ELÁSTICA, INSTALADO EM LOCAL COM NÍVEL BAIXO DE INTERFERÊNCIAS (NÃO INCLUI FORNECIMENTO). AF_11/2017</v>
          </cell>
          <cell r="C20" t="str">
            <v>M</v>
          </cell>
          <cell r="D20">
            <v>4.34</v>
          </cell>
        </row>
        <row r="21">
          <cell r="A21">
            <v>97158</v>
          </cell>
          <cell r="B21" t="str">
            <v>ASSENTAMENTO DE TUBO DE FERRO FUNDIDO PARA REDE DE ÁGUA, DN 100 MM, JUNTA ELÁSTICA, INSTALADO EM LOCAL COM NÍVEL BAIXO DE INTERFERÊNCIAS (NÃO INCLUI FORNECIMENTO). AF_11/2017</v>
          </cell>
          <cell r="C21" t="str">
            <v>M</v>
          </cell>
          <cell r="D21">
            <v>4.84</v>
          </cell>
        </row>
        <row r="22">
          <cell r="A22">
            <v>97159</v>
          </cell>
          <cell r="B22" t="str">
            <v>ASSENTAMENTO DE TUBO DE FERRO FUNDIDO PARA REDE DE ÁGUA, DN 150 MM, JUNTA ELÁSTICA, INSTALADO EM LOCAL COM NÍVEL BAIXO DE INTERFERÊNCIAS (NÃO INCLUI FORNECIMENTO). AF_11/2017</v>
          </cell>
          <cell r="C22" t="str">
            <v>M</v>
          </cell>
          <cell r="D22">
            <v>6.11</v>
          </cell>
        </row>
        <row r="23">
          <cell r="A23">
            <v>97160</v>
          </cell>
          <cell r="B23" t="str">
            <v>ASSENTAMENTO DE TUBO DE FERRO FUNDIDO PARA REDE DE ÁGUA, DN 200 MM, JUNTA ELÁSTICA, INSTALADO EM LOCAL COM NÍVEL BAIXO DE INTERFERÊNCIAS (NÃO INCLUI FORNECIMENTO). AF_11/2017</v>
          </cell>
          <cell r="C23" t="str">
            <v>M</v>
          </cell>
          <cell r="D23">
            <v>7.41</v>
          </cell>
        </row>
        <row r="24">
          <cell r="A24">
            <v>97161</v>
          </cell>
          <cell r="B24" t="str">
            <v>ASSENTAMENTO DE TUBO DE FERRO FUNDIDO PARA REDE DE ÁGUA, DN 250 MM, JUNTA ELÁSTICA, INSTALADO EM LOCAL COM NÍVEL BAIXO DE INTERFERÊNCIAS (NÃO INCLUI FORNECIMENTO). AF_11/2017</v>
          </cell>
          <cell r="C24" t="str">
            <v>M</v>
          </cell>
          <cell r="D24">
            <v>8.6999999999999993</v>
          </cell>
        </row>
        <row r="25">
          <cell r="A25">
            <v>97162</v>
          </cell>
          <cell r="B25" t="str">
            <v>ASSENTAMENTO DE TUBO DE FERRO FUNDIDO PARA REDE DE ÁGUA, DN 300 MM, JUNTA ELÁSTICA, INSTALADO EM LOCAL COM NÍVEL BAIXO DE INTERFERÊNCIAS (NÃO INCLUI FORNECIMENTO). AF_11/2017</v>
          </cell>
          <cell r="C25" t="str">
            <v>M</v>
          </cell>
          <cell r="D25">
            <v>10</v>
          </cell>
        </row>
        <row r="26">
          <cell r="A26">
            <v>97163</v>
          </cell>
          <cell r="B26" t="str">
            <v>ASSENTAMENTO DE TUBO DE FERRO FUNDIDO PARA REDE DE ÁGUA, DN 350 MM, JUNTA ELÁSTICA, INSTALADO EM LOCAL COM NÍVEL BAIXO DE INTERFERÊNCIAS (NÃO INCLUI FORNECIMENTO). AF_11/2017</v>
          </cell>
          <cell r="C26" t="str">
            <v>M</v>
          </cell>
          <cell r="D26">
            <v>11.29</v>
          </cell>
        </row>
        <row r="27">
          <cell r="A27">
            <v>97164</v>
          </cell>
          <cell r="B27" t="str">
            <v>ASSENTAMENTO DE TUBO DE FERRO FUNDIDO PARA REDE DE ÁGUA, DN 400 MM, JUNTA ELÁSTICA, INSTALADO EM LOCAL COM NÍVEL BAIXO DE INTERFERÊNCIAS (NÃO INCLUI FORNECIMENTO). AF_11/2017</v>
          </cell>
          <cell r="C27" t="str">
            <v>M</v>
          </cell>
          <cell r="D27">
            <v>12.58</v>
          </cell>
        </row>
        <row r="28">
          <cell r="A28">
            <v>97165</v>
          </cell>
          <cell r="B28" t="str">
            <v>ASSENTAMENTO DE TUBO DE FERRO FUNDIDO PARA REDE DE ÁGUA, DN 450 MM, JUNTA ELÁSTICA, INSTALADO EM LOCAL COM NÍVEL BAIXO DE INTERFERÊNCIAS (NÃO INCLUI FORNECIMENTO). AF_11/2017</v>
          </cell>
          <cell r="C28" t="str">
            <v>M</v>
          </cell>
          <cell r="D28">
            <v>13.9</v>
          </cell>
        </row>
        <row r="29">
          <cell r="A29">
            <v>97166</v>
          </cell>
          <cell r="B29" t="str">
            <v>ASSENTAMENTO DE TUBO DE FERRO FUNDIDO PARA REDE DE ÁGUA, DN 500 MM, JUNTA ELÁSTICA, INSTALADO EM LOCAL COM NÍVEL BAIXO DE INTERFERÊNCIAS (NÃO INCLUI FORNECIMENTO). AF_11/2017</v>
          </cell>
          <cell r="C29" t="str">
            <v>M</v>
          </cell>
          <cell r="D29">
            <v>17</v>
          </cell>
        </row>
        <row r="30">
          <cell r="A30">
            <v>97167</v>
          </cell>
          <cell r="B30" t="str">
            <v>ASSENTAMENTO DE TUBO DE FERRO FUNDIDO PARA REDE DE ÁGUA, DN 600 MM, JUNTA ELÁSTICA, INSTALADO EM LOCAL COM NÍVEL BAIXO DE INTERFERÊNCIAS (NÃO INCLUI FORNECIMENTO). AF_11/2017</v>
          </cell>
          <cell r="C30" t="str">
            <v>M</v>
          </cell>
          <cell r="D30">
            <v>19.89</v>
          </cell>
        </row>
        <row r="31">
          <cell r="A31">
            <v>97168</v>
          </cell>
          <cell r="B31" t="str">
            <v>ASSENTAMENTO DE TUBO DE FERRO FUNDIDO PARA REDE DE ÁGUA, DN 700 MM, JUNTA ELÁSTICA, INSTALADO EM LOCAL COM NÍVEL BAIXO DE INTERFERÊNCIAS (NÃO INCLUI FORNECIMENTO). AF_11/2017</v>
          </cell>
          <cell r="C31" t="str">
            <v>M</v>
          </cell>
          <cell r="D31">
            <v>22.57</v>
          </cell>
        </row>
        <row r="32">
          <cell r="A32">
            <v>97169</v>
          </cell>
          <cell r="B32" t="str">
            <v>ASSENTAMENTO DE TUBO DE FERRO FUNDIDO PARA REDE DE ÁGUA, DN 800 MM, JUNTA ELÁSTICA, INSTALADO EM LOCAL COM NÍVEL BAIXO DE INTERFERÊNCIAS (NÃO INCLUI FORNECIMENTO). AF_11/2017</v>
          </cell>
          <cell r="C32" t="str">
            <v>M</v>
          </cell>
          <cell r="D32">
            <v>25.38</v>
          </cell>
        </row>
        <row r="33">
          <cell r="A33">
            <v>97170</v>
          </cell>
          <cell r="B33" t="str">
            <v>ASSENTAMENTO DE TUBO DE FERRO FUNDIDO PARA REDE DE ÁGUA, DN 900 MM, JUNTA ELÁSTICA, INSTALADO EM LOCAL COM NÍVEL BAIXO DE INTERFERÊNCIAS (NÃO INCLUI FORNECIMENTO). AF_11/2017</v>
          </cell>
          <cell r="C33" t="str">
            <v>M</v>
          </cell>
          <cell r="D33">
            <v>28.21</v>
          </cell>
        </row>
        <row r="34">
          <cell r="A34">
            <v>97171</v>
          </cell>
          <cell r="B34" t="str">
            <v>ASSENTAMENTO DE TUBO DE FERRO FUNDIDO PARA REDE DE ÁGUA, DN 1000 MM, JUNTA ELÁSTICA, INSTALADO EM LOCAL COM NÍVEL BAIXO DE INTERFERÊNCIAS (NÃO INCLUI FORNECIMENTO). AF_11/2017</v>
          </cell>
          <cell r="C34" t="str">
            <v>M</v>
          </cell>
          <cell r="D34">
            <v>31.05</v>
          </cell>
        </row>
        <row r="35">
          <cell r="A35">
            <v>97172</v>
          </cell>
          <cell r="B35" t="str">
            <v>ASSENTAMENTO DE TUBO DE FERRO FUNDIDO PARA REDE DE ÁGUA, DN 1200 MM, JUNTA ELÁSTICA, INSTALADO EM LOCAL COM NÍVEL BAIXO DE INTERFERÊNCIAS (NÃO INCLUI FORNECIMENTO). AF_11/2017</v>
          </cell>
          <cell r="C35" t="str">
            <v>M</v>
          </cell>
          <cell r="D35">
            <v>37.08</v>
          </cell>
        </row>
        <row r="36">
          <cell r="A36">
            <v>97173</v>
          </cell>
          <cell r="B36" t="str">
            <v>ASSENTAMENTO DE TUBO DE AÇO CARBONO PARA REDE DE ÁGUA, DN 600 MM (24), JUNTA SOLDADA, INSTALADO EM LOCAL COM NÍVEL ALTO DE INTERFERÊNCIAS (NÃO INCLUI FORNECIMENTO). AF_11/2017</v>
          </cell>
          <cell r="C36" t="str">
            <v>M</v>
          </cell>
          <cell r="D36">
            <v>30</v>
          </cell>
        </row>
        <row r="37">
          <cell r="A37">
            <v>97174</v>
          </cell>
          <cell r="B37" t="str">
            <v>ASSENTAMENTO DE TUBO DE AÇO CARBONO PARA REDE DE ÁGUA, DN 700 MM (28), JUNTA SOLDADA, INSTALADO EM LOCAL COM NÍVEL ALTO DE INTERFERÊNCIAS (NÃO INCLUI FORNECIMENTO). AF_11/2017</v>
          </cell>
          <cell r="C37" t="str">
            <v>M</v>
          </cell>
          <cell r="D37">
            <v>34.68</v>
          </cell>
        </row>
        <row r="38">
          <cell r="A38">
            <v>97175</v>
          </cell>
          <cell r="B38" t="str">
            <v>ASSENTAMENTO DE TUBO DE AÇO CARBONO PARA REDE DE ÁGUA, DN 800 MM (32), JUNTA SOLDADA, INSTALADO EM LOCAL COM NÍVEL ALTO DE INTERFERÊNCIAS (NÃO INCLUI FORNECIMENTO). AF_11/2017</v>
          </cell>
          <cell r="C38" t="str">
            <v>M</v>
          </cell>
          <cell r="D38">
            <v>39.36</v>
          </cell>
        </row>
        <row r="39">
          <cell r="A39">
            <v>97176</v>
          </cell>
          <cell r="B39" t="str">
            <v>ASSENTAMENTO DE TUBO DE AÇO CARBONO PARA REDE DE ÁGUA, DN 900 MM (36), JUNTA SOLDADA, INSTALADO EM LOCAL COM NÍVEL ALTO DE INTERFERÊNCIAS (NÃO INCLUI FORNECIMENTO). AF_11/2017</v>
          </cell>
          <cell r="C39" t="str">
            <v>M</v>
          </cell>
          <cell r="D39">
            <v>44.04</v>
          </cell>
        </row>
        <row r="40">
          <cell r="A40">
            <v>97177</v>
          </cell>
          <cell r="B40" t="str">
            <v>ASSENTAMENTO DE TUBO DE AÇO CARBONO PARA REDE DE ÁGUA, DN 1000 MM (40) OU DN 1100 MM (44), JUNTA SOLDADA, INSTALADO EM LOCAL COM NÍVEL ALTO DE INTERFERÊNCIAS (NÃO INCLUI FORNECIMENTO). AF_11/2017</v>
          </cell>
          <cell r="C40" t="str">
            <v>M</v>
          </cell>
          <cell r="D40">
            <v>53.41</v>
          </cell>
        </row>
        <row r="41">
          <cell r="A41">
            <v>97178</v>
          </cell>
          <cell r="B41" t="str">
            <v>ASSENTAMENTO DE TUBO DE AÇO CARBONO PARA REDE DE ÁGUA, DN 1200 MM (48) OU DN 1300 MM (52), JUNTA SOLDADA, INSTALADO EM LOCAL COM NÍVEL ALTO DE INTERFERÊNCIAS (NÃO INCLUI FORNECIMENTO). AF_11/2017</v>
          </cell>
          <cell r="C41" t="str">
            <v>M</v>
          </cell>
          <cell r="D41">
            <v>62.78</v>
          </cell>
        </row>
        <row r="42">
          <cell r="A42">
            <v>97179</v>
          </cell>
          <cell r="B42" t="str">
            <v>ASSENTAMENTO DE TUBO DE AÇO CARBONO PARA REDE DE ÁGUA, DN 1400 MM (56'') OU DN 1500 MM (60), JUNTA SOLDADA, INSTALADO EM LOCAL COM NÍVEL ALTO DE INTERFERÊNCIAS (NÃO INCLUI FORNECIMENTO). AF_11/2017</v>
          </cell>
          <cell r="C42" t="str">
            <v>M</v>
          </cell>
          <cell r="D42">
            <v>72.12</v>
          </cell>
        </row>
        <row r="43">
          <cell r="A43">
            <v>97180</v>
          </cell>
          <cell r="B43" t="str">
            <v>ASSENTAMENTO DE TUBO DE AÇO CARBONO PARA REDE DE ÁGUA, DN 1600 MM (64) OU DN 1700 MM (68), JUNTA SOLDADA, INSTALADO EM LOCAL COM NÍVEL ALTO DE INTERFERÊNCIAS (NÃO INCLUI FORNECIMENTO). AF_11/2017</v>
          </cell>
          <cell r="C43" t="str">
            <v>M</v>
          </cell>
          <cell r="D43">
            <v>81.48</v>
          </cell>
        </row>
        <row r="44">
          <cell r="A44">
            <v>97181</v>
          </cell>
          <cell r="B44" t="str">
            <v>ASSENTAMENTO DE TUBO DE AÇO CARBONO PARA REDE DE ÁGUA, DN 1800 MM (72) OU DN 1900 MM (76), JUNTA SOLDADA, INSTALADO EM LOCAL COM NÍVEL ALTO DE INTERFERÊNCIAS (NÃO INCLUI FORNECIMENTO). AF_11/2017</v>
          </cell>
          <cell r="C44" t="str">
            <v>M</v>
          </cell>
          <cell r="D44">
            <v>93.81</v>
          </cell>
        </row>
        <row r="45">
          <cell r="A45">
            <v>97182</v>
          </cell>
          <cell r="B45" t="str">
            <v>ASSENTAMENTO DE TUBO DE AÇO CARBONO PARA REDE DE ÁGUA, DN 2000 MM (80) OU DN 2100 MM (84), JUNTA SOLDADA, INSTALADO EM LOCAL COM NÍVEL ALTO DE INTERFERÊNCIAS (NÃO INCLUI FORNECIMENTO). AF_11/2017</v>
          </cell>
          <cell r="C45" t="str">
            <v>M</v>
          </cell>
          <cell r="D45">
            <v>103.48</v>
          </cell>
        </row>
        <row r="46">
          <cell r="A46">
            <v>97183</v>
          </cell>
          <cell r="B46" t="str">
            <v>ASSENTAMENTO DE TUBO DE AÇO CARBONO PARA REDE DE ÁGUA, DN 600 MM (24), JUNTA SOLDADA, INSTALADO EM LOCAL COM NÍVEL BAIXO DE INTERFERÊNCIAS (NÃO INCLUI FORNECIMENTO). AF_11/2017</v>
          </cell>
          <cell r="C46" t="str">
            <v>M</v>
          </cell>
          <cell r="D46">
            <v>24.29</v>
          </cell>
        </row>
        <row r="47">
          <cell r="A47">
            <v>97184</v>
          </cell>
          <cell r="B47" t="str">
            <v>ASSENTAMENTO DE TUBO DE AÇO CARBONO PARA REDE DE ÁGUA, DN 700 MM (28), JUNTA SOLDADA, INSTALADO EM LOCAL COM NÍVEL BAIXO DE INTERFERÊNCIAS (NÃO INCLUI FORNECIMENTO). AF_11/2017</v>
          </cell>
          <cell r="C47" t="str">
            <v>M</v>
          </cell>
          <cell r="D47">
            <v>28.14</v>
          </cell>
        </row>
        <row r="48">
          <cell r="A48">
            <v>97185</v>
          </cell>
          <cell r="B48" t="str">
            <v>ASSENTAMENTO DE TUBO DE AÇO CARBONO PARA REDE DE ÁGUA, DN 800 MM (32), JUNTA SOLDADA, INSTALADO EM LOCAL COM NÍVEL BAIXO DE INTERFERÊNCIAS (NÃO INCLUI FORNECIMENTO). AF_11/2017</v>
          </cell>
          <cell r="C48" t="str">
            <v>M</v>
          </cell>
          <cell r="D48">
            <v>31.99</v>
          </cell>
        </row>
        <row r="49">
          <cell r="A49">
            <v>97186</v>
          </cell>
          <cell r="B49" t="str">
            <v>ASSENTAMENTO DE TUBO DE AÇO CARBONO PARA REDE DE ÁGUA, DN 900 MM (36), JUNTA SOLDADA, INSTALADO EM LOCAL COM NÍVEL BAIXO DE INTERFERÊNCIAS (NÃO INCLUI FORNECIMENTO). AF_11/2017</v>
          </cell>
          <cell r="C49" t="str">
            <v>M</v>
          </cell>
          <cell r="D49">
            <v>35.840000000000003</v>
          </cell>
        </row>
        <row r="50">
          <cell r="A50">
            <v>97187</v>
          </cell>
          <cell r="B50" t="str">
            <v>ASSENTAMENTO DE TUBO DE AÇO CARBONO PARA REDE DE ÁGUA, DN 1000 MM (40  ) OU DN 1100 MM (44  ), JUNTA SOLDADA, INSTALADO EM LOCAL COM NÍVEL BAIXO DE INTERFERÊNCIAS (NÃO INCLUI FORNECIMENTO). AF_11/2017</v>
          </cell>
          <cell r="C50" t="str">
            <v>M</v>
          </cell>
          <cell r="D50">
            <v>43.56</v>
          </cell>
        </row>
        <row r="51">
          <cell r="A51">
            <v>97188</v>
          </cell>
          <cell r="B51" t="str">
            <v>ASSENTAMENTO DE TUBO DE AÇO CARBONO PARA REDE DE ÁGUA, DN 1200 MM (48) OU DN 1300 MM (52), JUNTA SOLDADA, INSTALADO EM LOCAL COM NÍVEL BAIXO DE INTERFERÊNCIAS (NÃO INCLUI FORNECIMENTO). AF_11/2017</v>
          </cell>
          <cell r="C51" t="str">
            <v>M</v>
          </cell>
          <cell r="D51">
            <v>51.28</v>
          </cell>
        </row>
        <row r="52">
          <cell r="A52">
            <v>97189</v>
          </cell>
          <cell r="B52" t="str">
            <v>ASSENTAMENTO DE TUBO DE AÇO CARBONO PARA REDE DE ÁGUA, DN 1400 MM (56'') OU DN 1500 MM (60), JUNTA SOLDADA, INSTALADO EM LOCAL COM NÍVEL BAIXO DE INTERFERÊNCIAS (NÃO INCLUI FORNECIMENTO). AF_11/2017</v>
          </cell>
          <cell r="C52" t="str">
            <v>M</v>
          </cell>
          <cell r="D52">
            <v>58.98</v>
          </cell>
        </row>
        <row r="53">
          <cell r="A53">
            <v>97190</v>
          </cell>
          <cell r="B53" t="str">
            <v>ASSENTAMENTO DE TUBO DE AÇO CARBONO PARA REDE DE ÁGUA, DN 1600 MM (64) OU DN 1700 MM (68), JUNTA SOLDADA, INSTALADO EM LOCAL COM NÍVEL BAIXO DE INTERFERÊNCIAS (NÃO INCLUI FORNECIMENTO). AF_11/2017</v>
          </cell>
          <cell r="C53" t="str">
            <v>M</v>
          </cell>
          <cell r="D53">
            <v>66.67</v>
          </cell>
        </row>
        <row r="54">
          <cell r="A54">
            <v>97191</v>
          </cell>
          <cell r="B54" t="str">
            <v>ASSENTAMENTO DE TUBO DE AÇO CARBONO PARA REDE DE ÁGUA, DN 1800 MM (72) OU DN 1900 MM (76), JUNTA SOLDADA, INSTALADO EM LOCAL COM NÍVEL BAIXO DE INTERFERÊNCIAS (NÃO INCLUI FORNECIMENTO). AF_11/2017</v>
          </cell>
          <cell r="C54" t="str">
            <v>M</v>
          </cell>
          <cell r="D54">
            <v>76.55</v>
          </cell>
        </row>
        <row r="55">
          <cell r="A55">
            <v>97192</v>
          </cell>
          <cell r="B55" t="str">
            <v>ASSENTAMENTO DE TUBO DE AÇO CARBONO PARA REDE DE ÁGUA, DN 2000 MM (80) OU DN 2100 MM (84), JUNTA SOLDADA, INSTALADO EM LOCAL COM NÍVEL BAIXO DE INTERFERÊNCIAS (NÃO INCLUI FORNECIMENTO). AF_11/2017</v>
          </cell>
          <cell r="C55" t="str">
            <v>M</v>
          </cell>
          <cell r="D55">
            <v>84.49</v>
          </cell>
        </row>
        <row r="56">
          <cell r="A56">
            <v>90694</v>
          </cell>
          <cell r="B56" t="str">
            <v>TUBO DE PVC PARA REDE COLETORA DE ESGOTO DE PAREDE MACIÇA, DN 100 MM, JUNTA ELÁSTICA, INSTALADO EM LOCAL COM NÍVEL BAIXO DE INTERFERÊNCIAS - FORNECIMENTO E ASSENTAMENTO. AF_06/2015</v>
          </cell>
          <cell r="C56" t="str">
            <v>M</v>
          </cell>
          <cell r="D56">
            <v>31.72</v>
          </cell>
        </row>
        <row r="57">
          <cell r="A57">
            <v>90695</v>
          </cell>
          <cell r="B57" t="str">
            <v>TUBO DE PVC PARA REDE COLETORA DE ESGOTO DE PAREDE MACIÇA, DN 150 MM, JUNTA ELÁSTICA, INSTALADO EM LOCAL COM NÍVEL BAIXO DE INTERFERÊNCIAS - FORNECIMENTO E ASSENTAMENTO. AF_06/2015</v>
          </cell>
          <cell r="C57" t="str">
            <v>M</v>
          </cell>
          <cell r="D57">
            <v>65.86</v>
          </cell>
        </row>
        <row r="58">
          <cell r="A58">
            <v>90696</v>
          </cell>
          <cell r="B58" t="str">
            <v>TUBO DE PVC PARA REDE COLETORA DE ESGOTO DE PAREDE MACIÇA, DN 200 MM, JUNTA ELÁSTICA, INSTALADO EM LOCAL COM NÍVEL BAIXO DE INTERFERÊNCIAS - FORNECIMENTO E ASSENTAMENTO. AF_06/2015</v>
          </cell>
          <cell r="C58" t="str">
            <v>M</v>
          </cell>
          <cell r="D58">
            <v>97.79</v>
          </cell>
        </row>
        <row r="59">
          <cell r="A59">
            <v>90697</v>
          </cell>
          <cell r="B59" t="str">
            <v>TUBO DE PVC PARA REDE COLETORA DE ESGOTO DE PAREDE MACIÇA, DN 250 MM, JUNTA ELÁSTICA, INSTALADO EM LOCAL COM NÍVEL BAIXO DE INTERFERÊNCIAS - FORNECIMENTO E ASSENTAMENTO. AF_06/2015</v>
          </cell>
          <cell r="C59" t="str">
            <v>M</v>
          </cell>
          <cell r="D59">
            <v>164.58</v>
          </cell>
        </row>
        <row r="60">
          <cell r="A60">
            <v>90698</v>
          </cell>
          <cell r="B60" t="str">
            <v>TUBO DE PVC PARA REDE COLETORA DE ESGOTO DE PAREDE MACIÇA, DN 300 MM, JUNTA ELÁSTICA, INSTALADO EM LOCAL COM NÍVEL BAIXO DE INTERFERÊNCIAS - FORNECIMENTO E ASSENTAMENTO. AF_06/2015</v>
          </cell>
          <cell r="C60" t="str">
            <v>M</v>
          </cell>
          <cell r="D60">
            <v>263.58999999999997</v>
          </cell>
        </row>
        <row r="61">
          <cell r="A61">
            <v>90699</v>
          </cell>
          <cell r="B61" t="str">
            <v>TUBO DE PVC PARA REDE COLETORA DE ESGOTO DE PAREDE MACIÇA, DN 350 MM, JUNTA ELÁSTICA, INSTALADO EM LOCAL COM NÍVEL BAIXO DE INTERFERÊNCIAS - FORNECIMENTO E ASSENTAMENTO. AF_06/2015</v>
          </cell>
          <cell r="C61" t="str">
            <v>M</v>
          </cell>
          <cell r="D61">
            <v>325.85000000000002</v>
          </cell>
        </row>
        <row r="62">
          <cell r="A62">
            <v>90700</v>
          </cell>
          <cell r="B62" t="str">
            <v>TUBO DE PVC PARA REDE COLETORA DE ESGOTO DE PAREDE MACIÇA, DN 400 MM, JUNTA ELÁSTICA, INSTALADO EM LOCAL COM NÍVEL BAIXO DE INTERFERÊNCIAS - FORNECIMENTO E ASSENTAMENTO. AF_06/2015</v>
          </cell>
          <cell r="C62" t="str">
            <v>M</v>
          </cell>
          <cell r="D62">
            <v>426.98</v>
          </cell>
        </row>
        <row r="63">
          <cell r="A63">
            <v>90701</v>
          </cell>
          <cell r="B63" t="str">
            <v>TUBO DE PVC CORRUGADO DE DUPLA PAREDE PARA REDE COLETORA DE ESGOTO, DN 150 MM, JUNTA ELÁSTICA, INSTALADO EM LOCAL COM NÍVEL BAIXO DE INTERFERÊNCIAS - FORNECIMENTO E ASSENTAMENTO. AF_06/2015</v>
          </cell>
          <cell r="C63" t="str">
            <v>M</v>
          </cell>
          <cell r="D63">
            <v>56.01</v>
          </cell>
        </row>
        <row r="64">
          <cell r="A64">
            <v>90702</v>
          </cell>
          <cell r="B64" t="str">
            <v>TUBO DE PVC CORRUGADO DE DUPLA PAREDE PARA REDE COLETORA DE ESGOTO, DN 200 MM, JUNTA ELÁSTICA, INSTALADO EM LOCAL COM NÍVEL BAIXO DE INTERFERÊNCIAS - FORNECIMENTO E ASSENTAMENTO. AF_06/2015</v>
          </cell>
          <cell r="C64" t="str">
            <v>M</v>
          </cell>
          <cell r="D64">
            <v>87.77</v>
          </cell>
        </row>
        <row r="65">
          <cell r="A65">
            <v>90703</v>
          </cell>
          <cell r="B65" t="str">
            <v>TUBO DE PVC CORRUGADO DE DUPLA PAREDE PARA REDE COLETORA DE ESGOTO, DN 250 MM, JUNTA ELÁSTICA, INSTALADO EM LOCAL COM NÍVEL BAIXO DE INTERFERÊNCIAS - FORNECIMENTO E ASSENTAMENTO. AF_06/2015</v>
          </cell>
          <cell r="C65" t="str">
            <v>M</v>
          </cell>
          <cell r="D65">
            <v>142.12</v>
          </cell>
        </row>
        <row r="66">
          <cell r="A66">
            <v>90704</v>
          </cell>
          <cell r="B66" t="str">
            <v>TUBO DE PVC CORRUGADO DE DUPLA PAREDE PARA REDE COLETORA DE ESGOTO, DN 300 MM, JUNTA ELÁSTICA, INSTALADO EM LOCAL COM NÍVEL BAIXO DE INTERFERÊNCIAS - FORNECIMENTO E ASSENTAMENTO. AF_06/2015</v>
          </cell>
          <cell r="C66" t="str">
            <v>M</v>
          </cell>
          <cell r="D66">
            <v>195.59</v>
          </cell>
        </row>
        <row r="67">
          <cell r="A67">
            <v>90705</v>
          </cell>
          <cell r="B67" t="str">
            <v>TUBO DE PVC CORRUGADO DE DUPLA PAREDE PARA REDE COLETORA DE ESGOTO, DN 350 MM, JUNTA ELÁSTICA, INSTALADO EM LOCAL COM NÍVEL BAIXO DE INTERFERÊNCIAS - FORNECIMENTO E ASSENTAMENTO. AF_06/2015</v>
          </cell>
          <cell r="C67" t="str">
            <v>M</v>
          </cell>
          <cell r="D67">
            <v>274.02999999999997</v>
          </cell>
        </row>
        <row r="68">
          <cell r="A68">
            <v>90706</v>
          </cell>
          <cell r="B68" t="str">
            <v>TUBO DE PVC CORRUGADO DE DUPLA PAREDE PARA REDE COLETORA DE ESGOTO, DN 400 MM, JUNTA ELÁSTICA, INSTALADO EM LOCAL COM NÍVEL BAIXO DE INTERFERÊNCIAS - FORNECIMENTO E ASSENTAMENTO. AF_06/2015</v>
          </cell>
          <cell r="C68" t="str">
            <v>M</v>
          </cell>
          <cell r="D68">
            <v>326.48</v>
          </cell>
        </row>
        <row r="69">
          <cell r="A69">
            <v>90708</v>
          </cell>
          <cell r="B69" t="str">
            <v>TUBO DE PEAD CORRUGADO DE DUPLA PAREDE PARA REDE COLETORA DE ESGOTO, DN 600 MM, JUNTA ELÁSTICA INTEGRADA, INSTALADO EM LOCAL COM NÍVEL BAIXO DE INTERFERÊNCIAS - FORNECIMENTO E ASSENTAMENTO. AF_06/2015</v>
          </cell>
          <cell r="C69" t="str">
            <v>M</v>
          </cell>
          <cell r="D69">
            <v>895.26</v>
          </cell>
        </row>
        <row r="70">
          <cell r="A70">
            <v>90709</v>
          </cell>
          <cell r="B70" t="str">
            <v>TUBO DE PVC PARA REDE COLETORA DE ESGOTO DE PAREDE MACIÇA, DN 100 MM, JUNTA ELÁSTICA, INSTALADO EM LOCAL COM NÍVEL ALTO DE INTERFERÊNCIAS - FORNECIMENTO E ASSENTAMENTO. AF_06/2015</v>
          </cell>
          <cell r="C70" t="str">
            <v>M</v>
          </cell>
          <cell r="D70">
            <v>33.729999999999997</v>
          </cell>
        </row>
        <row r="71">
          <cell r="A71">
            <v>90710</v>
          </cell>
          <cell r="B71" t="str">
            <v>TUBO DE PVC PARA REDE COLETORA DE ESGOTO DE PAREDE MACIÇA, DN 150 MM, JUNTA ELÁSTICA, INSTALADO EM LOCAL COM NÍVEL ALTO DE INTERFERÊNCIAS - FORNECIMENTO E ASSENTAMENTO. AF_06/2015</v>
          </cell>
          <cell r="C71" t="str">
            <v>M</v>
          </cell>
          <cell r="D71">
            <v>67.89</v>
          </cell>
        </row>
        <row r="72">
          <cell r="A72">
            <v>90711</v>
          </cell>
          <cell r="B72" t="str">
            <v>TUBO DE PVC PARA REDE COLETORA DE ESGOTO DE PAREDE MACIÇA, DN 200 MM, JUNTA ELÁSTICA, INSTALADO EM LOCAL COM NÍVEL ALTO DE INTERFERÊNCIAS - FORNECIMENTO E ASSENTAMENTO. AF_06/2015</v>
          </cell>
          <cell r="C72" t="str">
            <v>M</v>
          </cell>
          <cell r="D72">
            <v>99.8</v>
          </cell>
        </row>
        <row r="73">
          <cell r="A73">
            <v>90712</v>
          </cell>
          <cell r="B73" t="str">
            <v>TUBO DE PVC PARA REDE COLETORA DE ESGOTO DE PAREDE MACIÇA, DN 250 MM, JUNTA ELÁSTICA, INSTALADO EM LOCAL COM NÍVEL ALTO DE INTERFERÊNCIAS - FORNECIMENTO E ASSENTAMENTO. AF_06/2015</v>
          </cell>
          <cell r="C73" t="str">
            <v>M</v>
          </cell>
          <cell r="D73">
            <v>166.59</v>
          </cell>
        </row>
        <row r="74">
          <cell r="A74">
            <v>90713</v>
          </cell>
          <cell r="B74" t="str">
            <v>TUBO DE PVC PARA REDE COLETORA DE ESGOTO DE PAREDE MACIÇA, DN 300 MM, JUNTA ELÁSTICA, INSTALADO EM LOCAL COM NÍVEL ALTO DE INTERFERÊNCIAS - FORNECIMENTO E ASSENTAMENTO. AF_06/2015</v>
          </cell>
          <cell r="C74" t="str">
            <v>M</v>
          </cell>
          <cell r="D74">
            <v>265.60000000000002</v>
          </cell>
        </row>
        <row r="75">
          <cell r="A75">
            <v>90714</v>
          </cell>
          <cell r="B75" t="str">
            <v>TUBO DE PVC PARA REDE COLETORA DE ESGOTO DE PAREDE MACIÇA, DN 350 MM, JUNTA ELÁSTICA, INSTALADO EM LOCAL COM NÍVEL ALTO DE INTERFERÊNCIAS - FORNECIMENTO E ASSENTAMENTO. AF_06/2015</v>
          </cell>
          <cell r="C75" t="str">
            <v>M</v>
          </cell>
          <cell r="D75">
            <v>327.85</v>
          </cell>
        </row>
        <row r="76">
          <cell r="A76">
            <v>90715</v>
          </cell>
          <cell r="B76" t="str">
            <v>TUBO DE PVC PARA REDE COLETORA DE ESGOTO DE PAREDE MACIÇA, DN 400 MM, JUNTA ELÁSTICA, INSTALADO EM LOCAL COM NÍVEL ALTO DE INTERFERÊNCIAS - FORNECIMENTO E ASSENTAMENTO. AF_06/2015</v>
          </cell>
          <cell r="C76" t="str">
            <v>M</v>
          </cell>
          <cell r="D76">
            <v>431.02</v>
          </cell>
        </row>
        <row r="77">
          <cell r="A77">
            <v>90716</v>
          </cell>
          <cell r="B77" t="str">
            <v>TUBO DE PVC CORRUGADO DE DUPLA PAREDE PARA REDE COLETORA DE ESGOTO, DN 150 MM, JUNTA ELÁSTICA, INSTALADO EM LOCAL COM NÍVEL ALTO DE INTERFERÊNCIAS - FORNECIMENTO E ASSENTAMENTO. AF_06/2015</v>
          </cell>
          <cell r="C77" t="str">
            <v>M</v>
          </cell>
          <cell r="D77">
            <v>58.02</v>
          </cell>
        </row>
        <row r="78">
          <cell r="A78">
            <v>90717</v>
          </cell>
          <cell r="B78" t="str">
            <v>TUBO DE PVC CORRUGADO DE DUPLA PAREDE PARA REDE COLETORA DE ESGOTO, DN 200 MM, JUNTA ELÁSTICA, INSTALADO EM LOCAL COM NÍVEL ALTO DE INTERFERÊNCIAS - FORNECIMENTO E ASSENTAMENTO. AF_06/2015</v>
          </cell>
          <cell r="C78" t="str">
            <v>M</v>
          </cell>
          <cell r="D78">
            <v>89.78</v>
          </cell>
        </row>
        <row r="79">
          <cell r="A79">
            <v>90718</v>
          </cell>
          <cell r="B79" t="str">
            <v>TUBO DE PVC CORRUGADO DE DUPLA PAREDE PARA REDE COLETORA DE ESGOTO, DN 250 MM, JUNTA ELÁSTICA, INSTALADO EM LOCAL COM NÍVEL ALTO DE INTERFERÊNCIAS - FORNECIMENTO E ASSENTAMENTO. AF_06/2015</v>
          </cell>
          <cell r="C79" t="str">
            <v>M</v>
          </cell>
          <cell r="D79">
            <v>144.13</v>
          </cell>
        </row>
        <row r="80">
          <cell r="A80">
            <v>90719</v>
          </cell>
          <cell r="B80" t="str">
            <v>TUBO DE PVC CORRUGADO DE DUPLA PAREDE PARA REDE COLETORA DE ESGOTO, DN 300 MM, JUNTA ELÁSTICA, INSTALADO EM LOCAL COM NÍVEL ALTO DE INTERFERÊNCIAS - FORNECIMENTO E ASSENTAMENTO. AF_06/2015</v>
          </cell>
          <cell r="C80" t="str">
            <v>M</v>
          </cell>
          <cell r="D80">
            <v>197.6</v>
          </cell>
        </row>
        <row r="81">
          <cell r="A81">
            <v>90720</v>
          </cell>
          <cell r="B81" t="str">
            <v>TUBO DE PVC CORRUGADO DE DUPLA PAREDE PARA REDE COLETORA DE ESGOTO, DN 350 MM, JUNTA ELÁSTICA, INSTALADO EM LOCAL COM NÍVEL ALTO DE INTERFERÊNCIAS - FORNECIMENTO E ASSENTAMENTO. AF_06/2015</v>
          </cell>
          <cell r="C81" t="str">
            <v>M</v>
          </cell>
          <cell r="D81">
            <v>276.04000000000002</v>
          </cell>
        </row>
        <row r="82">
          <cell r="A82">
            <v>90721</v>
          </cell>
          <cell r="B82" t="str">
            <v>TUBO DE PVC CORRUGADO DE DUPLA PAREDE PARA REDE COLETORA DE ESGOTO, DN 400 MM, EM JUNTA ELÁSTICA, INSTALADO EM LOCAL COM NÍVEL ALTO DE INTERFERÊNCIAS - FORNECIMENTO E ASSENTAMENTO. AF_06/2015</v>
          </cell>
          <cell r="C82" t="str">
            <v>M</v>
          </cell>
          <cell r="D82">
            <v>330.53</v>
          </cell>
        </row>
        <row r="83">
          <cell r="A83">
            <v>90723</v>
          </cell>
          <cell r="B83" t="str">
            <v>TUBO DE PEAD CORRUGADO DE DUPLA PAREDE PARA REDE COLETORA DE ESGOTO, DN 600 MM, JUNTA ELÁSTICA INTEGRADA, INSTALADO EM LOCAL COM NÍVEL ALTO DE INTERFERÊNCIAS - FORNECIMENTO E ASSENTAMENTO. AF_06/2015</v>
          </cell>
          <cell r="C83" t="str">
            <v>M</v>
          </cell>
          <cell r="D83">
            <v>897.79</v>
          </cell>
        </row>
        <row r="84">
          <cell r="A84">
            <v>90724</v>
          </cell>
          <cell r="B84" t="str">
            <v>JUNTA ARGAMASSADA ENTRE TUBO DN 100 MM E O POÇO DE VISITA/ CAIXA DE CONCRETO OU ALVENARIA EM REDES DE ESGOTO. AF_06/2015</v>
          </cell>
          <cell r="C84" t="str">
            <v>UN</v>
          </cell>
          <cell r="D84">
            <v>23.2</v>
          </cell>
        </row>
        <row r="85">
          <cell r="A85">
            <v>90725</v>
          </cell>
          <cell r="B85" t="str">
            <v>JUNTA ARGAMASSADA ENTRE TUBO DN 150 MM E O POÇO DE VISITA/ CAIXA DE CONCRETO OU ALVENARIA EM REDES DE ESGOTO. AF_06/2015</v>
          </cell>
          <cell r="C85" t="str">
            <v>UN</v>
          </cell>
          <cell r="D85">
            <v>28.62</v>
          </cell>
        </row>
        <row r="86">
          <cell r="A86">
            <v>90726</v>
          </cell>
          <cell r="B86" t="str">
            <v>JUNTA ARGAMASSADA ENTRE TUBO DN 200 MM E O POÇO/ CAIXA DE CONCRETO OU ALVENARIA EM REDES DE ESGOTO. AF_06/2015</v>
          </cell>
          <cell r="C86" t="str">
            <v>UN</v>
          </cell>
          <cell r="D86">
            <v>34.03</v>
          </cell>
        </row>
        <row r="87">
          <cell r="A87">
            <v>90727</v>
          </cell>
          <cell r="B87" t="str">
            <v>JUNTA ARGAMASSADA ENTRE TUBO DN 250 MM E O POÇO DE VISITA/ CAIXA DE CONCRETO OU ALVENARIA EM REDES DE ESGOTO. AF_06/2015</v>
          </cell>
          <cell r="C87" t="str">
            <v>UN</v>
          </cell>
          <cell r="D87">
            <v>39.450000000000003</v>
          </cell>
        </row>
        <row r="88">
          <cell r="A88">
            <v>90728</v>
          </cell>
          <cell r="B88" t="str">
            <v>JUNTA ARGAMASSADA ENTRE TUBO DN 300 MM E O POÇO DE VISITA/ CAIXA DE CONCRETO OU ALVENARIA EM REDES DE ESGOTO. AF_06/2015</v>
          </cell>
          <cell r="C88" t="str">
            <v>UN</v>
          </cell>
          <cell r="D88">
            <v>44.86</v>
          </cell>
        </row>
        <row r="89">
          <cell r="A89">
            <v>90729</v>
          </cell>
          <cell r="B89" t="str">
            <v>JUNTA ARGAMASSADA ENTRE TUBO DN 350 MM E O POÇO DE VISITA/ CAIXA DE CONCRETO OU ALVENARIA EM REDES DE ESGOTO. AF_06/2015</v>
          </cell>
          <cell r="C89" t="str">
            <v>UN</v>
          </cell>
          <cell r="D89">
            <v>50.28</v>
          </cell>
        </row>
        <row r="90">
          <cell r="A90">
            <v>90730</v>
          </cell>
          <cell r="B90" t="str">
            <v>JUNTA ARGAMASSADA ENTRE TUBO DN 400 MM E O POÇO DE VISITA/ CAIXA DE CONCRETO OU ALVENARIA EM REDES DE ESGOTO. AF_06/2015</v>
          </cell>
          <cell r="C90" t="str">
            <v>UN</v>
          </cell>
          <cell r="D90">
            <v>55.73</v>
          </cell>
        </row>
        <row r="91">
          <cell r="A91">
            <v>90731</v>
          </cell>
          <cell r="B91" t="str">
            <v>JUNTA ARGAMASSADA ENTRE TUBO DN 450 MM E O POÇO DE VISITA/ CAIXA DE CONCRETO OU ALVENARIA EM REDES DE ESGOTO. AF_06/2015</v>
          </cell>
          <cell r="C91" t="str">
            <v>UN</v>
          </cell>
          <cell r="D91">
            <v>61.15</v>
          </cell>
        </row>
        <row r="92">
          <cell r="A92">
            <v>90732</v>
          </cell>
          <cell r="B92" t="str">
            <v>JUNTA ARGAMASSADA ENTRE TUBO DN 600 MM E O POÇO DE VISITA/ CAIXA DE CONCRETO OU ALVENARIA EM REDES DE ESGOTO. AF_06/2015</v>
          </cell>
          <cell r="C92" t="str">
            <v>UN</v>
          </cell>
          <cell r="D92">
            <v>77.39</v>
          </cell>
        </row>
        <row r="93">
          <cell r="A93">
            <v>90733</v>
          </cell>
          <cell r="B93" t="str">
            <v>ASSENTAMENTO DE TUBO DE PVC PARA REDE COLETORA DE ESGOTO DE PAREDE MACIÇA, DN 100 MM, JUNTA ELÁSTICA, INSTALADO EM LOCAL COM NÍVEL BAIXO DE INTERFERÊNCIAS (NÃO INCLUI FORNECIMENTO). AF_06/2015</v>
          </cell>
          <cell r="C93" t="str">
            <v>M</v>
          </cell>
          <cell r="D93">
            <v>2.54</v>
          </cell>
        </row>
        <row r="94">
          <cell r="A94">
            <v>90734</v>
          </cell>
          <cell r="B94" t="str">
            <v>ASSENTAMENTO DE TUBO DE PVC PARA REDE COLETORA DE ESGOTO DE PAREDE MACIÇA, DN 150 MM, JUNTA ELÁSTICA, INSTALADO EM LOCAL COM NÍVEL BAIXO DE INTERFERÊNCIAS (NÃO INCLUI FORNECIMENTO). AF_06/2015</v>
          </cell>
          <cell r="C94" t="str">
            <v>M</v>
          </cell>
          <cell r="D94">
            <v>3.09</v>
          </cell>
        </row>
        <row r="95">
          <cell r="A95">
            <v>90735</v>
          </cell>
          <cell r="B95" t="str">
            <v>ASSENTAMENTO DE TUBO DE PVC PARA REDE COLETORA DE ESGOTO DE PAREDE MACIÇA, DN 200 MM, JUNTA ELÁSTICA, INSTALADO EM LOCAL COM NÍVEL BAIXO DE INTERFERÊNCIAS (NÃO INCLUI FORNECIMENTO). AF_06/2015</v>
          </cell>
          <cell r="C95" t="str">
            <v>M</v>
          </cell>
          <cell r="D95">
            <v>3.67</v>
          </cell>
        </row>
        <row r="96">
          <cell r="A96">
            <v>90736</v>
          </cell>
          <cell r="B96" t="str">
            <v>ASSENTAMENTO DE TUBO DE PVC PARA REDE COLETORA DE ESGOTO DE PAREDE MACIÇA, DN 250 MM, JUNTA ELÁSTICA, INSTALADO EM LOCAL COM NÍVEL BAIXO DE INTERFERÊNCIAS (NÃO INCLUI FORNECIMENTO). AF_06/2015</v>
          </cell>
          <cell r="C96" t="str">
            <v>M</v>
          </cell>
          <cell r="D96">
            <v>4.24</v>
          </cell>
        </row>
        <row r="97">
          <cell r="A97">
            <v>90737</v>
          </cell>
          <cell r="B97" t="str">
            <v>ASSENTAMENTO DE TUBO DE PVC PARA REDE COLETORA DE ESGOTO DE PAREDE MACIÇA, DN 300 MM, JUNTA ELÁSTICA, INSTALADO EM LOCAL COM NÍVEL BAIXO DE INTERFERÊNCIAS (NÃO INCLUI FORNECIMENTO). AF_06/2015</v>
          </cell>
          <cell r="C97" t="str">
            <v>M</v>
          </cell>
          <cell r="D97">
            <v>4.8</v>
          </cell>
        </row>
        <row r="98">
          <cell r="A98">
            <v>90738</v>
          </cell>
          <cell r="B98" t="str">
            <v>ASSENTAMENTO DE TUBO DE PVC PARA REDE COLETORA DE ESGOTO DE PAREDE MACIÇA, DN 350 MM, JUNTA ELÁSTICA, INSTALADO EM LOCAL COM NÍVEL BAIXO DE INTERFERÊNCIAS (NÃO INCLUI FORNECIMENTO). AF_06/2015</v>
          </cell>
          <cell r="C98" t="str">
            <v>M</v>
          </cell>
          <cell r="D98">
            <v>5.37</v>
          </cell>
        </row>
        <row r="99">
          <cell r="A99">
            <v>90739</v>
          </cell>
          <cell r="B99" t="str">
            <v>ASSENTAMENTO DE TUBO DE PVC PARA REDE COLETORA DE ESGOTO DE PAREDE MACIÇA, DN 400 MM, JUNTA ELÁSTICA, INSTALADO EM LOCAL COM NÍVEL BAIXO DE INTERFERÊNCIAS (NÃO INCLUI FORNECIMENTO). AF_06/2015</v>
          </cell>
          <cell r="C99" t="str">
            <v>M</v>
          </cell>
          <cell r="D99">
            <v>11.97</v>
          </cell>
        </row>
        <row r="100">
          <cell r="A100">
            <v>90740</v>
          </cell>
          <cell r="B100" t="str">
            <v>ASSENTAMENTO DE TUBO DE PVC CORRUGADO DE DUPLA PAREDE PARA REDE COLETORA DE ESGOTO, DN 150 MM, JUNTA ELÁSTICA, INSTALADO EM LOCAL COM NÍVEL BAIXO DE INTERFERÊNCIAS (NÃO INCLUI FORNECIMENTO). AF_06/2015</v>
          </cell>
          <cell r="C100" t="str">
            <v>M</v>
          </cell>
          <cell r="D100">
            <v>5.66</v>
          </cell>
        </row>
        <row r="101">
          <cell r="A101">
            <v>90741</v>
          </cell>
          <cell r="B101" t="str">
            <v>ASSENTAMENTO DE TUBO DE PVC CORRUGADO DE DUPLA PAREDE PARA REDE COLETORA DE ESGOTO, DN 200 MM, JUNTA ELÁSTICA, INSTALADO EM LOCAL COM NÍVEL BAIXO DE INTERFERÊNCIAS (NÃO INCLUI FORNECIMENTO). AF_06/2015</v>
          </cell>
          <cell r="C101" t="str">
            <v>M</v>
          </cell>
          <cell r="D101">
            <v>6.23</v>
          </cell>
        </row>
        <row r="102">
          <cell r="A102">
            <v>90742</v>
          </cell>
          <cell r="B102" t="str">
            <v>ASSENTAMENTO DE TUBO DE PVC CORRUGADO DE DUPLA PAREDE PARA REDE COLETORA DE ESGOTO, DN 250 MM, JUNTA ELÁSTICA, INSTALADO EM LOCAL COM NÍVEL BAIXO DE INTERFERÊNCIAS (NÃO INCLUI FORNECIMENTO). AF_06/2015</v>
          </cell>
          <cell r="C102" t="str">
            <v>M</v>
          </cell>
          <cell r="D102">
            <v>6.79</v>
          </cell>
        </row>
        <row r="103">
          <cell r="A103">
            <v>90743</v>
          </cell>
          <cell r="B103" t="str">
            <v>ASSENTAMENTO DE TUBO DE PVC CORRUGADO DE DUPLA PAREDE PARA REDE COLETORA DE ESGOTO, DN 300 MM, JUNTA ELÁSTICA, INSTALADO EM LOCAL COM NÍVEL BAIXO DE INTERFERÊNCIAS (NÃO INCLUI FORNECIMENTO). AF_06/2015</v>
          </cell>
          <cell r="C103" t="str">
            <v>M</v>
          </cell>
          <cell r="D103">
            <v>7.36</v>
          </cell>
        </row>
        <row r="104">
          <cell r="A104">
            <v>90744</v>
          </cell>
          <cell r="B104" t="str">
            <v>ASSENTAMENTO DE TUBO DE PVC CORRUGADO DE DUPLA PAREDE PARA REDE COLETORA DE ESGOTO, DN 350 MM, JUNTA ELÁSTICA, INSTALADO EM LOCAL COM NÍVEL BAIXO DE INTERFERÊNCIAS (NÃO INCLUI FORNECIMENTO). AF_06/2015</v>
          </cell>
          <cell r="C104" t="str">
            <v>M</v>
          </cell>
          <cell r="D104">
            <v>7.92</v>
          </cell>
        </row>
        <row r="105">
          <cell r="A105">
            <v>90745</v>
          </cell>
          <cell r="B105" t="str">
            <v>ASSENTAMENTO DE TUBO DE PVC CORRUGADO DE DUPLA PAREDE PARA REDE COLETORA DE ESGOTO, DN 400 MM, JUNTA ELÁSTICA, INSTALADO EM LOCAL COM NÍVEL BAIXO DE INTERFERÊNCIAS (NÃO INCLUI FORNECIMENTO). AF_06/2015</v>
          </cell>
          <cell r="C105" t="str">
            <v>M</v>
          </cell>
          <cell r="D105">
            <v>17.100000000000001</v>
          </cell>
        </row>
        <row r="106">
          <cell r="A106">
            <v>90746</v>
          </cell>
          <cell r="B106" t="str">
            <v>ASSENTAMENTO DE TUBO DE PEAD CORRUGADO DE DUPLA PAREDE PARA REDE COLETORA DE ESGOTO, DN 450 MM, JUNTA ELÁSTICA INTEGRADA, INSTALADO EM LOCAL COM NÍVEL BAIXO DE INTERFERÊNCIAS (NÃO INCLUI FORNECIMENTO). AF_06/2015</v>
          </cell>
          <cell r="C106" t="str">
            <v>M</v>
          </cell>
          <cell r="D106">
            <v>3.45</v>
          </cell>
        </row>
        <row r="107">
          <cell r="A107">
            <v>90747</v>
          </cell>
          <cell r="B107" t="str">
            <v>ASSENTAMENTO DE TUBO DE PEAD CORRUGADO DE DUPLA PAREDE PARA REDE COLETORA DE ESGOTO, DN 600 MM, JUNTA ELÁSTICA INTEGRADA, INSTALADO EM LOCAL COM NÍVEL BAIXO DE INTERFERÊNCIAS (NÃO INCLUI FORNECIMENTO). AF_06/2015</v>
          </cell>
          <cell r="C107" t="str">
            <v>M</v>
          </cell>
          <cell r="D107">
            <v>13.3</v>
          </cell>
        </row>
        <row r="108">
          <cell r="A108">
            <v>90748</v>
          </cell>
          <cell r="B108" t="str">
            <v>ASSENTAMENTO DE TUBO DE PVC PARA REDE COLETORA DE ESGOTO DE PAREDE MACIÇA, DN 100 MM, JUNTA ELÁSTICA, INSTALADO EM LOCAL COM NÍVEL ALTO DE INTERFERÊNCIAS (NÃO INCLUI FORNECIMENTO). AF_06/2015</v>
          </cell>
          <cell r="C108" t="str">
            <v>M</v>
          </cell>
          <cell r="D108">
            <v>4.55</v>
          </cell>
        </row>
        <row r="109">
          <cell r="A109">
            <v>90749</v>
          </cell>
          <cell r="B109" t="str">
            <v>ASSENTAMENTO DE TUBO DE PVC PARA REDE COLETORA DE ESGOTO DE PAREDE MACIÇA, DN 150 MM, JUNTA ELÁSTICA, INSTALADO EM LOCAL COM NÍVEL ALTO DE INTERFERÊNCIAS (NÃO INCLUI FORNECIMENTO). AF_06/2015</v>
          </cell>
          <cell r="C109" t="str">
            <v>M</v>
          </cell>
          <cell r="D109">
            <v>5.12</v>
          </cell>
        </row>
        <row r="110">
          <cell r="A110">
            <v>90750</v>
          </cell>
          <cell r="B110" t="str">
            <v>ASSENTAMENTO DE TUBO DE PVC PARA REDE COLETORA DE ESGOTO DE PAREDE MACIÇA, DN 200 MM, JUNTA ELÁSTICA, INSTALADO EM LOCAL COM NÍVEL ALTO DE INTERFERÊNCIAS (NÃO INCLUI FORNECIMENTO). AF_06/2015</v>
          </cell>
          <cell r="C110" t="str">
            <v>M</v>
          </cell>
          <cell r="D110">
            <v>5.68</v>
          </cell>
        </row>
        <row r="111">
          <cell r="A111">
            <v>90751</v>
          </cell>
          <cell r="B111" t="str">
            <v>ASSENTAMENTO DE TUBO DE PVC PARA REDE COLETORA DE ESGOTO DE PAREDE MACIÇA, DN 250 MM, JUNTA ELÁSTICA, INSTALADO EM LOCAL COM NÍVEL ALTO DE INTERFERÊNCIAS (NÃO INCLUI FORNECIMENTO). AF_06/2015</v>
          </cell>
          <cell r="C111" t="str">
            <v>M</v>
          </cell>
          <cell r="D111">
            <v>6.25</v>
          </cell>
        </row>
        <row r="112">
          <cell r="A112">
            <v>90752</v>
          </cell>
          <cell r="B112" t="str">
            <v>ASSENTAMENTO DE TUBO DE PVC PARA REDE COLETORA DE ESGOTO DE PAREDE MACIÇA, DN 300 MM, JUNTA ELÁSTICA, INSTALADO EM LOCAL COM NÍVEL ALTO DE INTERFERÊNCIAS (NÃO INCLUI FORNECIMENTO). AF_06/2015</v>
          </cell>
          <cell r="C112" t="str">
            <v>M</v>
          </cell>
          <cell r="D112">
            <v>6.81</v>
          </cell>
        </row>
        <row r="113">
          <cell r="A113">
            <v>90753</v>
          </cell>
          <cell r="B113" t="str">
            <v>ASSENTAMENTO DE TUBO DE PVC PARA REDE COLETORA DE ESGOTO DE PAREDE MACIÇA, DN 350 MM, JUNTA ELÁSTICA, INSTALADO EM LOCAL COM NÍVEL ALTO DE INTERFERÊNCIAS (NÃO INCLUI FORNECIMENTO). AF_06/2015</v>
          </cell>
          <cell r="C113" t="str">
            <v>M</v>
          </cell>
          <cell r="D113">
            <v>7.38</v>
          </cell>
        </row>
        <row r="114">
          <cell r="A114">
            <v>90754</v>
          </cell>
          <cell r="B114" t="str">
            <v>ASSENTAMENTO DE TUBO DE PVC PARA REDE COLETORA DE ESGOTO DE PAREDE MACIÇA, DN 400 MM, JUNTA ELÁSTICA, INSTALADO EM LOCAL COM NÍVEL ALTO DE INTERFERÊNCIAS (NÃO INCLUI FORNECIMENTO). AF_06/2015</v>
          </cell>
          <cell r="C114" t="str">
            <v>M</v>
          </cell>
          <cell r="D114">
            <v>16.010000000000002</v>
          </cell>
        </row>
        <row r="115">
          <cell r="A115">
            <v>90755</v>
          </cell>
          <cell r="B115" t="str">
            <v>ASSENTAMENTO DE TUBO DE PVC CORRUGADO DE DUPLA PAREDE PARA REDE COLETORA DE ESGOTO, DN 150 MM, JUNTA ELÁSTICA, INSTALADO EM LOCAL COM NÍVEL ALTO DE INTERFERÊNCIAS (NÃO INCLUI FORNECIMENTO). AF_06/2015</v>
          </cell>
          <cell r="C115" t="str">
            <v>M</v>
          </cell>
          <cell r="D115">
            <v>7.67</v>
          </cell>
        </row>
        <row r="116">
          <cell r="A116">
            <v>90756</v>
          </cell>
          <cell r="B116" t="str">
            <v>ASSENTAMENTO DE TUBO DE PVC CORRUGADO DE DUPLA PAREDE PARA REDE COLETORA DE ESGOTO, DN 200 MM, JUNTA ELÁSTICA, INSTALADO EM LOCAL COM NÍVEL ALTO DE INTERFERÊNCIAS (NÃO INCLUI FORNECIMENTO). AF_06/2015</v>
          </cell>
          <cell r="C116" t="str">
            <v>M</v>
          </cell>
          <cell r="D116">
            <v>8.23</v>
          </cell>
        </row>
        <row r="117">
          <cell r="A117">
            <v>90757</v>
          </cell>
          <cell r="B117" t="str">
            <v>ASSENTAMENTO DE TUBO DE PVC CORRUGADO DE DUPLA PAREDE PARA REDE COLETORA DE ESGOTO, DN 250 MM, JUNTA ELÁSTICA, INSTALADO EM LOCAL COM NÍVEL ALTO DE INTERFERÊNCIAS (NÃO INCLUI FORNECIMENTO). AF_06/2015</v>
          </cell>
          <cell r="C117" t="str">
            <v>M</v>
          </cell>
          <cell r="D117">
            <v>8.8000000000000007</v>
          </cell>
        </row>
        <row r="118">
          <cell r="A118">
            <v>90758</v>
          </cell>
          <cell r="B118" t="str">
            <v>ASSENTAMENTO DE TUBO DE PVC CORRUGADO DE DUPLA PAREDE PARA REDE COLETORA DE ESGOTO, DN 300 MM, JUNTA ELÁSTICA, INSTALADO EM LOCAL COM NÍVEL ALTO DE INTERFERÊNCIAS (NÃO INCLUI FORNECIMENTO). AF_06/2015</v>
          </cell>
          <cell r="C118" t="str">
            <v>M</v>
          </cell>
          <cell r="D118">
            <v>9.36</v>
          </cell>
        </row>
        <row r="119">
          <cell r="A119">
            <v>90759</v>
          </cell>
          <cell r="B119" t="str">
            <v>ASSENTAMENTO DE TUBO DE PVC CORRUGADO DE DUPLA PAREDE PARA REDE COLETORA DE ESGOTO, DN 350 MM, JUNTA ELÁSTICA, INSTALADO EM LOCAL COM NÍVEL ALTO DE INTERFERÊNCIAS (NÃO INCLUI FORNECIMENTO). AF_06/2015</v>
          </cell>
          <cell r="C119" t="str">
            <v>M</v>
          </cell>
          <cell r="D119">
            <v>9.93</v>
          </cell>
        </row>
        <row r="120">
          <cell r="A120">
            <v>90760</v>
          </cell>
          <cell r="B120" t="str">
            <v>ASSENTAMENTO DE TUBO DE PVC CORRUGADO DE DUPLA PAREDE PARA REDE COLETORA DE ESGOTO, DN 400 MM, EM JUNTA ELÁSTICA, INSTALADO EM LOCAL COM NÍVEL ALTO DE INTERFERÊNCIAS (NÃO INCLUI FORNECIMENTO). AF_06/2015</v>
          </cell>
          <cell r="C120" t="str">
            <v>M</v>
          </cell>
          <cell r="D120">
            <v>21.15</v>
          </cell>
        </row>
        <row r="121">
          <cell r="A121">
            <v>90761</v>
          </cell>
          <cell r="B121" t="str">
            <v>ASSENTAMENTO DE TUBO DE PEAD CORRUGADO DE DUPLA PAREDE PARA REDE COLETORA DE ESGOTO, DN 450 MM, JUNTA ELÁSTICA INTEGRADA, INSTALADO EM LOCAL COM NÍVEL ALTO DE INTERFERÊNCIAS (NÃO INCLUI FORNECIMENTO). AF_06/2015</v>
          </cell>
          <cell r="C121" t="str">
            <v>M</v>
          </cell>
          <cell r="D121">
            <v>4.22</v>
          </cell>
        </row>
        <row r="122">
          <cell r="A122">
            <v>90762</v>
          </cell>
          <cell r="B122" t="str">
            <v>ASSENTAMENTO DE TUBO DE PEAD CORRUGADO DE DUPLA PAREDE PARA REDE COLETORA DE ESGOTO, DN 600 MM, JUNTA ELÁSTICA INTEGRADA, INSTALADO EM LOCAL COM NÍVEL ALTO DE INTERFERÊNCIAS (NÃO INCLUI FORNECIMENTO). AF_06/2015</v>
          </cell>
          <cell r="C122" t="str">
            <v>M</v>
          </cell>
          <cell r="D122">
            <v>15.83</v>
          </cell>
        </row>
        <row r="123">
          <cell r="A123">
            <v>94869</v>
          </cell>
          <cell r="B123" t="str">
            <v>TUBO DE PEAD CORRUGADO DE DUPLA PAREDE PARA REDE COLETORA DE ESGOTO, DN 250 MM, JUNTA ELÁSTICA INTEGRADA, INSTALADO EM LOCAL COM NÍVEL BAIXO DE INTERFERÊNCIAS - FORNECIMENTO E ASSENTAMENTO. AF_06/2016</v>
          </cell>
          <cell r="C123" t="str">
            <v>M</v>
          </cell>
          <cell r="D123">
            <v>182.27</v>
          </cell>
        </row>
        <row r="124">
          <cell r="A124">
            <v>94870</v>
          </cell>
          <cell r="B124" t="str">
            <v>ASSENTAMENTO DE TUBO DE PEAD CORRUGADO DE DUPLA PAREDE PARA REDE COLETORA DE ESGOTO, DN 250 MM, JUNTA ELÁSTICA INTEGRADA, INSTALADO EM LOCAL COM NÍVEL BAIXO DE INTERFERÊNCIAS (NÃO INCLUI FORNECIMENTO). AF_06/2016</v>
          </cell>
          <cell r="C124" t="str">
            <v>M</v>
          </cell>
          <cell r="D124">
            <v>0.85</v>
          </cell>
        </row>
        <row r="125">
          <cell r="A125">
            <v>94871</v>
          </cell>
          <cell r="B125" t="str">
            <v>TUBO DE PEAD CORRUGADO DE DUPLA PAREDE PARA REDE COLETORA DE ESGOTO, DN 300 MM, JUNTA ELÁSTICA INTEGRADA, INSTALADO EM LOCAL COM NÍVEL BAIXO DE INTERFERÊNCIAS - FORNECIMENTO E ASSENTAMENTO. AF_06/2016</v>
          </cell>
          <cell r="C125" t="str">
            <v>M</v>
          </cell>
          <cell r="D125">
            <v>215.96</v>
          </cell>
        </row>
        <row r="126">
          <cell r="A126">
            <v>94872</v>
          </cell>
          <cell r="B126" t="str">
            <v>ASSENTAMENTO DE TUBO DE PEAD CORRUGADO DE DUPLA PAREDE PARA REDE COLETORA DE ESGOTO, DN 300 MM, JUNTA ELÁSTICA INTEGRADA, INSTALADO EM LOCAL COM NÍVEL BAIXO DE INTERFERÊNCIAS (NÃO INCLUI FORNECIMENTO). AF_06/2016</v>
          </cell>
          <cell r="C126" t="str">
            <v>M</v>
          </cell>
          <cell r="D126">
            <v>1.47</v>
          </cell>
        </row>
        <row r="127">
          <cell r="A127">
            <v>94875</v>
          </cell>
          <cell r="B127" t="str">
            <v>TUBO DE PEAD CORRUGADO DE DUPLA PAREDE PARA REDE COLETORA DE ESGOTO, DN 750 MM, JUNTA ELÁSTICA INTEGRADA, INSTALADO EM LOCAL COM NÍVEL BAIXO DE INTERFERÊNCIAS - FORNECIMENTO E ASSENTAMENTO. AF_06/2016</v>
          </cell>
          <cell r="C127" t="str">
            <v>M</v>
          </cell>
          <cell r="D127">
            <v>1264.9000000000001</v>
          </cell>
        </row>
        <row r="128">
          <cell r="A128">
            <v>94876</v>
          </cell>
          <cell r="B128" t="str">
            <v>ASSENTAMENTO DE TUBO DE PEAD CORRUGADO DE DUPLA PAREDE PARA REDE COLETORA DE ESGOTO, DN 750 MM, JUNTA ELÁSTICA INTEGRADA, INSTALADO EM LOCAL COM NÍVEL BAIXO DE INTERFERÊNCIAS (NÃO INCLUI FORNECIMENTO). AF_06/2016</v>
          </cell>
          <cell r="C128" t="str">
            <v>M</v>
          </cell>
          <cell r="D128">
            <v>20.14</v>
          </cell>
        </row>
        <row r="129">
          <cell r="A129">
            <v>94878</v>
          </cell>
          <cell r="B129" t="str">
            <v>ASSENTAMENTO DE TUBO DE PEAD CORRUGADO DE DUPLA PAREDE PARA REDE COLETORA DE ESGOTO, DN 900 MM, JUNTA ELÁSTICA INTEGRADA, INSTALADO EM LOCAL COM NÍVEL BAIXO DE INTERFERÊNCIAS (NÃO INCLUI FORNECIMENTO). AF_06/2016</v>
          </cell>
          <cell r="C129" t="str">
            <v>M</v>
          </cell>
          <cell r="D129">
            <v>23.63</v>
          </cell>
        </row>
        <row r="130">
          <cell r="A130">
            <v>94879</v>
          </cell>
          <cell r="B130" t="str">
            <v>TUBO DE PEAD CORRUGADO DE DUPLA PAREDE PARA REDE COLETORA DE ESGOTO, DN 1000 MM, JUNTA ELÁSTICA INTEGRADA, INSTALADO EM LOCAL COM NÍVEL BAIXO DE INTERFERÊNCIAS - FORNECIMENTO E ASSENTAMENTO. AF_06/2016</v>
          </cell>
          <cell r="C130" t="str">
            <v>M</v>
          </cell>
          <cell r="D130">
            <v>1684.98</v>
          </cell>
        </row>
        <row r="131">
          <cell r="A131">
            <v>94880</v>
          </cell>
          <cell r="B131" t="str">
            <v>ASSENTAMENTO DE TUBO DE PEAD CORRUGADO DE DUPLA PAREDE PARA REDE COLETORA DE ESGOTO, DN 1000 MM, JUNTA ELÁSTICA INTEGRADA, INSTALADO EM LOCAL COM NÍVEL BAIXO DE INTERFERÊNCIAS (NÃO INCLUI FORNECIMENTO). AF_06/2016</v>
          </cell>
          <cell r="C131" t="str">
            <v>M</v>
          </cell>
          <cell r="D131">
            <v>28.94</v>
          </cell>
        </row>
        <row r="132">
          <cell r="A132">
            <v>94881</v>
          </cell>
          <cell r="B132" t="str">
            <v>TUBO DE PEAD CORRUGADO DE DUPLA PAREDE PARA REDE COLETORA DE ESGOTO, DN 1200 MM, JUNTA ELÁSTICA INTEGRADA, INSTALADO EM LOCAL COM NÍVEL BAIXO DE INTERFERÊNCIAS - FORNECIMENTO E ASSENTAMENTO. AF_06/2016</v>
          </cell>
          <cell r="C132" t="str">
            <v>M</v>
          </cell>
          <cell r="D132">
            <v>2630.85</v>
          </cell>
        </row>
        <row r="133">
          <cell r="A133">
            <v>94882</v>
          </cell>
          <cell r="B133" t="str">
            <v>ASSENTAMENTO DE TUBO DE PEAD CORRUGADO DE DUPLA PAREDE PARA REDE COLETORA DE ESGOTO, DN 1200 MM, JUNTA ELÁSTICA INTEGRADA, INSTALADO EM LOCAL COM NÍVEL BAIXO DE INTERFERÊNCIAS (NÃO INCLUI FORNECIMENTO). AF_06/2016</v>
          </cell>
          <cell r="C133" t="str">
            <v>M</v>
          </cell>
          <cell r="D133">
            <v>34.33</v>
          </cell>
        </row>
        <row r="134">
          <cell r="A134">
            <v>94884</v>
          </cell>
          <cell r="B134" t="str">
            <v>ASSENTAMENTO DE TUBO DE PEAD CORRUGADO DE DUPLA PAREDE PARA REDE COLETORA DE ESGOTO, DN 1500 MM, JUNTA ELÁSTICA INTEGRADA, INSTALADO EM LOCAL COM NÍVEL BAIXO DE INTERFERÊNCIAS (NÃO INCLUI FORNECIMENTO). AF_06/2016</v>
          </cell>
          <cell r="C134" t="str">
            <v>M</v>
          </cell>
          <cell r="D134">
            <v>45.25</v>
          </cell>
        </row>
        <row r="135">
          <cell r="A135">
            <v>94885</v>
          </cell>
          <cell r="B135" t="str">
            <v>TUBO DE PEAD CORRUGADO DE DUPLA PAREDE PARA REDE COLETORA DE ESGOTO, DN 250 MM, JUNTA ELÁSTICA INTEGRADA, INSTALADO EM LOCAL COM NÍVEL ALTO DE INTERFERÊNCIAS - FORNECIMENTO E ASSENTAMENTO. AF_06/2016</v>
          </cell>
          <cell r="C135" t="str">
            <v>M</v>
          </cell>
          <cell r="D135">
            <v>182.5</v>
          </cell>
        </row>
        <row r="136">
          <cell r="A136">
            <v>94886</v>
          </cell>
          <cell r="B136" t="str">
            <v>ASSENTAMENTO DE TUBO DE PEAD CORRUGADO DE DUPLA PAREDE PARA REDE COLETORA DE ESGOTO, DN 250 MM, JUNTA ELÁSTICA INTEGRADA, INSTALADO EM LOCAL COM NÍVEL ALTO DE INTERFERÊNCIAS (NÃO INCLUI FORNECIMENTO). AF_06/2016</v>
          </cell>
          <cell r="C136" t="str">
            <v>M</v>
          </cell>
          <cell r="D136">
            <v>1.08</v>
          </cell>
        </row>
        <row r="137">
          <cell r="A137">
            <v>94887</v>
          </cell>
          <cell r="B137" t="str">
            <v>TUBO DE PEAD CORRUGADO DE DUPLA PAREDE PARA REDE COLETORA DE ESGOTO, DN 300 MM, JUNTA ELÁSTICA INTEGRADA, INSTALADO EM LOCAL COM NÍVEL ALTO DE INTERFERÊNCIAS - FORNECIMENTO E ASSENTAMENTO. AF_06/2016</v>
          </cell>
          <cell r="C137" t="str">
            <v>M</v>
          </cell>
          <cell r="D137">
            <v>216.36</v>
          </cell>
        </row>
        <row r="138">
          <cell r="A138">
            <v>94888</v>
          </cell>
          <cell r="B138" t="str">
            <v>ASSENTAMENTO DE TUBO DE PEAD CORRUGADO DE DUPLA PAREDE PARA REDE COLETORA DE ESGOTO, DN 300 MM, JUNTA ELÁSTICA INTEGRADA, INSTALADO EM LOCAL COM NÍVEL ALTO DE INTERFERÊNCIAS (NÃO INCLUI FORNECIMENTO). AF_06/2016</v>
          </cell>
          <cell r="C138" t="str">
            <v>M</v>
          </cell>
          <cell r="D138">
            <v>1.88</v>
          </cell>
        </row>
        <row r="139">
          <cell r="A139">
            <v>94891</v>
          </cell>
          <cell r="B139" t="str">
            <v>TUBO DE PEAD CORRUGADO DE DUPLA PAREDE PARA REDE COLETORA DE ESGOTO, DN 750 MM, JUNTA ELÁSTICA INTEGRADA, INSTALADO EM LOCAL COM NÍVEL ALTO DE INTERFERÊNCIAS - FORNECIMENTO E ASSENTAMENTO. AF_06/2016</v>
          </cell>
          <cell r="C139" t="str">
            <v>M</v>
          </cell>
          <cell r="D139">
            <v>1268.1500000000001</v>
          </cell>
        </row>
        <row r="140">
          <cell r="A140">
            <v>94892</v>
          </cell>
          <cell r="B140" t="str">
            <v>ASSENTAMENTO DE TUBO DE PEAD CORRUGADO DE DUPLA PAREDE PARA REDE COLETORA DE ESGOTO, DN 750 MM, JUNTA ELÁSTICA INTEGRADA, INSTALADO EM LOCAL COM NÍVEL ALTO DE INTERFERÊNCIAS (NÃO INCLUI FORNECIMENTO). AF_06/2016</v>
          </cell>
          <cell r="C140" t="str">
            <v>M</v>
          </cell>
          <cell r="D140">
            <v>23.39</v>
          </cell>
        </row>
        <row r="141">
          <cell r="A141">
            <v>94894</v>
          </cell>
          <cell r="B141" t="str">
            <v>ASSENTAMENTO DE TUBO DE PEAD CORRUGADO DE DUPLA PAREDE PARA REDE COLETORA DE ESGOTO, DN 900 MM, JUNTA ELÁSTICA INTEGRADA, INSTALADO EM LOCAL COM NÍVEL ALTO DE INTERFERÊNCIAS (NÃO INCLUI FORNECIMENTO). AF_06/2016</v>
          </cell>
          <cell r="C141" t="str">
            <v>M</v>
          </cell>
          <cell r="D141">
            <v>27.16</v>
          </cell>
        </row>
        <row r="142">
          <cell r="A142">
            <v>94895</v>
          </cell>
          <cell r="B142" t="str">
            <v>TUBO DE PEAD CORRUGADO DE DUPLA PAREDE PARA REDE COLETORA DE ESGOTO, DN 1000 MM, JUNTA ELÁSTICA INTEGRADA, INSTALADO EM LOCAL COM NÍVEL ALTO DE INTERFERÊNCIAS - FORNECIMENTO E ASSENTAMENTO. AF_06/2016</v>
          </cell>
          <cell r="C142" t="str">
            <v>M</v>
          </cell>
          <cell r="D142">
            <v>1688.85</v>
          </cell>
        </row>
        <row r="143">
          <cell r="A143">
            <v>94896</v>
          </cell>
          <cell r="B143" t="str">
            <v>ASSENTAMENTO DE TUBO DE PEAD CORRUGADO DE DUPLA PAREDE PARA REDE COLETORA DE ESGOTO, DN 1000 MM, JUNTA ELÁSTICA INTEGRADA, INSTALADO EM LOCAL COM NÍVEL ALTO DE INTERFERÊNCIAS (NÃO INCLUI FORNECIMENTO). AF_06/2016</v>
          </cell>
          <cell r="C143" t="str">
            <v>M</v>
          </cell>
          <cell r="D143">
            <v>32.81</v>
          </cell>
        </row>
        <row r="144">
          <cell r="A144">
            <v>94897</v>
          </cell>
          <cell r="B144" t="str">
            <v>TUBO DE PEAD CORRUGADO DE DUPLA PAREDE PARA REDE COLETORA DE ESGOTO, DN 1200 MM, JUNTA ELÁSTICA INTEGRADA, INSTALADO EM LOCAL COM NÍVEL ALTO DE INTERFERÊNCIAS - FORNECIMENTO E ASSENTAMENTO. AF_06/2016</v>
          </cell>
          <cell r="C144" t="str">
            <v>M</v>
          </cell>
          <cell r="D144">
            <v>2635</v>
          </cell>
        </row>
        <row r="145">
          <cell r="A145">
            <v>94898</v>
          </cell>
          <cell r="B145" t="str">
            <v>ASSENTAMENTO DE TUBO DE PEAD CORRUGADO DE DUPLA PAREDE PARA REDE COLETORA DE ESGOTO, DN 1200 MM, JUNTA ELÁSTICA INTEGRADA, INSTALADO EM LOCAL COM NÍVEL ALTO DE INTERFERÊNCIAS (NÃO INCLUI FORNECIMENTO). AF_06/2016</v>
          </cell>
          <cell r="C145" t="str">
            <v>M</v>
          </cell>
          <cell r="D145">
            <v>38.479999999999997</v>
          </cell>
        </row>
        <row r="146">
          <cell r="A146">
            <v>94900</v>
          </cell>
          <cell r="B146" t="str">
            <v>ASSENTAMENTO DE TUBO DE PEAD CORRUGADO DE DUPLA PAREDE PARA REDE COLETORA DE ESGOTO, DN 1500 MM, JUNTA ELÁSTICA INTEGRADA, INSTALADO EM LOCAL COM NÍVEL ALTO DE INTERFERÊNCIAS (NÃO INCLUI FORNECIMENTO). AF_06/2016</v>
          </cell>
          <cell r="C146" t="str">
            <v>M</v>
          </cell>
          <cell r="D146">
            <v>49.81</v>
          </cell>
        </row>
        <row r="147">
          <cell r="A147">
            <v>97121</v>
          </cell>
          <cell r="B147" t="str">
            <v>ASSENTAMENTO DE TUBO DE PVC PBA PARA REDE DE ÁGUA, DN 50 MM, JUNTA ELÁSTICA INTEGRADA, INSTALADO EM LOCAL COM NÍVEL ALTO DE INTERFERÊNCIAS (NÃO INCLUI FORNECIMENTO). AF_11/2017</v>
          </cell>
          <cell r="C147" t="str">
            <v>M</v>
          </cell>
          <cell r="D147">
            <v>1.89</v>
          </cell>
        </row>
        <row r="148">
          <cell r="A148">
            <v>97122</v>
          </cell>
          <cell r="B148" t="str">
            <v>ASSENTAMENTO DE TUBO DE PVC PBA PARA REDE DE ÁGUA, DN 75 MM, JUNTA ELÁSTICA INTEGRADA, INSTALADO EM LOCAL COM NÍVEL ALTO DE INTERFERÊNCIAS (NÃO INCLUI FORNECIMENTO). AF_11/2017</v>
          </cell>
          <cell r="C148" t="str">
            <v>M</v>
          </cell>
          <cell r="D148">
            <v>2.62</v>
          </cell>
        </row>
        <row r="149">
          <cell r="A149">
            <v>97123</v>
          </cell>
          <cell r="B149" t="str">
            <v>ASSENTAMENTO DE TUBO DE PVC PBA PARA REDE DE ÁGUA, DN 100 MM, JUNTA ELÁSTICA INTEGRADA, INSTALADO EM LOCAL COM NÍVEL ALTO DE INTERFERÊNCIAS (NÃO INCLUI FORNECIMENTO). AF_11/2017</v>
          </cell>
          <cell r="C149" t="str">
            <v>M</v>
          </cell>
          <cell r="D149">
            <v>3.33</v>
          </cell>
        </row>
        <row r="150">
          <cell r="A150">
            <v>97124</v>
          </cell>
          <cell r="B150" t="str">
            <v>ASSENTAMENTO DE TUBO DE PVC PBA PARA REDE DE ÁGUA, DN 50 MM, JUNTA ELÁSTICA INTEGRADA, INSTALADO EM LOCAL COM NÍVEL BAIXO DE INTERFERÊNCIAS (NÃO INCLUI FORNECIMENTO). AF_11/2017</v>
          </cell>
          <cell r="C150" t="str">
            <v>M</v>
          </cell>
          <cell r="D150">
            <v>0.83</v>
          </cell>
        </row>
        <row r="151">
          <cell r="A151">
            <v>97125</v>
          </cell>
          <cell r="B151" t="str">
            <v>ASSENTAMENTO DE TUBO DE PVC PBA PARA REDE DE ÁGUA, DN 75 MM, JUNTA ELÁSTICA INTEGRADA, INSTALADO EM LOCAL COM NÍVEL BAIXO DE INTERFERÊNCIAS (NÃO INCLUI FORNECIMENTO). AF_11/2017</v>
          </cell>
          <cell r="C151" t="str">
            <v>M</v>
          </cell>
          <cell r="D151">
            <v>1.17</v>
          </cell>
        </row>
        <row r="152">
          <cell r="A152">
            <v>97126</v>
          </cell>
          <cell r="B152" t="str">
            <v>ASSENTAMENTO DE TUBO DE PVC PBA PARA REDE DE ÁGUA, DN 100 MM, JUNTA ELÁSTICA INTEGRADA, INSTALADO EM LOCAL COM NÍVEL BAIXO DE INTERFERÊNCIAS (NÃO INCLUI FORNECIMENTO). AF_11/2017</v>
          </cell>
          <cell r="C152" t="str">
            <v>M</v>
          </cell>
          <cell r="D152">
            <v>1.49</v>
          </cell>
        </row>
        <row r="153">
          <cell r="A153">
            <v>92833</v>
          </cell>
          <cell r="B153" t="str">
            <v>TUBO DE CONCRETO PARA REDES COLETORAS DE ESGOTO SANITÁRIO, DIÂMETRO DE 300 MM, JUNTA ELÁSTICA, INSTALADO EM LOCAL COM BAIXO NÍVEL DE INTERFERÊNCIAS - FORNECIMENTO E ASSENTAMENTO. AF_12/2015</v>
          </cell>
          <cell r="C153" t="str">
            <v>M</v>
          </cell>
          <cell r="D153">
            <v>126.97</v>
          </cell>
        </row>
        <row r="154">
          <cell r="A154">
            <v>92834</v>
          </cell>
          <cell r="B154" t="str">
            <v>ASSENTAMENTO DE TUBO DE CONCRETO PARA REDES COLETORAS DE ESGOTO SANITÁRIO, DIÂMETRO DE 300 MM, JUNTA ELÁSTICA, INSTALADO EM LOCAL COM BAIXO NÍVEL DE INTERFERÊNCIAS (NÃO INCLUI FORNECIMENTO). AF_12/2015</v>
          </cell>
          <cell r="C154" t="str">
            <v>M</v>
          </cell>
          <cell r="D154">
            <v>7.27</v>
          </cell>
        </row>
        <row r="155">
          <cell r="A155">
            <v>92835</v>
          </cell>
          <cell r="B155" t="str">
            <v>TUBO DE CONCRETO PARA REDES COLETORAS DE ESGOTO SANITÁRIO, DIÂMETRO DE 400 MM, JUNTA ELÁSTICA, INSTALADO EM LOCAL COM BAIXO NÍVEL DE INTERFERÊNCIAS - FORNECIMENTO E ASSENTAMENTO. AF_12/2015</v>
          </cell>
          <cell r="C155" t="str">
            <v>M</v>
          </cell>
          <cell r="D155">
            <v>137.75</v>
          </cell>
        </row>
        <row r="156">
          <cell r="A156">
            <v>92836</v>
          </cell>
          <cell r="B156" t="str">
            <v>ASSENTAMENTO DE TUBO DE CONCRETO PARA REDES COLETORAS DE ESGOTO SANITÁRIO, DIÂMETRO DE 400 MM, JUNTA ELÁSTICA, INSTALADO EM LOCAL COM BAIXO NÍVEL DE INTERFERÊNCIAS (NÃO INCLUI FORNECIMENTO). AF_12/2015</v>
          </cell>
          <cell r="C156" t="str">
            <v>M</v>
          </cell>
          <cell r="D156">
            <v>9.3000000000000007</v>
          </cell>
        </row>
        <row r="157">
          <cell r="A157">
            <v>92837</v>
          </cell>
          <cell r="B157" t="str">
            <v>TUBO DE CONCRETO PARA REDES COLETORAS DE ESGOTO SANITÁRIO, DIÂMETRO DE 500 MM, JUNTA ELÁSTICA, INSTALADO EM LOCAL COM BAIXO NÍVEL DE INTERFERÊNCIAS - FORNECIMENTO E ASSENTAMENTO. AF_12/2015</v>
          </cell>
          <cell r="C157" t="str">
            <v>M</v>
          </cell>
          <cell r="D157">
            <v>224.05</v>
          </cell>
        </row>
        <row r="158">
          <cell r="A158">
            <v>92838</v>
          </cell>
          <cell r="B158" t="str">
            <v>ASSENTAMENTO DE TUBO DE CONCRETO PARA REDES COLETORAS DE ESGOTO SANITÁRIO, DIÂMETRO DE 500 MM, JUNTA ELÁSTICA, INSTALADO EM LOCAL COM BAIXO NÍVEL DE INTERFERÊNCIAS (NÃO INCLUI FORNECIMENTO). AF_12/2015</v>
          </cell>
          <cell r="C158" t="str">
            <v>M</v>
          </cell>
          <cell r="D158">
            <v>11.17</v>
          </cell>
        </row>
        <row r="159">
          <cell r="A159">
            <v>92839</v>
          </cell>
          <cell r="B159" t="str">
            <v>TUBO DE CONCRETO PARA REDES COLETORAS DE ESGOTO SANITÁRIO, DIÂMETRO DE 600 MM, JUNTA ELÁSTICA, INSTALADO EM LOCAL COM BAIXO NÍVEL DE INTERFERÊNCIAS - FORNECIMENTO E ASSENTAMENTO. AF_12/2015</v>
          </cell>
          <cell r="C159" t="str">
            <v>M</v>
          </cell>
          <cell r="D159">
            <v>274.45999999999998</v>
          </cell>
        </row>
        <row r="160">
          <cell r="A160">
            <v>92840</v>
          </cell>
          <cell r="B160" t="str">
            <v>ASSENTAMENTO DE TUBO DE CONCRETO PARA REDES COLETORAS DE ESGOTO SANITÁRIO, DIÂMETRO DE 600 MM, JUNTA ELÁSTICA, INSTALADO EM LOCAL COM BAIXO NÍVEL DE INTERFERÊNCIAS (NÃO INCLUI FORNECIMENTO). AF_12/2015</v>
          </cell>
          <cell r="C160" t="str">
            <v>M</v>
          </cell>
          <cell r="D160">
            <v>13.23</v>
          </cell>
        </row>
        <row r="161">
          <cell r="A161">
            <v>92841</v>
          </cell>
          <cell r="B161" t="str">
            <v>TUBO DE CONCRETO PARA REDES COLETORAS DE ESGOTO SANITÁRIO, DIÂMETRO DE 700 MM, JUNTA ELÁSTICA, INSTALADO EM LOCAL COM BAIXO NÍVEL DE INTERFERÊNCIAS - FORNECIMENTO E ASSENTAMENTO. AF_12/2015</v>
          </cell>
          <cell r="C161" t="str">
            <v>M</v>
          </cell>
          <cell r="D161">
            <v>339.82</v>
          </cell>
        </row>
        <row r="162">
          <cell r="A162">
            <v>92842</v>
          </cell>
          <cell r="B162" t="str">
            <v>ASSENTAMENTO DE TUBO DE CONCRETO PARA REDES COLETORAS DE ESGOTO SANITÁRIO, DIÂMETRO DE 700 MM, JUNTA ELÁSTICA, INSTALADO EM LOCAL COM BAIXO NÍVEL DE INTERFERÊNCIAS (NÃO INCLUI FORNECIMENTO). AF_12/2015</v>
          </cell>
          <cell r="C162" t="str">
            <v>M</v>
          </cell>
          <cell r="D162">
            <v>15.11</v>
          </cell>
        </row>
        <row r="163">
          <cell r="A163">
            <v>92843</v>
          </cell>
          <cell r="B163" t="str">
            <v>TUBO DE CONCRETO PARA REDES COLETORAS DE ESGOTO SANITÁRIO, DIÂMETRO DE 800 MM, JUNTA ELÁSTICA, INSTALADO EM LOCAL COM BAIXO NÍVEL DE INTERFERÊNCIAS - FORNECIMENTO E ASSENTAMENTO. AF_12/2015</v>
          </cell>
          <cell r="C163" t="str">
            <v>M</v>
          </cell>
          <cell r="D163">
            <v>365.28</v>
          </cell>
        </row>
        <row r="164">
          <cell r="A164">
            <v>92844</v>
          </cell>
          <cell r="B164" t="str">
            <v>ASSENTAMENTO DE TUBO DE CONCRETO PARA REDES COLETORAS DE ESGOTO SANITÁRIO, DIÂMETRO DE 800 MM, JUNTA ELÁSTICA, INSTALADO EM LOCAL COM BAIXO NÍVEL DE INTERFERÊNCIAS (NÃO INCLUI FORNECIMENTO). AF_12/2015</v>
          </cell>
          <cell r="C164" t="str">
            <v>M</v>
          </cell>
          <cell r="D164">
            <v>17.170000000000002</v>
          </cell>
        </row>
        <row r="165">
          <cell r="A165">
            <v>92845</v>
          </cell>
          <cell r="B165" t="str">
            <v>TUBO DE CONCRETO PARA REDES COLETORAS DE ESGOTO SANITÁRIO, DIÂMETRO DE 900 MM, JUNTA ELÁSTICA, INSTALADO EM LOCAL COM BAIXO NÍVEL DE INTERFERÊNCIAS - FORNECIMENTO E ASSENTAMENTO. AF_12/2015</v>
          </cell>
          <cell r="C165" t="str">
            <v>M</v>
          </cell>
          <cell r="D165">
            <v>496.41</v>
          </cell>
        </row>
        <row r="166">
          <cell r="A166">
            <v>92846</v>
          </cell>
          <cell r="B166" t="str">
            <v>ASSENTAMENTO DE TUBO DE CONCRETO PARA REDES COLETORAS DE ESGOTO SANITÁRIO, DIÂMETRO DE 900 MM, JUNTA ELÁSTICA, INSTALADO EM LOCAL COM BAIXO NÍVEL DE INTERFERÊNCIAS (NÃO INCLUI FORNECIMENTO). AF_12/2015</v>
          </cell>
          <cell r="C166" t="str">
            <v>M</v>
          </cell>
          <cell r="D166">
            <v>19.05</v>
          </cell>
        </row>
        <row r="167">
          <cell r="A167">
            <v>92847</v>
          </cell>
          <cell r="B167" t="str">
            <v>TUBO DE CONCRETO PARA REDES COLETORAS DE ESGOTO SANITÁRIO, DIÂMETRO DE 1000 MM, JUNTA ELÁSTICA, INSTALADO EM LOCAL COM BAIXO NÍVEL DE INTERFERÊNCIAS - FORNECIMENTO E ASSENTAMENTO. AF_12/2015</v>
          </cell>
          <cell r="C167" t="str">
            <v>M</v>
          </cell>
          <cell r="D167">
            <v>523.14</v>
          </cell>
        </row>
        <row r="168">
          <cell r="A168">
            <v>92848</v>
          </cell>
          <cell r="B168" t="str">
            <v>ASSENTAMENTO DE TUBO DE CONCRETO PARA REDES COLETORAS DE ESGOTO SANITÁRIO, DIÂMETRO DE 1000 MM, JUNTA ELÁSTICA, INSTALADO EM LOCAL COM BAIXO NÍVEL DE INTERFERÊNCIAS (NÃO INCLUI FORNECIMENTO). AF_12/2015</v>
          </cell>
          <cell r="C168" t="str">
            <v>M</v>
          </cell>
          <cell r="D168">
            <v>21.12</v>
          </cell>
        </row>
        <row r="169">
          <cell r="A169">
            <v>92849</v>
          </cell>
          <cell r="B169" t="str">
            <v>TUBO DE CONCRETO PARA REDES COLETORAS DE ESGOTO SANITÁRIO, DIÂMETRO DE 300 MM, JUNTA ELÁSTICA, INSTALADO EM LOCAL COM ALTO NÍVEL DE INTERFERÊNCIAS - FORNECIMENTO E ASSENTAMENTO. AF_12/2015</v>
          </cell>
          <cell r="C169" t="str">
            <v>M</v>
          </cell>
          <cell r="D169">
            <v>133.34</v>
          </cell>
        </row>
        <row r="170">
          <cell r="A170">
            <v>92850</v>
          </cell>
          <cell r="B170" t="str">
            <v>ASSENTAMENTO DE TUBO DE CONCRETO PARA REDES COLETORAS DE ESGOTO SANITÁRIO, DIÂMETRO DE 300 MM, JUNTA ELÁSTICA, INSTALADO EM LOCAL COM ALTO NÍVEL DE INTERFERÊNCIAS (NÃO INCLUI FORNECIMENTO). AF_12/2015</v>
          </cell>
          <cell r="C170" t="str">
            <v>M</v>
          </cell>
          <cell r="D170">
            <v>13.78</v>
          </cell>
        </row>
        <row r="171">
          <cell r="A171">
            <v>92851</v>
          </cell>
          <cell r="B171" t="str">
            <v>TUBO DE CONCRETO PARA REDES COLETORAS DE ESGOTO SANITÁRIO, DIÂMETRO DE 400 MM, JUNTA ELÁSTICA, INSTALADO EM LOCAL COM ALTO NÍVEL DE INTERFERÊNCIAS - FORNECIMENTO E ASSENTAMENTO. AF_12/2015</v>
          </cell>
          <cell r="C171" t="str">
            <v>M</v>
          </cell>
          <cell r="D171">
            <v>145.69</v>
          </cell>
        </row>
        <row r="172">
          <cell r="A172">
            <v>92852</v>
          </cell>
          <cell r="B172" t="str">
            <v>ASSENTAMENTO DE TUBO DE CONCRETO PARA REDES COLETORAS DE ESGOTO SANITÁRIO, DIÂMETRO DE 400 MM, JUNTA ELÁSTICA, INSTALADO EM LOCAL COM ALTO NÍVEL DE INTERFERÊNCIAS (NÃO INCLUI FORNECIMENTO). AF_12/2015</v>
          </cell>
          <cell r="C172" t="str">
            <v>M</v>
          </cell>
          <cell r="D172">
            <v>17.420000000000002</v>
          </cell>
        </row>
        <row r="173">
          <cell r="A173">
            <v>92853</v>
          </cell>
          <cell r="B173" t="str">
            <v>TUBO DE CONCRETO PARA REDES COLETORAS DE ESGOTO SANITÁRIO, DIÂMETRO DE 500 MM, JUNTA ELÁSTICA, INSTALADO EM LOCAL COM ALTO NÍVEL DE INTERFERÊNCIAS - FORNECIMENTO E ASSENTAMENTO. AF_12/2015</v>
          </cell>
          <cell r="C173" t="str">
            <v>M</v>
          </cell>
          <cell r="D173">
            <v>233.87</v>
          </cell>
        </row>
        <row r="174">
          <cell r="A174">
            <v>92854</v>
          </cell>
          <cell r="B174" t="str">
            <v>ASSENTAMENTO DE TUBO DE CONCRETO PARA REDES COLETORAS DE ESGOTO SANITÁRIO, DIÂMETRO DE 500 MM, JUNTA ELÁSTICA, INSTALADO EM LOCAL COM ALTO NÍVEL DE INTERFERÊNCIAS (NÃO INCLUI FORNECIMENTO). AF_12/2015</v>
          </cell>
          <cell r="C174" t="str">
            <v>M</v>
          </cell>
          <cell r="D174">
            <v>21.2</v>
          </cell>
        </row>
        <row r="175">
          <cell r="A175">
            <v>92855</v>
          </cell>
          <cell r="B175" t="str">
            <v>TUBO DE CONCRETO PARA REDES COLETORAS DE ESGOTO SANITÁRIO, DIÂMETRO DE 600 MM, JUNTA ELÁSTICA, INSTALADO EM LOCAL COM ALTO NÍVEL DE INTERFERÊNCIAS - FORNECIMENTO E ASSENTAMENTO. AF_12/2015</v>
          </cell>
          <cell r="C175" t="str">
            <v>M</v>
          </cell>
          <cell r="D175">
            <v>285.97000000000003</v>
          </cell>
        </row>
        <row r="176">
          <cell r="A176">
            <v>92856</v>
          </cell>
          <cell r="B176" t="str">
            <v>ASSENTAMENTO DE TUBO DE CONCRETO PARA REDES COLETORAS DE ESGOTO SANITÁRIO, DIÂMETRO DE 600 MM, JUNTA ELÁSTICA, INSTALADO EM LOCAL COM ALTO NÍVEL DE INTERFERÊNCIAS (NÃO INCLUI FORNECIMENTO). AF_12/2015</v>
          </cell>
          <cell r="C176" t="str">
            <v>M</v>
          </cell>
          <cell r="D176">
            <v>24.99</v>
          </cell>
        </row>
        <row r="177">
          <cell r="A177">
            <v>92857</v>
          </cell>
          <cell r="B177" t="str">
            <v>TUBO DE CONCRETO PARA REDES COLETORAS DE ESGOTO SANITÁRIO, DIÂMETRO DE 700 MM, JUNTA ELÁSTICA, INSTALADO EM LOCAL COM ALTO NÍVEL DE INTERFERÊNCIAS - FORNECIMENTO E ASSENTAMENTO. AF_12/2015</v>
          </cell>
          <cell r="C177" t="str">
            <v>M</v>
          </cell>
          <cell r="D177">
            <v>353.04</v>
          </cell>
        </row>
        <row r="178">
          <cell r="A178">
            <v>92858</v>
          </cell>
          <cell r="B178" t="str">
            <v>ASSENTAMENTO DE TUBO DE CONCRETO PARA REDES COLETORAS DE ESGOTO SANITÁRIO, DIÂMETRO DE 700 MM, JUNTA ELÁSTICA, INSTALADO EM LOCAL COM ALTO NÍVEL DE INTERFERÊNCIAS (NÃO INCLUI FORNECIMENTO). AF_12/2015</v>
          </cell>
          <cell r="C178" t="str">
            <v>M</v>
          </cell>
          <cell r="D178">
            <v>28.61</v>
          </cell>
        </row>
        <row r="179">
          <cell r="A179">
            <v>92859</v>
          </cell>
          <cell r="B179" t="str">
            <v>TUBO DE CONCRETO PARA REDES COLETORAS DE ESGOTO SANITÁRIO, DIÂMETRO DE 800 MM, JUNTA ELÁSTICA, INSTALADO EM LOCAL COM ALTO NÍVEL DE INTERFERÊNCIAS - FORNECIMENTO E ASSENTAMENTO. AF_12/2015</v>
          </cell>
          <cell r="C179" t="str">
            <v>M</v>
          </cell>
          <cell r="D179">
            <v>380.58</v>
          </cell>
        </row>
        <row r="180">
          <cell r="A180">
            <v>92860</v>
          </cell>
          <cell r="B180" t="str">
            <v>ASSENTAMENTO DE TUBO DE CONCRETO PARA REDES COLETORAS DE ESGOTO SANITÁRIO, DIÂMETRO DE 800 MM, JUNTA ELÁSTICA, INSTALADO EM LOCAL COM ALTO NÍVEL DE INTERFERÊNCIAS (NÃO INCLUI FORNECIMENTO). AF_12/2015</v>
          </cell>
          <cell r="C180" t="str">
            <v>M</v>
          </cell>
          <cell r="D180">
            <v>32.479999999999997</v>
          </cell>
        </row>
        <row r="181">
          <cell r="A181">
            <v>92861</v>
          </cell>
          <cell r="B181" t="str">
            <v>TUBO DE CONCRETO PARA REDES COLETORAS DE ESGOTO SANITÁRIO, DIÂMETRO DE 900 MM, JUNTA ELÁSTICA, INSTALADO EM LOCAL COM ALTO NÍVEL DE INTERFERÊNCIAS - FORNECIMENTO E ASSENTAMENTO. AF_12/2015</v>
          </cell>
          <cell r="C181" t="str">
            <v>M</v>
          </cell>
          <cell r="D181">
            <v>513.59</v>
          </cell>
        </row>
        <row r="182">
          <cell r="A182">
            <v>92862</v>
          </cell>
          <cell r="B182" t="str">
            <v>ASSENTAMENTO DE TUBO DE CONCRETO PARA REDES COLETORAS DE ESGOTO SANITÁRIO, DIÂMETRO DE 900 MM, JUNTA ELÁSTICA, INSTALADO EM LOCAL COM ALTO NÍVEL DE INTERFERÊNCIAS (NÃO INCLUI FORNECIMENTO). AF_12/2015</v>
          </cell>
          <cell r="C182" t="str">
            <v>M</v>
          </cell>
          <cell r="D182">
            <v>36.229999999999997</v>
          </cell>
        </row>
        <row r="183">
          <cell r="A183">
            <v>92863</v>
          </cell>
          <cell r="B183" t="str">
            <v>TUBO DE CONCRETO PARA REDES COLETORAS DE ESGOTO SANITÁRIO, DIÂMETRO DE 1000 MM, JUNTA ELÁSTICA, INSTALADO EM LOCAL COM ALTO NÍVEL DE INTERFERÊNCIAS - FORNECIMENTO E ASSENTAMENTO. AF_12/2015</v>
          </cell>
          <cell r="C183" t="str">
            <v>M</v>
          </cell>
          <cell r="D183">
            <v>541.64</v>
          </cell>
        </row>
        <row r="184">
          <cell r="A184">
            <v>92864</v>
          </cell>
          <cell r="B184" t="str">
            <v>ASSENTAMENTO DE TUBO DE CONCRETO PARA REDES COLETORAS DE ESGOTO SANITÁRIO, DIÂMETRO DE 1000 MM, JUNTA ELÁSTICA, INSTALADO EM LOCAL COM ALTO NÍVEL DE INTERFERÊNCIAS (NÃO INCLUI FORNECIMENTO). AF_12/2015</v>
          </cell>
          <cell r="C184" t="str">
            <v>M</v>
          </cell>
          <cell r="D184">
            <v>40.03</v>
          </cell>
        </row>
        <row r="185">
          <cell r="A185">
            <v>92210</v>
          </cell>
          <cell r="B185" t="str">
            <v>TUBO DE CONCRETO PARA REDES COLETORAS DE ÁGUAS PLUVIAIS, DIÂMETRO DE 400 MM, JUNTA RÍGIDA, INSTALADO EM LOCAL COM BAIXO NÍVEL DE INTERFERÊNCIAS - FORNECIMENTO E ASSENTAMENTO. AF_12/2015</v>
          </cell>
          <cell r="C185" t="str">
            <v>M</v>
          </cell>
          <cell r="D185">
            <v>94.83</v>
          </cell>
        </row>
        <row r="186">
          <cell r="A186">
            <v>92211</v>
          </cell>
          <cell r="B186" t="str">
            <v>TUBO DE CONCRETO PARA REDES COLETORAS DE ÁGUAS PLUVIAIS, DIÂMETRO DE 500 MM, JUNTA RÍGIDA, INSTALADO EM LOCAL COM BAIXO NÍVEL DE INTERFERÊNCIAS - FORNECIMENTO E ASSENTAMENTO. AF_12/2015</v>
          </cell>
          <cell r="C186" t="str">
            <v>M</v>
          </cell>
          <cell r="D186">
            <v>114.22</v>
          </cell>
        </row>
        <row r="187">
          <cell r="A187">
            <v>92212</v>
          </cell>
          <cell r="B187" t="str">
            <v>TUBO DE CONCRETO PARA REDES COLETORAS DE ÁGUAS PLUVIAIS, DIÂMETRO DE 600 MM, JUNTA RÍGIDA, INSTALADO EM LOCAL COM BAIXO NÍVEL DE INTERFERÊNCIAS - FORNECIMENTO E ASSENTAMENTO. AF_12/2015</v>
          </cell>
          <cell r="C187" t="str">
            <v>M</v>
          </cell>
          <cell r="D187">
            <v>162.97</v>
          </cell>
        </row>
        <row r="188">
          <cell r="A188">
            <v>92213</v>
          </cell>
          <cell r="B188" t="str">
            <v>TUBO DE CONCRETO PARA REDES COLETORAS DE ÁGUAS PLUVIAIS, DIÂMETRO DE 700 MM, JUNTA RÍGIDA, INSTALADO EM LOCAL COM BAIXO NÍVEL DE INTERFERÊNCIAS - FORNECIMENTO E ASSENTAMENTO. AF_12/2015</v>
          </cell>
          <cell r="C188" t="str">
            <v>M</v>
          </cell>
          <cell r="D188">
            <v>209.63</v>
          </cell>
        </row>
        <row r="189">
          <cell r="A189">
            <v>92214</v>
          </cell>
          <cell r="B189" t="str">
            <v>TUBO DE CONCRETO PARA REDES COLETORAS DE ÁGUAS PLUVIAIS, DIÂMETRO DE 800 MM, JUNTA RÍGIDA, INSTALADO EM LOCAL COM BAIXO NÍVEL DE INTERFERÊNCIAS - FORNECIMENTO E ASSENTAMENTO. AF_12/2015</v>
          </cell>
          <cell r="C189" t="str">
            <v>M</v>
          </cell>
          <cell r="D189">
            <v>251.36</v>
          </cell>
        </row>
        <row r="190">
          <cell r="A190">
            <v>92215</v>
          </cell>
          <cell r="B190" t="str">
            <v>TUBO DE CONCRETO PARA REDES COLETORAS DE ÁGUAS PLUVIAIS, DIÂMETRO DE 900 MM, JUNTA RÍGIDA, INSTALADO EM LOCAL COM BAIXO NÍVEL DE INTERFERÊNCIAS - FORNECIMENTO E ASSENTAMENTO. AF_12/2015</v>
          </cell>
          <cell r="C190" t="str">
            <v>M</v>
          </cell>
          <cell r="D190">
            <v>288.13</v>
          </cell>
        </row>
        <row r="191">
          <cell r="A191">
            <v>92216</v>
          </cell>
          <cell r="B191" t="str">
            <v>TUBO DE CONCRETO PARA REDES COLETORAS DE ÁGUAS PLUVIAIS, DIÂMETRO DE 1000 MM, JUNTA RÍGIDA, INSTALADO EM LOCAL COM BAIXO NÍVEL DE INTERFERÊNCIAS - FORNECIMENTO E ASSENTAMENTO. AF_12/2015</v>
          </cell>
          <cell r="C191" t="str">
            <v>M</v>
          </cell>
          <cell r="D191">
            <v>304.95999999999998</v>
          </cell>
        </row>
        <row r="192">
          <cell r="A192">
            <v>92219</v>
          </cell>
          <cell r="B192" t="str">
            <v>TUBO DE CONCRETO PARA REDES COLETORAS DE ÁGUAS PLUVIAIS, DIÂMETRO DE 400 MM, JUNTA RÍGIDA, INSTALADO EM LOCAL COM ALTO NÍVEL DE INTERFERÊNCIAS - FORNECIMENTO E ASSENTAMENTO. AF_12/2015</v>
          </cell>
          <cell r="C192" t="str">
            <v>M</v>
          </cell>
          <cell r="D192">
            <v>102.94</v>
          </cell>
        </row>
        <row r="193">
          <cell r="A193">
            <v>92220</v>
          </cell>
          <cell r="B193" t="str">
            <v>TUBO DE CONCRETO PARA REDES COLETORAS DE ÁGUAS PLUVIAIS, DIÂMETRO DE 500 MM, JUNTA RÍGIDA, INSTALADO EM LOCAL COM ALTO NÍVEL DE INTERFERÊNCIAS - FORNECIMENTO E ASSENTAMENTO. AF_12/2015</v>
          </cell>
          <cell r="C193" t="str">
            <v>M</v>
          </cell>
          <cell r="D193">
            <v>124.26</v>
          </cell>
        </row>
        <row r="194">
          <cell r="A194">
            <v>92221</v>
          </cell>
          <cell r="B194" t="str">
            <v>TUBO DE CONCRETO PARA REDES COLETORAS DE ÁGUAS PLUVIAIS, DIÂMETRO DE 600 MM, JUNTA RÍGIDA, INSTALADO EM LOCAL COM ALTO NÍVEL DE INTERFERÊNCIAS - FORNECIMENTO E ASSENTAMENTO. AF_12/2015</v>
          </cell>
          <cell r="C194" t="str">
            <v>M</v>
          </cell>
          <cell r="D194">
            <v>174.73</v>
          </cell>
        </row>
        <row r="195">
          <cell r="A195">
            <v>92222</v>
          </cell>
          <cell r="B195" t="str">
            <v>TUBO DE CONCRETO PARA REDES COLETORAS DE ÁGUAS PLUVIAIS, DIÂMETRO DE 700 MM, JUNTA RÍGIDA, INSTALADO EM LOCAL COM ALTO NÍVEL DE INTERFERÊNCIAS - FORNECIMENTO E ASSENTAMENTO. AF_12/2015</v>
          </cell>
          <cell r="C195" t="str">
            <v>M</v>
          </cell>
          <cell r="D195">
            <v>223.28</v>
          </cell>
        </row>
        <row r="196">
          <cell r="A196">
            <v>92223</v>
          </cell>
          <cell r="B196" t="str">
            <v>TUBO DE CONCRETO PARA REDES COLETORAS DE ÁGUAS PLUVIAIS, DIÂMETRO DE 800 MM, JUNTA RÍGIDA, INSTALADO EM LOCAL COM ALTO NÍVEL DE INTERFERÊNCIAS - FORNECIMENTO E ASSENTAMENTO. AF_12/2015</v>
          </cell>
          <cell r="C196" t="str">
            <v>M</v>
          </cell>
          <cell r="D196">
            <v>266.67</v>
          </cell>
        </row>
        <row r="197">
          <cell r="A197">
            <v>92224</v>
          </cell>
          <cell r="B197" t="str">
            <v>TUBO DE CONCRETO PARA REDES COLETORAS DE ÁGUAS PLUVIAIS, DIÂMETRO DE 900 MM, JUNTA RÍGIDA, INSTALADO EM LOCAL COM ALTO NÍVEL DE INTERFERÊNCIAS - FORNECIMENTO E ASSENTAMENTO. AF_12/2015</v>
          </cell>
          <cell r="C197" t="str">
            <v>M</v>
          </cell>
          <cell r="D197">
            <v>305.12</v>
          </cell>
        </row>
        <row r="198">
          <cell r="A198">
            <v>92226</v>
          </cell>
          <cell r="B198" t="str">
            <v>TUBO DE CONCRETO PARA REDES COLETORAS DE ÁGUAS PLUVIAIS, DIÂMETRO DE 1000 MM, JUNTA RÍGIDA, INSTALADO EM LOCAL COM ALTO NÍVEL DE INTERFERÊNCIAS - FORNECIMENTO E ASSENTAMENTO. AF_12/2015</v>
          </cell>
          <cell r="C198" t="str">
            <v>M</v>
          </cell>
          <cell r="D198">
            <v>323.95</v>
          </cell>
        </row>
        <row r="199">
          <cell r="A199">
            <v>92808</v>
          </cell>
          <cell r="B199" t="str">
            <v>ASSENTAMENTO DE TUBO DE CONCRETO PARA REDES COLETORAS DE ÁGUAS PLUVIAIS, DIÂMETRO DE 300 MM, JUNTA RÍGIDA, INSTALADO EM LOCAL COM BAIXO NÍVEL DE INTERFERÊNCIAS (NÃO INCLUI FORNECIMENTO). AF_12/2015</v>
          </cell>
          <cell r="C199" t="str">
            <v>M</v>
          </cell>
          <cell r="D199">
            <v>32.770000000000003</v>
          </cell>
        </row>
        <row r="200">
          <cell r="A200">
            <v>92809</v>
          </cell>
          <cell r="B200" t="str">
            <v>ASSENTAMENTO DE TUBO DE CONCRETO PARA REDES COLETORAS DE ÁGUAS PLUVIAIS, DIÂMETRO DE 400 MM, JUNTA RÍGIDA, INSTALADO EM LOCAL COM BAIXO NÍVEL DE INTERFERÊNCIAS (NÃO INCLUI FORNECIMENTO). AF_12/2015</v>
          </cell>
          <cell r="C200" t="str">
            <v>M</v>
          </cell>
          <cell r="D200">
            <v>41.98</v>
          </cell>
        </row>
        <row r="201">
          <cell r="A201">
            <v>92810</v>
          </cell>
          <cell r="B201" t="str">
            <v>ASSENTAMENTO DE TUBO DE CONCRETO PARA REDES COLETORAS DE ÁGUAS PLUVIAIS, DIÂMETRO DE 500 MM, JUNTA RÍGIDA, INSTALADO EM LOCAL COM BAIXO NÍVEL DE INTERFERÊNCIAS (NÃO INCLUI FORNECIMENTO). AF_12/2015</v>
          </cell>
          <cell r="C201" t="str">
            <v>M</v>
          </cell>
          <cell r="D201">
            <v>51.07</v>
          </cell>
        </row>
        <row r="202">
          <cell r="A202">
            <v>92811</v>
          </cell>
          <cell r="B202" t="str">
            <v>ASSENTAMENTO DE TUBO DE CONCRETO PARA REDES COLETORAS DE ÁGUAS PLUVIAIS, DIÂMETRO DE 600 MM, JUNTA RÍGIDA, INSTALADO EM LOCAL COM BAIXO NÍVEL DE INTERFERÊNCIAS (NÃO INCLUI FORNECIMENTO). AF_12/2015</v>
          </cell>
          <cell r="C202" t="str">
            <v>M</v>
          </cell>
          <cell r="D202">
            <v>60.71</v>
          </cell>
        </row>
        <row r="203">
          <cell r="A203">
            <v>92812</v>
          </cell>
          <cell r="B203" t="str">
            <v>ASSENTAMENTO DE TUBO DE CONCRETO PARA REDES COLETORAS DE ÁGUAS PLUVIAIS, DIÂMETRO DE 700 MM, JUNTA RÍGIDA, INSTALADO EM LOCAL COM BAIXO NÍVEL DE INTERFERÊNCIAS (NÃO INCLUI FORNECIMENTO). AF_12/2015</v>
          </cell>
          <cell r="C203" t="str">
            <v>M</v>
          </cell>
          <cell r="D203">
            <v>70.25</v>
          </cell>
        </row>
        <row r="204">
          <cell r="A204">
            <v>92813</v>
          </cell>
          <cell r="B204" t="str">
            <v>ASSENTAMENTO DE TUBO DE CONCRETO PARA REDES COLETORAS DE ÁGUAS PLUVIAIS, DIÂMETRO DE 800 MM, JUNTA RÍGIDA, INSTALADO EM LOCAL COM BAIXO NÍVEL DE INTERFERÊNCIAS (NÃO INCLUI FORNECIMENTO). AF_12/2015</v>
          </cell>
          <cell r="C204" t="str">
            <v>M</v>
          </cell>
          <cell r="D204">
            <v>81.209999999999994</v>
          </cell>
        </row>
        <row r="205">
          <cell r="A205">
            <v>92814</v>
          </cell>
          <cell r="B205" t="str">
            <v>ASSENTAMENTO DE TUBO DE CONCRETO PARA REDES COLETORAS DE ÁGUAS PLUVIAIS, DIÂMETRO DE 900 MM, JUNTA RÍGIDA, INSTALADO EM LOCAL COM BAIXO NÍVEL DE INTERFERÊNCIAS (NÃO INCLUI FORNECIMENTO). AF_12/2015</v>
          </cell>
          <cell r="C205" t="str">
            <v>M</v>
          </cell>
          <cell r="D205">
            <v>92.64</v>
          </cell>
        </row>
        <row r="206">
          <cell r="A206">
            <v>92815</v>
          </cell>
          <cell r="B206" t="str">
            <v>ASSENTAMENTO DE TUBO DE CONCRETO PARA REDES COLETORAS DE ÁGUAS PLUVIAIS, DIÂMETRO DE 1000 MM, JUNTA RÍGIDA, INSTALADO EM LOCAL COM BAIXO NÍVEL DE INTERFERÊNCIAS (NÃO INCLUI FORNECIMENTO). AF_12/2015</v>
          </cell>
          <cell r="C206" t="str">
            <v>M</v>
          </cell>
          <cell r="D206">
            <v>105.6</v>
          </cell>
        </row>
        <row r="207">
          <cell r="A207">
            <v>92816</v>
          </cell>
          <cell r="B207" t="str">
            <v>TUBO DE CONCRETO PARA REDES COLETORAS DE ÁGUAS PLUVIAIS, DIÂMETRO DE 1200 MM, JUNTA RÍGIDA, INSTALADO EM LOCAL COM BAIXO NÍVEL DE INTERFERÊNCIAS - FORNECIMENTO E ASSENTAMENTO. AF_12/2015</v>
          </cell>
          <cell r="C207" t="str">
            <v>M</v>
          </cell>
          <cell r="D207">
            <v>429.9</v>
          </cell>
        </row>
        <row r="208">
          <cell r="A208">
            <v>92817</v>
          </cell>
          <cell r="B208" t="str">
            <v>ASSENTAMENTO DE TUBO DE CONCRETO PARA REDES COLETORAS DE ÁGUAS PLUVIAIS, DIÂMETRO DE 1200 MM, JUNTA RÍGIDA, INSTALADO EM LOCAL COM BAIXO NÍVEL DE INTERFERÊNCIAS (NÃO INCLUI FORNECIMENTO). AF_12/2015</v>
          </cell>
          <cell r="C208" t="str">
            <v>M</v>
          </cell>
          <cell r="D208">
            <v>132.15</v>
          </cell>
        </row>
        <row r="209">
          <cell r="A209">
            <v>92818</v>
          </cell>
          <cell r="B209" t="str">
            <v>TUBO DE CONCRETO PARA REDES COLETORAS DE ÁGUAS PLUVIAIS, DIÂMETRO DE 1500 MM, JUNTA RÍGIDA, INSTALADO EM LOCAL COM BAIXO NÍVEL DE INTERFERÊNCIAS - FORNECIMENTO E ASSENTAMENTO. AF_12/2015</v>
          </cell>
          <cell r="C209" t="str">
            <v>M</v>
          </cell>
          <cell r="D209">
            <v>609.25</v>
          </cell>
        </row>
        <row r="210">
          <cell r="A210">
            <v>92819</v>
          </cell>
          <cell r="B210" t="str">
            <v>ASSENTAMENTO DE TUBO DE CONCRETO PARA REDES COLETORAS DE ÁGUAS PLUVIAIS, DIÂMETRO DE 1500 MM, JUNTA RÍGIDA, INSTALADO EM LOCAL COM BAIXO NÍVEL DE INTERFERÊNCIAS (NÃO INCLUI FORNECIMENTO). AF_12/2015</v>
          </cell>
          <cell r="C210" t="str">
            <v>M</v>
          </cell>
          <cell r="D210">
            <v>177.87</v>
          </cell>
        </row>
        <row r="211">
          <cell r="A211">
            <v>92820</v>
          </cell>
          <cell r="B211" t="str">
            <v>ASSENTAMENTO DE TUBO DE CONCRETO PARA REDES COLETORAS DE ÁGUAS PLUVIAIS, DIÂMETRO DE 300 MM, JUNTA RÍGIDA, INSTALADO EM LOCAL COM ALTO NÍVEL DE INTERFERÊNCIAS (NÃO INCLUI FORNECIMENTO). AF_12/2015</v>
          </cell>
          <cell r="C211" t="str">
            <v>M</v>
          </cell>
          <cell r="D211">
            <v>39.119999999999997</v>
          </cell>
        </row>
        <row r="212">
          <cell r="A212">
            <v>92821</v>
          </cell>
          <cell r="B212" t="str">
            <v>ASSENTAMENTO DE TUBO DE CONCRETO PARA REDES COLETORAS DE ÁGUAS PLUVIAIS, DIÂMETRO DE 400 MM, JUNTA RÍGIDA, INSTALADO EM LOCAL COM ALTO NÍVEL DE INTERFERÊNCIAS (NÃO INCLUI FORNECIMENTO). AF_12/2015</v>
          </cell>
          <cell r="C212" t="str">
            <v>M</v>
          </cell>
          <cell r="D212">
            <v>50.1</v>
          </cell>
        </row>
        <row r="213">
          <cell r="A213">
            <v>92822</v>
          </cell>
          <cell r="B213" t="str">
            <v>ASSENTAMENTO DE TUBO DE CONCRETO PARA REDES COLETORAS DE ÁGUAS PLUVIAIS, DIÂMETRO DE 500 MM, JUNTA RÍGIDA, INSTALADO EM LOCAL COM ALTO NÍVEL DE INTERFERÊNCIAS (NÃO INCLUI FORNECIMENTO). AF_12/2015</v>
          </cell>
          <cell r="C213" t="str">
            <v>M</v>
          </cell>
          <cell r="D213">
            <v>61.11</v>
          </cell>
        </row>
        <row r="214">
          <cell r="A214">
            <v>92824</v>
          </cell>
          <cell r="B214" t="str">
            <v>ASSENTAMENTO DE TUBO DE CONCRETO PARA REDES COLETORAS DE ÁGUAS PLUVIAIS, DIÂMETRO DE 600 MM, JUNTA RÍGIDA, INSTALADO EM LOCAL COM ALTO NÍVEL DE INTERFERÊNCIAS (NÃO INCLUI FORNECIMENTO). AF_12/2015</v>
          </cell>
          <cell r="C214" t="str">
            <v>M</v>
          </cell>
          <cell r="D214">
            <v>72.47</v>
          </cell>
        </row>
        <row r="215">
          <cell r="A215">
            <v>92825</v>
          </cell>
          <cell r="B215" t="str">
            <v>ASSENTAMENTO DE TUBO DE CONCRETO PARA REDES COLETORAS DE ÁGUAS PLUVIAIS, DIÂMETRO DE 700 MM, JUNTA RÍGIDA, INSTALADO EM LOCAL COM ALTO NÍVEL DE INTERFERÊNCIAS (NÃO INCLUI FORNECIMENTO). AF_12/2015</v>
          </cell>
          <cell r="C215" t="str">
            <v>M</v>
          </cell>
          <cell r="D215">
            <v>83.9</v>
          </cell>
        </row>
        <row r="216">
          <cell r="A216">
            <v>92826</v>
          </cell>
          <cell r="B216" t="str">
            <v>ASSENTAMENTO DE TUBO DE CONCRETO PARA REDES COLETORAS DE ÁGUAS PLUVIAIS, DIÂMETRO DE 800 MM, JUNTA RÍGIDA, INSTALADO EM LOCAL COM ALTO NÍVEL DE INTERFERÊNCIAS (NÃO INCLUI FORNECIMENTO). AF_12/2015</v>
          </cell>
          <cell r="C216" t="str">
            <v>M</v>
          </cell>
          <cell r="D216">
            <v>96.52</v>
          </cell>
        </row>
        <row r="217">
          <cell r="A217">
            <v>92827</v>
          </cell>
          <cell r="B217" t="str">
            <v>ASSENTAMENTO DE TUBO DE CONCRETO PARA REDES COLETORAS DE ÁGUAS PLUVIAIS, DIÂMETRO DE 900 MM, JUNTA RÍGIDA, INSTALADO EM LOCAL COM ALTO NÍVEL DE INTERFERÊNCIAS (NÃO INCLUI FORNECIMENTO). AF_12/2015</v>
          </cell>
          <cell r="C217" t="str">
            <v>M</v>
          </cell>
          <cell r="D217">
            <v>109.63</v>
          </cell>
        </row>
        <row r="218">
          <cell r="A218">
            <v>92828</v>
          </cell>
          <cell r="B218" t="str">
            <v>ASSENTAMENTO DE TUBO DE CONCRETO PARA REDES COLETORAS DE ÁGUAS PLUVIAIS, DIÂMETRO DE 1000 MM, JUNTA RÍGIDA, INSTALADO EM LOCAL COM ALTO NÍVEL DE INTERFERÊNCIAS (NÃO INCLUI FORNECIMENTO). AF_12/2015</v>
          </cell>
          <cell r="C218" t="str">
            <v>M</v>
          </cell>
          <cell r="D218">
            <v>124.59</v>
          </cell>
        </row>
        <row r="219">
          <cell r="A219">
            <v>92829</v>
          </cell>
          <cell r="B219" t="str">
            <v>TUBO DE CONCRETO PARA REDES COLETORAS DE ÁGUAS PLUVIAIS, DIÂMETRO DE 1200 MM, JUNTA RÍGIDA, INSTALADO EM LOCAL COM ALTO NÍVEL DE INTERFERÊNCIAS - FORNECIMENTO E ASSENTAMENTO. AF_12/2015</v>
          </cell>
          <cell r="C219" t="str">
            <v>M</v>
          </cell>
          <cell r="D219">
            <v>452.3</v>
          </cell>
        </row>
        <row r="220">
          <cell r="A220">
            <v>92830</v>
          </cell>
          <cell r="B220" t="str">
            <v>ASSENTAMENTO DE TUBO DE CONCRETO PARA REDES COLETORAS DE ÁGUAS PLUVIAIS, DIÂMETRO DE 1200 MM, JUNTA RÍGIDA, INSTALADO EM LOCAL COM ALTO NÍVEL DE INTERFERÊNCIAS (NÃO INCLUI FORNECIMENTO). AF_12/2015</v>
          </cell>
          <cell r="C220" t="str">
            <v>M</v>
          </cell>
          <cell r="D220">
            <v>154.55000000000001</v>
          </cell>
        </row>
        <row r="221">
          <cell r="A221">
            <v>92831</v>
          </cell>
          <cell r="B221" t="str">
            <v>TUBO DE CONCRETO PARA REDES COLETORAS DE ÁGUAS PLUVIAIS, DIÂMETRO DE 1500 MM, JUNTA RÍGIDA, INSTALADO EM LOCAL COM ALTO NÍVEL DE INTERFERÊNCIAS - FORNECIMENTO E ASSENTAMENTO. AF_12/2015</v>
          </cell>
          <cell r="C221" t="str">
            <v>M</v>
          </cell>
          <cell r="D221">
            <v>636.85</v>
          </cell>
        </row>
        <row r="222">
          <cell r="A222">
            <v>92832</v>
          </cell>
          <cell r="B222" t="str">
            <v>ASSENTAMENTO DE TUBO DE CONCRETO PARA REDES COLETORAS DE ÁGUAS PLUVIAIS, DIÂMETRO DE 1500 MM, JUNTA RÍGIDA, INSTALADO EM LOCAL COM ALTO NÍVEL DE INTERFERÊNCIAS (NÃO INCLUI FORNECIMENTO). AF_12/2015</v>
          </cell>
          <cell r="C222" t="str">
            <v>M</v>
          </cell>
          <cell r="D222">
            <v>205.46</v>
          </cell>
        </row>
        <row r="223">
          <cell r="A223">
            <v>95565</v>
          </cell>
          <cell r="B223" t="str">
            <v>TUBO DE CONCRETO PARA REDES COLETORAS DE ÁGUAS PLUVIAIS, DIÂMETRO DE 300MM, JUNTA RÍGIDA, INSTALADO EM LOCAL COM BAIXO NÍVEL DE INTERFERÊNCIAS - FORNECIMENTO E ASSENTAMENTO. AF_12/2015</v>
          </cell>
          <cell r="C223" t="str">
            <v>M</v>
          </cell>
          <cell r="D223">
            <v>78.92</v>
          </cell>
        </row>
        <row r="224">
          <cell r="A224">
            <v>95566</v>
          </cell>
          <cell r="B224" t="str">
            <v>TUBO DE CONCRETO PARA REDES COLETORAS DE ÁGUAS PLUVIAIS, DIÂMETRO DE 300MM, JUNTA RÍGIDA, INSTALADO EM LOCAL COM ALTO NÍVEL DE INTERFERÊNCIAS - FORNECIMENTO E ASSENTAMENTO. AF_12/2015</v>
          </cell>
          <cell r="C224" t="str">
            <v>M</v>
          </cell>
          <cell r="D224">
            <v>85.14</v>
          </cell>
        </row>
        <row r="225">
          <cell r="A225">
            <v>95567</v>
          </cell>
          <cell r="B225" t="str">
            <v>TUBO DE CONCRETO (SIMPLES) PARA REDES COLETORAS DE ÁGUAS PLUVIAIS, DIÂMETRO DE 300 MM, JUNTA RÍGIDA, INSTALADO EM LOCAL COM BAIXO NÍVEL DE INTERFERÊNCIAS - FORNECIMENTO E ASSENTAMENTO. AF_12/2015</v>
          </cell>
          <cell r="C225" t="str">
            <v>M</v>
          </cell>
          <cell r="D225">
            <v>66.81</v>
          </cell>
        </row>
        <row r="226">
          <cell r="A226">
            <v>95568</v>
          </cell>
          <cell r="B226" t="str">
            <v>TUBO DE CONCRETO (SIMPLES) PARA REDES COLETORAS DE ÁGUAS PLUVIAIS, DIÂMETRO DE 400 MM, JUNTA RÍGIDA, INSTALADO EM LOCAL COM BAIXO NÍVEL DE INTERFERÊNCIAS - FORNECIMENTO E ASSENTAMENTO. AF_12/2015</v>
          </cell>
          <cell r="C226" t="str">
            <v>M</v>
          </cell>
          <cell r="D226">
            <v>82.14</v>
          </cell>
        </row>
        <row r="227">
          <cell r="A227">
            <v>95569</v>
          </cell>
          <cell r="B227" t="str">
            <v>TUBO DE CONCRETO (SIMPLES) PARA REDES COLETORAS DE ÁGUAS PLUVIAIS, DIÂMETRO DE 500 MM, JUNTA RÍGIDA, INSTALADO EM LOCAL COM BAIXO NÍVEL DE INTERFERÊNCIAS - FORNECIMENTO E ASSENTAMENTO. AF_12/2015</v>
          </cell>
          <cell r="C227" t="str">
            <v>M</v>
          </cell>
          <cell r="D227">
            <v>111.07</v>
          </cell>
        </row>
        <row r="228">
          <cell r="A228">
            <v>95570</v>
          </cell>
          <cell r="B228" t="str">
            <v>TUBO DE CONCRETO (SIMPLES) PARA REDES COLETORAS DE ÁGUAS PLUVIAIS, DIÂMETRO DE 300 MM, JUNTA RÍGIDA, INSTALADO EM LOCAL COM ALTO NÍVEL DE INTERFERÊNCIAS - FORNECIMENTO E ASSENTAMENTO. AF_12/2015</v>
          </cell>
          <cell r="C228" t="str">
            <v>M</v>
          </cell>
          <cell r="D228">
            <v>73.02</v>
          </cell>
        </row>
        <row r="229">
          <cell r="A229">
            <v>95571</v>
          </cell>
          <cell r="B229" t="str">
            <v>TUBO DE CONCRETO (SIMPLES) PARA REDES COLETORAS DE ÁGUAS PLUVIAIS, DIÂMETRO DE 400 MM, JUNTA RÍGIDA, INSTALADO EM LOCAL COM ALTO NÍVEL DE INTERFERÊNCIAS - FORNECIMENTO E ASSENTAMENTO. AF_12/2015</v>
          </cell>
          <cell r="C229" t="str">
            <v>M</v>
          </cell>
          <cell r="D229">
            <v>90.08</v>
          </cell>
        </row>
        <row r="230">
          <cell r="A230">
            <v>95572</v>
          </cell>
          <cell r="B230" t="str">
            <v>TUBO DE CONCRETO (SIMPLES) PARA REDES COLETORAS DE ÁGUAS PLUVIAIS, DIÂMETRO DE 500 MM, JUNTA RÍGIDA, INSTALADO EM LOCAL COM ALTO NÍVEL DE INTERFERÊNCIAS - FORNECIMENTO E ASSENTAMENTO. AF_12/2015</v>
          </cell>
          <cell r="C230" t="str">
            <v>M</v>
          </cell>
          <cell r="D230">
            <v>120.9</v>
          </cell>
        </row>
        <row r="231">
          <cell r="A231">
            <v>97127</v>
          </cell>
          <cell r="B231" t="str">
            <v>ASSENTAMENTO DE TUBO DE PVC DEFOFO OU PRFV OU RPVC PARA REDE DE ÁGUA, DN 150 MM, JUNTA ELÁSTICA INTEGRADA, INSTALADO EM LOCAL COM NÍVEL ALTO DE INTERFERÊNCIAS (NÃO INCLUI FORNECIMENTO). AF_11/2017</v>
          </cell>
          <cell r="C231" t="str">
            <v>M</v>
          </cell>
          <cell r="D231">
            <v>4.76</v>
          </cell>
        </row>
        <row r="232">
          <cell r="A232">
            <v>97128</v>
          </cell>
          <cell r="B232" t="str">
            <v>ASSENTAMENTO DE TUBO DE PVC DEFOFO OU PRFV OU RPVC PARA REDE DE ÁGUA, DN 200 MM, JUNTA ELÁSTICA INTEGRADA, INSTALADO EM LOCAL COM NÍVEL ALTO DE INTERFERÊNCIAS (NÃO INCLUI FORNECIMENTO). AF_11/2017</v>
          </cell>
          <cell r="C232" t="str">
            <v>M</v>
          </cell>
          <cell r="D232">
            <v>9.0299999999999994</v>
          </cell>
        </row>
        <row r="233">
          <cell r="A233">
            <v>97129</v>
          </cell>
          <cell r="B233" t="str">
            <v>ASSENTAMENTO DE TUBO DE PVC DEFOFO OU PRFV OU RPVC PARA REDE DE ÁGUA, DN 250 MM, JUNTA ELÁSTICA INTEGRADA, INSTALADO EM LOCAL COM NÍVEL ALTO DE INTERFERÊNCIAS (NÃO INCLUI FORNECIMENTO). AF_11/2017</v>
          </cell>
          <cell r="C233" t="str">
            <v>M</v>
          </cell>
          <cell r="D233">
            <v>11.11</v>
          </cell>
        </row>
        <row r="234">
          <cell r="A234">
            <v>97130</v>
          </cell>
          <cell r="B234" t="str">
            <v>ASSENTAMENTO DE TUBO DE PVC DEFOFO OU PRFV OU RPVC PARA REDE DE ÁGUA, DN 300 MM, JUNTA ELÁSTICA INTEGRADA, INSTALADO EM LOCAL COM NÍVEL ALTO DE INTERFERÊNCIAS (NÃO INCLUI FORNECIMENTO). AF_11/2017</v>
          </cell>
          <cell r="C234" t="str">
            <v>M</v>
          </cell>
          <cell r="D234">
            <v>13.19</v>
          </cell>
        </row>
        <row r="235">
          <cell r="A235">
            <v>97131</v>
          </cell>
          <cell r="B235" t="str">
            <v>ASSENTAMENTO DE TUBO DE PVC DEFOFO OU PRFV OU RPVC PARA REDE DE ÁGUA, DN 350 MM, JUNTA ELÁSTICA INTEGRADA, INSTALADO EM LOCAL COM NÍVEL ALTO DE INTERFERÊNCIAS (NÃO INCLUI FORNECIMENTO). AF_11/2017</v>
          </cell>
          <cell r="C235" t="str">
            <v>M</v>
          </cell>
          <cell r="D235">
            <v>15.27</v>
          </cell>
        </row>
        <row r="236">
          <cell r="A236">
            <v>97132</v>
          </cell>
          <cell r="B236" t="str">
            <v>ASSENTAMENTO DE TUBO DE PVC DEFOFO OU PRFV OU RPVC PARA REDE DE ÁGUA, DN 400 MM, JUNTA ELÁSTICA INTEGRADA, INSTALADO EM LOCAL COM NÍVEL ALTO DE INTERFERÊNCIAS (NÃO INCLUI FORNECIMENTO). AF_11/2017</v>
          </cell>
          <cell r="C236" t="str">
            <v>M</v>
          </cell>
          <cell r="D236">
            <v>17.329999999999998</v>
          </cell>
        </row>
        <row r="237">
          <cell r="A237">
            <v>97133</v>
          </cell>
          <cell r="B237" t="str">
            <v>ASSENTAMENTO DE TUBO DE PVC DEFOFO OU PRFV OU RPVC PARA REDE DE ÁGUA, DN 500 MM, JUNTA ELÁSTICA INTEGRADA, INSTALADO EM LOCAL COM NÍVEL ALTO DE INTERFERÊNCIAS (NÃO INCLUI FORNECIMENTO). AF_11/2017</v>
          </cell>
          <cell r="C237" t="str">
            <v>M</v>
          </cell>
          <cell r="D237">
            <v>21.47</v>
          </cell>
        </row>
        <row r="238">
          <cell r="A238">
            <v>97134</v>
          </cell>
          <cell r="B238" t="str">
            <v>ASSENTAMENTO DE TUBO DE PVC DEFOFO OU PRFV OU RPVC PARA REDE DE ÁGUA, DN 150 MM, JUNTA ELÁSTICA INTEGRADA, INSTALADO EM LOCAL COM NÍVEL BAIXO DE INTERFERÊNCIAS (NÃO INCLUI FORNECIMENTO). AF_11/2017</v>
          </cell>
          <cell r="C238" t="str">
            <v>M</v>
          </cell>
          <cell r="D238">
            <v>2.16</v>
          </cell>
        </row>
        <row r="239">
          <cell r="A239">
            <v>97135</v>
          </cell>
          <cell r="B239" t="str">
            <v>ASSENTAMENTO DE TUBO DE PVC DEFOFO OU PRFV OU RPVC PARA REDE DE ÁGUA, DN 200 MM, JUNTA ELÁSTICA INTEGRADA, INSTALADO EM LOCAL COM NÍVEL BAIXO DE INTERFERÊNCIAS (NÃO INCLUI FORNECIMENTO). AF_11/2017</v>
          </cell>
          <cell r="C239" t="str">
            <v>M</v>
          </cell>
          <cell r="D239">
            <v>4.45</v>
          </cell>
        </row>
        <row r="240">
          <cell r="A240">
            <v>97136</v>
          </cell>
          <cell r="B240" t="str">
            <v>ASSENTAMENTO DE TUBO DE PVC DEFOFO OU PRFV OU RPVC PARA REDE DE ÁGUA, DN 250 MM, JUNTA ELÁSTICA INTEGRADA, INSTALADO EM LOCAL COM NÍVEL BAIXO DE INTERFERÊNCIAS (NÃO INCLUI FORNECIMENTO). AF_11/2017</v>
          </cell>
          <cell r="C240" t="str">
            <v>M</v>
          </cell>
          <cell r="D240">
            <v>5.49</v>
          </cell>
        </row>
        <row r="241">
          <cell r="A241">
            <v>97137</v>
          </cell>
          <cell r="B241" t="str">
            <v>ASSENTAMENTO DE TUBO DE PVC DEFOFO OU PRFV OU RPVC PARA REDE DE ÁGUA, DN 300 MM, JUNTA ELÁSTICA INTEGRADA, INSTALADO EM LOCAL COM NÍVEL BAIXO DE INTERFERÊNCIAS (NÃO INCLUI FORNECIMENTO). AF_11/2017</v>
          </cell>
          <cell r="C241" t="str">
            <v>M</v>
          </cell>
          <cell r="D241">
            <v>6.53</v>
          </cell>
        </row>
        <row r="242">
          <cell r="A242">
            <v>97138</v>
          </cell>
          <cell r="B242" t="str">
            <v>ASSENTAMENTO DE TUBO DE PVC DEFOFO OU PRFV OU RPVC PARA REDE DE ÁGUA, DN 350 MM, JUNTA ELÁSTICA INTEGRADA, INSTALADO EM LOCAL COM NÍVEL BAIXO DE INTERFERÊNCIAS (NÃO INCLUI FORNECIMENTO). AF_11/2017</v>
          </cell>
          <cell r="C242" t="str">
            <v>M</v>
          </cell>
          <cell r="D242">
            <v>7.57</v>
          </cell>
        </row>
        <row r="243">
          <cell r="A243">
            <v>97139</v>
          </cell>
          <cell r="B243" t="str">
            <v>ASSENTAMENTO DE TUBO DE PVC DEFOFO OU PRFV OU RPVC PARA REDE DE ÁGUA, DN 400 MM, JUNTA ELÁSTICA INTEGRADA, INSTALADO EM LOCAL COM NÍVEL BAIXO DE INTERFERÊNCIAS (NÃO INCLUI FORNECIMENTO). AF_11/2017</v>
          </cell>
          <cell r="C243" t="str">
            <v>M</v>
          </cell>
          <cell r="D243">
            <v>8.59</v>
          </cell>
        </row>
        <row r="244">
          <cell r="A244">
            <v>97140</v>
          </cell>
          <cell r="B244" t="str">
            <v>ASSENTAMENTO DE TUBO DE PVC DEFOFO OU PRFV OU RPVC PARA REDE DE ÁGUA, DN 500 MM, JUNTA ELÁSTICA INTEGRADA, INSTALADO EM LOCAL COM NÍVEL BAIXO DE INTERFERÊNCIAS (NÃO INCLUI FORNECIMENTO). AF_11/2017</v>
          </cell>
          <cell r="C244" t="str">
            <v>M</v>
          </cell>
          <cell r="D244">
            <v>10.62</v>
          </cell>
        </row>
        <row r="245">
          <cell r="A245">
            <v>93206</v>
          </cell>
          <cell r="B245" t="str">
            <v>EXECUÇÃO DE ESCRITÓRIO EM CANTEIRO DE OBRA EM ALVENARIA, NÃO INCLUSO MOBILIÁRIO E EQUIPAMENTOS. AF_02/2016</v>
          </cell>
          <cell r="C245" t="str">
            <v>M2</v>
          </cell>
          <cell r="D245">
            <v>937.61</v>
          </cell>
        </row>
        <row r="246">
          <cell r="A246">
            <v>93207</v>
          </cell>
          <cell r="B246" t="str">
            <v>EXECUÇÃO DE ESCRITÓRIO EM CANTEIRO DE OBRA EM CHAPA DE MADEIRA COMPENSADA, NÃO INCLUSO MOBILIÁRIO E EQUIPAMENTOS. AF_02/2016</v>
          </cell>
          <cell r="C246" t="str">
            <v>M2</v>
          </cell>
          <cell r="D246">
            <v>924.53</v>
          </cell>
        </row>
        <row r="247">
          <cell r="A247">
            <v>93208</v>
          </cell>
          <cell r="B247" t="str">
            <v>EXECUÇÃO DE ALMOXARIFADO EM CANTEIRO DE OBRA EM CHAPA DE MADEIRA COMPENSADA, INCLUSO PRATELEIRAS. AF_02/2016</v>
          </cell>
          <cell r="C247" t="str">
            <v>M2</v>
          </cell>
          <cell r="D247">
            <v>764.18</v>
          </cell>
        </row>
        <row r="248">
          <cell r="A248">
            <v>93209</v>
          </cell>
          <cell r="B248" t="str">
            <v>EXECUÇÃO DE ALMOXARIFADO EM CANTEIRO DE OBRA EM ALVENARIA, INCLUSO PRATELEIRAS. AF_02/2016</v>
          </cell>
          <cell r="C248" t="str">
            <v>M2</v>
          </cell>
          <cell r="D248">
            <v>784.5</v>
          </cell>
        </row>
        <row r="249">
          <cell r="A249">
            <v>93210</v>
          </cell>
          <cell r="B249" t="str">
            <v>EXECUÇÃO DE REFEITÓRIO EM CANTEIRO DE OBRA EM CHAPA DE MADEIRA COMPENSADA, NÃO INCLUSO MOBILIÁRIO E EQUIPAMENTOS. AF_02/2016</v>
          </cell>
          <cell r="C249" t="str">
            <v>M2</v>
          </cell>
          <cell r="D249">
            <v>496.79</v>
          </cell>
        </row>
        <row r="250">
          <cell r="A250">
            <v>93211</v>
          </cell>
          <cell r="B250" t="str">
            <v>EXECUÇÃO DE REFEITÓRIO EM CANTEIRO DE OBRA EM ALVENARIA, NÃO INCLUSO MOBILIÁRIO E EQUIPAMENTOS. AF_02/2016</v>
          </cell>
          <cell r="C250" t="str">
            <v>M2</v>
          </cell>
          <cell r="D250">
            <v>491.33</v>
          </cell>
        </row>
        <row r="251">
          <cell r="A251">
            <v>93212</v>
          </cell>
          <cell r="B251" t="str">
            <v>EXECUÇÃO DE SANITÁRIO E VESTIÁRIO EM CANTEIRO DE OBRA EM CHAPA DE MADEIRA COMPENSADA, NÃO INCLUSO MOBILIÁRIO. AF_02/2016</v>
          </cell>
          <cell r="C251" t="str">
            <v>M2</v>
          </cell>
          <cell r="D251">
            <v>824.5</v>
          </cell>
        </row>
        <row r="252">
          <cell r="A252">
            <v>93213</v>
          </cell>
          <cell r="B252" t="str">
            <v>EXECUÇÃO DE SANITÁRIO E VESTIÁRIO EM CANTEIRO DE OBRA EM ALVENARIA, NÃO INCLUSO MOBILIÁRIO. AF_02/2016</v>
          </cell>
          <cell r="C252" t="str">
            <v>M2</v>
          </cell>
          <cell r="D252">
            <v>835.84</v>
          </cell>
        </row>
        <row r="253">
          <cell r="A253">
            <v>93214</v>
          </cell>
          <cell r="B253" t="str">
            <v>EXECUÇÃO DE RESERVATÓRIO ELEVADO DE ÁGUA (1000 LITROS) EM CANTEIRO DE OBRA, APOIADO EM ESTRUTURA DE MADEIRA. AF_02/2016</v>
          </cell>
          <cell r="C253" t="str">
            <v>UN</v>
          </cell>
          <cell r="D253">
            <v>4929.12</v>
          </cell>
        </row>
        <row r="254">
          <cell r="A254">
            <v>93243</v>
          </cell>
          <cell r="B254" t="str">
            <v>EXECUÇÃO DE RESERVATÓRIO ELEVADO DE ÁGUA (2000 LITROS) EM CANTEIRO DE OBRA, APOIADO EM ESTRUTURA DE MADEIRA. AF_02/2016</v>
          </cell>
          <cell r="C254" t="str">
            <v>UN</v>
          </cell>
          <cell r="D254">
            <v>7541.3</v>
          </cell>
        </row>
        <row r="255">
          <cell r="A255">
            <v>93582</v>
          </cell>
          <cell r="B255" t="str">
            <v>EXECUÇÃO DE CENTRAL DE ARMADURA EM CANTEIRO DE OBRA, NÃO INCLUSO MOBILIÁRIO E EQUIPAMENTOS. AF_04/2016</v>
          </cell>
          <cell r="C255" t="str">
            <v>M2</v>
          </cell>
          <cell r="D255">
            <v>221.4</v>
          </cell>
        </row>
        <row r="256">
          <cell r="A256">
            <v>93583</v>
          </cell>
          <cell r="B256" t="str">
            <v>EXECUÇÃO DE CENTRAL DE FÔRMAS, PRODUÇÃO DE ARGAMASSA OU CONCRETO EM CANTEIRO DE OBRA, NÃO INCLUSO MOBILIÁRIO E EQUIPAMENTOS. AF_04/2016</v>
          </cell>
          <cell r="C256" t="str">
            <v>M2</v>
          </cell>
          <cell r="D256">
            <v>359.01</v>
          </cell>
        </row>
        <row r="257">
          <cell r="A257">
            <v>93584</v>
          </cell>
          <cell r="B257" t="str">
            <v>EXECUÇÃO DE DEPÓSITO EM CANTEIRO DE OBRA EM CHAPA DE MADEIRA COMPENSADA, NÃO INCLUSO MOBILIÁRIO. AF_04/2016</v>
          </cell>
          <cell r="C257" t="str">
            <v>M2</v>
          </cell>
          <cell r="D257">
            <v>738.48</v>
          </cell>
        </row>
        <row r="258">
          <cell r="A258">
            <v>93585</v>
          </cell>
          <cell r="B258" t="str">
            <v>EXECUÇÃO DE GUARITA EM CANTEIRO DE OBRA EM CHAPA DE MADEIRA COMPENSADA, NÃO INCLUSO MOBILIÁRIO. AF_04/2016</v>
          </cell>
          <cell r="C258" t="str">
            <v>M2</v>
          </cell>
          <cell r="D258">
            <v>967.25</v>
          </cell>
        </row>
        <row r="259">
          <cell r="A259">
            <v>98441</v>
          </cell>
          <cell r="B259" t="str">
            <v>PAREDE DE MADEIRA COMPENSADA PARA CONSTRUÇÃO TEMPORÁRIA EM CHAPA SIMPLES, EXTERNA, COM ÁREA LÍQUIDA MAIOR OU IGUAL A 6 M², SEM VÃO. AF_05/2018</v>
          </cell>
          <cell r="C259" t="str">
            <v>M2</v>
          </cell>
          <cell r="D259">
            <v>119.9</v>
          </cell>
        </row>
        <row r="260">
          <cell r="A260">
            <v>98442</v>
          </cell>
          <cell r="B260" t="str">
            <v>PAREDE DE MADEIRA COMPENSADA PARA CONSTRUÇÃO TEMPORÁRIA EM CHAPA SIMPLES, EXTERNA, COM ÁREA LÍQUIDA MENOR QUE 6 M², SEM VÃO. AF_05/2018</v>
          </cell>
          <cell r="C260" t="str">
            <v>M2</v>
          </cell>
          <cell r="D260">
            <v>122.79</v>
          </cell>
        </row>
        <row r="261">
          <cell r="A261">
            <v>98443</v>
          </cell>
          <cell r="B261" t="str">
            <v>PAREDE DE MADEIRA COMPENSADA PARA CONSTRUÇÃO TEMPORÁRIA EM CHAPA SIMPLES, INTERNA, COM ÁREA LÍQUIDA MAIOR OU IGUAL A 6 M², SEM VÃO. AF_05/2018</v>
          </cell>
          <cell r="C261" t="str">
            <v>M2</v>
          </cell>
          <cell r="D261">
            <v>103.12</v>
          </cell>
        </row>
        <row r="262">
          <cell r="A262">
            <v>98444</v>
          </cell>
          <cell r="B262" t="str">
            <v>PAREDE DE MADEIRA COMPENSADA PARA CONSTRUÇÃO TEMPORÁRIA EM CHAPA SIMPLES, INTERNA, COM ÁREA LÍQUIDA MENOR QUE 6 M², SEM VÃO. AF_05/2018</v>
          </cell>
          <cell r="C262" t="str">
            <v>M2</v>
          </cell>
          <cell r="D262">
            <v>105.19</v>
          </cell>
        </row>
        <row r="263">
          <cell r="A263">
            <v>98445</v>
          </cell>
          <cell r="B263" t="str">
            <v>PAREDE DE MADEIRA COMPENSADA PARA CONSTRUÇÃO TEMPORÁRIA EM CHAPA SIMPLES, EXTERNA, COM ÁREA LÍQUIDA MAIOR OU IGUAL A 6 M², COM VÃO. AF_05/2018</v>
          </cell>
          <cell r="C263" t="str">
            <v>M2</v>
          </cell>
          <cell r="D263">
            <v>147.66</v>
          </cell>
        </row>
        <row r="264">
          <cell r="A264">
            <v>98446</v>
          </cell>
          <cell r="B264" t="str">
            <v>PAREDE DE MADEIRA COMPENSADA PARA CONSTRUÇÃO TEMPORÁRIA EM CHAPA SIMPLES, EXTERNA, COM ÁREA LÍQUIDA MENOR QUE 6 M², COM VÃO. AF_05/2018</v>
          </cell>
          <cell r="C264" t="str">
            <v>M2</v>
          </cell>
          <cell r="D264">
            <v>193.87</v>
          </cell>
        </row>
        <row r="265">
          <cell r="A265">
            <v>98447</v>
          </cell>
          <cell r="B265" t="str">
            <v>PAREDE DE MADEIRA COMPENSADA PARA CONSTRUÇÃO TEMPORÁRIA EM CHAPA SIMPLES, INTERNA, COM ÁREA LÍQUIDA MAIOR OU IGUAL A 6 M², COM VÃO. AF_05/2018</v>
          </cell>
          <cell r="C265" t="str">
            <v>M2</v>
          </cell>
          <cell r="D265">
            <v>124.28</v>
          </cell>
        </row>
        <row r="266">
          <cell r="A266">
            <v>98448</v>
          </cell>
          <cell r="B266" t="str">
            <v>PAREDE DE MADEIRA COMPENSADA PARA CONSTRUÇÃO TEMPORÁRIA EM CHAPA SIMPLES, INTERNA, COM ÁREA LÍQUIDA MENOR QUE 6 M², COM VÃO. AF_05/2018</v>
          </cell>
          <cell r="C266" t="str">
            <v>M2</v>
          </cell>
          <cell r="D266">
            <v>160.26</v>
          </cell>
        </row>
        <row r="267">
          <cell r="A267">
            <v>98449</v>
          </cell>
          <cell r="B267" t="str">
            <v>PAREDE DE MADEIRA COMPENSADA PARA CONSTRUÇÃO TEMPORÁRIA EM CHAPA DUPLA, EXTERNA, COM ÁREA LÍQUIDA MAIOR OU IGUAL A 6 M², SEM VÃO. AF_05/2018</v>
          </cell>
          <cell r="C267" t="str">
            <v>M2</v>
          </cell>
          <cell r="D267">
            <v>143.29</v>
          </cell>
        </row>
        <row r="268">
          <cell r="A268">
            <v>98450</v>
          </cell>
          <cell r="B268" t="str">
            <v>PAREDE DE MADEIRA COMPENSADA PARA CONSTRUÇÃO TEMPORÁRIA EM CHAPA DUPLA, EXTERNA, COM ÁREA LÍQUIDA MENOR QUE 6 M², SEM VÃO. AF_05/2018</v>
          </cell>
          <cell r="C268" t="str">
            <v>M2</v>
          </cell>
          <cell r="D268">
            <v>147.5</v>
          </cell>
        </row>
        <row r="269">
          <cell r="A269">
            <v>98451</v>
          </cell>
          <cell r="B269" t="str">
            <v>PAREDE DE MADEIRA COMPENSADA PARA CONSTRUÇÃO TEMPORÁRIA EM CHAPA DUPLA, INTERNA, COM ÁREA LÍQUIDA MAIOR OU IGUAL A 6 M², SEM VÃO. AF_05/2018</v>
          </cell>
          <cell r="C269" t="str">
            <v>M2</v>
          </cell>
          <cell r="D269">
            <v>124.03</v>
          </cell>
        </row>
        <row r="270">
          <cell r="A270">
            <v>98452</v>
          </cell>
          <cell r="B270" t="str">
            <v>PAREDE DE MADEIRA COMPENSADA PARA CONSTRUÇÃO TEMPORÁRIA EM CHAPA DUPLA, INTERNA, COM ÁREA LÍQUIDA MENOR QUE 6 M², SEM VÃO. AF_05/2018</v>
          </cell>
          <cell r="C270" t="str">
            <v>M2</v>
          </cell>
          <cell r="D270">
            <v>126.57</v>
          </cell>
        </row>
        <row r="271">
          <cell r="A271">
            <v>98453</v>
          </cell>
          <cell r="B271" t="str">
            <v>PAREDE DE MADEIRA COMPENSADA PARA CONSTRUÇÃO TEMPORÁRIA EM CHAPA DUPLA, EXTERNA, COM ÁREA LÍQUIDA MAIOR OU IGUAL A QUE 6 M², COM VÃO. AF_05/2018</v>
          </cell>
          <cell r="C271" t="str">
            <v>M2</v>
          </cell>
          <cell r="D271">
            <v>176.06</v>
          </cell>
        </row>
        <row r="272">
          <cell r="A272">
            <v>98454</v>
          </cell>
          <cell r="B272" t="str">
            <v>PAREDE DE MADEIRA COMPENSADA PARA CONSTRUÇÃO TEMPORÁRIA EM CHAPA DUPLA, EXTERNA, COM ÁREA LÍQUIDA MENOR QUE 6 M², COM VÃO. AF_05/2018</v>
          </cell>
          <cell r="C272" t="str">
            <v>M2</v>
          </cell>
          <cell r="D272">
            <v>234.45</v>
          </cell>
        </row>
        <row r="273">
          <cell r="A273">
            <v>98455</v>
          </cell>
          <cell r="B273" t="str">
            <v>PAREDE DE MADEIRA COMPENSADA PARA CONSTRUÇÃO TEMPORÁRIA EM CHAPA DUPLA, INTERNA, COM ÁREA LÍQUIDA MAIOR OU IGUAL A 6 M², COM VÃO. AF_05/2018</v>
          </cell>
          <cell r="C273" t="str">
            <v>M2</v>
          </cell>
          <cell r="D273">
            <v>150.18</v>
          </cell>
        </row>
        <row r="274">
          <cell r="A274">
            <v>98456</v>
          </cell>
          <cell r="B274" t="str">
            <v>PAREDE DE MADEIRA COMPENSADA PARA CONSTRUÇÃO TEMPORÁRIA EM CHAPA DUPLA, INTERNA, COM ÁREA LÍQUIDA MENOR QUE 6 M², COM VÃO. AF_05/2018</v>
          </cell>
          <cell r="C274" t="str">
            <v>M2</v>
          </cell>
          <cell r="D274">
            <v>197.5</v>
          </cell>
        </row>
        <row r="275">
          <cell r="A275">
            <v>98458</v>
          </cell>
          <cell r="B275" t="str">
            <v>TAPUME COM COMPENSADO DE MADEIRA. AF_05/2018</v>
          </cell>
          <cell r="C275" t="str">
            <v>M2</v>
          </cell>
          <cell r="D275">
            <v>114.89</v>
          </cell>
        </row>
        <row r="276">
          <cell r="A276">
            <v>98459</v>
          </cell>
          <cell r="B276" t="str">
            <v>TAPUME COM TELHA METÁLICA. AF_05/2018</v>
          </cell>
          <cell r="C276" t="str">
            <v>M2</v>
          </cell>
          <cell r="D276">
            <v>112.59</v>
          </cell>
        </row>
        <row r="277">
          <cell r="A277">
            <v>98460</v>
          </cell>
          <cell r="B277" t="str">
            <v>PISO PARA CONSTRUÇÃO TEMPORÁRIA EM MADEIRA, SEM REAPROVEITAMENTO. AF_05/2018</v>
          </cell>
          <cell r="C277" t="str">
            <v>M2</v>
          </cell>
          <cell r="D277">
            <v>135.26</v>
          </cell>
        </row>
        <row r="278">
          <cell r="A278">
            <v>98461</v>
          </cell>
          <cell r="B278" t="str">
            <v>ESTRUTURA DE MADEIRA PROVISÓRIA PARA SUPORTE DE CAIXA D ÁGUA ELEVADA DE 1000 LITROS. AF_05/2018_P</v>
          </cell>
          <cell r="C278" t="str">
            <v>UN</v>
          </cell>
          <cell r="D278">
            <v>4235.9799999999996</v>
          </cell>
        </row>
        <row r="279">
          <cell r="A279">
            <v>98462</v>
          </cell>
          <cell r="B279" t="str">
            <v>ESTRUTURA DE MADEIRA PROVISÓRIA PARA SUPORTE DE CAIXA D ÁGUA ELEVADA DE 3000 LITROS. AF_05/2018_P</v>
          </cell>
          <cell r="C279" t="str">
            <v>UN</v>
          </cell>
          <cell r="D279">
            <v>6335.52</v>
          </cell>
        </row>
        <row r="280">
          <cell r="A280">
            <v>5631</v>
          </cell>
          <cell r="B280" t="str">
            <v>ESCAVADEIRA HIDRÁULICA SOBRE ESTEIRAS, CAÇAMBA 0,80 M3, PESO OPERACIONAL 17 T, POTENCIA BRUTA 111 HP - CHP DIURNO. AF_06/2014</v>
          </cell>
          <cell r="C280" t="str">
            <v>CHP</v>
          </cell>
          <cell r="D280">
            <v>144.94</v>
          </cell>
        </row>
        <row r="281">
          <cell r="A281">
            <v>5678</v>
          </cell>
          <cell r="B281" t="str">
            <v>RETROESCAVADEIRA SOBRE RODAS COM CARREGADEIRA, TRAÇÃO 4X4, POTÊNCIA LÍQ. 88 HP, CAÇAMBA CARREG. CAP. MÍN. 1 M3, CAÇAMBA RETRO CAP. 0,26 M3, PESO OPERACIONAL MÍN. 6.674 KG, PROFUNDIDADE ESCAVAÇÃO MÁX. 4,37 M - CHP DIURNO. AF_06/2014</v>
          </cell>
          <cell r="C281" t="str">
            <v>CHP</v>
          </cell>
          <cell r="D281">
            <v>103.24</v>
          </cell>
        </row>
        <row r="282">
          <cell r="A282">
            <v>5680</v>
          </cell>
          <cell r="B282" t="str">
            <v>RETROESCAVADEIRA SOBRE RODAS COM CARREGADEIRA, TRAÇÃO 4X2, POTÊNCIA LÍQ. 79 HP, CAÇAMBA CARREG. CAP. MÍN. 1 M3, CAÇAMBA RETRO CAP. 0,20 M3, PESO OPERACIONAL MÍN. 6.570 KG, PROFUNDIDADE ESCAVAÇÃO MÁX. 4,37 M - CHP DIURNO. AF_06/2014</v>
          </cell>
          <cell r="C282" t="str">
            <v>CHP</v>
          </cell>
          <cell r="D282">
            <v>95.94</v>
          </cell>
        </row>
        <row r="283">
          <cell r="A283">
            <v>5684</v>
          </cell>
          <cell r="B283" t="str">
            <v>ROLO COMPACTADOR VIBRATÓRIO DE UM CILINDRO AÇO LISO, POTÊNCIA 80 HP, PESO OPERACIONAL MÁXIMO 8,1 T, IMPACTO DINÂMICO 16,15 / 9,5 T, LARGURA DE TRABALHO 1,68 M - CHP DIURNO. AF_06/2014</v>
          </cell>
          <cell r="C283" t="str">
            <v>CHP</v>
          </cell>
          <cell r="D283">
            <v>97.13</v>
          </cell>
        </row>
        <row r="284">
          <cell r="A284">
            <v>5689</v>
          </cell>
          <cell r="B284" t="str">
            <v>GRADE DE DISCO CONTROLE REMOTO REBOCÁVEL, COM 24 DISCOS 24 X 6 MM COM PNEUS PARA TRANSPORTE - CHP DIURNO. AF_06/2014</v>
          </cell>
          <cell r="C284" t="str">
            <v>CHP</v>
          </cell>
          <cell r="D284">
            <v>3.62</v>
          </cell>
        </row>
        <row r="285">
          <cell r="A285">
            <v>5795</v>
          </cell>
          <cell r="B285" t="str">
            <v>MARTELETE OU ROMPEDOR PNEUMÁTICO MANUAL, 28 KG, COM SILENCIADOR - CHP DIURNO. AF_07/2016</v>
          </cell>
          <cell r="C285" t="str">
            <v>CHP</v>
          </cell>
          <cell r="D285">
            <v>17.690000000000001</v>
          </cell>
        </row>
        <row r="286">
          <cell r="A286">
            <v>5811</v>
          </cell>
          <cell r="B286" t="str">
            <v>CAMINHÃO BASCULANTE 6 M3, PESO BRUTO TOTAL 16.000 KG, CARGA ÚTIL MÁXIMA 13.071 KG, DISTÂNCIA ENTRE EIXOS 4,80 M, POTÊNCIA 230 CV INCLUSIVE CAÇAMBA METÁLICA - CHP DIURNO. AF_06/2014</v>
          </cell>
          <cell r="C286" t="str">
            <v>CHP</v>
          </cell>
          <cell r="D286">
            <v>127.47</v>
          </cell>
        </row>
        <row r="287">
          <cell r="A287">
            <v>5823</v>
          </cell>
          <cell r="B287" t="str">
            <v>USINA DE CONCRETO FIXA, CAPACIDADE NOMINAL DE 90 A 120 M3/H, SEM SILO - CHP DIURNO. AF_07/2016</v>
          </cell>
          <cell r="C287" t="str">
            <v>CHP</v>
          </cell>
          <cell r="D287">
            <v>181.46</v>
          </cell>
        </row>
        <row r="288">
          <cell r="A288">
            <v>5824</v>
          </cell>
          <cell r="B288" t="str">
            <v>CAMINHÃO TOCO, PBT 16.000 KG, CARGA ÚTIL MÁX. 10.685 KG, DIST. ENTRE EIXOS 4,8 M, POTÊNCIA 189 CV, INCLUSIVE CARROCERIA FIXA ABERTA DE MADEIRA P/ TRANSPORTE GERAL DE CARGA SECA, DIMEN. APROX. 2,5 X 7,00 X 0,50 M - CHP DIURNO. AF_06/2014</v>
          </cell>
          <cell r="C288" t="str">
            <v>CHP</v>
          </cell>
          <cell r="D288">
            <v>122.22</v>
          </cell>
        </row>
        <row r="289">
          <cell r="A289">
            <v>5835</v>
          </cell>
          <cell r="B289" t="str">
            <v>VIBROACABADORA DE ASFALTO SOBRE ESTEIRAS, LARGURA DE PAVIMENTAÇÃO 1,90 M A 5,30 M, POTÊNCIA 105 HP CAPACIDADE 450 T/H - CHP DIURNO. AF_11/2014</v>
          </cell>
          <cell r="C289" t="str">
            <v>CHP</v>
          </cell>
          <cell r="D289">
            <v>262.11</v>
          </cell>
        </row>
        <row r="290">
          <cell r="A290">
            <v>5839</v>
          </cell>
          <cell r="B290" t="str">
            <v>VASSOURA MECÂNICA REBOCÁVEL COM ESCOVA CILÍNDRICA, LARGURA ÚTIL DE VARRIMENTO DE 2,44 M - CHP DIURNO. AF_06/2014</v>
          </cell>
          <cell r="C290" t="str">
            <v>CHP</v>
          </cell>
          <cell r="D290">
            <v>5.45</v>
          </cell>
        </row>
        <row r="291">
          <cell r="A291">
            <v>5843</v>
          </cell>
          <cell r="B291" t="str">
            <v>TRATOR DE PNEUS, POTÊNCIA 122 CV, TRAÇÃO 4X4, PESO COM LASTRO DE 4.510 KG - CHP DIURNO. AF_06/2014</v>
          </cell>
          <cell r="C291" t="str">
            <v>CHP</v>
          </cell>
          <cell r="D291">
            <v>159.46</v>
          </cell>
        </row>
        <row r="292">
          <cell r="A292">
            <v>5847</v>
          </cell>
          <cell r="B292" t="str">
            <v>TRATOR DE ESTEIRAS, POTÊNCIA 170 HP, PESO OPERACIONAL 19 T, CAÇAMBA 5,2 M3 - CHP DIURNO. AF_06/2014</v>
          </cell>
          <cell r="C292" t="str">
            <v>CHP</v>
          </cell>
          <cell r="D292">
            <v>170.14</v>
          </cell>
        </row>
        <row r="293">
          <cell r="A293">
            <v>5851</v>
          </cell>
          <cell r="B293" t="str">
            <v>TRATOR DE ESTEIRAS, POTÊNCIA 150 HP, PESO OPERACIONAL 16,7 T, COM RODA MOTRIZ ELEVADA E LÂMINA 3,18 M3 - CHP DIURNO. AF_06/2014</v>
          </cell>
          <cell r="C293" t="str">
            <v>CHP</v>
          </cell>
          <cell r="D293">
            <v>162.88</v>
          </cell>
        </row>
        <row r="294">
          <cell r="A294">
            <v>5855</v>
          </cell>
          <cell r="B294" t="str">
            <v>TRATOR DE ESTEIRAS, POTÊNCIA 347 HP, PESO OPERACIONAL 38,5 T, COM LÂMINA 8,70 M3 - CHP DIURNO. AF_06/2014</v>
          </cell>
          <cell r="C294" t="str">
            <v>CHP</v>
          </cell>
          <cell r="D294">
            <v>414.17</v>
          </cell>
        </row>
        <row r="295">
          <cell r="A295">
            <v>5863</v>
          </cell>
          <cell r="B295" t="str">
            <v>ROLO COMPACTADOR VIBRATÓRIO REBOCÁVEL, CILINDRO DE AÇO LISO, POTÊNCIA DE TRAÇÃO DE 65 CV, PESO 4,7 T, IMPACTO DINÂMICO 18,3 T, LARGURA DE TRABALHO 1,67 M - CHP DIURNO. AF_02/2016</v>
          </cell>
          <cell r="C295" t="str">
            <v>CHP</v>
          </cell>
          <cell r="D295">
            <v>12.41</v>
          </cell>
        </row>
        <row r="296">
          <cell r="A296">
            <v>5867</v>
          </cell>
          <cell r="B296" t="str">
            <v>ROLO COMPACTADOR VIBRATÓRIO TANDEM AÇO LISO, POTÊNCIA 58 HP, PESO SEM/COM LASTRO 6,5 / 9,4 T, LARGURA DE TRABALHO 1,2 M - CHP DIURNO. AF_06/2014</v>
          </cell>
          <cell r="C296" t="str">
            <v>CHP</v>
          </cell>
          <cell r="D296">
            <v>96.8</v>
          </cell>
        </row>
        <row r="297">
          <cell r="A297">
            <v>5875</v>
          </cell>
          <cell r="B297" t="str">
            <v>RETROESCAVADEIRA SOBRE RODAS COM CARREGADEIRA, TRAÇÃO 4X4, POTÊNCIA LÍQ. 72 HP, CAÇAMBA CARREG. CAP. MÍN. 0,79 M3, CAÇAMBA RETRO CAP. 0,18 M3, PESO OPERACIONAL MÍN. 7.140 KG, PROFUNDIDADE ESCAVAÇÃO MÁX. 4,50 M - CHP DIURNO. AF_06/2014</v>
          </cell>
          <cell r="C297" t="str">
            <v>CHP</v>
          </cell>
          <cell r="D297">
            <v>96.69</v>
          </cell>
        </row>
        <row r="298">
          <cell r="A298">
            <v>5879</v>
          </cell>
          <cell r="B298" t="str">
            <v>ROLO COMPACTADOR VIBRATÓRIO PÉ DE CARNEIRO, OPERADO POR CONTROLE REMOTO, POTÊNCIA 12,5 KW, PESO OPERACIONAL 1,675 T, LARGURA DE TRABALHO 0,85 M - CHP DIURNO. AF_02/2016</v>
          </cell>
          <cell r="C298" t="str">
            <v>CHP</v>
          </cell>
          <cell r="D298">
            <v>84.33</v>
          </cell>
        </row>
        <row r="299">
          <cell r="A299">
            <v>5882</v>
          </cell>
          <cell r="B299" t="str">
            <v>USINA DE LAMA ASFÁLTICA, PROD 30 A 50 T/H, SILO DE AGREGADO 7 M3, RESERVATÓRIOS PARA EMULSÃO E ÁGUA DE 2,3 M3 CADA, MISTURADOR TIPO PUG MILL A SER MONTADO SOBRE CAMINHÃO - CHP DIURNO. AF_10/2014</v>
          </cell>
          <cell r="C299" t="str">
            <v>CHP</v>
          </cell>
          <cell r="D299">
            <v>78.959999999999994</v>
          </cell>
        </row>
        <row r="300">
          <cell r="A300">
            <v>5890</v>
          </cell>
          <cell r="B300" t="str">
            <v>CAMINHÃO TOCO, PESO BRUTO TOTAL 14.300 KG, CARGA ÚTIL MÁXIMA 9590 KG, DISTÂNCIA ENTRE EIXOS 4,76 M, POTÊNCIA 185 CV (NÃO INCLUI CARROCERIA) - CHP DIURNO. AF_06/2014</v>
          </cell>
          <cell r="C300" t="str">
            <v>CHP</v>
          </cell>
          <cell r="D300">
            <v>124.2</v>
          </cell>
        </row>
        <row r="301">
          <cell r="A301">
            <v>5894</v>
          </cell>
          <cell r="B301" t="str">
            <v>CAMINHÃO TOCO, PESO BRUTO TOTAL 16.000 KG, CARGA ÚTIL MÁXIMA DE 10.685 KG, DISTÂNCIA ENTRE EIXOS 4,80 M, POTÊNCIA 189 CV EXCLUSIVE CARROCERIA - CHP DIURNO. AF_06/2014</v>
          </cell>
          <cell r="C301" t="str">
            <v>CHP</v>
          </cell>
          <cell r="D301">
            <v>120.85</v>
          </cell>
        </row>
        <row r="302">
          <cell r="A302">
            <v>5901</v>
          </cell>
          <cell r="B302" t="str">
            <v>CAMINHÃO PIPA 10.000 L TRUCADO, PESO BRUTO TOTAL 23.000 KG, CARGA ÚTIL MÁXIMA 15.935 KG, DISTÂNCIA ENTRE EIXOS 4,8 M, POTÊNCIA 230 CV, INCLUSIVE TANQUE DE AÇO PARA TRANSPORTE DE ÁGUA - CHP DIURNO. AF_06/2014</v>
          </cell>
          <cell r="C302" t="str">
            <v>CHP</v>
          </cell>
          <cell r="D302">
            <v>186.67</v>
          </cell>
        </row>
        <row r="303">
          <cell r="A303">
            <v>5909</v>
          </cell>
          <cell r="B303" t="str">
            <v>ESPARGIDOR DE ASFALTO PRESSURIZADO COM TANQUE DE 2500 L, REBOCÁVEL COM MOTOR A GASOLINA POTÊNCIA 3,4 HP - CHP DIURNO. AF_07/2014</v>
          </cell>
          <cell r="C303" t="str">
            <v>CHP</v>
          </cell>
          <cell r="D303">
            <v>24.88</v>
          </cell>
        </row>
        <row r="304">
          <cell r="A304">
            <v>5921</v>
          </cell>
          <cell r="B304" t="str">
            <v>GRADE DE DISCO REBOCÁVEL COM 20 DISCOS 24" X 6 MM COM PNEUS PARA TRANSPORTE - CHP DIURNO. AF_06/2014</v>
          </cell>
          <cell r="C304" t="str">
            <v>CHP</v>
          </cell>
          <cell r="D304">
            <v>2.85</v>
          </cell>
        </row>
        <row r="305">
          <cell r="A305">
            <v>5928</v>
          </cell>
          <cell r="B305" t="str">
            <v>GUINDAUTO HIDRÁULICO, CAPACIDADE MÁXIMA DE CARGA 6200 KG, MOMENTO MÁXIMO DE CARGA 11,7 TM, ALCANCE MÁXIMO HORIZONTAL 9,70 M, INCLUSIVE CAMINHÃO TOCO PBT 16.000 KG, POTÊNCIA DE 189 CV - CHP DIURNO. AF_06/2014</v>
          </cell>
          <cell r="C305" t="str">
            <v>CHP</v>
          </cell>
          <cell r="D305">
            <v>158.30000000000001</v>
          </cell>
        </row>
        <row r="306">
          <cell r="A306">
            <v>5932</v>
          </cell>
          <cell r="B306" t="str">
            <v>MOTONIVELADORA POTÊNCIA BÁSICA LÍQUIDA (PRIMEIRA MARCHA) 125 HP, PESO BRUTO 13032 KG, LARGURA DA LÂMINA DE 3,7 M - CHP DIURNO. AF_06/2014</v>
          </cell>
          <cell r="C306" t="str">
            <v>CHP</v>
          </cell>
          <cell r="D306">
            <v>160.44999999999999</v>
          </cell>
        </row>
        <row r="307">
          <cell r="A307">
            <v>5940</v>
          </cell>
          <cell r="B307" t="str">
            <v>PÁ CARREGADEIRA SOBRE RODAS, POTÊNCIA LÍQUIDA 128 HP, CAPACIDADE DA CAÇAMBA 1,7 A 2,8 M3, PESO OPERACIONAL 11632 KG - CHP DIURNO. AF_06/2014</v>
          </cell>
          <cell r="C307" t="str">
            <v>CHP</v>
          </cell>
          <cell r="D307">
            <v>134.63</v>
          </cell>
        </row>
        <row r="308">
          <cell r="A308">
            <v>5944</v>
          </cell>
          <cell r="B308" t="str">
            <v>PÁ CARREGADEIRA SOBRE RODAS, POTÊNCIA 197 HP, CAPACIDADE DA CAÇAMBA 2,5 A 3,5 M3, PESO OPERACIONAL 18338 KG - CHP DIURNO. AF_06/2014</v>
          </cell>
          <cell r="C308" t="str">
            <v>CHP</v>
          </cell>
          <cell r="D308">
            <v>152.13</v>
          </cell>
        </row>
        <row r="309">
          <cell r="A309">
            <v>5953</v>
          </cell>
          <cell r="B309" t="str">
            <v>COMPRESSOR DE AR REBOCÁVEL, VAZÃO 189 PCM, PRESSÃO EFETIVA DE TRABALHO 102 PSI, MOTOR DIESEL, POTÊNCIA 63 CV - CHP DIURNO. AF_06/2015</v>
          </cell>
          <cell r="C309" t="str">
            <v>CHP</v>
          </cell>
          <cell r="D309">
            <v>36.07</v>
          </cell>
        </row>
        <row r="310">
          <cell r="A310">
            <v>6259</v>
          </cell>
          <cell r="B310" t="str">
            <v>CAMINHÃO PIPA 6.000 L, PESO BRUTO TOTAL 13.000 KG, DISTÂNCIA ENTRE EIXOS 4,80 M, POTÊNCIA 189 CV INCLUSIVE TANQUE DE AÇO PARA TRANSPORTE DE ÁGUA, CAPACIDADE 6 M3 - CHP DIURNO. AF_06/2014</v>
          </cell>
          <cell r="C310" t="str">
            <v>CHP</v>
          </cell>
          <cell r="D310">
            <v>155.6</v>
          </cell>
        </row>
        <row r="311">
          <cell r="A311">
            <v>6879</v>
          </cell>
          <cell r="B311" t="str">
            <v>ROLO COMPACTADOR DE PNEUS ESTÁTICO, PRESSÃO VARIÁVEL, POTÊNCIA 111 HP, PESO SEM/COM LASTRO 9,5 / 26 T, LARGURA DE TRABALHO 1,90 M - CHP DIURNO. AF_07/2014</v>
          </cell>
          <cell r="C311" t="str">
            <v>CHP</v>
          </cell>
          <cell r="D311">
            <v>124.8</v>
          </cell>
        </row>
        <row r="312">
          <cell r="A312">
            <v>7030</v>
          </cell>
          <cell r="B312" t="str">
            <v>TANQUE DE ASFALTO ESTACIONÁRIO COM SERPENTINA, CAPACIDADE 30.000 L - CHP DIURNO. AF_06/2014</v>
          </cell>
          <cell r="C312" t="str">
            <v>CHP</v>
          </cell>
          <cell r="D312">
            <v>142.69999999999999</v>
          </cell>
        </row>
        <row r="313">
          <cell r="A313">
            <v>7042</v>
          </cell>
          <cell r="B313" t="str">
            <v>MOTOBOMBA TRASH (PARA ÁGUA SUJA) AUTO ESCORVANTE, MOTOR GASOLINA DE 6,41 HP, DIÂMETROS DE SUCÇÃO X RECALQUE: 3" X 3", HM/Q = 10 MCA / 60 M3/H A 23 MCA / 0 M3/H - CHP DIURNO. AF_10/2014</v>
          </cell>
          <cell r="C313" t="str">
            <v>CHP</v>
          </cell>
          <cell r="D313">
            <v>8.18</v>
          </cell>
        </row>
        <row r="314">
          <cell r="A314">
            <v>7049</v>
          </cell>
          <cell r="B314" t="str">
            <v>ROLO COMPACTADOR PE DE CARNEIRO VIBRATORIO, POTENCIA 125 HP, PESO OPERACIONAL SEM/COM LASTRO 11,95 / 13,30 T, IMPACTO DINAMICO 38,5 / 22,5 T, LARGURA DE TRABALHO 2,15 M - CHP DIURNO. AF_06/2014</v>
          </cell>
          <cell r="C314" t="str">
            <v>CHP</v>
          </cell>
          <cell r="D314">
            <v>132.87</v>
          </cell>
        </row>
        <row r="315">
          <cell r="A315">
            <v>67826</v>
          </cell>
          <cell r="B315" t="str">
            <v>CAMINHÃO BASCULANTE 6 M3 TOCO, PESO BRUTO TOTAL 16.000 KG, CARGA ÚTIL MÁXIMA 11.130 KG, DISTÂNCIA ENTRE EIXOS 5,36 M, POTÊNCIA 185 CV, INCLUSIVE CAÇAMBA METÁLICA - CHP DIURNO. AF_06/2014</v>
          </cell>
          <cell r="C315" t="str">
            <v>CHP</v>
          </cell>
          <cell r="D315">
            <v>113.23</v>
          </cell>
        </row>
        <row r="316">
          <cell r="A316">
            <v>73417</v>
          </cell>
          <cell r="B316" t="str">
            <v>GRUPO GERADOR ESTACIONÁRIO, MOTOR DIESEL POTÊNCIA 170 KVA - CHP DIURNO. AF_02/2016</v>
          </cell>
          <cell r="C316" t="str">
            <v>CHP</v>
          </cell>
          <cell r="D316">
            <v>118.31</v>
          </cell>
        </row>
        <row r="317">
          <cell r="A317">
            <v>73436</v>
          </cell>
          <cell r="B317" t="str">
            <v>ROLO COMPACTADOR VIBRATÓRIO PÉ DE CARNEIRO PARA SOLOS, POTÊNCIA 80 HP, PESO OPERACIONAL SEM/COM LASTRO 7,4 / 8,8 T, LARGURA DE TRABALHO 1,68 M - CHP DIURNO. AF_02/2016</v>
          </cell>
          <cell r="C317" t="str">
            <v>CHP</v>
          </cell>
          <cell r="D317">
            <v>140.19</v>
          </cell>
        </row>
        <row r="318">
          <cell r="A318">
            <v>73467</v>
          </cell>
          <cell r="B318" t="str">
            <v>CAMINHÃO TOCO, PBT 14.300 KG, CARGA ÚTIL MÁX. 9.710 KG, DIST. ENTRE EIXOS 3,56 M, POTÊNCIA 185 CV, INCLUSIVE CARROCERIA FIXA ABERTA DE MADEIRA P/ TRANSPORTE GERAL DE CARGA SECA, DIMEN. APROX. 2,50 X 6,50 X 0,50 M - CHP DIURNO. AF_06/2014</v>
          </cell>
          <cell r="C318" t="str">
            <v>CHP</v>
          </cell>
          <cell r="D318">
            <v>105.93</v>
          </cell>
        </row>
        <row r="319">
          <cell r="A319">
            <v>73536</v>
          </cell>
          <cell r="B319" t="str">
            <v>MOTOBOMBA CENTRÍFUGA, MOTOR A GASOLINA, POTÊNCIA 5,42 HP, BOCAIS 1 1/2" X 1", DIÂMETRO ROTOR 143 MM HM/Q = 6 MCA / 16,8 M3/H A 38 MCA / 6,6 M3/H - CHP DIURNO. AF_06/2014</v>
          </cell>
          <cell r="C319" t="str">
            <v>CHP</v>
          </cell>
          <cell r="D319">
            <v>6.94</v>
          </cell>
        </row>
        <row r="320">
          <cell r="A320">
            <v>83362</v>
          </cell>
          <cell r="B320" t="str">
            <v>ESPARGIDOR DE ASFALTO PRESSURIZADO, TANQUE 6 M3 COM ISOLAÇÃO TÉRMICA, AQUECIDO COM 2 MAÇARICOS, COM BARRA ESPARGIDORA 3,60 M, MONTADO SOBRE CAMINHÃO  TOCO, PBT 14.300 KG, POTÊNCIA 185 CV - CHP DIURNO. AF_08/2015</v>
          </cell>
          <cell r="C320" t="str">
            <v>CHP</v>
          </cell>
          <cell r="D320">
            <v>185.85</v>
          </cell>
        </row>
        <row r="321">
          <cell r="A321">
            <v>83765</v>
          </cell>
          <cell r="B321" t="str">
            <v>GRUPO DE SOLDAGEM COM GERADOR A DIESEL 60 CV PARA SOLDA ELÉTRICA, SOBRE 04 RODAS, COM MOTOR 4 CILINDROS 600 A - CHP DIURNO. AF_02/2016</v>
          </cell>
          <cell r="C321" t="str">
            <v>CHP</v>
          </cell>
          <cell r="D321">
            <v>78.72</v>
          </cell>
        </row>
        <row r="322">
          <cell r="A322">
            <v>87445</v>
          </cell>
          <cell r="B322" t="str">
            <v>BETONEIRA CAPACIDADE NOMINAL 400 L, CAPACIDADE DE MISTURA 310 L, MOTOR A DIESEL POTÊNCIA 5,0 HP, SEM CARREGADOR - CHP DIURNO. AF_06/2014</v>
          </cell>
          <cell r="C322" t="str">
            <v>CHP</v>
          </cell>
          <cell r="D322">
            <v>3.17</v>
          </cell>
        </row>
        <row r="323">
          <cell r="A323">
            <v>88386</v>
          </cell>
          <cell r="B323" t="str">
            <v>MISTURADOR DE ARGAMASSA, EIXO HORIZONTAL, CAPACIDADE DE MISTURA 300 KG, MOTOR ELÉTRICO POTÊNCIA 5 CV - CHP DIURNO. AF_06/2014</v>
          </cell>
          <cell r="C323" t="str">
            <v>CHP</v>
          </cell>
          <cell r="D323">
            <v>3.78</v>
          </cell>
        </row>
        <row r="324">
          <cell r="A324">
            <v>88393</v>
          </cell>
          <cell r="B324" t="str">
            <v>MISTURADOR DE ARGAMASSA, EIXO HORIZONTAL, CAPACIDADE DE MISTURA 600 KG, MOTOR ELÉTRICO POTÊNCIA 7,5 CV - CHP DIURNO. AF_06/2014</v>
          </cell>
          <cell r="C324" t="str">
            <v>CHP</v>
          </cell>
          <cell r="D324">
            <v>5.29</v>
          </cell>
        </row>
        <row r="325">
          <cell r="A325">
            <v>88399</v>
          </cell>
          <cell r="B325" t="str">
            <v>MISTURADOR DE ARGAMASSA, EIXO HORIZONTAL, CAPACIDADE DE MISTURA 160 KG, MOTOR ELÉTRICO POTÊNCIA 3 CV - CHP DIURNO. AF_06/2014</v>
          </cell>
          <cell r="C325" t="str">
            <v>CHP</v>
          </cell>
          <cell r="D325">
            <v>2.71</v>
          </cell>
        </row>
        <row r="326">
          <cell r="A326">
            <v>88418</v>
          </cell>
          <cell r="B326" t="str">
            <v>PROJETOR DE ARGAMASSA, CAPACIDADE DE PROJEÇÃO 1,5 M3/H, ALCANCE DE 30 ATÉ 60 M, MOTOR ELÉTRICO POTÊNCIA 7,5 HP - CHP DIURNO. AF_06/2014</v>
          </cell>
          <cell r="C326" t="str">
            <v>CHP</v>
          </cell>
          <cell r="D326">
            <v>11.18</v>
          </cell>
        </row>
        <row r="327">
          <cell r="A327">
            <v>88433</v>
          </cell>
          <cell r="B327" t="str">
            <v>PROJETOR DE ARGAMASSA, CAPACIDADE DE PROJEÇÃO 2 M3/H, ALCANCE ATÉ 50 M, MOTOR ELÉTRICO POTÊNCIA 7,5 HP - CHP DIURNO. AF_06/2014</v>
          </cell>
          <cell r="C327" t="str">
            <v>CHP</v>
          </cell>
          <cell r="D327">
            <v>13.56</v>
          </cell>
        </row>
        <row r="328">
          <cell r="A328">
            <v>88830</v>
          </cell>
          <cell r="B328" t="str">
            <v>BETONEIRA CAPACIDADE NOMINAL DE 400 L, CAPACIDADE DE MISTURA 280 L, MOTOR ELÉTRICO TRIFÁSICO POTÊNCIA DE 2 CV, SEM CARREGADOR - CHP DIURNO. AF_10/2014</v>
          </cell>
          <cell r="C328" t="str">
            <v>CHP</v>
          </cell>
          <cell r="D328">
            <v>1.41</v>
          </cell>
        </row>
        <row r="329">
          <cell r="A329">
            <v>88843</v>
          </cell>
          <cell r="B329" t="str">
            <v>TRATOR DE ESTEIRAS, POTÊNCIA 125 HP, PESO OPERACIONAL 12,9 T, COM LÂMINA 2,7 M3 - CHP DIURNO. AF_10/2014</v>
          </cell>
          <cell r="C329" t="str">
            <v>CHP</v>
          </cell>
          <cell r="D329">
            <v>138.38999999999999</v>
          </cell>
        </row>
        <row r="330">
          <cell r="A330">
            <v>88907</v>
          </cell>
          <cell r="B330" t="str">
            <v>ESCAVADEIRA HIDRÁULICA SOBRE ESTEIRAS, CAÇAMBA 1,20 M3, PESO OPERACIONAL 21 T, POTÊNCIA BRUTA 155 HP - CHP DIURNO. AF_06/2014</v>
          </cell>
          <cell r="C330" t="str">
            <v>CHP</v>
          </cell>
          <cell r="D330">
            <v>169.46</v>
          </cell>
        </row>
        <row r="331">
          <cell r="A331">
            <v>89021</v>
          </cell>
          <cell r="B331" t="str">
            <v>BOMBA SUBMERSÍVEL ELÉTRICA TRIFÁSICA, POTÊNCIA 2,96 HP, Ø ROTOR 144 MM SEMI-ABERTO, BOCAL DE SAÍDA Ø 2, HM/Q = 2 MCA / 38,8 M3/H A 28 MCA / 5 M3/H - CHP DIURNO. AF_06/2014</v>
          </cell>
          <cell r="C331" t="str">
            <v>CHP</v>
          </cell>
          <cell r="D331">
            <v>1.95</v>
          </cell>
        </row>
        <row r="332">
          <cell r="A332">
            <v>89028</v>
          </cell>
          <cell r="B332" t="str">
            <v>TANQUE DE ASFALTO ESTACIONÁRIO COM MAÇARICO, CAPACIDADE 20.000 L - CHP DIURNO. AF_06/2014</v>
          </cell>
          <cell r="C332" t="str">
            <v>CHP</v>
          </cell>
          <cell r="D332">
            <v>131.66999999999999</v>
          </cell>
        </row>
        <row r="333">
          <cell r="A333">
            <v>89032</v>
          </cell>
          <cell r="B333" t="str">
            <v>TRATOR DE ESTEIRAS, POTÊNCIA 100 HP, PESO OPERACIONAL 9,4 T, COM LÂMINA 2,19 M3 - CHP DIURNO. AF_06/2014</v>
          </cell>
          <cell r="C333" t="str">
            <v>CHP</v>
          </cell>
          <cell r="D333">
            <v>125.96</v>
          </cell>
        </row>
        <row r="334">
          <cell r="A334">
            <v>89035</v>
          </cell>
          <cell r="B334" t="str">
            <v>TRATOR DE PNEUS, POTÊNCIA 85 CV, TRAÇÃO 4X4, PESO COM LASTRO DE 4.675 KG - CHP DIURNO. AF_06/2014</v>
          </cell>
          <cell r="C334" t="str">
            <v>CHP</v>
          </cell>
          <cell r="D334">
            <v>120.5</v>
          </cell>
        </row>
        <row r="335">
          <cell r="A335">
            <v>89225</v>
          </cell>
          <cell r="B335" t="str">
            <v>BETONEIRA CAPACIDADE NOMINAL DE 600 L, CAPACIDADE DE MISTURA 360 L, MOTOR ELÉTRICO TRIFÁSICO POTÊNCIA DE 4 CV, SEM CARREGADOR - CHP DIURNO. AF_11/2014</v>
          </cell>
          <cell r="C335" t="str">
            <v>CHP</v>
          </cell>
          <cell r="D335">
            <v>3.71</v>
          </cell>
        </row>
        <row r="336">
          <cell r="A336">
            <v>89234</v>
          </cell>
          <cell r="B336" t="str">
            <v>FRESADORA DE ASFALTO A FRIO SOBRE RODAS, LARGURA FRESAGEM DE 1,0 M, POTÊNCIA 208 HP - CHP DIURNO. AF_11/2014</v>
          </cell>
          <cell r="C336" t="str">
            <v>CHP</v>
          </cell>
          <cell r="D336">
            <v>395.85</v>
          </cell>
        </row>
        <row r="337">
          <cell r="A337">
            <v>89242</v>
          </cell>
          <cell r="B337" t="str">
            <v>FRESADORA DE ASFALTO A FRIO SOBRE RODAS, LARGURA FRESAGEM DE 2,0 M, POTÊNCIA 550 HP - CHP DIURNO. AF_11/2014</v>
          </cell>
          <cell r="C337" t="str">
            <v>CHP</v>
          </cell>
          <cell r="D337">
            <v>921.81</v>
          </cell>
        </row>
        <row r="338">
          <cell r="A338">
            <v>89250</v>
          </cell>
          <cell r="B338" t="str">
            <v>RECICLADORA DE ASFALTO A FRIO SOBRE RODAS, LARGURA FRESAGEM DE 2,0 M, POTÊNCIA 422 HP - CHP DIURNO. AF_11/2014</v>
          </cell>
          <cell r="C338" t="str">
            <v>CHP</v>
          </cell>
          <cell r="D338">
            <v>799.89</v>
          </cell>
        </row>
        <row r="339">
          <cell r="A339">
            <v>89257</v>
          </cell>
          <cell r="B339" t="str">
            <v>VIBROACABADORA DE ASFALTO SOBRE ESTEIRAS, LARGURA DE PAVIMENTAÇÃO 2,13 M A 4,55 M, POTÊNCIA 100 HP CAPACIDADE 400 T/H - CHP DIURNO. AF_11/2014</v>
          </cell>
          <cell r="C339" t="str">
            <v>CHP</v>
          </cell>
          <cell r="D339">
            <v>226.78</v>
          </cell>
        </row>
        <row r="340">
          <cell r="A340">
            <v>89272</v>
          </cell>
          <cell r="B340" t="str">
            <v>GUINDASTE HIDRÁULICO AUTOPROPELIDO, COM LANÇA TELESCÓPICA 28,80 M, CAPACIDADE MÁXIMA 30 T, POTÊNCIA 97 KW, TRAÇÃO 4 X 4 - CHP DIURNO. AF_11/2014</v>
          </cell>
          <cell r="C340" t="str">
            <v>CHP</v>
          </cell>
          <cell r="D340">
            <v>137.97</v>
          </cell>
        </row>
        <row r="341">
          <cell r="A341">
            <v>89278</v>
          </cell>
          <cell r="B341" t="str">
            <v>BETONEIRA CAPACIDADE NOMINAL DE 600 L, CAPACIDADE DE MISTURA 440 L, MOTOR A DIESEL POTÊNCIA 10 HP, COM CARREGADOR - CHP DIURNO. AF_11/2014</v>
          </cell>
          <cell r="C341" t="str">
            <v>CHP</v>
          </cell>
          <cell r="D341">
            <v>7.28</v>
          </cell>
        </row>
        <row r="342">
          <cell r="A342">
            <v>89843</v>
          </cell>
          <cell r="B342" t="str">
            <v>BATE-ESTACAS POR GRAVIDADE, POTÊNCIA DE 160 HP, PESO DO MARTELO ATÉ 3 TONELADAS - CHP DIURNO. AF_11/2014</v>
          </cell>
          <cell r="C342" t="str">
            <v>CHP</v>
          </cell>
          <cell r="D342">
            <v>146.1</v>
          </cell>
        </row>
        <row r="343">
          <cell r="A343">
            <v>89876</v>
          </cell>
          <cell r="B343" t="str">
            <v>CAMINHÃO BASCULANTE 14 M3, COM CAVALO MECÂNICO DE CAPACIDADE MÁXIMA DE TRAÇÃO COMBINADO DE 36000 KG, POTÊNCIA 286 CV, INCLUSIVE SEMIREBOQUE COM CAÇAMBA METÁLICA - CHP DIURNO. AF_12/2014</v>
          </cell>
          <cell r="C343" t="str">
            <v>CHP</v>
          </cell>
          <cell r="D343">
            <v>193.69</v>
          </cell>
        </row>
        <row r="344">
          <cell r="A344">
            <v>89883</v>
          </cell>
          <cell r="B344" t="str">
            <v>CAMINHÃO BASCULANTE 18 M3, COM CAVALO MECÂNICO DE CAPACIDADE MÁXIMA DE TRAÇÃO COMBINADO DE 45000 KG, POTÊNCIA 330 CV, INCLUSIVE SEMIREBOQUE COM CAÇAMBA METÁLICA - CHP DIURNO. AF_12/2014</v>
          </cell>
          <cell r="C344" t="str">
            <v>CHP</v>
          </cell>
          <cell r="D344">
            <v>213.12</v>
          </cell>
        </row>
        <row r="345">
          <cell r="A345">
            <v>90586</v>
          </cell>
          <cell r="B345" t="str">
            <v>VIBRADOR DE IMERSÃO, DIÂMETRO DE PONTEIRA 45MM, MOTOR ELÉTRICO TRIFÁSICO POTÊNCIA DE 2 CV - CHP DIURNO. AF_06/2015</v>
          </cell>
          <cell r="C345" t="str">
            <v>CHP</v>
          </cell>
          <cell r="D345">
            <v>1.37</v>
          </cell>
        </row>
        <row r="346">
          <cell r="A346">
            <v>90625</v>
          </cell>
          <cell r="B346" t="str">
            <v>PERFURATRIZ MANUAL, TORQUE MÁXIMO 83 N.M, POTÊNCIA 5 CV, COM DIÂMETRO MÁXIMO 4" - CHP DIURNO. AF_06/2015</v>
          </cell>
          <cell r="C346" t="str">
            <v>CHP</v>
          </cell>
          <cell r="D346">
            <v>6.08</v>
          </cell>
        </row>
        <row r="347">
          <cell r="A347">
            <v>90631</v>
          </cell>
          <cell r="B347" t="str">
            <v>PERFURATRIZ SOBRE ESTEIRA, TORQUE MÁXIMO 600 KGF, PESO MÉDIO 1000 KG, POTÊNCIA 20 HP, DIÂMETRO MÁXIMO 10" - CHP DIURNO. AF_06/2015</v>
          </cell>
          <cell r="C347" t="str">
            <v>CHP</v>
          </cell>
          <cell r="D347">
            <v>115.87</v>
          </cell>
        </row>
        <row r="348">
          <cell r="A348">
            <v>90637</v>
          </cell>
          <cell r="B348" t="str">
            <v>MISTURADOR DUPLO HORIZONTAL DE ALTA TURBULÊNCIA, CAPACIDADE / VOLUME 2 X 500 LITROS, MOTORES ELÉTRICOS MÍNIMO 5 CV CADA, PARA NATA CIMENTO, ARGAMASSA E OUTROS - CHP DIURNO. AF_06/2015</v>
          </cell>
          <cell r="C348" t="str">
            <v>CHP</v>
          </cell>
          <cell r="D348">
            <v>10.7</v>
          </cell>
        </row>
        <row r="349">
          <cell r="A349">
            <v>90643</v>
          </cell>
          <cell r="B349" t="str">
            <v>BOMBA TRIPLEX, PARA INJEÇÃO DE NATA DE CIMENTO, VAZÃO MÁXIMA DE 100 LITROS/MINUTO, PRESSÃO MÁXIMA DE 70 BAR - CHP DIURNO. AF_06/2015</v>
          </cell>
          <cell r="C349" t="str">
            <v>CHP</v>
          </cell>
          <cell r="D349">
            <v>14.11</v>
          </cell>
        </row>
        <row r="350">
          <cell r="A350">
            <v>90650</v>
          </cell>
          <cell r="B350" t="str">
            <v>BOMBA CENTRÍFUGA MONOESTÁGIO COM MOTOR ELÉTRICO MONOFÁSICO, POTÊNCIA 15 HP, DIÂMETRO DO ROTOR 173 MM, HM/Q = 30 MCA / 90 M3/H A 45 MCA / 55 M3/H - CHP DIURNO. AF_06/2015</v>
          </cell>
          <cell r="C350" t="str">
            <v>CHP</v>
          </cell>
          <cell r="D350">
            <v>9.24</v>
          </cell>
        </row>
        <row r="351">
          <cell r="A351">
            <v>90656</v>
          </cell>
          <cell r="B351" t="str">
            <v>BOMBA DE PROJEÇÃO DE CONCRETO SECO, POTÊNCIA 10 CV, VAZÃO 3 M3/H - CHP DIURNO. AF_06/2015</v>
          </cell>
          <cell r="C351" t="str">
            <v>CHP</v>
          </cell>
          <cell r="D351">
            <v>10.67</v>
          </cell>
        </row>
        <row r="352">
          <cell r="A352">
            <v>90662</v>
          </cell>
          <cell r="B352" t="str">
            <v>BOMBA DE PROJEÇÃO DE CONCRETO SECO, POTÊNCIA 10 CV, VAZÃO 6 M3/H - CHP DIURNO. AF_06/2015</v>
          </cell>
          <cell r="C352" t="str">
            <v>CHP</v>
          </cell>
          <cell r="D352">
            <v>11.05</v>
          </cell>
        </row>
        <row r="353">
          <cell r="A353">
            <v>90668</v>
          </cell>
          <cell r="B353" t="str">
            <v>PROJETOR PNEUMÁTICO DE ARGAMASSA PARA CHAPISCO E REBOCO COM RECIPIENTE ACOPLADO, TIPO CANEQUINHA, COM COMPRESSOR DE AR REBOCÁVEL VAZÃO 89 PCM E MOTOR DIESEL DE 20 CV - CHP DIURNO. AF_06/2015</v>
          </cell>
          <cell r="C353" t="str">
            <v>CHP</v>
          </cell>
          <cell r="D353">
            <v>19.61</v>
          </cell>
        </row>
        <row r="354">
          <cell r="A354">
            <v>90674</v>
          </cell>
          <cell r="B354" t="str">
            <v>PERFURATRIZ COM TORRE METÁLICA PARA EXECUÇÃO DE ESTACA HÉLICE CONTÍNUA, PROFUNDIDADE MÁXIMA DE 30 M, DIÂMETRO MÁXIMO DE 800 MM, POTÊNCIA INSTALADA DE 268 HP, MESA ROTATIVA COM TORQUE MÁXIMO DE 170 KNM - CHP DIURNO. AF_06/2015</v>
          </cell>
          <cell r="C354" t="str">
            <v>CHP</v>
          </cell>
          <cell r="D354">
            <v>465.55</v>
          </cell>
        </row>
        <row r="355">
          <cell r="A355">
            <v>90680</v>
          </cell>
          <cell r="B355" t="str">
            <v>PERFURATRIZ HIDRÁULICA SOBRE CAMINHÃO COM TRADO CURTO ACOPLADO, PROFUNDIDADE MÁXIMA DE 20 M, DIÂMETRO MÁXIMO DE 1500 MM, POTÊNCIA INSTALADA DE 137 HP, MESA ROTATIVA COM TORQUE MÁXIMO DE 30 KNM - CHP DIURNO. AF_06/2015</v>
          </cell>
          <cell r="C355" t="str">
            <v>CHP</v>
          </cell>
          <cell r="D355">
            <v>270.22000000000003</v>
          </cell>
        </row>
        <row r="356">
          <cell r="A356">
            <v>90686</v>
          </cell>
          <cell r="B356" t="str">
            <v>MANIPULADOR TELESCÓPICO, POTÊNCIA DE 85 HP, CAPACIDADE DE CARGA DE 3.500 KG, ALTURA MÁXIMA DE ELEVAÇÃO DE 12,3 M - CHP DIURNO. AF_06/2015</v>
          </cell>
          <cell r="C356" t="str">
            <v>CHP</v>
          </cell>
          <cell r="D356">
            <v>112.89</v>
          </cell>
        </row>
        <row r="357">
          <cell r="A357">
            <v>90692</v>
          </cell>
          <cell r="B357" t="str">
            <v>MINICARREGADEIRA SOBRE RODAS, POTÊNCIA LÍQUIDA DE 47 HP, CAPACIDADE NOMINAL DE OPERAÇÃO DE 646 KG - CHP DIURNO. AF_06/2015</v>
          </cell>
          <cell r="C357" t="str">
            <v>CHP</v>
          </cell>
          <cell r="D357">
            <v>84.78</v>
          </cell>
        </row>
        <row r="358">
          <cell r="A358">
            <v>90964</v>
          </cell>
          <cell r="B358" t="str">
            <v>COMPRESSOR DE AR REBOCÁVEL, VAZÃO 89 PCM, PRESSÃO EFETIVA DE TRABALHO 102 PSI, MOTOR DIESEL, POTÊNCIA 20 CV - CHP DIURNO. AF_06/2015</v>
          </cell>
          <cell r="C358" t="str">
            <v>CHP</v>
          </cell>
          <cell r="D358">
            <v>18.559999999999999</v>
          </cell>
        </row>
        <row r="359">
          <cell r="A359">
            <v>90972</v>
          </cell>
          <cell r="B359" t="str">
            <v>COMPRESSOR DE AR REBOCAVEL, VAZÃO 250 PCM, PRESSAO DE TRABALHO 102 PSI, MOTOR A DIESEL POTÊNCIA 81 CV - CHP DIURNO. AF_06/2015</v>
          </cell>
          <cell r="C359" t="str">
            <v>CHP</v>
          </cell>
          <cell r="D359">
            <v>46.75</v>
          </cell>
        </row>
        <row r="360">
          <cell r="A360">
            <v>90979</v>
          </cell>
          <cell r="B360" t="str">
            <v>COMPRESSOR DE AR REBOCÁVEL, VAZÃO 748 PCM, PRESSÃO EFETIVA DE TRABALHO 102 PSI, MOTOR DIESEL, POTÊNCIA 210 CV - CHP DIURNO. AF_06/2015</v>
          </cell>
          <cell r="C360" t="str">
            <v>CHP</v>
          </cell>
          <cell r="D360">
            <v>120.8</v>
          </cell>
        </row>
        <row r="361">
          <cell r="A361">
            <v>90991</v>
          </cell>
          <cell r="B361" t="str">
            <v>ESCAVADEIRA HIDRÁULICA SOBRE ESTEIRAS, CAÇAMBA 0,80 M3, PESO OPERACIONAL 17,8 T, POTÊNCIA LÍQUIDA 110 HP - CHP DIURNO. AF_10/2014</v>
          </cell>
          <cell r="C361" t="str">
            <v>CHP</v>
          </cell>
          <cell r="D361">
            <v>140.97999999999999</v>
          </cell>
        </row>
        <row r="362">
          <cell r="A362">
            <v>90999</v>
          </cell>
          <cell r="B362" t="str">
            <v>COMPRESSOR DE AR REBOCAVEL, VAZÃO 400 PCM, PRESSAO DE TRABALHO 102 PSI, MOTOR A DIESEL POTÊNCIA 110 CV - CHP DIURNO. AF_06/2015</v>
          </cell>
          <cell r="C362" t="str">
            <v>CHP</v>
          </cell>
          <cell r="D362">
            <v>61.9</v>
          </cell>
        </row>
        <row r="363">
          <cell r="A363">
            <v>91031</v>
          </cell>
          <cell r="B363" t="str">
            <v>CAMINHÃO TRUCADO (C/ TERCEIRO EIXO) ELETRÔNICO - POTÊNCIA 231CV - PBT = 22000KG - DIST. ENTRE EIXOS 5170 MM - INCLUI CARROCERIA FIXA ABERTA DE MADEIRA - CHP DIURNO. AF_06/2015</v>
          </cell>
          <cell r="C363" t="str">
            <v>CHP</v>
          </cell>
          <cell r="D363">
            <v>149.91</v>
          </cell>
        </row>
        <row r="364">
          <cell r="A364">
            <v>91277</v>
          </cell>
          <cell r="B364" t="str">
            <v>PLACA VIBRATÓRIA REVERSÍVEL COM MOTOR 4 TEMPOS A GASOLINA, FORÇA CENTRÍFUGA DE 25 KN (2500 KGF), POTÊNCIA 5,5 CV - CHP DIURNO. AF_08/2015</v>
          </cell>
          <cell r="C364" t="str">
            <v>CHP</v>
          </cell>
          <cell r="D364">
            <v>7.71</v>
          </cell>
        </row>
        <row r="365">
          <cell r="A365">
            <v>91283</v>
          </cell>
          <cell r="B365" t="str">
            <v>CORTADORA DE PISO COM MOTOR 4 TEMPOS A GASOLINA, POTÊNCIA DE 13 HP, COM DISCO DE CORTE DIAMANTADO SEGMENTADO PARA CONCRETO, DIÂMETRO DE 350 MM, FURO DE 1" (14 X 1") - CHP DIURNO. AF_08/2015</v>
          </cell>
          <cell r="C365" t="str">
            <v>CHP</v>
          </cell>
          <cell r="D365">
            <v>17.68</v>
          </cell>
        </row>
        <row r="366">
          <cell r="A366">
            <v>91386</v>
          </cell>
          <cell r="B366" t="str">
            <v>CAMINHÃO BASCULANTE 10 M3, TRUCADO CABINE SIMPLES, PESO BRUTO TOTAL 23.000 KG, CARGA ÚTIL MÁXIMA 15.935 KG, DISTÂNCIA ENTRE EIXOS 4,80 M, POTÊNCIA 230 CV INCLUSIVE CAÇAMBA METÁLICA - CHP DIURNO. AF_06/2014</v>
          </cell>
          <cell r="C366" t="str">
            <v>CHP</v>
          </cell>
          <cell r="D366">
            <v>157.76</v>
          </cell>
        </row>
        <row r="367">
          <cell r="A367">
            <v>91533</v>
          </cell>
          <cell r="B367" t="str">
            <v>COMPACTADOR DE SOLOS DE PERCUSSÃO (SOQUETE) COM MOTOR A GASOLINA 4 TEMPOS, POTÊNCIA 4 CV - CHP DIURNO. AF_08/2015</v>
          </cell>
          <cell r="C367" t="str">
            <v>CHP</v>
          </cell>
          <cell r="D367">
            <v>32.26</v>
          </cell>
        </row>
        <row r="368">
          <cell r="A368">
            <v>91634</v>
          </cell>
          <cell r="B368" t="str">
            <v>GUINDAUTO HIDRÁULICO, CAPACIDADE MÁXIMA DE CARGA 6500 KG, MOMENTO MÁXIMO DE CARGA 5,8 TM, ALCANCE MÁXIMO HORIZONTAL 7,60 M, INCLUSIVE CAMINHÃO TOCO PBT 9.700 KG, POTÊNCIA DE 160 CV - CHP DIURNO. AF_08/2015</v>
          </cell>
          <cell r="C368" t="str">
            <v>CHP</v>
          </cell>
          <cell r="D368">
            <v>140.80000000000001</v>
          </cell>
        </row>
        <row r="369">
          <cell r="A369">
            <v>91645</v>
          </cell>
          <cell r="B369" t="str">
            <v>CAMINHÃO DE TRANSPORTE DE MATERIAL ASFÁLTICO 30.000 L, COM CAVALO MECÂNICO DE CAPACIDADE MÁXIMA DE TRAÇÃO COMBINADO DE 66.000 KG, POTÊNCIA 360 CV, INCLUSIVE TANQUE DE ASFALTO COM SERPENTINA - CHP DIURNO. AF_08/2015</v>
          </cell>
          <cell r="C369" t="str">
            <v>CHP</v>
          </cell>
          <cell r="D369">
            <v>288.77999999999997</v>
          </cell>
        </row>
        <row r="370">
          <cell r="A370">
            <v>91692</v>
          </cell>
          <cell r="B370" t="str">
            <v>SERRA CIRCULAR DE BANCADA COM MOTOR ELÉTRICO POTÊNCIA DE 5HP, COM COIFA PARA DISCO 10" - CHP DIURNO. AF_08/2015</v>
          </cell>
          <cell r="C370" t="str">
            <v>CHP</v>
          </cell>
          <cell r="D370">
            <v>28.53</v>
          </cell>
        </row>
        <row r="371">
          <cell r="A371">
            <v>92043</v>
          </cell>
          <cell r="B371" t="str">
            <v>DISTRIBUIDOR DE AGREGADOS REBOCAVEL, CAPACIDADE 1,9 M³, LARGURA DE TRABALHO 3,66 M - CHP DIURNO. AF_11/2015</v>
          </cell>
          <cell r="C371" t="str">
            <v>CHP</v>
          </cell>
          <cell r="D371">
            <v>8.07</v>
          </cell>
        </row>
        <row r="372">
          <cell r="A372">
            <v>92106</v>
          </cell>
          <cell r="B372" t="str">
            <v>CAMINHÃO PARA EQUIPAMENTO DE LIMPEZA A SUCÇÃO, COM CAMINHÃO TRUCADO DE PESO BRUTO TOTAL 23000 KG, CARGA ÚTIL MÁXIMA 15935 KG, DISTÂNCIA ENTRE EIXOS 4,80 M, POTÊNCIA 230 CV, INCLUSIVE LIMPADORA A SUCÇÃO, TANQUE 12000 L - CHP DIURNO. AF_11/2015</v>
          </cell>
          <cell r="C372" t="str">
            <v>CHP</v>
          </cell>
          <cell r="D372">
            <v>190.86</v>
          </cell>
        </row>
        <row r="373">
          <cell r="A373">
            <v>92112</v>
          </cell>
          <cell r="B373" t="str">
            <v>PENEIRA ROTATIVA COM MOTOR ELÉTRICO TRIFÁSICO DE 2 CV, CILINDRO DE 1 M X 0,60 M, COM FUROS DE 3,17 MM - CHP DIURNO. AF_11/2015</v>
          </cell>
          <cell r="C373" t="str">
            <v>CHP</v>
          </cell>
          <cell r="D373">
            <v>2.14</v>
          </cell>
        </row>
        <row r="374">
          <cell r="A374">
            <v>92118</v>
          </cell>
          <cell r="B374" t="str">
            <v>DOSADOR DE AREIA, CAPACIDADE DE 26 LITROS - CHP DIURNO. AF_11/2015</v>
          </cell>
          <cell r="C374" t="str">
            <v>CHP</v>
          </cell>
          <cell r="D374">
            <v>0.14000000000000001</v>
          </cell>
        </row>
        <row r="375">
          <cell r="A375">
            <v>92138</v>
          </cell>
          <cell r="B375" t="str">
            <v>CAMINHONETE COM MOTOR A DIESEL, POTÊNCIA 180 CV, CABINE DUPLA, 4X4 - CHP DIURNO. AF_11/2015</v>
          </cell>
          <cell r="C375" t="str">
            <v>CHP</v>
          </cell>
          <cell r="D375">
            <v>67.87</v>
          </cell>
        </row>
        <row r="376">
          <cell r="A376">
            <v>92145</v>
          </cell>
          <cell r="B376" t="str">
            <v>CAMINHONETE CABINE SIMPLES COM MOTOR 1.6 FLEX, CÂMBIO MANUAL, POTÊNCIA 101/104 CV, 2 PORTAS - CHP DIURNO. AF_11/2015</v>
          </cell>
          <cell r="C376" t="str">
            <v>CHP</v>
          </cell>
          <cell r="D376">
            <v>59.62</v>
          </cell>
        </row>
        <row r="377">
          <cell r="A377">
            <v>92242</v>
          </cell>
          <cell r="B377" t="str">
            <v>CAMINHÃO DE TRANSPORTE DE MATERIAL ASFÁLTICO 20.000 L, COM CAVALO MECÂNICO DE CAPACIDADE MÁXIMA DE TRAÇÃO COMBINADO DE 45.000 KG, POTÊNCIA 330 CV, INCLUSIVE TANQUE DE ASFALTO COM MAÇARICO - CHP DIURNO. AF_12/2015</v>
          </cell>
          <cell r="C377" t="str">
            <v>CHP</v>
          </cell>
          <cell r="D377">
            <v>253.49</v>
          </cell>
        </row>
        <row r="378">
          <cell r="A378">
            <v>92716</v>
          </cell>
          <cell r="B378" t="str">
            <v>APARELHO PARA CORTE E SOLDA OXI-ACETILENO SOBRE RODAS, INCLUSIVE CILINDROS E MAÇARICOS - CHP DIURNO. AF_12/2015</v>
          </cell>
          <cell r="C378" t="str">
            <v>CHP</v>
          </cell>
          <cell r="D378">
            <v>21.52</v>
          </cell>
        </row>
        <row r="379">
          <cell r="A379">
            <v>92960</v>
          </cell>
          <cell r="B379" t="str">
            <v>MÁQUINA EXTRUSORA DE CONCRETO PARA GUIAS E SARJETAS, MOTOR A DIESEL, POTÊNCIA 14 CV - CHP DIURNO. AF_12/2015</v>
          </cell>
          <cell r="C379" t="str">
            <v>CHP</v>
          </cell>
          <cell r="D379">
            <v>12.48</v>
          </cell>
        </row>
        <row r="380">
          <cell r="A380">
            <v>92966</v>
          </cell>
          <cell r="B380" t="str">
            <v>MARTELO PERFURADOR PNEUMÁTICO MANUAL, HASTE 25 X 75 MM, 21 KG - CHP DIURNO. AF_12/2015</v>
          </cell>
          <cell r="C380" t="str">
            <v>CHP</v>
          </cell>
          <cell r="D380">
            <v>17.760000000000002</v>
          </cell>
        </row>
        <row r="381">
          <cell r="A381">
            <v>93224</v>
          </cell>
          <cell r="B381" t="str">
            <v>PERFURATRIZ COM TORRE METÁLICA PARA EXECUÇÃO DE ESTACA HÉLICE CONTÍNUA, PROFUNDIDADE MÁXIMA DE 32 M, DIÂMETRO MÁXIMO DE 1000 MM, POTÊNCIA INSTALADA DE 350 HP, MESA ROTATIVA COM TORQUE MÁXIMO DE 263 KNM - CHP DIURNO. AF_01/2016</v>
          </cell>
          <cell r="C381" t="str">
            <v>CHP</v>
          </cell>
          <cell r="D381">
            <v>691.22</v>
          </cell>
        </row>
        <row r="382">
          <cell r="A382">
            <v>93233</v>
          </cell>
          <cell r="B382" t="str">
            <v>BETONEIRA CAPACIDADE NOMINAL 400 L, CAPACIDADE DE MISTURA 310 L, MOTOR A GASOLINA POTÊNCIA 5,5 HP, SEM CARREGADOR - CHP DIURNO. AF_02/2016</v>
          </cell>
          <cell r="C382" t="str">
            <v>CHP</v>
          </cell>
          <cell r="D382">
            <v>7.16</v>
          </cell>
        </row>
        <row r="383">
          <cell r="A383">
            <v>93272</v>
          </cell>
          <cell r="B383" t="str">
            <v>GRUA ASCENSIONAL, LANCA DE 30 M, CAPACIDADE DE 1,0 T A 30 M, ALTURA ATE 39 M - CHP DIURNO. AF_03/2016</v>
          </cell>
          <cell r="C383" t="str">
            <v>CHP</v>
          </cell>
          <cell r="D383">
            <v>103.63</v>
          </cell>
        </row>
        <row r="384">
          <cell r="A384">
            <v>93281</v>
          </cell>
          <cell r="B384" t="str">
            <v>GUINCHO ELÉTRICO DE COLUNA, CAPACIDADE 400 KG, COM MOTO FREIO, MOTOR TRIFÁSICO DE 1,25 CV - CHP DIURNO. AF_03/2016</v>
          </cell>
          <cell r="C384" t="str">
            <v>CHP</v>
          </cell>
          <cell r="D384">
            <v>23.61</v>
          </cell>
        </row>
        <row r="385">
          <cell r="A385">
            <v>93287</v>
          </cell>
          <cell r="B385" t="str">
            <v>GUINDASTE HIDRÁULICO AUTOPROPELIDO, COM LANÇA TELESCÓPICA 40 M, CAPACIDADE MÁXIMA 60 T, POTÊNCIA 260 KW - CHP DIURNO. AF_03/2016</v>
          </cell>
          <cell r="C385" t="str">
            <v>CHP</v>
          </cell>
          <cell r="D385">
            <v>374.86</v>
          </cell>
        </row>
        <row r="386">
          <cell r="A386">
            <v>93402</v>
          </cell>
          <cell r="B386" t="str">
            <v>GUINDAUTO HIDRÁULICO, CAPACIDADE MÁXIMA DE CARGA 3300 KG, MOMENTO MÁXIMO DE CARGA 5,8 TM, ALCANCE MÁXIMO HORIZONTAL 7,60 M, INCLUSIVE CAMINHÃO TOCO PBT 16.000 KG, POTÊNCIA DE 189 CV - CHP DIURNO. AF_03/2016</v>
          </cell>
          <cell r="C386" t="str">
            <v>CHP</v>
          </cell>
          <cell r="D386">
            <v>155.79</v>
          </cell>
        </row>
        <row r="387">
          <cell r="A387">
            <v>93408</v>
          </cell>
          <cell r="B387" t="str">
            <v>MÁQUINA JATO DE PRESSAO PORTÁTIL, CAMARA DE 1 SAIDA, CAPACIDADE 280 L, DIAMETRO 670 MM, BICO DE JATO CURTO VENTURI DE 5/16'' , MANGUEIRA DE 1'' COM COMPRESSOR DE AR REBOCÁVEL 189 PCM E MOTOR DIESEL 63 CV - CHP DIURNO. AF_03/2016</v>
          </cell>
          <cell r="C387" t="str">
            <v>CHP</v>
          </cell>
          <cell r="D387">
            <v>66.680000000000007</v>
          </cell>
        </row>
        <row r="388">
          <cell r="A388">
            <v>93415</v>
          </cell>
          <cell r="B388" t="str">
            <v>GERADOR PORTÁTIL MONOFÁSICO, POTÊNCIA 5500 VA, MOTOR A GASOLINA, POTÊNCIA DO MOTOR 13 CV - CHP DIURNO. AF_03/2016</v>
          </cell>
          <cell r="C388" t="str">
            <v>CHP</v>
          </cell>
          <cell r="D388">
            <v>11.9</v>
          </cell>
        </row>
        <row r="389">
          <cell r="A389">
            <v>93421</v>
          </cell>
          <cell r="B389" t="str">
            <v>GRUPO GERADOR REBOCÁVEL, POTÊNCIA 66 KVA, MOTOR A DIESEL - CHP DIURNO. AF_03/2016</v>
          </cell>
          <cell r="C389" t="str">
            <v>CHP</v>
          </cell>
          <cell r="D389">
            <v>47.15</v>
          </cell>
        </row>
        <row r="390">
          <cell r="A390">
            <v>93427</v>
          </cell>
          <cell r="B390" t="str">
            <v>GRUPO GERADOR ESTACIONÁRIO, POTÊNCIA 150 KVA, MOTOR A DIESEL- CHP DIURNO. AF_03/2016</v>
          </cell>
          <cell r="C390" t="str">
            <v>CHP</v>
          </cell>
          <cell r="D390">
            <v>107.1</v>
          </cell>
        </row>
        <row r="391">
          <cell r="A391">
            <v>93433</v>
          </cell>
          <cell r="B391" t="str">
            <v>USINA DE MISTURA ASFÁLTICA À QUENTE, TIPO CONTRA FLUXO, PROD 40 A 80 TON/HORA - CHP DIURNO. AF_03/2016</v>
          </cell>
          <cell r="C391" t="str">
            <v>CHP</v>
          </cell>
          <cell r="D391">
            <v>2053.44</v>
          </cell>
        </row>
        <row r="392">
          <cell r="A392">
            <v>93439</v>
          </cell>
          <cell r="B392" t="str">
            <v>USINA DE ASFALTO À FRIO, CAPACIDADE DE 40 A 60 TON/HORA, ELÉTRICA POTÊNCIA 30 CV - CHP DIURNO. AF_03/2016</v>
          </cell>
          <cell r="C392" t="str">
            <v>CHP</v>
          </cell>
          <cell r="D392">
            <v>119.33</v>
          </cell>
        </row>
        <row r="393">
          <cell r="A393">
            <v>95121</v>
          </cell>
          <cell r="B393" t="str">
            <v>USINA MISTURADORA DE SOLOS, CAPACIDADE DE 200 A 500 TON/H, POTENCIA 75KW - CHP DIURNO. AF_07/2016</v>
          </cell>
          <cell r="C393" t="str">
            <v>CHP</v>
          </cell>
          <cell r="D393">
            <v>227.01</v>
          </cell>
        </row>
        <row r="394">
          <cell r="A394">
            <v>95127</v>
          </cell>
          <cell r="B394" t="str">
            <v>DISTRIBUIDOR DE AGREGADOS AUTOPROPELIDO, CAP 3 M3, A DIESEL, POTÊNCIA 176CV - CHP DIURNO. AF_07/2016</v>
          </cell>
          <cell r="C394" t="str">
            <v>CHP</v>
          </cell>
          <cell r="D394">
            <v>142.56</v>
          </cell>
        </row>
        <row r="395">
          <cell r="A395">
            <v>95133</v>
          </cell>
          <cell r="B395" t="str">
            <v>MÁQUINA DEMARCADORA DE FAIXA DE TRÁFEGO À FRIO, AUTOPROPELIDA, POTÊNCIA 38 HP - CHP DIURNO. AF_07/2016</v>
          </cell>
          <cell r="C395" t="str">
            <v>CHP</v>
          </cell>
          <cell r="D395">
            <v>107.26</v>
          </cell>
        </row>
        <row r="396">
          <cell r="A396">
            <v>95139</v>
          </cell>
          <cell r="B396" t="str">
            <v>TALHA MANUAL DE CORRENTE, CAPACIDADE DE 2 TON. COM ELEVAÇÃO DE 3 M - CHP DIURNO. AF_07/2016</v>
          </cell>
          <cell r="C396" t="str">
            <v>CHP</v>
          </cell>
          <cell r="D396">
            <v>0.06</v>
          </cell>
        </row>
        <row r="397">
          <cell r="A397">
            <v>95212</v>
          </cell>
          <cell r="B397" t="str">
            <v>GRUA ASCENCIONAL, LANCA DE 42 M, CAPACIDADE DE 1,5 T A 30 M, ALTURA ATE 39 M - CHP DIURNO. AF_08/2016</v>
          </cell>
          <cell r="C397" t="str">
            <v>CHP</v>
          </cell>
          <cell r="D397">
            <v>111.37</v>
          </cell>
        </row>
        <row r="398">
          <cell r="A398">
            <v>95218</v>
          </cell>
          <cell r="B398" t="str">
            <v>PULVERIZADOR DE TINTA ELÉTRICO/MÁQUINA DE PINTURA AIRLESS, VAZÃO 2 L/MIN - CHP DIURNO. AF_08/2016</v>
          </cell>
          <cell r="C398" t="str">
            <v>CHP</v>
          </cell>
          <cell r="D398">
            <v>25.48</v>
          </cell>
        </row>
        <row r="399">
          <cell r="A399">
            <v>95258</v>
          </cell>
          <cell r="B399" t="str">
            <v>MARTELO DEMOLIDOR PNEUMÁTICO MANUAL, 32 KG - CHP DIURNO. AF_09/2016</v>
          </cell>
          <cell r="C399" t="str">
            <v>CHP</v>
          </cell>
          <cell r="D399">
            <v>17.37</v>
          </cell>
        </row>
        <row r="400">
          <cell r="A400">
            <v>95264</v>
          </cell>
          <cell r="B400" t="str">
            <v>COMPACTADOR DE SOLOS DE PERCUSÃO (SOQUETE) COM MOTOR A GASOLINA, POTÊNCIA 3 CV - CHP DIURNO. AF_09/2016</v>
          </cell>
          <cell r="C400" t="str">
            <v>CHP</v>
          </cell>
          <cell r="D400">
            <v>5.3</v>
          </cell>
        </row>
        <row r="401">
          <cell r="A401">
            <v>95270</v>
          </cell>
          <cell r="B401" t="str">
            <v>RÉGUA VIBRATÓRIA DUPLA PARA CONCRETO, PESO DE 60KG, COMPRIMENTO 4 M, COM MOTOR A GASOLINA, POTÊNCIA 5,5 HP - CHP DIURNO. AF_09/2016</v>
          </cell>
          <cell r="C401" t="str">
            <v>CHP</v>
          </cell>
          <cell r="D401">
            <v>7.51</v>
          </cell>
        </row>
        <row r="402">
          <cell r="A402">
            <v>95276</v>
          </cell>
          <cell r="B402" t="str">
            <v>POLIDORA DE PISO (POLITRIZ), PESO DE 100KG, DIÂMETRO 450 MM, MOTOR ELÉTRICO, POTÊNCIA 4 HP - CHP DIURNO. AF_09/2016</v>
          </cell>
          <cell r="C402" t="str">
            <v>CHP</v>
          </cell>
          <cell r="D402">
            <v>2.81</v>
          </cell>
        </row>
        <row r="403">
          <cell r="A403">
            <v>95282</v>
          </cell>
          <cell r="B403" t="str">
            <v>DESEMPENADEIRA DE CONCRETO, PESO DE 75KG, 4 PÁS, MOTOR A GASOLINA, POTÊNCIA 5,5 HP - CHP DIURNO. AF_09/2016</v>
          </cell>
          <cell r="C403" t="str">
            <v>CHP</v>
          </cell>
          <cell r="D403">
            <v>7.49</v>
          </cell>
        </row>
        <row r="404">
          <cell r="A404">
            <v>95620</v>
          </cell>
          <cell r="B404" t="str">
            <v>PERFURATRIZ PNEUMATICA MANUAL DE PESO MEDIO, MARTELETE, 18KG, COMPRIMENTO MÁXIMO DE CURSO DE 6 M, DIAMETRO DO PISTAO DE 5,5 CM - CHP DIURNO. AF_11/2016</v>
          </cell>
          <cell r="C404" t="str">
            <v>CHP</v>
          </cell>
          <cell r="D404">
            <v>16.95</v>
          </cell>
        </row>
        <row r="405">
          <cell r="A405">
            <v>95631</v>
          </cell>
          <cell r="B405" t="str">
            <v>ROLO COMPACTADOR VIBRATORIO TANDEM, ACO LISO, POTENCIA 125 HP, PESO SEM/COM LASTRO 10,20/11,65 T, LARGURA DE TRABALHO 1,73 M - CHP DIURNO. AF_11/2016</v>
          </cell>
          <cell r="C405" t="str">
            <v>CHP</v>
          </cell>
          <cell r="D405">
            <v>137.38</v>
          </cell>
        </row>
        <row r="406">
          <cell r="A406">
            <v>95702</v>
          </cell>
          <cell r="B406" t="str">
            <v>PERFURATRIZ MANUAL, TORQUE MAXIMO 55 KGF.M, POTENCIA 5 CV, COM DIAMETRO MAXIMO 8 1/2" - CHP DIURNO. AF_11/2016</v>
          </cell>
          <cell r="C406" t="str">
            <v>CHP</v>
          </cell>
          <cell r="D406">
            <v>36.22</v>
          </cell>
        </row>
        <row r="407">
          <cell r="A407">
            <v>95708</v>
          </cell>
          <cell r="B407" t="str">
            <v>PERFURATRIZ SOBRE ESTEIRA, TORQUE MÁXIMO 600 KGF, POTÊNCIA ENTRE 50 E 60 HP, DIÂMETRO MÁXIMO 10 - CHP DIURNO. AF_11/2016</v>
          </cell>
          <cell r="C407" t="str">
            <v>CHP</v>
          </cell>
          <cell r="D407">
            <v>130.46</v>
          </cell>
        </row>
        <row r="408">
          <cell r="A408">
            <v>95714</v>
          </cell>
          <cell r="B408" t="str">
            <v>ESCAVADEIRA HIDRAULICA SOBRE ESTEIRA, COM GARRA GIRATORIA DE MANDIBULAS, PESO OPERACIONAL ENTRE 22,00 E 25,50 TON, POTENCIA LIQUIDA ENTRE 150 E 160 HP - CHP DIURNO. AF_11/2016</v>
          </cell>
          <cell r="C408" t="str">
            <v>CHP</v>
          </cell>
          <cell r="D408">
            <v>174.15</v>
          </cell>
        </row>
        <row r="409">
          <cell r="A409">
            <v>95720</v>
          </cell>
          <cell r="B409" t="str">
            <v>ESCAVADEIRA HIDRAULICA SOBRE ESTEIRA, EQUIPADA COM CLAMSHELL, COM CAPACIDADE DA CAÇAMBA ENTRE 1,20 E 1,50 M3, PESO OPERACIONAL ENTRE 20,00 E 22,00 TON, POTENCIA LIQUIDA ENTRE 150 E 160 HP - CHP DIURNO. AF_11/2016</v>
          </cell>
          <cell r="C409" t="str">
            <v>CHP</v>
          </cell>
          <cell r="D409">
            <v>170.73</v>
          </cell>
        </row>
        <row r="410">
          <cell r="A410">
            <v>95872</v>
          </cell>
          <cell r="B410" t="str">
            <v>GRUPO GERADOR COM CARENAGEM, MOTOR DIESEL POTÊNCIA STANDART ENTRE 250 E 260 KVA - CHP DIURNO. AF_12/2016</v>
          </cell>
          <cell r="C410" t="str">
            <v>CHP</v>
          </cell>
          <cell r="D410">
            <v>181.59</v>
          </cell>
        </row>
        <row r="411">
          <cell r="A411">
            <v>96013</v>
          </cell>
          <cell r="B411" t="str">
            <v>TRATOR DE PNEUS COM POTÊNCIA DE 122 CV, TRAÇÃO 4X4, COM VASSOURA MECÂNICA ACOPLADA - CHP DIURNO. AF_02/2017</v>
          </cell>
          <cell r="C411" t="str">
            <v>CHP</v>
          </cell>
          <cell r="D411">
            <v>164.33</v>
          </cell>
        </row>
        <row r="412">
          <cell r="A412">
            <v>96020</v>
          </cell>
          <cell r="B412" t="str">
            <v>TRATOR DE PNEUS COM POTÊNCIA DE 122 CV, TRAÇÃO 4X4, COM GRADE DE DISCOS ACOPLADA - CHP DIURNO. AF_02/2017</v>
          </cell>
          <cell r="C412" t="str">
            <v>CHP</v>
          </cell>
          <cell r="D412">
            <v>164.04</v>
          </cell>
        </row>
        <row r="413">
          <cell r="A413">
            <v>96028</v>
          </cell>
          <cell r="B413" t="str">
            <v>TRATOR DE PNEUS COM POTÊNCIA DE 85 CV, TRAÇÃO 4X4, COM GRADE DE DISCOS ACOPLADA - CHP DIURNO. AF_02/2017</v>
          </cell>
          <cell r="C413" t="str">
            <v>CHP</v>
          </cell>
          <cell r="D413">
            <v>125.09</v>
          </cell>
        </row>
        <row r="414">
          <cell r="A414">
            <v>96035</v>
          </cell>
          <cell r="B414" t="str">
            <v>CAMINHÃO BASCULANTE 10 M3, TRUCADO, POTÊNCIA 230 CV, INCLUSIVE CAÇAMBA METÁLICA, COM DISTRIBUIDOR DE AGREGADOS ACOPLADO - CHP DIURNO. AF_02/2017</v>
          </cell>
          <cell r="C414" t="str">
            <v>CHP</v>
          </cell>
          <cell r="D414">
            <v>164.99</v>
          </cell>
        </row>
        <row r="415">
          <cell r="A415">
            <v>96157</v>
          </cell>
          <cell r="B415" t="str">
            <v>TRATOR DE PNEUS COM POTÊNCIA DE 85 CV, TRAÇÃO 4X4, COM VASSOURA MECÂNICA ACOPLADA - CHP DIURNO. AF_03/2017</v>
          </cell>
          <cell r="C415" t="str">
            <v>CHP</v>
          </cell>
          <cell r="D415">
            <v>125.37</v>
          </cell>
        </row>
        <row r="416">
          <cell r="A416">
            <v>96158</v>
          </cell>
          <cell r="B416" t="str">
            <v>MINICARREGADEIRA SOBRE RODAS POTENCIA 47HP CAPACIDADE OPERACAO 646 KG, COM VASSOURA MECÂNICA ACOPLADA - CHP DIURNO. AF_03/2017</v>
          </cell>
          <cell r="C416" t="str">
            <v>CHP</v>
          </cell>
          <cell r="D416">
            <v>92.45</v>
          </cell>
        </row>
        <row r="417">
          <cell r="A417">
            <v>96245</v>
          </cell>
          <cell r="B417" t="str">
            <v>MINIESCAVADEIRA SOBRE ESTEIRAS, POTENCIA LIQUIDA DE *30* HP, PESO OPERACIONAL DE *3.500* KG - CHP DIURNO. AF_04/2017</v>
          </cell>
          <cell r="C417" t="str">
            <v>CHP</v>
          </cell>
          <cell r="D417">
            <v>67.760000000000005</v>
          </cell>
        </row>
        <row r="418">
          <cell r="A418">
            <v>96303</v>
          </cell>
          <cell r="B418" t="str">
            <v>PERFURATRIZ ROTATIVA SOBRE ESTEIRA, TORQUE MAXIMO 2500 KGM, POTENCIA 110 HP, MOTOR DIESEL- CHP DIURNO. AF_05/2017</v>
          </cell>
          <cell r="C418" t="str">
            <v>CHP</v>
          </cell>
          <cell r="D418">
            <v>175.39</v>
          </cell>
        </row>
        <row r="419">
          <cell r="A419">
            <v>96309</v>
          </cell>
          <cell r="B419" t="str">
            <v>COMPRESSOR DE AR, VAZAO DE 10 PCM, RESERVATORIO 100 L, PRESSAO DE TRABALHO ENTRE 6,9 E 9,7 BAR, POTENCIA 2 HP, TENSAO 110/220 V - CHP DIURNO. AF_05/2017</v>
          </cell>
          <cell r="C419" t="str">
            <v>CHP</v>
          </cell>
          <cell r="D419">
            <v>1.35</v>
          </cell>
        </row>
        <row r="420">
          <cell r="A420">
            <v>96463</v>
          </cell>
          <cell r="B420" t="str">
            <v>ROLO COMPACTADOR DE PNEUS, ESTATICO, PRESSAO VARIAVEL, POTENCIA 110 HP, PESO SEM/COM LASTRO 10,8/27 T, LARGURA DE ROLAGEM 2,30 M - CHP DIURNO. AF_06/2017</v>
          </cell>
          <cell r="C420" t="str">
            <v>CHP</v>
          </cell>
          <cell r="D420">
            <v>128.4</v>
          </cell>
        </row>
        <row r="421">
          <cell r="A421">
            <v>98764</v>
          </cell>
          <cell r="B421" t="str">
            <v>INVERSOR DE SOLDA MONOFÁSICO DE 160 A, POTÊNCIA DE 5400 W, TENSÃO DE 220 V, PARA SOLDA COM ELETRODOS DE 2,0 A 4,0 MM E PROCESSO TIG - CHP DIURNO. AF_06/2018</v>
          </cell>
          <cell r="C421" t="str">
            <v>CHP</v>
          </cell>
          <cell r="D421">
            <v>3.85</v>
          </cell>
        </row>
        <row r="422">
          <cell r="A422">
            <v>99833</v>
          </cell>
          <cell r="B422" t="str">
            <v>LAVADORA DE ALTA PRESSAO (LAVA-JATO) PARA AGUA FRIA, PRESSAO DE OPERACAO ENTRE 1400 E 1900 LIB/POL2, VAZAO MAXIMA ENTRE 400 E 700 L/H - CHP DIURNO. AF_04/2019</v>
          </cell>
          <cell r="C422" t="str">
            <v>CHP</v>
          </cell>
          <cell r="D422">
            <v>1.26</v>
          </cell>
        </row>
        <row r="423">
          <cell r="A423">
            <v>100641</v>
          </cell>
          <cell r="B423" t="str">
            <v>USINA DE MISTURA ASFÁLTICA À QUENTE, TIPO CONTRA FLUXO, PROD 100 A 140 TON/HORA - CHP DIURNO. AF_12/2019</v>
          </cell>
          <cell r="C423" t="str">
            <v>CHP</v>
          </cell>
          <cell r="D423">
            <v>449.99</v>
          </cell>
        </row>
        <row r="424">
          <cell r="A424">
            <v>100647</v>
          </cell>
          <cell r="B424" t="str">
            <v>USINA DE ASFALTO, TIPO GRAVIMÉTRICA, PROD 150 TON/HORA - CHP DIURNO. AF_12/2019</v>
          </cell>
          <cell r="C424" t="str">
            <v>CHP</v>
          </cell>
          <cell r="D424">
            <v>915.96</v>
          </cell>
        </row>
        <row r="425">
          <cell r="A425">
            <v>5632</v>
          </cell>
          <cell r="B425" t="str">
            <v>ESCAVADEIRA HIDRÁULICA SOBRE ESTEIRAS, CAÇAMBA 0,80 M3, PESO OPERACIONAL 17 T, POTENCIA BRUTA 111 HP - CHI DIURNO. AF_06/2014</v>
          </cell>
          <cell r="C425" t="str">
            <v>CHI</v>
          </cell>
          <cell r="D425">
            <v>64.209999999999994</v>
          </cell>
        </row>
        <row r="426">
          <cell r="A426">
            <v>5679</v>
          </cell>
          <cell r="B426" t="str">
            <v>RETROESCAVADEIRA SOBRE RODAS COM CARREGADEIRA, TRAÇÃO 4X4, POTÊNCIA LÍQ. 88 HP, CAÇAMBA CARREG. CAP. MÍN. 1 M3, CAÇAMBA RETRO CAP. 0,26 M3, PESO OPERACIONAL MÍN. 6.674 KG, PROFUNDIDADE ESCAVAÇÃO MÁX. 4,37 M - CHI DIURNO. AF_06/2014</v>
          </cell>
          <cell r="C426" t="str">
            <v>CHI</v>
          </cell>
          <cell r="D426">
            <v>47.61</v>
          </cell>
        </row>
        <row r="427">
          <cell r="A427">
            <v>5681</v>
          </cell>
          <cell r="B427" t="str">
            <v>RETROESCAVADEIRA SOBRE RODAS COM CARREGADEIRA, TRAÇÃO 4X2, POTÊNCIA LÍQ. 79 HP, CAÇAMBA CARREG. CAP. MÍN. 1 M3, CAÇAMBA RETRO CAP. 0,20 M3, PESO OPERACIONAL MÍN. 6.570 KG, PROFUNDIDADE ESCAVAÇÃO MÁX. 4,37 M - CHI DIURNO. AF_06/2014</v>
          </cell>
          <cell r="C427" t="str">
            <v>CHI</v>
          </cell>
          <cell r="D427">
            <v>45.33</v>
          </cell>
        </row>
        <row r="428">
          <cell r="A428">
            <v>5685</v>
          </cell>
          <cell r="B428" t="str">
            <v>ROLO COMPACTADOR VIBRATÓRIO DE UM CILINDRO AÇO LISO, POTÊNCIA 80 HP, PESO OPERACIONAL MÁXIMO 8,1 T, IMPACTO DINÂMICO 16,15 / 9,5 T, LARGURA DE TRABALHO 1,68 M - CHI DIURNO. AF_06/2014</v>
          </cell>
          <cell r="C428" t="str">
            <v>CHI</v>
          </cell>
          <cell r="D428">
            <v>40.31</v>
          </cell>
        </row>
        <row r="429">
          <cell r="A429">
            <v>5690</v>
          </cell>
          <cell r="B429" t="str">
            <v>GRADE DE DISCO CONTROLE REMOTO REBOCÁVEL, COM 24 DISCOS 24 X 6 MM COM PNEUS PARA TRANSPORTE - CHI DIURNO. AF_06/2014</v>
          </cell>
          <cell r="C429" t="str">
            <v>CHI</v>
          </cell>
          <cell r="D429">
            <v>2.25</v>
          </cell>
        </row>
        <row r="430">
          <cell r="A430">
            <v>5806</v>
          </cell>
          <cell r="B430" t="str">
            <v>MOTOBOMBA CENTRÍFUGA, MOTOR A GASOLINA, POTÊNCIA 5,42 HP, BOCAIS 1 1/2" X 1", DIÂMETRO ROTOR 143 MM HM/Q = 6 MCA / 16,8 M3/H A 38 MCA / 6,6 M3/H - CHI DIURNO. AF_06/2014</v>
          </cell>
          <cell r="C430" t="str">
            <v>CHI</v>
          </cell>
          <cell r="D430">
            <v>0.19</v>
          </cell>
        </row>
        <row r="431">
          <cell r="A431">
            <v>5826</v>
          </cell>
          <cell r="B431" t="str">
            <v>CAMINHÃO TOCO, PBT 16.000 KG, CARGA ÚTIL MÁX. 10.685 KG, DIST. ENTRE EIXOS 4,8 M, POTÊNCIA 189 CV, INCLUSIVE CARROCERIA FIXA ABERTA DE MADEIRA P/ TRANSPORTE GERAL DE CARGA SECA, DIMEN. APROX. 2,5 X 7,00 X 0,50 M - CHI DIURNO. AF_06/2014</v>
          </cell>
          <cell r="C431" t="str">
            <v>CHI</v>
          </cell>
          <cell r="D431">
            <v>34.090000000000003</v>
          </cell>
        </row>
        <row r="432">
          <cell r="A432">
            <v>5829</v>
          </cell>
          <cell r="B432" t="str">
            <v>USINA DE CONCRETO FIXA, CAPACIDADE NOMINAL DE 90 A 120 M3/H, SEM SILO - CHI DIURNO. AF_07/2016</v>
          </cell>
          <cell r="C432" t="str">
            <v>CHI</v>
          </cell>
          <cell r="D432">
            <v>126.93</v>
          </cell>
        </row>
        <row r="433">
          <cell r="A433">
            <v>5837</v>
          </cell>
          <cell r="B433" t="str">
            <v>VIBROACABADORA DE ASFALTO SOBRE ESTEIRAS, LARGURA DE PAVIMENTAÇÃO 1,90 M A 5,30 M, POTÊNCIA 105 HP CAPACIDADE 450 T/H - CHI DIURNO. AF_11/2014</v>
          </cell>
          <cell r="C433" t="str">
            <v>CHI</v>
          </cell>
          <cell r="D433">
            <v>102.69</v>
          </cell>
        </row>
        <row r="434">
          <cell r="A434">
            <v>5841</v>
          </cell>
          <cell r="B434" t="str">
            <v>VASSOURA MECÂNICA REBOCÁVEL COM ESCOVA CILÍNDRICA, LARGURA ÚTIL DE VARRIMENTO DE 2,44 M - CHI DIURNO. AF_06/2014</v>
          </cell>
          <cell r="C434" t="str">
            <v>CHI</v>
          </cell>
          <cell r="D434">
            <v>2.59</v>
          </cell>
        </row>
        <row r="435">
          <cell r="A435">
            <v>5845</v>
          </cell>
          <cell r="B435" t="str">
            <v>TRATOR DE PNEUS, POTÊNCIA 122 CV, TRAÇÃO 4X4, PESO COM LASTRO DE 4.510 KG - CHI DIURNO. AF_06/2014</v>
          </cell>
          <cell r="C435" t="str">
            <v>CHI</v>
          </cell>
          <cell r="D435">
            <v>40.93</v>
          </cell>
        </row>
        <row r="436">
          <cell r="A436">
            <v>5849</v>
          </cell>
          <cell r="B436" t="str">
            <v>TRATOR DE ESTEIRAS, POTÊNCIA 170 HP, PESO OPERACIONAL 19 T, CAÇAMBA 5,2 M3 - CHI DIURNO. AF_06/2014</v>
          </cell>
          <cell r="C436" t="str">
            <v>CHI</v>
          </cell>
          <cell r="D436">
            <v>59.12</v>
          </cell>
        </row>
        <row r="437">
          <cell r="A437">
            <v>5853</v>
          </cell>
          <cell r="B437" t="str">
            <v>TRATOR DE ESTEIRAS, POTÊNCIA 150 HP, PESO OPERACIONAL 16,7 T, COM RODA MOTRIZ ELEVADA E LÂMINA 3,18 M3 - CHI DIURNO. AF_06/2014</v>
          </cell>
          <cell r="C437" t="str">
            <v>CHI</v>
          </cell>
          <cell r="D437">
            <v>59.3</v>
          </cell>
        </row>
        <row r="438">
          <cell r="A438">
            <v>5857</v>
          </cell>
          <cell r="B438" t="str">
            <v>TRATOR DE ESTEIRAS, POTÊNCIA 347 HP, PESO OPERACIONAL 38,5 T, COM LÂMINA 8,70 M3 - CHI DIURNO. AF_06/2014</v>
          </cell>
          <cell r="C438" t="str">
            <v>CHI</v>
          </cell>
          <cell r="D438">
            <v>130.59</v>
          </cell>
        </row>
        <row r="439">
          <cell r="A439">
            <v>5865</v>
          </cell>
          <cell r="B439" t="str">
            <v>ROLO COMPACTADOR VIBRATÓRIO REBOCÁVEL, CILINDRO DE AÇO LISO, POTÊNCIA DE TRAÇÃO DE 65 CV, PESO 4,7 T, IMPACTO DINÂMICO 18,3 T, LARGURA DE TRABALHO 1,67 M - CHI DIURNO. AF_02/2016</v>
          </cell>
          <cell r="C439" t="str">
            <v>CHI</v>
          </cell>
          <cell r="D439">
            <v>5.91</v>
          </cell>
        </row>
        <row r="440">
          <cell r="A440">
            <v>5869</v>
          </cell>
          <cell r="B440" t="str">
            <v>ROLO COMPACTADOR VIBRATÓRIO TANDEM AÇO LISO, POTÊNCIA 58 HP, PESO SEM/COM LASTRO 6,5 / 9,4 T, LARGURA DE TRABALHO 1,2 M - CHI DIURNO. AF_06/2014</v>
          </cell>
          <cell r="C440" t="str">
            <v>CHI</v>
          </cell>
          <cell r="D440">
            <v>44.8</v>
          </cell>
        </row>
        <row r="441">
          <cell r="A441">
            <v>5877</v>
          </cell>
          <cell r="B441" t="str">
            <v>RETROESCAVADEIRA SOBRE RODAS COM CARREGADEIRA, TRAÇÃO 4X4, POTÊNCIA LÍQ. 72 HP, CAÇAMBA CARREG. CAP. MÍN. 0,79 M3, CAÇAMBA RETRO CAP. 0,18 M3, PESO OPERACIONAL MÍN. 7.140 KG, PROFUNDIDADE ESCAVAÇÃO MÁX. 4,50 M - CHI DIURNO. AF_06/2014</v>
          </cell>
          <cell r="C441" t="str">
            <v>CHI</v>
          </cell>
          <cell r="D441">
            <v>46.89</v>
          </cell>
        </row>
        <row r="442">
          <cell r="A442">
            <v>5881</v>
          </cell>
          <cell r="B442" t="str">
            <v>ROLO COMPACTADOR VIBRATÓRIO PÉ DE CARNEIRO, OPERADO POR CONTROLE REMOTO, POTÊNCIA 12,5 KW, PESO OPERACIONAL 1,675 T, LARGURA DE TRABALHO 0,85 M - CHI DIURNO. AF_02/2016</v>
          </cell>
          <cell r="C442" t="str">
            <v>CHI</v>
          </cell>
          <cell r="D442">
            <v>47.5</v>
          </cell>
        </row>
        <row r="443">
          <cell r="A443">
            <v>5884</v>
          </cell>
          <cell r="B443" t="str">
            <v>USINA DE LAMA ASFÁLTICA, PROD 30 A 50 T/H, SILO DE AGREGADO 7 M3, RESERVATÓRIOS PARA EMULSÃO E ÁGUA DE 2,3 M3 CADA, MISTURADOR TIPO PUG MILL A SER MONTADO SOBRE CAMINHÃO - CHI DIURNO. AF_10/2014</v>
          </cell>
          <cell r="C443" t="str">
            <v>CHI</v>
          </cell>
          <cell r="D443">
            <v>34.409999999999997</v>
          </cell>
        </row>
        <row r="444">
          <cell r="A444">
            <v>5892</v>
          </cell>
          <cell r="B444" t="str">
            <v>CAMINHÃO TOCO, PESO BRUTO TOTAL 14.300 KG, CARGA ÚTIL MÁXIMA 9590 KG, DISTÂNCIA ENTRE EIXOS 4,76 M, POTÊNCIA 185 CV (NÃO INCLUI CARROCERIA) - CHI DIURNO. AF_06/2014</v>
          </cell>
          <cell r="C444" t="str">
            <v>CHI</v>
          </cell>
          <cell r="D444">
            <v>35.53</v>
          </cell>
        </row>
        <row r="445">
          <cell r="A445">
            <v>5896</v>
          </cell>
          <cell r="B445" t="str">
            <v>CAMINHÃO TOCO, PESO BRUTO TOTAL 16.000 KG, CARGA ÚTIL MÁXIMA DE 10.685 KG, DISTÂNCIA ENTRE EIXOS 4,80 M, POTÊNCIA 189 CV EXCLUSIVE CARROCERIA - CHI DIURNO. AF_06/2014</v>
          </cell>
          <cell r="C445" t="str">
            <v>CHI</v>
          </cell>
          <cell r="D445">
            <v>33.54</v>
          </cell>
        </row>
        <row r="446">
          <cell r="A446">
            <v>5903</v>
          </cell>
          <cell r="B446" t="str">
            <v>CAMINHÃO PIPA 10.000 L TRUCADO, PESO BRUTO TOTAL 23.000 KG, CARGA ÚTIL MÁXIMA 15.935 KG, DISTÂNCIA ENTRE EIXOS 4,8 M, POTÊNCIA 230 CV, INCLUSIVE TANQUE DE AÇO PARA TRANSPORTE DE ÁGUA - CHI DIURNO. AF_06/2014</v>
          </cell>
          <cell r="C446" t="str">
            <v>CHI</v>
          </cell>
          <cell r="D446">
            <v>41.27</v>
          </cell>
        </row>
        <row r="447">
          <cell r="A447">
            <v>5911</v>
          </cell>
          <cell r="B447" t="str">
            <v>ESPARGIDOR DE ASFALTO PRESSURIZADO COM TANQUE DE 2500 L, REBOCÁVEL COM MOTOR A GASOLINA POTÊNCIA 3,4 HP - CHI DIURNO. AF_07/2014</v>
          </cell>
          <cell r="C447" t="str">
            <v>CHI</v>
          </cell>
          <cell r="D447">
            <v>19.670000000000002</v>
          </cell>
        </row>
        <row r="448">
          <cell r="A448">
            <v>5923</v>
          </cell>
          <cell r="B448" t="str">
            <v>GRADE DE DISCO REBOCÁVEL COM 20 DISCOS 24" X 6 MM COM PNEUS PARA TRANSPORTE - CHI DIURNO. AF_06/2014</v>
          </cell>
          <cell r="C448" t="str">
            <v>CHI</v>
          </cell>
          <cell r="D448">
            <v>1.77</v>
          </cell>
        </row>
        <row r="449">
          <cell r="A449">
            <v>5930</v>
          </cell>
          <cell r="B449" t="str">
            <v>GUINDAUTO HIDRÁULICO, CAPACIDADE MÁXIMA DE CARGA 6200 KG, MOMENTO MÁXIMO DE CARGA 11,7 TM, ALCANCE MÁXIMO HORIZONTAL 9,70 M, INCLUSIVE CAMINHÃO TOCO PBT 16.000 KG, POTÊNCIA DE 189 CV - CHI DIURNO. AF_06/2014</v>
          </cell>
          <cell r="C449" t="str">
            <v>CHI</v>
          </cell>
          <cell r="D449">
            <v>40.17</v>
          </cell>
        </row>
        <row r="450">
          <cell r="A450">
            <v>5934</v>
          </cell>
          <cell r="B450" t="str">
            <v>MOTONIVELADORA POTÊNCIA BÁSICA LÍQUIDA (PRIMEIRA MARCHA) 125 HP, PESO BRUTO 13032 KG, LARGURA DA LÂMINA DE 3,7 M - CHI DIURNO. AF_06/2014</v>
          </cell>
          <cell r="C450" t="str">
            <v>CHI</v>
          </cell>
          <cell r="D450">
            <v>63.38</v>
          </cell>
        </row>
        <row r="451">
          <cell r="A451">
            <v>5942</v>
          </cell>
          <cell r="B451" t="str">
            <v>PÁ CARREGADEIRA SOBRE RODAS, POTÊNCIA LÍQUIDA 128 HP, CAPACIDADE DA CAÇAMBA 1,7 A 2,8 M3, PESO OPERACIONAL 11632 KG - CHI DIURNO. AF_06/2014</v>
          </cell>
          <cell r="C451" t="str">
            <v>CHI</v>
          </cell>
          <cell r="D451">
            <v>53.48</v>
          </cell>
        </row>
        <row r="452">
          <cell r="A452">
            <v>5946</v>
          </cell>
          <cell r="B452" t="str">
            <v>PÁ CARREGADEIRA SOBRE RODAS, POTÊNCIA 197 HP, CAPACIDADE DA CAÇAMBA 2,5 A 3,5 M3, PESO OPERACIONAL 18338 KG - CHI DIURNO. AF_06/2014</v>
          </cell>
          <cell r="C452" t="str">
            <v>CHI</v>
          </cell>
          <cell r="D452">
            <v>64.64</v>
          </cell>
        </row>
        <row r="453">
          <cell r="A453">
            <v>5952</v>
          </cell>
          <cell r="B453" t="str">
            <v>MARTELETE OU ROMPEDOR PNEUMÁTICO MANUAL, 28 KG, COM SILENCIADOR - CHI DIURNO. AF_07/2016</v>
          </cell>
          <cell r="C453" t="str">
            <v>CHI</v>
          </cell>
          <cell r="D453">
            <v>16.28</v>
          </cell>
        </row>
        <row r="454">
          <cell r="A454">
            <v>5954</v>
          </cell>
          <cell r="B454" t="str">
            <v>COMPRESSOR DE AR REBOCÁVEL, VAZÃO 189 PCM, PRESSÃO EFETIVA DE TRABALHO 102 PSI, MOTOR DIESEL, POTÊNCIA 63 CV - CHI DIURNO. AF_06/2015</v>
          </cell>
          <cell r="C454" t="str">
            <v>CHI</v>
          </cell>
          <cell r="D454">
            <v>3.32</v>
          </cell>
        </row>
        <row r="455">
          <cell r="A455">
            <v>5961</v>
          </cell>
          <cell r="B455" t="str">
            <v>CAMINHÃO BASCULANTE 6 M3, PESO BRUTO TOTAL 16.000 KG, CARGA ÚTIL MÁXIMA 13.071 KG, DISTÂNCIA ENTRE EIXOS 4,80 M, POTÊNCIA 230 CV INCLUSIVE CAÇAMBA METÁLICA - CHI DIURNO. AF_06/2014</v>
          </cell>
          <cell r="C455" t="str">
            <v>CHI</v>
          </cell>
          <cell r="D455">
            <v>39.15</v>
          </cell>
        </row>
        <row r="456">
          <cell r="A456">
            <v>6260</v>
          </cell>
          <cell r="B456" t="str">
            <v>CAMINHÃO PIPA 6.000 L, PESO BRUTO TOTAL 13.000 KG, DISTÂNCIA ENTRE EIXOS 4,80 M, POTÊNCIA 189 CV INCLUSIVE TANQUE DE AÇO PARA TRANSPORTE DE ÁGUA, CAPACIDADE 6 M3 - CHI DIURNO. AF_06/2014</v>
          </cell>
          <cell r="C456" t="str">
            <v>CHI</v>
          </cell>
          <cell r="D456">
            <v>37.229999999999997</v>
          </cell>
        </row>
        <row r="457">
          <cell r="A457">
            <v>6880</v>
          </cell>
          <cell r="B457" t="str">
            <v>ROLO COMPACTADOR DE PNEUS ESTÁTICO, PRESSÃO VARIÁVEL, POTÊNCIA 111 HP, PESO SEM/COM LASTRO 9,5 / 26 T, LARGURA DE TRABALHO 1,90 M - CHI DIURNO. AF_07/2014</v>
          </cell>
          <cell r="C457" t="str">
            <v>CHI</v>
          </cell>
          <cell r="D457">
            <v>51.36</v>
          </cell>
        </row>
        <row r="458">
          <cell r="A458">
            <v>7031</v>
          </cell>
          <cell r="B458" t="str">
            <v>TANQUE DE ASFALTO ESTACIONÁRIO COM SERPENTINA, CAPACIDADE 30.000 L - CHI DIURNO. AF_06/2014</v>
          </cell>
          <cell r="C458" t="str">
            <v>CHI</v>
          </cell>
          <cell r="D458">
            <v>4.1399999999999997</v>
          </cell>
        </row>
        <row r="459">
          <cell r="A459">
            <v>7043</v>
          </cell>
          <cell r="B459" t="str">
            <v>MOTOBOMBA TRASH (PARA ÁGUA SUJA) AUTO ESCORVANTE, MOTOR GASOLINA DE 6,41 HP, DIÂMETROS DE SUCÇÃO X RECALQUE: 3" X 3", HM/Q = 10 MCA / 60 M3/H A 23 MCA / 0 M3/H - CHI DIURNO. AF_10/2014</v>
          </cell>
          <cell r="C459" t="str">
            <v>CHI</v>
          </cell>
          <cell r="D459">
            <v>0.23</v>
          </cell>
        </row>
        <row r="460">
          <cell r="A460">
            <v>7050</v>
          </cell>
          <cell r="B460" t="str">
            <v>ROLO COMPACTADOR PE DE CARNEIRO VIBRATORIO, POTENCIA 125 HP, PESO OPERACIONAL SEM/COM LASTRO 11,95 / 13,30 T, IMPACTO DINAMICO 38,5 / 22,5 T, LARGURA DE TRABALHO 2,15 M - CHI DIURNO. AF_06/2014</v>
          </cell>
          <cell r="C460" t="str">
            <v>CHI</v>
          </cell>
          <cell r="D460">
            <v>47.9</v>
          </cell>
        </row>
        <row r="461">
          <cell r="A461">
            <v>67827</v>
          </cell>
          <cell r="B461" t="str">
            <v>CAMINHÃO BASCULANTE 6 M3 TOCO, PESO BRUTO TOTAL 16.000 KG, CARGA ÚTIL MÁXIMA 11.130 KG, DISTÂNCIA ENTRE EIXOS 5,36 M, POTÊNCIA 185 CV, INCLUSIVE CAÇAMBA METÁLICA - CHI DIURNO. AF_06/2014</v>
          </cell>
          <cell r="C461" t="str">
            <v>CHI</v>
          </cell>
          <cell r="D461">
            <v>38.35</v>
          </cell>
        </row>
        <row r="462">
          <cell r="A462">
            <v>73395</v>
          </cell>
          <cell r="B462" t="str">
            <v>GRUPO GERADOR ESTACIONÁRIO, MOTOR DIESEL POTÊNCIA 170 KVA - CHI DIURNO. AF_02/2016</v>
          </cell>
          <cell r="C462" t="str">
            <v>CHI</v>
          </cell>
          <cell r="D462">
            <v>5.23</v>
          </cell>
        </row>
        <row r="463">
          <cell r="A463">
            <v>83766</v>
          </cell>
          <cell r="B463" t="str">
            <v>GRUPO DE SOLDAGEM COM GERADOR A DIESEL 60 CV PARA SOLDA ELÉTRICA, SOBRE 04 RODAS, COM MOTOR 4 CILINDROS 600 A - CHI DIURNO. AF_02/2016</v>
          </cell>
          <cell r="C463" t="str">
            <v>CHI</v>
          </cell>
          <cell r="D463">
            <v>35.94</v>
          </cell>
        </row>
        <row r="464">
          <cell r="A464">
            <v>84013</v>
          </cell>
          <cell r="B464" t="str">
            <v>ESCAVADEIRA HIDRÁULICA SOBRE ESTEIRAS, CAÇAMBA 0,80 M3, PESO OPERACIONAL 17,8 T, POTÊNCIA LÍQUIDA 110 HP - CHI DIURNO. AF_10/2014</v>
          </cell>
          <cell r="C464" t="str">
            <v>CHI</v>
          </cell>
          <cell r="D464">
            <v>62.5</v>
          </cell>
        </row>
        <row r="465">
          <cell r="A465">
            <v>87446</v>
          </cell>
          <cell r="B465" t="str">
            <v>BETONEIRA CAPACIDADE NOMINAL 400 L, CAPACIDADE DE MISTURA 310 L, MOTOR A DIESEL POTÊNCIA 5,0 HP, SEM CARREGADOR - CHI DIURNO. AF_06/2014</v>
          </cell>
          <cell r="C465" t="str">
            <v>CHI</v>
          </cell>
          <cell r="D465">
            <v>0.3</v>
          </cell>
        </row>
        <row r="466">
          <cell r="A466">
            <v>88392</v>
          </cell>
          <cell r="B466" t="str">
            <v>MISTURADOR DE ARGAMASSA, EIXO HORIZONTAL, CAPACIDADE DE MISTURA 300 KG, MOTOR ELÉTRICO POTÊNCIA 5 CV - CHI DIURNO. AF_06/2014</v>
          </cell>
          <cell r="C466" t="str">
            <v>CHI</v>
          </cell>
          <cell r="D466">
            <v>0.6</v>
          </cell>
        </row>
        <row r="467">
          <cell r="A467">
            <v>88398</v>
          </cell>
          <cell r="B467" t="str">
            <v>MISTURADOR DE ARGAMASSA, EIXO HORIZONTAL, CAPACIDADE DE MISTURA 600 KG, MOTOR ELÉTRICO POTÊNCIA 7,5 CV - CHI DIURNO. AF_06/2014</v>
          </cell>
          <cell r="C467" t="str">
            <v>CHI</v>
          </cell>
          <cell r="D467">
            <v>0.71</v>
          </cell>
        </row>
        <row r="468">
          <cell r="A468">
            <v>88404</v>
          </cell>
          <cell r="B468" t="str">
            <v>MISTURADOR DE ARGAMASSA, EIXO HORIZONTAL, CAPACIDADE DE MISTURA 160 KG, MOTOR ELÉTRICO POTÊNCIA 3 CV - CHI DIURNO. AF_06/2014</v>
          </cell>
          <cell r="C468" t="str">
            <v>CHI</v>
          </cell>
          <cell r="D468">
            <v>0.56999999999999995</v>
          </cell>
        </row>
        <row r="469">
          <cell r="A469">
            <v>88430</v>
          </cell>
          <cell r="B469" t="str">
            <v>PROJETOR DE ARGAMASSA, CAPACIDADE DE PROJEÇÃO 1,5 M3/H, ALCANCE DE 30 ATÉ 60 M, MOTOR ELÉTRICO POTÊNCIA 7,5 HP - CHI DIURNO. AF_06/2014</v>
          </cell>
          <cell r="C469" t="str">
            <v>CHI</v>
          </cell>
          <cell r="D469">
            <v>3.71</v>
          </cell>
        </row>
        <row r="470">
          <cell r="A470">
            <v>88438</v>
          </cell>
          <cell r="B470" t="str">
            <v>PROJETOR DE ARGAMASSA, CAPACIDADE DE PROJEÇÃO 2 M3/H, ALCANCE ATÉ 50 M, MOTOR ELÉTRICO POTÊNCIA 7,5 HP - CHI DIURNO. AF_06/2014</v>
          </cell>
          <cell r="C470" t="str">
            <v>CHI</v>
          </cell>
          <cell r="D470">
            <v>4.91</v>
          </cell>
        </row>
        <row r="471">
          <cell r="A471">
            <v>88831</v>
          </cell>
          <cell r="B471" t="str">
            <v>BETONEIRA CAPACIDADE NOMINAL DE 400 L, CAPACIDADE DE MISTURA 280 L, MOTOR ELÉTRICO TRIFÁSICO POTÊNCIA DE 2 CV, SEM CARREGADOR - CHI DIURNO. AF_10/2014</v>
          </cell>
          <cell r="C471" t="str">
            <v>CHI</v>
          </cell>
          <cell r="D471">
            <v>0.22</v>
          </cell>
        </row>
        <row r="472">
          <cell r="A472">
            <v>88844</v>
          </cell>
          <cell r="B472" t="str">
            <v>TRATOR DE ESTEIRAS, POTÊNCIA 125 HP, PESO OPERACIONAL 12,9 T, COM LÂMINA 2,7 M3 - CHI DIURNO. AF_10/2014</v>
          </cell>
          <cell r="C472" t="str">
            <v>CHI</v>
          </cell>
          <cell r="D472">
            <v>53.27</v>
          </cell>
        </row>
        <row r="473">
          <cell r="A473">
            <v>88908</v>
          </cell>
          <cell r="B473" t="str">
            <v>ESCAVADEIRA HIDRÁULICA SOBRE ESTEIRAS, CAÇAMBA 1,20 M3, PESO OPERACIONAL 21 T, POTÊNCIA BRUTA 155 HP - CHI DIURNO. AF_06/2014</v>
          </cell>
          <cell r="C473" t="str">
            <v>CHI</v>
          </cell>
          <cell r="D473">
            <v>68.400000000000006</v>
          </cell>
        </row>
        <row r="474">
          <cell r="A474">
            <v>89022</v>
          </cell>
          <cell r="B474" t="str">
            <v>BOMBA SUBMERSÍVEL ELÉTRICA TRIFÁSICA, POTÊNCIA 2,96 HP, Ø ROTOR 144 MM SEMI-ABERTO, BOCAL DE SAÍDA Ø 2, HM/Q = 2 MCA / 38,8 M3/H A 28 MCA / 5 M3/H - CHI DIURNO. AF_06/2014</v>
          </cell>
          <cell r="C474" t="str">
            <v>CHI</v>
          </cell>
          <cell r="D474">
            <v>0.2</v>
          </cell>
        </row>
        <row r="475">
          <cell r="A475">
            <v>89027</v>
          </cell>
          <cell r="B475" t="str">
            <v>TANQUE DE ASFALTO ESTACIONÁRIO COM MAÇARICO, CAPACIDADE 20.000 L - CHI DIURNO. AF_06/2014</v>
          </cell>
          <cell r="C475" t="str">
            <v>CHI</v>
          </cell>
          <cell r="D475">
            <v>3.36</v>
          </cell>
        </row>
        <row r="476">
          <cell r="A476">
            <v>89031</v>
          </cell>
          <cell r="B476" t="str">
            <v>TRATOR DE ESTEIRAS, POTÊNCIA 100 HP, PESO OPERACIONAL 9,4 T, COM LÂMINA 2,19 M3 - CHI DIURNO. AF_06/2014</v>
          </cell>
          <cell r="C476" t="str">
            <v>CHI</v>
          </cell>
          <cell r="D476">
            <v>52.15</v>
          </cell>
        </row>
        <row r="477">
          <cell r="A477">
            <v>89036</v>
          </cell>
          <cell r="B477" t="str">
            <v>TRATOR DE PNEUS, POTÊNCIA 85 CV, TRAÇÃO 4X4, PESO COM LASTRO DE 4.675 KG - CHI DIURNO. AF_06/2014</v>
          </cell>
          <cell r="C477" t="str">
            <v>CHI</v>
          </cell>
          <cell r="D477">
            <v>37.46</v>
          </cell>
        </row>
        <row r="478">
          <cell r="A478">
            <v>89218</v>
          </cell>
          <cell r="B478" t="str">
            <v>BATE-ESTACAS POR GRAVIDADE, POTÊNCIA DE 160 HP, PESO DO MARTELO ATÉ 3 TONELADAS - CHI DIURNO. AF_11/2014</v>
          </cell>
          <cell r="C478" t="str">
            <v>CHI</v>
          </cell>
          <cell r="D478">
            <v>73.28</v>
          </cell>
        </row>
        <row r="479">
          <cell r="A479">
            <v>89226</v>
          </cell>
          <cell r="B479" t="str">
            <v>BETONEIRA CAPACIDADE NOMINAL DE 600 L, CAPACIDADE DE MISTURA 360 L, MOTOR ELÉTRICO TRIFÁSICO POTÊNCIA DE 4 CV, SEM CARREGADOR - CHI DIURNO. AF_11/2014</v>
          </cell>
          <cell r="C479" t="str">
            <v>CHI</v>
          </cell>
          <cell r="D479">
            <v>0.92</v>
          </cell>
        </row>
        <row r="480">
          <cell r="A480">
            <v>89235</v>
          </cell>
          <cell r="B480" t="str">
            <v>FRESADORA DE ASFALTO A FRIO SOBRE RODAS, LARGURA FRESAGEM DE 1,0 M, POTÊNCIA 208 HP - CHI DIURNO. AF_11/2014</v>
          </cell>
          <cell r="C480" t="str">
            <v>CHI</v>
          </cell>
          <cell r="D480">
            <v>131.01</v>
          </cell>
        </row>
        <row r="481">
          <cell r="A481">
            <v>89243</v>
          </cell>
          <cell r="B481" t="str">
            <v>FRESADORA DE ASFALTO A FRIO SOBRE RODAS, LARGURA FRESAGEM DE 2,0 M, POTÊNCIA 550 HP - CHI DIURNO. AF_11/2014</v>
          </cell>
          <cell r="C481" t="str">
            <v>CHI</v>
          </cell>
          <cell r="D481">
            <v>271.32</v>
          </cell>
        </row>
        <row r="482">
          <cell r="A482">
            <v>89251</v>
          </cell>
          <cell r="B482" t="str">
            <v>RECICLADORA DE ASFALTO A FRIO SOBRE RODAS, LARGURA FRESAGEM DE 2,0 M, POTÊNCIA 422 HP - CHI DIURNO. AF_11/2014</v>
          </cell>
          <cell r="C482" t="str">
            <v>CHI</v>
          </cell>
          <cell r="D482">
            <v>239.16</v>
          </cell>
        </row>
        <row r="483">
          <cell r="A483">
            <v>89258</v>
          </cell>
          <cell r="B483" t="str">
            <v>VIBROACABADORA DE ASFALTO SOBRE ESTEIRAS, LARGURA DE PAVIMENTAÇÃO 2,13 M A 4,55 M, POTÊNCIA 100 HP, CAPACIDADE 400 T/H - CHI DIURNO. AF_11/2014</v>
          </cell>
          <cell r="C483" t="str">
            <v>CHI</v>
          </cell>
          <cell r="D483">
            <v>88.84</v>
          </cell>
        </row>
        <row r="484">
          <cell r="A484">
            <v>89273</v>
          </cell>
          <cell r="B484" t="str">
            <v>GUINDASTE HIDRÁULICO AUTOPROPELIDO, COM LANÇA TELESCÓPICA 28,80 M, CAPACIDADE MÁXIMA 30 T, POTÊNCIA 97 KW, TRAÇÃO 4 X 4 - CHI DIURNO. AF_11/2014</v>
          </cell>
          <cell r="C484" t="str">
            <v>CHI</v>
          </cell>
          <cell r="D484">
            <v>73.819999999999993</v>
          </cell>
        </row>
        <row r="485">
          <cell r="A485">
            <v>89279</v>
          </cell>
          <cell r="B485" t="str">
            <v>BETONEIRA CAPACIDADE NOMINAL DE 600 L, CAPACIDADE DE MISTURA 440 L, MOTOR A DIESEL POTÊNCIA 10 HP, COM CARREGADOR - CHI DIURNO. AF_11/2014</v>
          </cell>
          <cell r="C485" t="str">
            <v>CHI</v>
          </cell>
          <cell r="D485">
            <v>1.1100000000000001</v>
          </cell>
        </row>
        <row r="486">
          <cell r="A486">
            <v>89877</v>
          </cell>
          <cell r="B486" t="str">
            <v>CAMINHÃO BASCULANTE 14 M3, COM CAVALO MECÂNICO DE CAPACIDADE MÁXIMA DE TRAÇÃO COMBINADO DE 36000 KG, POTÊNCIA 286 CV, INCLUSIVE SEMIREBOQUE COM CAÇAMBA METÁLICA - CHI DIURNO. AF_12/2014</v>
          </cell>
          <cell r="C486" t="str">
            <v>CHI</v>
          </cell>
          <cell r="D486">
            <v>47.15</v>
          </cell>
        </row>
        <row r="487">
          <cell r="A487">
            <v>89884</v>
          </cell>
          <cell r="B487" t="str">
            <v>CAMINHÃO BASCULANTE 18 M3, COM CAVALO MECÂNICO DE CAPACIDADE MÁXIMA DE TRAÇÃO COMBINADO DE 45000 KG, POTÊNCIA 330 CV, INCLUSIVE SEMIREBOQUE COM CAÇAMBA METÁLICA - CHI DIURNO. AF_12/2014</v>
          </cell>
          <cell r="C487" t="str">
            <v>CHI</v>
          </cell>
          <cell r="D487">
            <v>48.23</v>
          </cell>
        </row>
        <row r="488">
          <cell r="A488">
            <v>90587</v>
          </cell>
          <cell r="B488" t="str">
            <v>VIBRADOR DE IMERSÃO, DIÂMETRO DE PONTEIRA 45MM, MOTOR ELÉTRICO TRIFÁSICO POTÊNCIA DE 2 CV - CHI DIURNO. AF_06/2015</v>
          </cell>
          <cell r="C488" t="str">
            <v>CHI</v>
          </cell>
          <cell r="D488">
            <v>0.21</v>
          </cell>
        </row>
        <row r="489">
          <cell r="A489">
            <v>90626</v>
          </cell>
          <cell r="B489" t="str">
            <v>PERFURATRIZ MANUAL, TORQUE MÁXIMO 83 N.M, POTÊNCIA 5 CV, COM DIÂMETRO MÁXIMO 4" - CHI DIURNO. AF_06/2015</v>
          </cell>
          <cell r="C489" t="str">
            <v>CHI</v>
          </cell>
          <cell r="D489">
            <v>1.67</v>
          </cell>
        </row>
        <row r="490">
          <cell r="A490">
            <v>90632</v>
          </cell>
          <cell r="B490" t="str">
            <v>PERFURATRIZ SOBRE ESTEIRA, TORQUE MÁXIMO 600 KGF, PESO MÉDIO 1000 KG, POTÊNCIA 20 HP, DIÂMETRO MÁXIMO 10" - CHI DIURNO. AF_06/2015</v>
          </cell>
          <cell r="C490" t="str">
            <v>CHI</v>
          </cell>
          <cell r="D490">
            <v>63.9</v>
          </cell>
        </row>
        <row r="491">
          <cell r="A491">
            <v>90638</v>
          </cell>
          <cell r="B491" t="str">
            <v>MISTURADOR DUPLO HORIZONTAL DE ALTA TURBULÊNCIA, CAPACIDADE / VOLUME 2 X 500 LITROS, MOTORES ELÉTRICOS MÍNIMO 5 CV CADA, PARA NATA CIMENTO, ARGAMASSA E OUTROS - CHI DIURNO. AF_06/2015</v>
          </cell>
          <cell r="C491" t="str">
            <v>CHI</v>
          </cell>
          <cell r="D491">
            <v>2.86</v>
          </cell>
        </row>
        <row r="492">
          <cell r="A492">
            <v>90644</v>
          </cell>
          <cell r="B492" t="str">
            <v>BOMBA TRIPLEX, PARA INJEÇÃO DE NATA DE CIMENTO, VAZÃO MÁXIMA DE 100 LITROS/MINUTO, PRESSÃO MÁXIMA DE 70 BAR - CHI DIURNO. AF_06/2015</v>
          </cell>
          <cell r="C492" t="str">
            <v>CHI</v>
          </cell>
          <cell r="D492">
            <v>4.26</v>
          </cell>
        </row>
        <row r="493">
          <cell r="A493">
            <v>90651</v>
          </cell>
          <cell r="B493" t="str">
            <v>BOMBA CENTRÍFUGA MONOESTÁGIO COM MOTOR ELÉTRICO MONOFÁSICO, POTÊNCIA 15 HP, DIÂMETRO DO ROTOR 173 MM, HM/Q = 30 MCA / 90 M3/H A 45 MCA / 55 M3/H - CHI DIURNO. AF_06/2015</v>
          </cell>
          <cell r="C493" t="str">
            <v>CHI</v>
          </cell>
          <cell r="D493">
            <v>0.7</v>
          </cell>
        </row>
        <row r="494">
          <cell r="A494">
            <v>90657</v>
          </cell>
          <cell r="B494" t="str">
            <v>BOMBA DE PROJEÇÃO DE CONCRETO SECO, POTÊNCIA 10 CV, VAZÃO 3 M3/H - CHI DIURNO. AF_06/2015</v>
          </cell>
          <cell r="C494" t="str">
            <v>CHI</v>
          </cell>
          <cell r="D494">
            <v>2.77</v>
          </cell>
        </row>
        <row r="495">
          <cell r="A495">
            <v>90663</v>
          </cell>
          <cell r="B495" t="str">
            <v>BOMBA DE PROJEÇÃO DE CONCRETO SECO, POTÊNCIA 10 CV, VAZÃO 6 M3/H - CHI DIURNO. AF_06/2015</v>
          </cell>
          <cell r="C495" t="str">
            <v>CHI</v>
          </cell>
          <cell r="D495">
            <v>2.97</v>
          </cell>
        </row>
        <row r="496">
          <cell r="A496">
            <v>90669</v>
          </cell>
          <cell r="B496" t="str">
            <v>PROJETOR PNEUMÁTICO DE ARGAMASSA PARA CHAPISCO E REBOCO COM RECIPIENTE ACOPLADO, TIPO CANEQUINHA, COM COMPRESSOR DE AR REBOCÁVEL VAZÃO 89 PCM E MOTOR DIESEL DE 20 CV - CHI DIURNO. AF_06/2015</v>
          </cell>
          <cell r="C496" t="str">
            <v>CHI</v>
          </cell>
          <cell r="D496">
            <v>5.24</v>
          </cell>
        </row>
        <row r="497">
          <cell r="A497">
            <v>90675</v>
          </cell>
          <cell r="B497" t="str">
            <v>PERFURATRIZ COM TORRE METÁLICA PARA EXECUÇÃO DE ESTACA HÉLICE CONTÍNUA, PROFUNDIDADE MÁXIMA DE 30 M, DIÂMETRO MÁXIMO DE 800 MM, POTÊNCIA INSTALADA DE 268 HP, MESA ROTATIVA COM TORQUE MÁXIMO DE 170 KNM - CHI DIURNO. AF_06/2015</v>
          </cell>
          <cell r="C497" t="str">
            <v>CHI</v>
          </cell>
          <cell r="D497">
            <v>200.13</v>
          </cell>
        </row>
        <row r="498">
          <cell r="A498">
            <v>90681</v>
          </cell>
          <cell r="B498" t="str">
            <v>PERFURATRIZ HIDRÁULICA SOBRE CAMINHÃO COM TRADO CURTO ACOPLADO, PROFUNDIDADE MÁXIMA DE 20 M, DIÂMETRO MÁXIMO DE 1500 MM, POTÊNCIA INSTALADA DE 137 HP, MESA ROTATIVA COM TORQUE MÁXIMO DE 30 KNM - CHI DIURNO. AF_06/2015</v>
          </cell>
          <cell r="C498" t="str">
            <v>CHI</v>
          </cell>
          <cell r="D498">
            <v>117.46</v>
          </cell>
        </row>
        <row r="499">
          <cell r="A499">
            <v>90687</v>
          </cell>
          <cell r="B499" t="str">
            <v>MANIPULADOR TELESCÓPICO, POTÊNCIA DE 85 HP, CAPACIDADE DE CARGA DE 3.500 KG, ALTURA MÁXIMA DE ELEVAÇÃO DE 12,3 M - CHI DIURNO. AF_06/2015</v>
          </cell>
          <cell r="C499" t="str">
            <v>CHI</v>
          </cell>
          <cell r="D499">
            <v>51.48</v>
          </cell>
        </row>
        <row r="500">
          <cell r="A500">
            <v>90693</v>
          </cell>
          <cell r="B500" t="str">
            <v>MINICARREGADEIRA SOBRE RODAS, POTÊNCIA LÍQUIDA DE 47 HP, CAPACIDADE NOMINAL DE OPERAÇÃO DE 646 KG - CHI DIURNO. AF_06/2015</v>
          </cell>
          <cell r="C500" t="str">
            <v>CHI</v>
          </cell>
          <cell r="D500">
            <v>37.630000000000003</v>
          </cell>
        </row>
        <row r="501">
          <cell r="A501">
            <v>90965</v>
          </cell>
          <cell r="B501" t="str">
            <v>COMPRESSOR DE AR REBOCÁVEL, VAZÃO 89 PCM, PRESSÃO EFETIVA DE TRABALHO 102 PSI, MOTOR DIESEL, POTÊNCIA 20 CV - CHI DIURNO. AF_06/2015</v>
          </cell>
          <cell r="C501" t="str">
            <v>CHI</v>
          </cell>
          <cell r="D501">
            <v>4.4400000000000004</v>
          </cell>
        </row>
        <row r="502">
          <cell r="A502">
            <v>90973</v>
          </cell>
          <cell r="B502" t="str">
            <v>COMPRESSOR DE AR REBOCAVEL, VAZÃO 250 PCM, PRESSAO DE TRABALHO 102 PSI, MOTOR A DIESEL POTÊNCIA 81 CV - CHI DIURNO. AF_06/2015</v>
          </cell>
          <cell r="C502" t="str">
            <v>CHI</v>
          </cell>
          <cell r="D502">
            <v>4.45</v>
          </cell>
        </row>
        <row r="503">
          <cell r="A503">
            <v>90982</v>
          </cell>
          <cell r="B503" t="str">
            <v>COMPRESSOR DE AR REBOCÁVEL, VAZÃO 748 PCM, PRESSÃO EFETIVA DE TRABALHO 102 PSI, MOTOR DIESEL, POTÊNCIA 210 CV - CHI DIURNO. AF_06/2015</v>
          </cell>
          <cell r="C503" t="str">
            <v>CHI</v>
          </cell>
          <cell r="D503">
            <v>11.31</v>
          </cell>
        </row>
        <row r="504">
          <cell r="A504">
            <v>91001</v>
          </cell>
          <cell r="B504" t="str">
            <v>COMPRESSOR DE AR REBOCAVEL, VAZÃO 400 PCM, PRESSAO DE TRABALHO 102 PSI, MOTOR A DIESEL POTÊNCIA 110 CV - CHI DIURNO. AF_06/2015</v>
          </cell>
          <cell r="C504" t="str">
            <v>CHI</v>
          </cell>
          <cell r="D504">
            <v>5.28</v>
          </cell>
        </row>
        <row r="505">
          <cell r="A505">
            <v>91032</v>
          </cell>
          <cell r="B505" t="str">
            <v>CAMINHÃO TRUCADO (C/ TERCEIRO EIXO) ELETRÔNICO - POTÊNCIA 231CV - PBT = 22000KG - DIST. ENTRE EIXOS 5170 MM - INCLUI CARROCERIA FIXA ABERTA DE MADEIRA - CHI DIURNO. AF_06/2015</v>
          </cell>
          <cell r="C505" t="str">
            <v>CHI</v>
          </cell>
          <cell r="D505">
            <v>38.869999999999997</v>
          </cell>
        </row>
        <row r="506">
          <cell r="A506">
            <v>91278</v>
          </cell>
          <cell r="B506" t="str">
            <v>PLACA VIBRATÓRIA REVERSÍVEL COM MOTOR 4 TEMPOS A GASOLINA, FORÇA CENTRÍFUGA DE 25 KN (2500 KGF), POTÊNCIA 5,5 CV - CHI DIURNO. AF_08/2015</v>
          </cell>
          <cell r="C506" t="str">
            <v>CHI</v>
          </cell>
          <cell r="D506">
            <v>0.54</v>
          </cell>
        </row>
        <row r="507">
          <cell r="A507">
            <v>91285</v>
          </cell>
          <cell r="B507" t="str">
            <v>CORTADORA DE PISO COM MOTOR 4 TEMPOS A GASOLINA, POTÊNCIA DE 13 HP, COM DISCO DE CORTE DIAMANTADO SEGMENTADO PARA CONCRETO, DIÂMETRO DE 350 MM, FURO DE 1" (14 X 1") - CHI DIURNO. AF_08/2015</v>
          </cell>
          <cell r="C507" t="str">
            <v>CHI</v>
          </cell>
          <cell r="D507">
            <v>0.94</v>
          </cell>
        </row>
        <row r="508">
          <cell r="A508">
            <v>91387</v>
          </cell>
          <cell r="B508" t="str">
            <v>CAMINHÃO BASCULANTE 10 M3, TRUCADO CABINE SIMPLES, PESO BRUTO TOTAL 23.000 KG, CARGA ÚTIL MÁXIMA 15.935 KG, DISTÂNCIA ENTRE EIXOS 4,80 M, POTÊNCIA 230 CV INCLUSIVE CAÇAMBA METÁLICA - CHI DIURNO. AF_06/2014</v>
          </cell>
          <cell r="C508" t="str">
            <v>CHI</v>
          </cell>
          <cell r="D508">
            <v>41.28</v>
          </cell>
        </row>
        <row r="509">
          <cell r="A509">
            <v>91395</v>
          </cell>
          <cell r="B509" t="str">
            <v>CAMINHÃO TOCO, PBT 14.300 KG, CARGA ÚTIL MÁX. 9.710 KG, DIST. ENTRE EIXOS 3,56 M, POTÊNCIA 185 CV, INCLUSIVE CARROCERIA FIXA ABERTA DE MADEIRA P/ TRANSPORTE GERAL DE CARGA SECA, DIMEN. APROX. 2,50 X 6,50 X 0,50 M - CHI DIURNO. AF_06/2014</v>
          </cell>
          <cell r="C509" t="str">
            <v>CHI</v>
          </cell>
          <cell r="D509">
            <v>36.26</v>
          </cell>
        </row>
        <row r="510">
          <cell r="A510">
            <v>91486</v>
          </cell>
          <cell r="B510" t="str">
            <v>ESPARGIDOR DE ASFALTO PRESSURIZADO, TANQUE 6 M3 COM ISOLAÇÃO TÉRMICA, AQUECIDO COM 2 MAÇARICOS, COM BARRA ESPARGIDORA 3,60 M, MONTADO SOBRE CAMINHÃO  TOCO, PBT 14.300 KG, POTÊNCIA 185 CV - CHI DIURNO. AF_08/2015</v>
          </cell>
          <cell r="C510" t="str">
            <v>CHI</v>
          </cell>
          <cell r="D510">
            <v>41.87</v>
          </cell>
        </row>
        <row r="511">
          <cell r="A511">
            <v>91534</v>
          </cell>
          <cell r="B511" t="str">
            <v>COMPACTADOR DE SOLOS DE PERCUSSÃO (SOQUETE) COM MOTOR A GASOLINA 4 TEMPOS, POTÊNCIA 4 CV - CHI DIURNO. AF_08/2015</v>
          </cell>
          <cell r="C511" t="str">
            <v>CHI</v>
          </cell>
          <cell r="D511">
            <v>26.6</v>
          </cell>
        </row>
        <row r="512">
          <cell r="A512">
            <v>91635</v>
          </cell>
          <cell r="B512" t="str">
            <v>GUINDAUTO HIDRÁULICO, CAPACIDADE MÁXIMA DE CARGA 6500 KG, MOMENTO MÁXIMO DE CARGA 5,8 TM, ALCANCE MÁXIMO HORIZONTAL 7,60 M, INCLUSIVE CAMINHÃO TOCO PBT 9.700 KG, POTÊNCIA DE 160 CV - CHI DIURNO. AF_08/2015</v>
          </cell>
          <cell r="C512" t="str">
            <v>CHI</v>
          </cell>
          <cell r="D512">
            <v>39.14</v>
          </cell>
        </row>
        <row r="513">
          <cell r="A513">
            <v>91646</v>
          </cell>
          <cell r="B513" t="str">
            <v>CAMINHÃO DE TRANSPORTE DE MATERIAL ASFÁLTICO 30.000 L, COM CAVALO MECÂNICO DE CAPACIDADE MÁXIMA DE TRAÇÃO COMBINADO DE 66.000 KG, POTÊNCIA 360 CV, INCLUSIVE TANQUE DE ASFALTO COM SERPENTINA - CHI DIURNO. AF_08/2015</v>
          </cell>
          <cell r="C513" t="str">
            <v>CHI</v>
          </cell>
          <cell r="D513">
            <v>59.17</v>
          </cell>
        </row>
        <row r="514">
          <cell r="A514">
            <v>91693</v>
          </cell>
          <cell r="B514" t="str">
            <v>SERRA CIRCULAR DE BANCADA COM MOTOR ELÉTRICO POTÊNCIA DE 5HP, COM COIFA PARA DISCO 10" - CHI DIURNO. AF_08/2015</v>
          </cell>
          <cell r="C514" t="str">
            <v>CHI</v>
          </cell>
          <cell r="D514">
            <v>25.91</v>
          </cell>
        </row>
        <row r="515">
          <cell r="A515">
            <v>92044</v>
          </cell>
          <cell r="B515" t="str">
            <v>DISTRIBUIDOR DE AGREGADOS REBOCAVEL, CAPACIDADE 1,9 M³, LARGURA DE TRABALHO 3,66 M - CHI DIURNO. AF_11/2015</v>
          </cell>
          <cell r="C515" t="str">
            <v>CHI</v>
          </cell>
          <cell r="D515">
            <v>4.5999999999999996</v>
          </cell>
        </row>
        <row r="516">
          <cell r="A516">
            <v>92107</v>
          </cell>
          <cell r="B516" t="str">
            <v>CAMINHÃO PARA EQUIPAMENTO DE LIMPEZA A SUCÇÃO COM CAMINHÃO TRUCADO DE PESO BRUTO TOTAL 23000 KG, CARGA ÚTIL MÁXIMA 15935 KG, DISTÂNCIA ENTRE EIXOS 4,80 M, POTÊNCIA 230 CV, INCLUSIVE LIMPADORA A SUCÇÃO, TANQUE 12000 L - CHI DIURNO. AF_11/2015</v>
          </cell>
          <cell r="C516" t="str">
            <v>CHI</v>
          </cell>
          <cell r="D516">
            <v>42.97</v>
          </cell>
        </row>
        <row r="517">
          <cell r="A517">
            <v>92113</v>
          </cell>
          <cell r="B517" t="str">
            <v>PENEIRA ROTATIVA COM MOTOR ELÉTRICO TRIFÁSICO DE 2 CV, CILINDRO DE 1 M X 0,60 M, COM FUROS DE 3,17 MM - CHI DIURNO. AF_11/2015</v>
          </cell>
          <cell r="C517" t="str">
            <v>CHI</v>
          </cell>
          <cell r="D517">
            <v>0.67</v>
          </cell>
        </row>
        <row r="518">
          <cell r="A518">
            <v>92119</v>
          </cell>
          <cell r="B518" t="str">
            <v>DOSADOR DE AREIA, CAPACIDADE DE 26 LITROS - CHI DIURNO. AF_11/2015</v>
          </cell>
          <cell r="C518" t="str">
            <v>CHI</v>
          </cell>
          <cell r="D518">
            <v>0.06</v>
          </cell>
        </row>
        <row r="519">
          <cell r="A519">
            <v>92139</v>
          </cell>
          <cell r="B519" t="str">
            <v>CAMINHONETE COM MOTOR A DIESEL, POTÊNCIA 180 CV, CABINE DUPLA, 4X4 - CHI DIURNO. AF_11/2015</v>
          </cell>
          <cell r="C519" t="str">
            <v>CHI</v>
          </cell>
          <cell r="D519">
            <v>32.71</v>
          </cell>
        </row>
        <row r="520">
          <cell r="A520">
            <v>92146</v>
          </cell>
          <cell r="B520" t="str">
            <v>CAMINHONETE CABINE SIMPLES COM MOTOR 1.6 FLEX, CÂMBIO MANUAL, POTÊNCIA 101/104 CV, 2 PORTAS - CHI DIURNO. AF_11/2015</v>
          </cell>
          <cell r="C520" t="str">
            <v>CHI</v>
          </cell>
          <cell r="D520">
            <v>25.45</v>
          </cell>
        </row>
        <row r="521">
          <cell r="A521">
            <v>92243</v>
          </cell>
          <cell r="B521" t="str">
            <v>CAMINHÃO DE TRANSPORTE DE MATERIAL ASFÁLTICO 20.000 L, COM CAVALO MECÂNICO DE CAPACIDADE MÁXIMA DE TRAÇÃO COMBINADO DE 45.000 KG, POTÊNCIA 330 CV, INCLUSIVE TANQUE DE ASFALTO COM MAÇARICO - CHI DIURNO. AF_12/2015</v>
          </cell>
          <cell r="C521" t="str">
            <v>CHI</v>
          </cell>
          <cell r="D521">
            <v>51.09</v>
          </cell>
        </row>
        <row r="522">
          <cell r="A522">
            <v>92717</v>
          </cell>
          <cell r="B522" t="str">
            <v>APARELHO PARA CORTE E SOLDA OXI-ACETILENO SOBRE RODAS, INCLUSIVE CILINDROS E MAÇARICOS - CHI DIURNO. AF_12/2015</v>
          </cell>
          <cell r="C522" t="str">
            <v>CHI</v>
          </cell>
          <cell r="D522">
            <v>0.2</v>
          </cell>
        </row>
        <row r="523">
          <cell r="A523">
            <v>92961</v>
          </cell>
          <cell r="B523" t="str">
            <v>MÁQUINA EXTRUSORA DE CONCRETO PARA GUIAS E SARJETAS, MOTOR A DIESEL, POTÊNCIA 14 CV - CHI DIURNO. AF_12/2015</v>
          </cell>
          <cell r="C523" t="str">
            <v>CHI</v>
          </cell>
          <cell r="D523">
            <v>3.42</v>
          </cell>
        </row>
        <row r="524">
          <cell r="A524">
            <v>92967</v>
          </cell>
          <cell r="B524" t="str">
            <v>MARTELO PERFURADOR PNEUMÁTICO MANUAL, HASTE 25 X 75 MM, 21 KG - CHI DIURNO. AF_12/2015</v>
          </cell>
          <cell r="C524" t="str">
            <v>CHI</v>
          </cell>
          <cell r="D524">
            <v>16.309999999999999</v>
          </cell>
        </row>
        <row r="525">
          <cell r="A525">
            <v>93225</v>
          </cell>
          <cell r="B525" t="str">
            <v>PERFURATRIZ COM TORRE METÁLICA PARA EXECUÇÃO DE ESTACA HÉLICE CONTÍNUA, PROFUNDIDADE MÁXIMA DE 32 M, DIÂMETRO MÁXIMO DE 1000 MM, POTÊNCIA INSTALADA DE 350 HP, MESA ROTATIVA COM TORQUE MÁXIMO DE 263 KNM - CHI DIURNO. AF_01/2016</v>
          </cell>
          <cell r="C525" t="str">
            <v>CHI</v>
          </cell>
          <cell r="D525">
            <v>296.88</v>
          </cell>
        </row>
        <row r="526">
          <cell r="A526">
            <v>93234</v>
          </cell>
          <cell r="B526" t="str">
            <v>BETONEIRA CAPACIDADE NOMINAL 400 L, CAPACIDADE DE MISTURA 310 L, MOTOR A GASOLINA POTÊNCIA 5,5 HP, SEM CARREGADOR - CHI DIURNO. AF_02/2016</v>
          </cell>
          <cell r="C526" t="str">
            <v>CHI</v>
          </cell>
          <cell r="D526">
            <v>0.28000000000000003</v>
          </cell>
        </row>
        <row r="527">
          <cell r="A527">
            <v>93244</v>
          </cell>
          <cell r="B527" t="str">
            <v>ROLO COMPACTADOR VIBRATÓRIO PÉ DE CARNEIRO PARA SOLOS, POTÊNCIA 80 HP, PESO OPERACIONAL SEM/COM LASTRO 7,4 / 8,8 T, LARGURA DE TRABALHO 1,68 M - CHI DIURNO. AF_02/2016</v>
          </cell>
          <cell r="C527" t="str">
            <v>CHI</v>
          </cell>
          <cell r="D527">
            <v>41.1</v>
          </cell>
        </row>
        <row r="528">
          <cell r="A528">
            <v>93274</v>
          </cell>
          <cell r="B528" t="str">
            <v>GRUA ASCENSIONAL, LANÇA DE 30 M, CAPACIDADE DE 1,0 T A 30 M, ALTURA ATÉ 39 M - CHI DIURNO. AF_03/2016</v>
          </cell>
          <cell r="C528" t="str">
            <v>CHI</v>
          </cell>
          <cell r="D528">
            <v>67.3</v>
          </cell>
        </row>
        <row r="529">
          <cell r="A529">
            <v>93282</v>
          </cell>
          <cell r="B529" t="str">
            <v>GUINCHO ELÉTRICO DE COLUNA, CAPACIDADE 400 KG, COM MOTO FREIO, MOTOR TRIFÁSICO DE 1,25 CV - CHI DIURNO. AF_03/2016</v>
          </cell>
          <cell r="C529" t="str">
            <v>CHI</v>
          </cell>
          <cell r="D529">
            <v>22.71</v>
          </cell>
        </row>
        <row r="530">
          <cell r="A530">
            <v>93288</v>
          </cell>
          <cell r="B530" t="str">
            <v>GUINDASTE HIDRÁULICO AUTOPROPELIDO, COM LANÇA TELESCÓPICA 40 M, CAPACIDADE MÁXIMA 60 T, POTÊNCIA 260 KW - CHI DIURNO. AF_03/2016</v>
          </cell>
          <cell r="C530" t="str">
            <v>CHI</v>
          </cell>
          <cell r="D530">
            <v>107.55</v>
          </cell>
        </row>
        <row r="531">
          <cell r="A531">
            <v>93403</v>
          </cell>
          <cell r="B531" t="str">
            <v>GUINDAUTO HIDRÁULICO, CAPACIDADE MÁXIMA DE CARGA 3300 KG, MOMENTO MÁXIMO DE CARGA 5,8 TM, ALCANCE MÁXIMO HORIZONTAL 7,60 M, INCLUSIVE CAMINHÃO TOCO PBT 16.000 KG, POTÊNCIA DE 189 CV - CHI DIURNO. AF_03/2016</v>
          </cell>
          <cell r="C531" t="str">
            <v>CHI</v>
          </cell>
          <cell r="D531">
            <v>39.14</v>
          </cell>
        </row>
        <row r="532">
          <cell r="A532">
            <v>93409</v>
          </cell>
          <cell r="B532" t="str">
            <v>MÁQUINA JATO DE PRESSAO PORTÁTIL, CAMARA DE 1 SAIDA, CAPACIDADE 280 L, DIAMETRO 670 MM, BICO DE JATO CURTO VENTURI DE 5/16'' , MANGUEIRA DE 1'' COM COMPRESSOR DE AR REBOCÁVEL 189 PCM E MOTOR DIESEL 63 CV - CHI DIURNO. AF_03/2016</v>
          </cell>
          <cell r="C532" t="str">
            <v>CHI</v>
          </cell>
          <cell r="D532">
            <v>30.7</v>
          </cell>
        </row>
        <row r="533">
          <cell r="A533">
            <v>93416</v>
          </cell>
          <cell r="B533" t="str">
            <v>GERADOR PORTÁTIL MONOFÁSICO, POTÊNCIA 5500 VA, MOTOR A GASOLINA, POTÊNCIA DO MOTOR 13 CV - CHI DIURNO. AF_03/2016</v>
          </cell>
          <cell r="C533" t="str">
            <v>CHI</v>
          </cell>
          <cell r="D533">
            <v>0.24</v>
          </cell>
        </row>
        <row r="534">
          <cell r="A534">
            <v>93422</v>
          </cell>
          <cell r="B534" t="str">
            <v>GRUPO GERADOR REBOCÁVEL, POTÊNCIA 66 KVA, MOTOR A DIESEL - CHI DIURNO. AF_03/2016</v>
          </cell>
          <cell r="C534" t="str">
            <v>CHI</v>
          </cell>
          <cell r="D534">
            <v>3.28</v>
          </cell>
        </row>
        <row r="535">
          <cell r="A535">
            <v>93428</v>
          </cell>
          <cell r="B535" t="str">
            <v>GRUPO GERADOR ESTACIONÁRIO, POTÊNCIA 150 KVA, MOTOR A DIESEL- CHI DIURNO. AF_03/2016</v>
          </cell>
          <cell r="C535" t="str">
            <v>CHI</v>
          </cell>
          <cell r="D535">
            <v>4.6500000000000004</v>
          </cell>
        </row>
        <row r="536">
          <cell r="A536">
            <v>93434</v>
          </cell>
          <cell r="B536" t="str">
            <v>USINA DE MISTURA ASFÁLTICA À QUENTE, TIPO CONTRA FLUXO, PROD 40 A 80 TON/HORA - CHI DIURNO. AF_03/2016</v>
          </cell>
          <cell r="C536" t="str">
            <v>CHI</v>
          </cell>
          <cell r="D536">
            <v>170.53</v>
          </cell>
        </row>
        <row r="537">
          <cell r="A537">
            <v>93440</v>
          </cell>
          <cell r="B537" t="str">
            <v>USINA DE ASFALTO À FRIO, CAPACIDADE DE 40 A 60 TON/HORA, ELÉTRICA POTÊNCIA 30 CV - CHI DIURNO. AF_03/2016</v>
          </cell>
          <cell r="C537" t="str">
            <v>CHI</v>
          </cell>
          <cell r="D537">
            <v>94.06</v>
          </cell>
        </row>
        <row r="538">
          <cell r="A538">
            <v>95122</v>
          </cell>
          <cell r="B538" t="str">
            <v>USINA MISTURADORA DE SOLOS, CAPACIDADE DE 200 A 500 TON/H, POTENCIA 75KW - CHI DIURNO. AF_07/2016</v>
          </cell>
          <cell r="C538" t="str">
            <v>CHI</v>
          </cell>
          <cell r="D538">
            <v>131.32</v>
          </cell>
        </row>
        <row r="539">
          <cell r="A539">
            <v>95128</v>
          </cell>
          <cell r="B539" t="str">
            <v>DISTRIBUIDOR DE AGREGADOS AUTOPROPELIDO, CAP 3 M3, A DIESEL, POTÊNCIA 176CV - CHI DIURNO. AF_07/2016</v>
          </cell>
          <cell r="C539" t="str">
            <v>CHI</v>
          </cell>
          <cell r="D539">
            <v>39.1</v>
          </cell>
        </row>
        <row r="540">
          <cell r="A540">
            <v>95140</v>
          </cell>
          <cell r="B540" t="str">
            <v>TALHA MANUAL DE CORRENTE, CAPACIDADE DE 2 TON. COM ELEVAÇÃO DE 3 M - CHI DIURNO. AF_07/2016</v>
          </cell>
          <cell r="C540" t="str">
            <v>CHI</v>
          </cell>
          <cell r="D540">
            <v>0.04</v>
          </cell>
        </row>
        <row r="541">
          <cell r="A541">
            <v>95213</v>
          </cell>
          <cell r="B541" t="str">
            <v>GRUA ASCENCIONAL, LANÇA DE 42 M, CAPACIDADE DE 1,5 T A 30 M, ALTURA ATÉ 39 M - CHI DIURNO. AF_08/2016</v>
          </cell>
          <cell r="C541" t="str">
            <v>CHI</v>
          </cell>
          <cell r="D541">
            <v>71.22</v>
          </cell>
        </row>
        <row r="542">
          <cell r="A542">
            <v>95219</v>
          </cell>
          <cell r="B542" t="str">
            <v>PULVERIZADOR DE TINTA ELÉTRICO/MÁQUINA DE PINTURA AIRLESS, VAZÃO 2 L/MIN - CHI DIURNO. AF_08/2016</v>
          </cell>
          <cell r="C542" t="str">
            <v>CHI</v>
          </cell>
          <cell r="D542">
            <v>24.82</v>
          </cell>
        </row>
        <row r="543">
          <cell r="A543">
            <v>95259</v>
          </cell>
          <cell r="B543" t="str">
            <v>MARTELO DEMOLIDOR PNEUMÁTICO MANUAL, 32 KG - CHI DIURNO. AF_09/2016</v>
          </cell>
          <cell r="C543" t="str">
            <v>CHI</v>
          </cell>
          <cell r="D543">
            <v>16.12</v>
          </cell>
        </row>
        <row r="544">
          <cell r="A544">
            <v>95265</v>
          </cell>
          <cell r="B544" t="str">
            <v>COMPACTADOR DE SOLOS DE PERCUSÃO (SOQUETE) COM MOTOR A GASOLINA, POTÊNCIA 3 CV - CHI DIURNO. AF_09/2016</v>
          </cell>
          <cell r="C544" t="str">
            <v>CHI</v>
          </cell>
          <cell r="D544">
            <v>0.7</v>
          </cell>
        </row>
        <row r="545">
          <cell r="A545">
            <v>95271</v>
          </cell>
          <cell r="B545" t="str">
            <v>RÉGUA VIBRATÓRIA DUPLA PARA CONCRETO, PESO DE 60KG, COMPRIMENTO 4 M, COM MOTOR A GASOLINA, POTÊNCIA 5,5 HP - CHI DIURNO. AF_09/2016</v>
          </cell>
          <cell r="C545" t="str">
            <v>CHI</v>
          </cell>
          <cell r="D545">
            <v>0.45</v>
          </cell>
        </row>
        <row r="546">
          <cell r="A546">
            <v>95277</v>
          </cell>
          <cell r="B546" t="str">
            <v>POLIDORA DE PISO (POLITRIZ), PESO DE 100KG, DIÂMETRO 450 MM, MOTOR ELÉTRICO, POTÊNCIA 4 HP - CHI DIURNO. AF_09/2016</v>
          </cell>
          <cell r="C546" t="str">
            <v>CHI</v>
          </cell>
          <cell r="D546">
            <v>0.44</v>
          </cell>
        </row>
        <row r="547">
          <cell r="A547">
            <v>95283</v>
          </cell>
          <cell r="B547" t="str">
            <v>DESEMPENADEIRA DE CONCRETO, PESO DE 75KG, 4 PÁS, MOTOR A GASOLINA, POTÊNCIA 5,5 HP - CHI DIURNO. AF_09/2016</v>
          </cell>
          <cell r="C547" t="str">
            <v>CHI</v>
          </cell>
          <cell r="D547">
            <v>0.49</v>
          </cell>
        </row>
        <row r="548">
          <cell r="A548">
            <v>95621</v>
          </cell>
          <cell r="B548" t="str">
            <v>PERFURATRIZ PNEUMATICA MANUAL DE PESO MEDIO, MARTELETE, 18KG, COMPRIMENTO MÁXIMO DE CURSO DE 6 M, DIAMETRO DO PISTAO DE 5,5 CM - CHI DIURNO. AF_11/2016</v>
          </cell>
          <cell r="C548" t="str">
            <v>CHI</v>
          </cell>
          <cell r="D548">
            <v>15.92</v>
          </cell>
        </row>
        <row r="549">
          <cell r="A549">
            <v>95632</v>
          </cell>
          <cell r="B549" t="str">
            <v>ROLO COMPACTADOR VIBRATORIO TANDEM, ACO LISO, POTENCIA 125 HP, PESO SEM/COM LASTRO 10,20/11,65 T, LARGURA DE TRABALHO 1,73 M - CHI DIURNO. AF_11/2016</v>
          </cell>
          <cell r="C549" t="str">
            <v>CHI</v>
          </cell>
          <cell r="D549">
            <v>50.05</v>
          </cell>
        </row>
        <row r="550">
          <cell r="A550">
            <v>95703</v>
          </cell>
          <cell r="B550" t="str">
            <v>PERFURATRIZ MANUAL, TORQUE MAXIMO 55 KGF.M, POTENCIA 5 CV, COM DIAMETRO MAXIMO 8 1/2" - CHI DIURNO. AF_11/2016</v>
          </cell>
          <cell r="C550" t="str">
            <v>CHI</v>
          </cell>
          <cell r="D550">
            <v>29.52</v>
          </cell>
        </row>
        <row r="551">
          <cell r="A551">
            <v>95709</v>
          </cell>
          <cell r="B551" t="str">
            <v>PERFURATRIZ SOBRE ESTEIRA, TORQUE MÁXIMO 600 KGF, POTÊNCIA ENTRE 50 E 60 HP, DIÂMETRO MÁXIMO 10 - CHI DIURNO. AF_11/2016</v>
          </cell>
          <cell r="C551" t="str">
            <v>CHI</v>
          </cell>
          <cell r="D551">
            <v>62.31</v>
          </cell>
        </row>
        <row r="552">
          <cell r="A552">
            <v>95715</v>
          </cell>
          <cell r="B552" t="str">
            <v>ESCAVADEIRA HIDRAULICA SOBRE ESTEIRA, COM GARRA GIRATORIA DE MANDIBULAS, PESO OPERACIONAL ENTRE 22,00 E 25,50 TON, POTENCIA LIQUIDA ENTRE 150 E 160 HP - CHI DIURNO. AF_11/2016</v>
          </cell>
          <cell r="C552" t="str">
            <v>CHI</v>
          </cell>
          <cell r="D552">
            <v>70.63</v>
          </cell>
        </row>
        <row r="553">
          <cell r="A553">
            <v>95721</v>
          </cell>
          <cell r="B553" t="str">
            <v>ESCAVADEIRA HIDRAULICA SOBRE ESTEIRA, EQUIPADA COM CLAMSHELL, COM CAPACIDADE DA CAÇAMBA ENTRE 1,20 E 1,50 M3, PESO OPERACIONAL ENTRE 20,00 E 22,00 TON, POTENCIA LIQUIDA ENTRE 150 E 160 HP - CHI DIURNO. AF_11/2016</v>
          </cell>
          <cell r="C553" t="str">
            <v>CHI</v>
          </cell>
          <cell r="D553">
            <v>69.010000000000005</v>
          </cell>
        </row>
        <row r="554">
          <cell r="A554">
            <v>95873</v>
          </cell>
          <cell r="B554" t="str">
            <v>GRUPO GERADOR COM CARENAGEM, MOTOR DIESEL POTÊNCIA STANDART ENTRE 250 E 260 KVA - CHI DIURNO. AF_12/2016</v>
          </cell>
          <cell r="C554" t="str">
            <v>CHI</v>
          </cell>
          <cell r="D554">
            <v>7.43</v>
          </cell>
        </row>
        <row r="555">
          <cell r="A555">
            <v>96014</v>
          </cell>
          <cell r="B555" t="str">
            <v>TRATOR DE PNEUS COM POTÊNCIA DE 122 CV, TRAÇÃO 4X4, COM VASSOURA MECÂNICA ACOPLADA - CHI DIURNO. AF_02/2017</v>
          </cell>
          <cell r="C555" t="str">
            <v>CHI</v>
          </cell>
          <cell r="D555">
            <v>43.41</v>
          </cell>
        </row>
        <row r="556">
          <cell r="A556">
            <v>96021</v>
          </cell>
          <cell r="B556" t="str">
            <v>TRATOR DE PNEUS COM POTÊNCIA DE 122 CV, TRAÇÃO 4X4, COM GRADE DE DISCOS ACOPLADA - CHI DIURNO. AF_02/2017</v>
          </cell>
          <cell r="C556" t="str">
            <v>CHI</v>
          </cell>
          <cell r="D556">
            <v>43.26</v>
          </cell>
        </row>
        <row r="557">
          <cell r="A557">
            <v>96029</v>
          </cell>
          <cell r="B557" t="str">
            <v>TRATOR DE PNEUS COM POTÊNCIA DE 85 CV, TRAÇÃO 4X4, COM GRADE DE DISCOS ACOPLADA - CHI DIURNO. AF_02/2017</v>
          </cell>
          <cell r="C557" t="str">
            <v>CHI</v>
          </cell>
          <cell r="D557">
            <v>39.79</v>
          </cell>
        </row>
        <row r="558">
          <cell r="A558">
            <v>96036</v>
          </cell>
          <cell r="B558" t="str">
            <v>CAMINHÃO BASCULANTE 10 M3, TRUCADO, POTÊNCIA 230 CV, INCLUSIVE CAÇAMBA METÁLICA, COM DISTRIBUIDOR DE AGREGADOS ACOPLADO - CHI DIURNO. AF_02/2017</v>
          </cell>
          <cell r="C558" t="str">
            <v>CHI</v>
          </cell>
          <cell r="D558">
            <v>44.17</v>
          </cell>
        </row>
        <row r="559">
          <cell r="A559">
            <v>96155</v>
          </cell>
          <cell r="B559" t="str">
            <v>TRATOR DE PNEUS COM POTÊNCIA DE 85 CV, TRAÇÃO 4X4, COM VASSOURA MECÂNICA ACOPLADA - CHI DIURNO. AF_02/2017</v>
          </cell>
          <cell r="C559" t="str">
            <v>CHI</v>
          </cell>
          <cell r="D559">
            <v>39.950000000000003</v>
          </cell>
        </row>
        <row r="560">
          <cell r="A560">
            <v>96156</v>
          </cell>
          <cell r="B560" t="str">
            <v>MINICARREGADEIRA SOBRE RODAS POTENCIA 47HP CAPACIDADE OPERACAO 646 KG, COM VASSOURA MECÂNICA ACOPLADA - CHI DIURNO. AF_03/2017</v>
          </cell>
          <cell r="C560" t="str">
            <v>CHI</v>
          </cell>
          <cell r="D560">
            <v>41.22</v>
          </cell>
        </row>
        <row r="561">
          <cell r="A561">
            <v>96159</v>
          </cell>
          <cell r="B561" t="str">
            <v>MÁQUINA DEMARCADORA DE FAIXA DE TRÁFEGO À FRIO, AUTOPROPELIDA, POTÊNCIA 38 HP - CHI DIURNO. AF_07/2016</v>
          </cell>
          <cell r="C561" t="str">
            <v>CHI</v>
          </cell>
          <cell r="D561">
            <v>49.08</v>
          </cell>
        </row>
        <row r="562">
          <cell r="A562">
            <v>96246</v>
          </cell>
          <cell r="B562" t="str">
            <v>MINIESCAVADEIRA SOBRE ESTEIRAS, POTENCIA LIQUIDA DE *30* HP, PESO OPERACIONAL DE *3.500* KG - CHI DIURNO. AF_04/2017</v>
          </cell>
          <cell r="C562" t="str">
            <v>CHI</v>
          </cell>
          <cell r="D562">
            <v>41.29</v>
          </cell>
        </row>
        <row r="563">
          <cell r="A563">
            <v>96302</v>
          </cell>
          <cell r="B563" t="str">
            <v>PERFURATRIZ ROTATIVA SOBRE ESTEIRA, TORQUE MAXIMO 2500 KGM, POTENCIA 110 HP, MOTOR DIESEL - CHI DIURNO. AF_05/2017</v>
          </cell>
          <cell r="C563" t="str">
            <v>CHI</v>
          </cell>
          <cell r="D563">
            <v>82.63</v>
          </cell>
        </row>
        <row r="564">
          <cell r="A564">
            <v>96308</v>
          </cell>
          <cell r="B564" t="str">
            <v>COMPRESSOR DE AR, VAZAO DE 10 PCM, RESERVATORIO 100 L, PRESSAO DE TRABALHO ENTRE 6,9 E 9,7 BAR  POTENCIA 2 HP, TENSAO 110/220 V  CHI DIURNO. AF_05/2017</v>
          </cell>
          <cell r="C564" t="str">
            <v>CHI</v>
          </cell>
          <cell r="D564">
            <v>0.16</v>
          </cell>
        </row>
        <row r="565">
          <cell r="A565">
            <v>96464</v>
          </cell>
          <cell r="B565" t="str">
            <v>ROLO COMPACTADOR DE PNEUS, ESTATICO, PRESSAO VARIAVEL, POTENCIA 110 HP, PESO SEM/COM LASTRO 10,8/27 T, LARGURA DE ROLAGEM 2,30 M - CHI DIURNO. AF_06/2017</v>
          </cell>
          <cell r="C565" t="str">
            <v>CHI</v>
          </cell>
          <cell r="D565">
            <v>53.24</v>
          </cell>
        </row>
        <row r="566">
          <cell r="A566">
            <v>98765</v>
          </cell>
          <cell r="B566" t="str">
            <v>INVERSOR DE SOLDA MONOFÁSICO DE 160 A, POTÊNCIA DE 5400 W, TENSÃO DE 220 V, PARA SOLDA COM ELETRODOS DE 2,0 A 4,0 MM E PROCESSO TIG - CHI DIURNO. AF_06/2018</v>
          </cell>
          <cell r="C566" t="str">
            <v>CHI</v>
          </cell>
          <cell r="D566">
            <v>7.0000000000000007E-2</v>
          </cell>
        </row>
        <row r="567">
          <cell r="A567">
            <v>99834</v>
          </cell>
          <cell r="B567" t="str">
            <v>LAVADORA DE ALTA PRESSAO (LAVA-JATO) PARA AGUA FRIA, PRESSAO DE OPERACAO ENTRE 1400 E 1900 LIB/POL2, VAZAO MAXIMA ENTRE 400 E 700 L/H - CHI DIURNO. AF_04/2019</v>
          </cell>
          <cell r="C567" t="str">
            <v>CHI</v>
          </cell>
          <cell r="D567">
            <v>0.13</v>
          </cell>
        </row>
        <row r="568">
          <cell r="A568">
            <v>100642</v>
          </cell>
          <cell r="B568" t="str">
            <v>USINA DE MISTURA ASFÁLTICA À QUENTE, TIPO CONTRA FLUXO, PROD 100 A 140 TON/HORA - CHI DIURNO. AF_12/2019</v>
          </cell>
          <cell r="C568" t="str">
            <v>CHI</v>
          </cell>
          <cell r="D568">
            <v>122.41</v>
          </cell>
        </row>
        <row r="569">
          <cell r="A569">
            <v>100648</v>
          </cell>
          <cell r="B569" t="str">
            <v>USINA DE ASFALTO, TIPO GRAVIMÉTRICA, PROD 150 TON/HORA - CHI DIURNO. AF_12/2019</v>
          </cell>
          <cell r="C569" t="str">
            <v>CHI</v>
          </cell>
          <cell r="D569">
            <v>284.81</v>
          </cell>
        </row>
        <row r="570">
          <cell r="A570">
            <v>5089</v>
          </cell>
          <cell r="B570" t="str">
            <v>ROLO COMPACTADOR VIBRATÓRIO PÉ DE CARNEIRO PARA SOLOS, POTÊNCIA 80 HP, PESO OPERACIONAL SEM/COM LASTRO 7,4 / 8,8 T, LARGURA DE TRABALHO 1,68 M - MANUTENÇÃO. AF_02/2016</v>
          </cell>
          <cell r="C570" t="str">
            <v>H</v>
          </cell>
          <cell r="D570">
            <v>22.4</v>
          </cell>
        </row>
        <row r="571">
          <cell r="A571">
            <v>5627</v>
          </cell>
          <cell r="B571" t="str">
            <v>ESCAVADEIRA HIDRÁULICA SOBRE ESTEIRAS, CAÇAMBA 0,80 M3, PESO OPERACIONAL 17 T, POTENCIA BRUTA 111 HP - DEPRECIAÇÃO. AF_06/2014</v>
          </cell>
          <cell r="C571" t="str">
            <v>H</v>
          </cell>
          <cell r="D571">
            <v>32.770000000000003</v>
          </cell>
        </row>
        <row r="572">
          <cell r="A572">
            <v>5628</v>
          </cell>
          <cell r="B572" t="str">
            <v>ESCAVADEIRA HIDRÁULICA SOBRE ESTEIRAS, CAÇAMBA 0,80 M3, PESO OPERACIONAL 17 T, POTENCIA BRUTA 111 HP - JUROS. AF_06/2014</v>
          </cell>
          <cell r="C572" t="str">
            <v>H</v>
          </cell>
          <cell r="D572">
            <v>4.4400000000000004</v>
          </cell>
        </row>
        <row r="573">
          <cell r="A573">
            <v>5629</v>
          </cell>
          <cell r="B573" t="str">
            <v>ESCAVADEIRA HIDRÁULICA SOBRE ESTEIRAS, CAÇAMBA 0,80 M3, PESO OPERACIONAL 17 T, POTENCIA BRUTA 111 HP - MANUTENÇÃO. AF_06/2014</v>
          </cell>
          <cell r="C573" t="str">
            <v>H</v>
          </cell>
          <cell r="D573">
            <v>40.97</v>
          </cell>
        </row>
        <row r="574">
          <cell r="A574">
            <v>5630</v>
          </cell>
          <cell r="B574" t="str">
            <v>ESCAVADEIRA HIDRÁULICA SOBRE ESTEIRAS, CAÇAMBA 0,80 M3, PESO OPERACIONAL 17 T, POTENCIA BRUTA 111 HP - MATERIAIS NA OPERAÇÃO. AF_06/2014</v>
          </cell>
          <cell r="C574" t="str">
            <v>H</v>
          </cell>
          <cell r="D574">
            <v>39.76</v>
          </cell>
        </row>
        <row r="575">
          <cell r="A575">
            <v>5658</v>
          </cell>
          <cell r="B575" t="str">
            <v>GRADE DE DISCO CONTROLE REMOTO REBOCÁVEL, COM 24 DISCOS 24 X 6 MM COM PNEUS PARA TRANSPORTE - MANUTENÇÃO. AF_06/2014</v>
          </cell>
          <cell r="C575" t="str">
            <v>H</v>
          </cell>
          <cell r="D575">
            <v>1.37</v>
          </cell>
        </row>
        <row r="576">
          <cell r="A576">
            <v>5664</v>
          </cell>
          <cell r="B576" t="str">
            <v>RETROESCAVADEIRA SOBRE RODAS COM CARREGADEIRA, TRAÇÃO 4X4, POTÊNCIA LÍQ. 88 HP, CAÇAMBA CARREG. CAP. MÍN. 1 M3, CAÇAMBA RETRO CAP. 0,26 M3, PESO OPERACIONAL MÍN. 6.674 KG, PROFUNDIDADE ESCAVAÇÃO MÁX. 4,37 M - MANUTENÇÃO. AF_06/2014</v>
          </cell>
          <cell r="C576" t="str">
            <v>H</v>
          </cell>
          <cell r="D576">
            <v>22.69</v>
          </cell>
        </row>
        <row r="577">
          <cell r="A577">
            <v>5667</v>
          </cell>
          <cell r="B577" t="str">
            <v>RETROESCAVADEIRA SOBRE RODAS COM CARREGADEIRA, TRAÇÃO 4X2, POTÊNCIA LÍQ. 79 HP, CAÇAMBA CARREG. CAP. MÍN. 1 M3, CAÇAMBA RETRO CAP. 0,20 M3, PESO OPERACIONAL MÍN. 6.570 KG, PROFUNDIDADE ESCAVAÇÃO MÁX. 4,37 M - MANUTENÇÃO. AF_06/2014</v>
          </cell>
          <cell r="C577" t="str">
            <v>H</v>
          </cell>
          <cell r="D577">
            <v>20.18</v>
          </cell>
        </row>
        <row r="578">
          <cell r="A578">
            <v>5668</v>
          </cell>
          <cell r="B578" t="str">
            <v>RETROESCAVADEIRA SOBRE RODAS COM CARREGADEIRA, TRAÇÃO 4X2, POTÊNCIA LÍQ. 79 HP, CAÇAMBA CARREG. CAP. MÍN. 1 M3, CAÇAMBA RETRO CAP. 0,20 M3, PESO OPERACIONAL MÍN. 6.570 KG, PROFUNDIDADE ESCAVAÇÃO MÁX. 4,37 M - MATERIAIS NA OPERAÇÃO. AF_06/2014</v>
          </cell>
          <cell r="C578" t="str">
            <v>H</v>
          </cell>
          <cell r="D578">
            <v>30.42</v>
          </cell>
        </row>
        <row r="579">
          <cell r="A579">
            <v>5674</v>
          </cell>
          <cell r="B579" t="str">
            <v>ROLO COMPACTADOR VIBRATÓRIO DE UM CILINDRO AÇO LISO, POTÊNCIA 80 HP, PESO OPERACIONAL MÁXIMO 8,1 T, IMPACTO DINÂMICO 16,15 / 9,5 T, LARGURA DE TRABALHO 1,68 M - MANUTENÇÃO. AF_06/2014</v>
          </cell>
          <cell r="C579" t="str">
            <v>H</v>
          </cell>
          <cell r="D579">
            <v>21.55</v>
          </cell>
        </row>
        <row r="580">
          <cell r="A580">
            <v>5692</v>
          </cell>
          <cell r="B580" t="str">
            <v>MOTOBOMBA CENTRÍFUGA, MOTOR A GASOLINA, POTÊNCIA 5,42 HP, BOCAIS 1 1/2" X 1", DIÂMETRO ROTOR 143 MM HM/Q = 6 MCA / 16,8 M3/H A 38 MCA / 6,6 M3/H - MANUTENÇÃO. AF_06/2014</v>
          </cell>
          <cell r="C580" t="str">
            <v>H</v>
          </cell>
          <cell r="D580">
            <v>0.19</v>
          </cell>
        </row>
        <row r="581">
          <cell r="A581">
            <v>5693</v>
          </cell>
          <cell r="B581" t="str">
            <v>MOTOBOMBA CENTRÍFUGA, MOTOR A GASOLINA, POTÊNCIA 5,42 HP, BOCAIS 1 1/2" X 1", DIÂMETRO ROTOR 143 MM HM/Q = 6 MCA / 16,8 M3/H A 38 MCA / 6,6 M3/H - MATERIAIS NA OPERAÇÃO. AF_06/2014</v>
          </cell>
          <cell r="C581" t="str">
            <v>H</v>
          </cell>
          <cell r="D581">
            <v>6.56</v>
          </cell>
        </row>
        <row r="582">
          <cell r="A582">
            <v>5695</v>
          </cell>
          <cell r="B582" t="str">
            <v>CAMINHÃO BASCULANTE 6 M3, PESO BRUTO TOTAL 16.000 KG, CARGA ÚTIL MÁXIMA 13.071 KG, DISTÂNCIA ENTRE EIXOS 4,80 M, POTÊNCIA 230 CV INCLUSIVE CAÇAMBA METÁLICA - MANUTENÇÃO. AF_06/2014</v>
          </cell>
          <cell r="C582" t="str">
            <v>H</v>
          </cell>
          <cell r="D582">
            <v>25.8</v>
          </cell>
        </row>
        <row r="583">
          <cell r="A583">
            <v>5703</v>
          </cell>
          <cell r="B583" t="str">
            <v>USINA DE CONCRETO FIXA, CAPACIDADE NOMINAL DE 90 A 120 M3/H, SEM SILO - MATERIAIS NA OPERAÇÃO. AF_07/2016</v>
          </cell>
          <cell r="C583" t="str">
            <v>H</v>
          </cell>
          <cell r="D583">
            <v>19.21</v>
          </cell>
        </row>
        <row r="584">
          <cell r="A584">
            <v>5705</v>
          </cell>
          <cell r="B584" t="str">
            <v>CAMINHÃO TOCO, PBT 16.000 KG, CARGA ÚTIL MÁX. 10.685 KG, DIST. ENTRE EIXOS 4,8 M, POTÊNCIA 189 CV, INCLUSIVE CARROCERIA FIXA ABERTA DE MADEIRA P/ TRANSPORTE GERAL DE CARGA SECA, DIMEN. APROX. 2,5 X 7,00 X 0,50 M - MANUTENÇÃO. AF_06/2014</v>
          </cell>
          <cell r="C584" t="str">
            <v>H</v>
          </cell>
          <cell r="D584">
            <v>16.22</v>
          </cell>
        </row>
        <row r="585">
          <cell r="A585">
            <v>5707</v>
          </cell>
          <cell r="B585" t="str">
            <v>USINA MISTURADORA DE SOLOS, CAPACIDADE DE 200 A 500 TON/H, POTENCIA 75KW - MANUTENÇÃO. AF_07/2016</v>
          </cell>
          <cell r="C585" t="str">
            <v>H</v>
          </cell>
          <cell r="D585">
            <v>44.23</v>
          </cell>
        </row>
        <row r="586">
          <cell r="A586">
            <v>5710</v>
          </cell>
          <cell r="B586" t="str">
            <v>VIBROACABADORA DE ASFALTO SOBRE ESTEIRAS, LARGURA DE PAVIMENTAÇÃO 1,90 M A 5,30 M, POTÊNCIA 105 HP CAPACIDADE 450 T/H - MANUTENÇÃO. AF_11/2014</v>
          </cell>
          <cell r="C586" t="str">
            <v>H</v>
          </cell>
          <cell r="D586">
            <v>104.47</v>
          </cell>
        </row>
        <row r="587">
          <cell r="A587">
            <v>5711</v>
          </cell>
          <cell r="B587" t="str">
            <v>VIBROACABADORA DE ASFALTO SOBRE ESTEIRAS, LARGURA DE PAVIMENTAÇÃO 1,90 M A 5,30 M, POTÊNCIA 105 HP CAPACIDADE 450 T/H - MATERIAIS NA OPERAÇÃO. AF_11/2014</v>
          </cell>
          <cell r="C587" t="str">
            <v>H</v>
          </cell>
          <cell r="D587">
            <v>54.95</v>
          </cell>
        </row>
        <row r="588">
          <cell r="A588">
            <v>5714</v>
          </cell>
          <cell r="B588" t="str">
            <v>TRATOR DE PNEUS, POTÊNCIA 85 CV, TRAÇÃO 4X4, PESO COM LASTRO DE 4.675 KG - MANUTENÇÃO. AF_06/2014</v>
          </cell>
          <cell r="C588" t="str">
            <v>H</v>
          </cell>
          <cell r="D588">
            <v>9.11</v>
          </cell>
        </row>
        <row r="589">
          <cell r="A589">
            <v>5715</v>
          </cell>
          <cell r="B589" t="str">
            <v>TRATOR DE PNEUS, POTÊNCIA 85 CV, TRAÇÃO 4X4, PESO COM LASTRO DE 4.675 KG - MATERIAIS NA OPERAÇÃO. AF_06/2014</v>
          </cell>
          <cell r="C589" t="str">
            <v>H</v>
          </cell>
          <cell r="D589">
            <v>73.930000000000007</v>
          </cell>
        </row>
        <row r="590">
          <cell r="A590">
            <v>5718</v>
          </cell>
          <cell r="B590" t="str">
            <v>TRATOR DE ESTEIRAS, POTÊNCIA 170 HP, PESO OPERACIONAL 19 T, CAÇAMBA 5,2 M3 - MATERIAIS NA OPERAÇÃO. AF_06/2014</v>
          </cell>
          <cell r="C590" t="str">
            <v>H</v>
          </cell>
          <cell r="D590">
            <v>65.59</v>
          </cell>
        </row>
        <row r="591">
          <cell r="A591">
            <v>5721</v>
          </cell>
          <cell r="B591" t="str">
            <v>TRATOR DE ESTEIRAS, POTÊNCIA 150 HP, PESO OPERACIONAL 16,7 T, COM RODA MOTRIZ ELEVADA E LÂMINA 3,18 M3 - MATERIAIS NA OPERAÇÃO. AF_06/2014</v>
          </cell>
          <cell r="C591" t="str">
            <v>H</v>
          </cell>
          <cell r="D591">
            <v>57.87</v>
          </cell>
        </row>
        <row r="592">
          <cell r="A592">
            <v>5722</v>
          </cell>
          <cell r="B592" t="str">
            <v>TRATOR DE ESTEIRAS, POTÊNCIA 347 HP, PESO OPERACIONAL 38,5 T, COM LÂMINA 8,70 M3 - MATERIAIS NA OPERAÇÃO. AF_06/2014</v>
          </cell>
          <cell r="C592" t="str">
            <v>H</v>
          </cell>
          <cell r="D592">
            <v>133.82</v>
          </cell>
        </row>
        <row r="593">
          <cell r="A593">
            <v>5724</v>
          </cell>
          <cell r="B593" t="str">
            <v>TRATOR DE ESTEIRAS, POTÊNCIA 100 HP, PESO OPERACIONAL 9,4 T, COM LÂMINA 2,19 M3 - MANUTENÇÃO. AF_06/2014</v>
          </cell>
          <cell r="C593" t="str">
            <v>H</v>
          </cell>
          <cell r="D593">
            <v>35.26</v>
          </cell>
        </row>
        <row r="594">
          <cell r="A594">
            <v>5727</v>
          </cell>
          <cell r="B594" t="str">
            <v>ROLO COMPACTADOR VIBRATÓRIO REBOCÁVEL, CILINDRO DE AÇO LISO, POTÊNCIA DE TRAÇÃO DE 65 CV, PESO 4,7 T, IMPACTO DINÂMICO 18,3 T, LARGURA DE TRABALHO 1,67 M - MANUTENÇÃO. AF_02/2016</v>
          </cell>
          <cell r="C594" t="str">
            <v>H</v>
          </cell>
          <cell r="D594">
            <v>6.5</v>
          </cell>
        </row>
        <row r="595">
          <cell r="A595">
            <v>5729</v>
          </cell>
          <cell r="B595" t="str">
            <v>ROLO COMPACTADOR VIBRATÓRIO TANDEM AÇO LISO, POTÊNCIA 58 HP, PESO SEM/COM LASTRO 6,5 / 9,4 T, LARGURA DE TRABALHO 1,2 M - MANUTENÇÃO. AF_06/2014</v>
          </cell>
          <cell r="C595" t="str">
            <v>H</v>
          </cell>
          <cell r="D595">
            <v>26.46</v>
          </cell>
        </row>
        <row r="596">
          <cell r="A596">
            <v>5730</v>
          </cell>
          <cell r="B596" t="str">
            <v>ROLO COMPACTADOR VIBRATÓRIO TANDEM AÇO LISO, POTÊNCIA 58 HP, PESO SEM/COM LASTRO 6,5 / 9,4 T, LARGURA DE TRABALHO 1,2 M - MATERIAIS NA OPERAÇÃO. AF_06/2014</v>
          </cell>
          <cell r="C596" t="str">
            <v>H</v>
          </cell>
          <cell r="D596">
            <v>25.55</v>
          </cell>
        </row>
        <row r="597">
          <cell r="A597">
            <v>5735</v>
          </cell>
          <cell r="B597" t="str">
            <v>RETROESCAVADEIRA SOBRE RODAS COM CARREGADEIRA, TRAÇÃO 4X4, POTÊNCIA LÍQ. 72 HP, CAÇAMBA CARREG. CAP. MÍN. 0,79 M3, CAÇAMBA RETRO CAP. 0,18 M3, PESO OPERACIONAL MÍN. 7.140 KG, PROFUNDIDADE ESCAVAÇÃO MÁX. 4,50 M - MANUTENÇÃO. AF_06/2014</v>
          </cell>
          <cell r="C597" t="str">
            <v>H</v>
          </cell>
          <cell r="D597">
            <v>21.9</v>
          </cell>
        </row>
        <row r="598">
          <cell r="A598">
            <v>5736</v>
          </cell>
          <cell r="B598" t="str">
            <v>RETROESCAVADEIRA SOBRE RODAS COM CARREGADEIRA, TRAÇÃO 4X4, POTÊNCIA LÍQ. 72 HP, CAÇAMBA CARREG. CAP. MÍN. 0,79 M3, CAÇAMBA RETRO CAP. 0,18 M3, PESO OPERACIONAL MÍN. 7.140 KG, PROFUNDIDADE ESCAVAÇÃO MÁX. 4,50 M - MATERIAIS NA OPERAÇÃO. AF_06/2014</v>
          </cell>
          <cell r="C598" t="str">
            <v>H</v>
          </cell>
          <cell r="D598">
            <v>27.91</v>
          </cell>
        </row>
        <row r="599">
          <cell r="A599">
            <v>5738</v>
          </cell>
          <cell r="B599" t="str">
            <v>ROLO COMPACTADOR VIBRATÓRIO PÉ DE CARNEIRO, OPERADO POR CONTROLE REMOTO, POTÊNCIA 12,5 KW, PESO OPERACIONAL 1,675 T, LARGURA DE TRABALHO 0,85 M - DEPRECIAÇÃO. AF_02/2016</v>
          </cell>
          <cell r="C599" t="str">
            <v>H</v>
          </cell>
          <cell r="D599">
            <v>23.53</v>
          </cell>
        </row>
        <row r="600">
          <cell r="A600">
            <v>5739</v>
          </cell>
          <cell r="B600" t="str">
            <v>ROLO COMPACTADOR VIBRATÓRIO PÉ DE CARNEIRO, OPERADO POR CONTROLE REMOTO, POTÊNCIA 12,5 KW, PESO OPERACIONAL 1,675 T, LARGURA DE TRABALHO 0,85 M - MANUTENÇÃO. AF_02/2016</v>
          </cell>
          <cell r="C600" t="str">
            <v>H</v>
          </cell>
          <cell r="D600">
            <v>29.44</v>
          </cell>
        </row>
        <row r="601">
          <cell r="A601">
            <v>5741</v>
          </cell>
          <cell r="B601" t="str">
            <v>USINA DE LAMA ASFÁLTICA, PROD 30 A 50 T/H, SILO DE AGREGADO 7 M3, RESERVATÓRIOS PARA EMULSÃO E ÁGUA DE 2,3 M3 CADA, MISTURADOR TIPO PUG MILL A SER MONTADO SOBRE CAMINHÃO - MANUTENÇÃO. AF_10/2014</v>
          </cell>
          <cell r="C601" t="str">
            <v>H</v>
          </cell>
          <cell r="D601">
            <v>27.54</v>
          </cell>
        </row>
        <row r="602">
          <cell r="A602">
            <v>5742</v>
          </cell>
          <cell r="B602" t="str">
            <v>USINA DE LAMA ASFÁLTICA, PROD 30 A 50 T/H, SILO DE AGREGADO 7 M3, RESERVATÓRIOS PARA EMULSÃO E ÁGUA DE 2,3 M3 CADA, MISTURADOR TIPO PUG MILL A SER MONTADO SOBRE CAMINHÃO - MATERIAIS NA OPERAÇÃO. AF_10/2014</v>
          </cell>
          <cell r="C602" t="str">
            <v>H</v>
          </cell>
          <cell r="D602">
            <v>17.02</v>
          </cell>
        </row>
        <row r="603">
          <cell r="A603">
            <v>5747</v>
          </cell>
          <cell r="B603" t="str">
            <v>CAMINHÃO PIPA 6.000 L, PESO BRUTO TOTAL 13.000 KG, DISTÂNCIA ENTRE EIXOS 4,80 M, POTÊNCIA 189 CV INCLUSIVE TANQUE DE AÇO PARA TRANSPORTE DE ÁGUA, CAPACIDADE 6 M3 - MATERIAIS NA OPERAÇÃO. AF_06/2014</v>
          </cell>
          <cell r="C603" t="str">
            <v>H</v>
          </cell>
          <cell r="D603">
            <v>97.6</v>
          </cell>
        </row>
        <row r="604">
          <cell r="A604">
            <v>5751</v>
          </cell>
          <cell r="B604" t="str">
            <v>CAMINHÃO TOCO, PESO BRUTO TOTAL 14.300 KG, CARGA ÚTIL MÁXIMA 9590 KG, DISTÂNCIA ENTRE EIXOS 4,76 M, POTÊNCIA 185 CV (NÃO INCLUI CARROCERIA) - MANUTENÇÃO. AF_06/2014</v>
          </cell>
          <cell r="C604" t="str">
            <v>H</v>
          </cell>
          <cell r="D604">
            <v>18.29</v>
          </cell>
        </row>
        <row r="605">
          <cell r="A605">
            <v>5754</v>
          </cell>
          <cell r="B605" t="str">
            <v>CAMINHÃO TOCO, PESO BRUTO TOTAL 16.000 KG, CARGA ÚTIL MÁXIMA DE 10.685 KG, DISTÂNCIA ENTRE EIXOS 4,80 M, POTÊNCIA 189 CV EXCLUSIVE CARROCERIA - MANUTENÇÃO. AF_06/2014</v>
          </cell>
          <cell r="C605" t="str">
            <v>H</v>
          </cell>
          <cell r="D605">
            <v>15.41</v>
          </cell>
        </row>
        <row r="606">
          <cell r="A606">
            <v>5763</v>
          </cell>
          <cell r="B606" t="str">
            <v>CAMINHÃO PIPA 10.000 L TRUCADO, PESO BRUTO TOTAL 23.000 KG, CARGA ÚTIL MÁXIMA 15.935 KG, DISTÂNCIA ENTRE EIXOS 4,8 M, POTÊNCIA 230 CV, INCLUSIVE TANQUE DE AÇO PARA TRANSPORTE DE ÁGUA - MANUTENÇÃO. AF_06/2014</v>
          </cell>
          <cell r="C606" t="str">
            <v>H</v>
          </cell>
          <cell r="D606">
            <v>26.64</v>
          </cell>
        </row>
        <row r="607">
          <cell r="A607">
            <v>5765</v>
          </cell>
          <cell r="B607" t="str">
            <v>ESPARGIDOR DE ASFALTO PRESSURIZADO COM TANQUE DE 2500 L, REBOCÁVEL COM MOTOR A GASOLINA POTÊNCIA 3,4 HP - MANUTENÇÃO. AF_07/2014</v>
          </cell>
          <cell r="C607" t="str">
            <v>H</v>
          </cell>
          <cell r="D607">
            <v>1.94</v>
          </cell>
        </row>
        <row r="608">
          <cell r="A608">
            <v>5766</v>
          </cell>
          <cell r="B608" t="str">
            <v>ESPARGIDOR DE ASFALTO PRESSURIZADO COM TANQUE DE 2500 L, REBOCÁVEL COM MOTOR A GASOLINA POTÊNCIA 3,4 HP - MATERIAIS NA OPERAÇÃO. AF_07/2014</v>
          </cell>
          <cell r="C608" t="str">
            <v>H</v>
          </cell>
          <cell r="D608">
            <v>3.28</v>
          </cell>
        </row>
        <row r="609">
          <cell r="A609">
            <v>5779</v>
          </cell>
          <cell r="B609" t="str">
            <v>MOTONIVELADORA POTÊNCIA BÁSICA LÍQUIDA (PRIMEIRA MARCHA) 125 HP, PESO BRUTO 13032 KG, LARGURA DA LÂMINA DE 3,7 M - MANUTENÇÃO. AF_06/2014</v>
          </cell>
          <cell r="C609" t="str">
            <v>H</v>
          </cell>
          <cell r="D609">
            <v>45.42</v>
          </cell>
        </row>
        <row r="610">
          <cell r="A610">
            <v>5787</v>
          </cell>
          <cell r="B610" t="str">
            <v>PÁ CARREGADEIRA SOBRE RODAS, POTÊNCIA 197 HP, CAPACIDADE DA CAÇAMBA 2,5 A 3,5 M3, PESO OPERACIONAL 18338 KG - MATERIAIS NA OPERAÇÃO. AF_06/2014</v>
          </cell>
          <cell r="C610" t="str">
            <v>H</v>
          </cell>
          <cell r="D610">
            <v>43.43</v>
          </cell>
        </row>
        <row r="611">
          <cell r="A611">
            <v>5797</v>
          </cell>
          <cell r="B611" t="str">
            <v>COMPRESSOR DE AR REBOCÁVEL, VAZÃO 189 PCM, PRESSÃO EFETIVA DE TRABALHO 102 PSI, MOTOR DIESEL, POTÊNCIA 63 CV - MANUTENÇÃO. AF_06/2015</v>
          </cell>
          <cell r="C611" t="str">
            <v>H</v>
          </cell>
          <cell r="D611">
            <v>3.65</v>
          </cell>
        </row>
        <row r="612">
          <cell r="A612">
            <v>5800</v>
          </cell>
          <cell r="B612" t="str">
            <v>BOMBA SUBMERSÍVEL ELÉTRICA TRIFÁSICA, POTÊNCIA 2,96 HP, Ø ROTOR 144 MM SEMI-ABERTO, BOCAL DE SAÍDA Ø 2, HM/Q = 2 MCA / 38,8 M3/H A 28 MCA / 5 M3/H - MANUTENÇÃO. AF_06/2014</v>
          </cell>
          <cell r="C612" t="str">
            <v>H</v>
          </cell>
          <cell r="D612">
            <v>0.19</v>
          </cell>
        </row>
        <row r="613">
          <cell r="A613">
            <v>7032</v>
          </cell>
          <cell r="B613" t="str">
            <v>TANQUE DE ASFALTO ESTACIONÁRIO COM SERPENTINA, CAPACIDADE 30.000 L - DEPRECIAÇÃO. AF_06/2014</v>
          </cell>
          <cell r="C613" t="str">
            <v>H</v>
          </cell>
          <cell r="D613">
            <v>3.55</v>
          </cell>
        </row>
        <row r="614">
          <cell r="A614">
            <v>7033</v>
          </cell>
          <cell r="B614" t="str">
            <v>TANQUE DE ASFALTO ESTACIONÁRIO COM SERPENTINA, CAPACIDADE 30.000 L - JUROS. AF_06/2014</v>
          </cell>
          <cell r="C614" t="str">
            <v>H</v>
          </cell>
          <cell r="D614">
            <v>0.59</v>
          </cell>
        </row>
        <row r="615">
          <cell r="A615">
            <v>7034</v>
          </cell>
          <cell r="B615" t="str">
            <v>TANQUE DE ASFALTO ESTACIONÁRIO COM SERPENTINA, CAPACIDADE 30.000 L - MANUTENÇÃO. AF_06/2014</v>
          </cell>
          <cell r="C615" t="str">
            <v>H</v>
          </cell>
          <cell r="D615">
            <v>6.67</v>
          </cell>
        </row>
        <row r="616">
          <cell r="A616">
            <v>7035</v>
          </cell>
          <cell r="B616" t="str">
            <v>TANQUE DE ASFALTO ESTACIONÁRIO COM SERPENTINA, CAPACIDADE 30.000 L - MATERIAIS NA OPERAÇÃO. AF_06/2014</v>
          </cell>
          <cell r="C616" t="str">
            <v>H</v>
          </cell>
          <cell r="D616">
            <v>131.9</v>
          </cell>
        </row>
        <row r="617">
          <cell r="A617">
            <v>7038</v>
          </cell>
          <cell r="B617" t="str">
            <v>ROLO COMPACTADOR DE PNEUS ESTÁTICO, PRESSÃO VARIÁVEL, POTÊNCIA 111 HP, PESO SEM/COM LASTRO 9,5 / 26 T, LARGURA DE TRABALHO 1,90 M - DEPRECIAÇÃO. AF_07/2014</v>
          </cell>
          <cell r="C617" t="str">
            <v>H</v>
          </cell>
          <cell r="D617">
            <v>26.91</v>
          </cell>
        </row>
        <row r="618">
          <cell r="A618">
            <v>7039</v>
          </cell>
          <cell r="B618" t="str">
            <v>ROLO COMPACTADOR DE PNEUS ESTÁTICO, PRESSÃO VARIÁVEL, POTÊNCIA 111 HP, PESO SEM/COM LASTRO 9,5 / 26 T, LARGURA DE TRABALHO 1,90 M - JUROS. AF_07/2014</v>
          </cell>
          <cell r="C618" t="str">
            <v>H</v>
          </cell>
          <cell r="D618">
            <v>3.73</v>
          </cell>
        </row>
        <row r="619">
          <cell r="A619">
            <v>7040</v>
          </cell>
          <cell r="B619" t="str">
            <v>ROLO COMPACTADOR DE PNEUS ESTÁTICO, PRESSÃO VARIÁVEL, POTÊNCIA 111 HP, PESO SEM/COM LASTRO 9,5 / 26 T, LARGURA DE TRABALHO 1,90 M - MANUTENÇÃO. AF_07/2014</v>
          </cell>
          <cell r="C619" t="str">
            <v>H</v>
          </cell>
          <cell r="D619">
            <v>33.68</v>
          </cell>
        </row>
        <row r="620">
          <cell r="A620">
            <v>7044</v>
          </cell>
          <cell r="B620" t="str">
            <v>MOTOBOMBA TRASH (PARA ÁGUA SUJA) AUTO ESCORVANTE, MOTOR GASOLINA DE 6,41 HP, DIÂMETROS DE SUCÇÃO X RECALQUE: 3" X 3", HM/Q = 10 MCA / 60 M3/H A 23 MCA / 0 M3/H - DEPRECIAÇÃO. AF_10/2014</v>
          </cell>
          <cell r="C620" t="str">
            <v>H</v>
          </cell>
          <cell r="D620">
            <v>0.21</v>
          </cell>
        </row>
        <row r="621">
          <cell r="A621">
            <v>7045</v>
          </cell>
          <cell r="B621" t="str">
            <v>MOTOBOMBA TRASH (PARA ÁGUA SUJA) AUTO ESCORVANTE, MOTOR GASOLINA DE 6,41 HP, DIÂMETROS DE SUCÇÃO X RECALQUE: 3" X 3", HM/Q = 10 MCA / 60 M3/H A 23 MCA / 0 M3/H - JUROS. AF_10/2014</v>
          </cell>
          <cell r="C621" t="str">
            <v>H</v>
          </cell>
          <cell r="D621">
            <v>0.02</v>
          </cell>
        </row>
        <row r="622">
          <cell r="A622">
            <v>7046</v>
          </cell>
          <cell r="B622" t="str">
            <v>MOTOBOMBA TRASH (PARA ÁGUA SUJA) AUTO ESCORVANTE, MOTOR GASOLINA DE 6,41 HP, DIÂMETROS DE SUCÇÃO X RECALQUE: 3" X 3", HM/Q = 10 MCA / 60 M3/H A 23 MCA / 0 M3/H - MANUTENÇÃO. AF_10/2014</v>
          </cell>
          <cell r="C622" t="str">
            <v>H</v>
          </cell>
          <cell r="D622">
            <v>0.24</v>
          </cell>
        </row>
        <row r="623">
          <cell r="A623">
            <v>7047</v>
          </cell>
          <cell r="B623" t="str">
            <v>MOTOBOMBA TRASH (PARA ÁGUA SUJA) AUTO ESCORVANTE, MOTOR GASOLINA DE 6,41 HP, DIÂMETROS DE SUCÇÃO X RECALQUE: 3" X 3", HM/Q = 10 MCA / 60 M3/H A 23 MCA / 0 M3/H - MATERIAIS NA OPERAÇÃO. AF_10/2014</v>
          </cell>
          <cell r="C623" t="str">
            <v>H</v>
          </cell>
          <cell r="D623">
            <v>7.71</v>
          </cell>
        </row>
        <row r="624">
          <cell r="A624">
            <v>7051</v>
          </cell>
          <cell r="B624" t="str">
            <v>ROLO COMPACTADOR PE DE CARNEIRO VIBRATORIO, POTENCIA 125 HP, PESO OPERACIONAL SEM/COM LASTRO 11,95 / 13,30 T, IMPACTO DINAMICO 38,5 / 22,5 T, LARGURA DE TRABALHO 2,15 M - DEPRECIAÇÃO. AF_06/2014</v>
          </cell>
          <cell r="C624" t="str">
            <v>H</v>
          </cell>
          <cell r="D624">
            <v>23.87</v>
          </cell>
        </row>
        <row r="625">
          <cell r="A625">
            <v>7052</v>
          </cell>
          <cell r="B625" t="str">
            <v>ROLO COMPACTADOR PE DE CARNEIRO VIBRATORIO, POTENCIA 125 HP, PESO OPERACIONAL SEM/COM LASTRO 11,95 / 13,30 T, IMPACTO DINAMICO 38,5 / 22,5 T, LARGURA DE TRABALHO 2,15 M - JUROS. AF_06/2014</v>
          </cell>
          <cell r="C625" t="str">
            <v>H</v>
          </cell>
          <cell r="D625">
            <v>3.31</v>
          </cell>
        </row>
        <row r="626">
          <cell r="A626">
            <v>7053</v>
          </cell>
          <cell r="B626" t="str">
            <v>ROLO COMPACTADOR PE DE CARNEIRO VIBRATORIO, POTENCIA 125 HP, PESO OPERACIONAL SEM/COM LASTRO 11,95 / 13,30 T, IMPACTO DINAMICO 38,5 / 22,5 T, LARGURA DE TRABALHO 2,15 M - MANUTENÇÃO. AF_06/2014</v>
          </cell>
          <cell r="C626" t="str">
            <v>H</v>
          </cell>
          <cell r="D626">
            <v>29.88</v>
          </cell>
        </row>
        <row r="627">
          <cell r="A627">
            <v>7054</v>
          </cell>
          <cell r="B627" t="str">
            <v>ROLO COMPACTADOR PE DE CARNEIRO VIBRATORIO, POTENCIA 125 HP, PESO OPERACIONAL SEM/COM LASTRO 11,95 / 13,30 T, IMPACTO DINAMICO 38,5 / 22,5 T, LARGURA DE TRABALHO 2,15 M - MATERIAIS NA OPERAÇÃO. AF_06/2014</v>
          </cell>
          <cell r="C627" t="str">
            <v>H</v>
          </cell>
          <cell r="D627">
            <v>55.09</v>
          </cell>
        </row>
        <row r="628">
          <cell r="A628">
            <v>7058</v>
          </cell>
          <cell r="B628" t="str">
            <v>CAMINHÃO BASCULANTE 6 M3 TOCO, PESO BRUTO TOTAL 16.000 KG, CARGA ÚTIL MÁXIMA 11.130 KG, DISTÂNCIA ENTRE EIXOS 5,36 M, POTÊNCIA 185 CV, INCLUSIVE CAÇAMBA METÁLICA - DEPRECIAÇÃO. AF_06/2014</v>
          </cell>
          <cell r="C628" t="str">
            <v>H</v>
          </cell>
          <cell r="D628">
            <v>13.12</v>
          </cell>
        </row>
        <row r="629">
          <cell r="A629">
            <v>7059</v>
          </cell>
          <cell r="B629" t="str">
            <v>CAMINHÃO BASCULANTE 6 M3 TOCO, PESO BRUTO TOTAL 16.000 KG, CARGA ÚTIL MÁXIMA 11.130 KG, DISTÂNCIA ENTRE EIXOS 5,36 M, POTÊNCIA 185 CV, INCLUSIVE CAÇAMBA METÁLICA - JUROS. AF_06/2014</v>
          </cell>
          <cell r="C629" t="str">
            <v>H</v>
          </cell>
          <cell r="D629">
            <v>2.41</v>
          </cell>
        </row>
        <row r="630">
          <cell r="A630">
            <v>7060</v>
          </cell>
          <cell r="B630" t="str">
            <v>CAMINHÃO BASCULANTE 6 M3 TOCO, PESO BRUTO TOTAL 16.000 KG, CARGA ÚTIL MÁXIMA 11.130 KG, DISTÂNCIA ENTRE EIXOS 5,36 M, POTÊNCIA 185 CV, INCLUSIVE CAÇAMBA METÁLICA - MANUTENÇÃO. AF_06/2014</v>
          </cell>
          <cell r="C630" t="str">
            <v>H</v>
          </cell>
          <cell r="D630">
            <v>24.59</v>
          </cell>
        </row>
        <row r="631">
          <cell r="A631">
            <v>7061</v>
          </cell>
          <cell r="B631" t="str">
            <v>CAMINHÃO BASCULANTE 6 M3 TOCO, PESO BRUTO TOTAL 16.000 KG, CARGA ÚTIL MÁXIMA 11.130 KG, DISTÂNCIA ENTRE EIXOS 5,36 M, POTÊNCIA 185 CV, INCLUSIVE CAÇAMBA METÁLICA - MATERIAIS NA OPERAÇÃO. AF_06/2014</v>
          </cell>
          <cell r="C631" t="str">
            <v>H</v>
          </cell>
          <cell r="D631">
            <v>50.29</v>
          </cell>
        </row>
        <row r="632">
          <cell r="A632">
            <v>7063</v>
          </cell>
          <cell r="B632" t="str">
            <v>TRATOR DE PNEUS, POTÊNCIA 122 CV, TRAÇÃO 4X4, PESO COM LASTRO DE 4.510 KG - DEPRECIAÇÃO. AF_06/2014</v>
          </cell>
          <cell r="C632" t="str">
            <v>H</v>
          </cell>
          <cell r="D632">
            <v>11.37</v>
          </cell>
        </row>
        <row r="633">
          <cell r="A633">
            <v>7064</v>
          </cell>
          <cell r="B633" t="str">
            <v>TRATOR DE PNEUS, POTÊNCIA 122 CV, TRAÇÃO 4X4, PESO COM LASTRO DE 4.510 KG - JUROS. AF_06/2014</v>
          </cell>
          <cell r="C633" t="str">
            <v>H</v>
          </cell>
          <cell r="D633">
            <v>1.57</v>
          </cell>
        </row>
        <row r="634">
          <cell r="A634">
            <v>7065</v>
          </cell>
          <cell r="B634" t="str">
            <v>TRATOR DE PNEUS, POTÊNCIA 122 CV, TRAÇÃO 4X4, PESO COM LASTRO DE 4.510 KG - MANUTENÇÃO. AF_06/2014</v>
          </cell>
          <cell r="C634" t="str">
            <v>H</v>
          </cell>
          <cell r="D634">
            <v>12.44</v>
          </cell>
        </row>
        <row r="635">
          <cell r="A635">
            <v>7066</v>
          </cell>
          <cell r="B635" t="str">
            <v>TRATOR DE PNEUS, POTÊNCIA 122 CV, TRAÇÃO 4X4, PESO COM LASTRO DE 4.510 KG - MATERIAIS NA OPERAÇÃO. AF_06/2014</v>
          </cell>
          <cell r="C635" t="str">
            <v>H</v>
          </cell>
          <cell r="D635">
            <v>106.1</v>
          </cell>
        </row>
        <row r="636">
          <cell r="A636">
            <v>53786</v>
          </cell>
          <cell r="B636" t="str">
            <v>RETROESCAVADEIRA SOBRE RODAS COM CARREGADEIRA, TRAÇÃO 4X4, POTÊNCIA LÍQ. 88 HP, CAÇAMBA CARREG. CAP. MÍN. 1 M3, CAÇAMBA RETRO CAP. 0,26 M3, PESO OPERACIONAL MÍN. 6.674 KG, PROFUNDIDADE ESCAVAÇÃO MÁX. 4,37 M - MATERIAIS NA OPERAÇÃO. AF_06/2014</v>
          </cell>
          <cell r="C636" t="str">
            <v>H</v>
          </cell>
          <cell r="D636">
            <v>32.93</v>
          </cell>
        </row>
        <row r="637">
          <cell r="A637">
            <v>53788</v>
          </cell>
          <cell r="B637" t="str">
            <v>ROLO COMPACTADOR VIBRATÓRIO DE UM CILINDRO AÇO LISO, POTÊNCIA 80 HP, PESO OPERACIONAL MÁXIMO 8,1 T, IMPACTO DINÂMICO 16,15 / 9,5 T, LARGURA DE TRABALHO 1,68 M - MATERIAIS NA OPERAÇÃO. AF_06/2014</v>
          </cell>
          <cell r="C637" t="str">
            <v>H</v>
          </cell>
          <cell r="D637">
            <v>35.26</v>
          </cell>
        </row>
        <row r="638">
          <cell r="A638">
            <v>53792</v>
          </cell>
          <cell r="B638" t="str">
            <v>CAMINHÃO BASCULANTE 6 M3, PESO BRUTO TOTAL 16.000 KG, CARGA ÚTIL MÁXIMA 13.071 KG, DISTÂNCIA ENTRE EIXOS 4,80 M, POTÊNCIA 230 CV INCLUSIVE CAÇAMBA METÁLICA - MATERIAIS NA OPERAÇÃO. AF_06/2014</v>
          </cell>
          <cell r="C638" t="str">
            <v>H</v>
          </cell>
          <cell r="D638">
            <v>62.52</v>
          </cell>
        </row>
        <row r="639">
          <cell r="A639">
            <v>53794</v>
          </cell>
          <cell r="B639" t="str">
            <v>USINA DE CONCRETO FIXA, CAPACIDADE NOMINAL DE 90 A 120 M3/H, SEM SILO - MANUTENÇÃO. AF_07/2016</v>
          </cell>
          <cell r="C639" t="str">
            <v>H</v>
          </cell>
          <cell r="D639">
            <v>35.32</v>
          </cell>
        </row>
        <row r="640">
          <cell r="A640">
            <v>53797</v>
          </cell>
          <cell r="B640" t="str">
            <v>CAMINHÃO TOCO, PBT 16.000 KG, CARGA ÚTIL MÁX. 10.685 KG, DIST. ENTRE EIXOS 4,8 M, POTÊNCIA 189 CV, INCLUSIVE CARROCERIA FIXA ABERTA DE MADEIRA P/ TRANSPORTE GERAL DE CARGA SECA, DIMEN. APROX. 2,5 X 7,00 X 0,50 M - MATERIAIS NA OPERAÇÃO. AF_06/2014</v>
          </cell>
          <cell r="C640" t="str">
            <v>H</v>
          </cell>
          <cell r="D640">
            <v>71.900000000000006</v>
          </cell>
        </row>
        <row r="641">
          <cell r="A641">
            <v>53804</v>
          </cell>
          <cell r="B641" t="str">
            <v>VASSOURA MECÂNICA REBOCÁVEL COM ESCOVA CILÍNDRICA, LARGURA ÚTIL DE VARRIMENTO DE 2,44 M - MANUTENÇÃO. AF_06/2014</v>
          </cell>
          <cell r="C641" t="str">
            <v>H</v>
          </cell>
          <cell r="D641">
            <v>2.86</v>
          </cell>
        </row>
        <row r="642">
          <cell r="A642">
            <v>53806</v>
          </cell>
          <cell r="B642" t="str">
            <v>TRATOR DE ESTEIRAS, POTÊNCIA 170 HP, PESO OPERACIONAL 19 T, CAÇAMBA 5,2 M3 - MANUTENÇÃO. AF_06/2014</v>
          </cell>
          <cell r="C642" t="str">
            <v>H</v>
          </cell>
          <cell r="D642">
            <v>45.44</v>
          </cell>
        </row>
        <row r="643">
          <cell r="A643">
            <v>53810</v>
          </cell>
          <cell r="B643" t="str">
            <v>TRATOR DE ESTEIRAS, POTÊNCIA 150 HP, PESO OPERACIONAL 16,7 T, COM RODA MOTRIZ ELEVADA E LÂMINA 3,18 M3 - MANUTENÇÃO. AF_06/2014</v>
          </cell>
          <cell r="C643" t="str">
            <v>H</v>
          </cell>
          <cell r="D643">
            <v>45.72</v>
          </cell>
        </row>
        <row r="644">
          <cell r="A644">
            <v>53814</v>
          </cell>
          <cell r="B644" t="str">
            <v>TRATOR DE ESTEIRAS, POTÊNCIA 347 HP, PESO OPERACIONAL 38,5 T, COM LÂMINA 8,70 M3 - MANUTENÇÃO. AF_06/2014</v>
          </cell>
          <cell r="C644" t="str">
            <v>H</v>
          </cell>
          <cell r="D644">
            <v>149.76</v>
          </cell>
        </row>
        <row r="645">
          <cell r="A645">
            <v>53817</v>
          </cell>
          <cell r="B645" t="str">
            <v>TRATOR DE ESTEIRAS, POTÊNCIA 100 HP, PESO OPERACIONAL 9,4 T, COM LÂMINA 2,19 M3 - MATERIAIS NA OPERAÇÃO. AF_06/2014</v>
          </cell>
          <cell r="C645" t="str">
            <v>H</v>
          </cell>
          <cell r="D645">
            <v>38.549999999999997</v>
          </cell>
        </row>
        <row r="646">
          <cell r="A646">
            <v>53818</v>
          </cell>
          <cell r="B646" t="str">
            <v>ROLO COMPACTADOR VIBRATÓRIO REBOCÁVEL, CILINDRO DE AÇO LISO, POTÊNCIA DE TRAÇÃO DE 65 CV, PESO 4,7 T, IMPACTO DINÂMICO 18,3 T, LARGURA DE TRABALHO 1,67 M - DEPRECIAÇÃO. AF_02/2016</v>
          </cell>
          <cell r="C646" t="str">
            <v>H</v>
          </cell>
          <cell r="D646">
            <v>5.2</v>
          </cell>
        </row>
        <row r="647">
          <cell r="A647">
            <v>53827</v>
          </cell>
          <cell r="B647" t="str">
            <v>CAMINHÃO TOCO, PESO BRUTO TOTAL 14.300 KG, CARGA ÚTIL MÁXIMA 9590 KG, DISTÂNCIA ENTRE EIXOS 4,76 M, POTÊNCIA 185 CV (NÃO INCLUI CARROCERIA) - MATERIAIS NA OPERAÇÃO. AF_06/2014</v>
          </cell>
          <cell r="C647" t="str">
            <v>H</v>
          </cell>
          <cell r="D647">
            <v>70.38</v>
          </cell>
        </row>
        <row r="648">
          <cell r="A648">
            <v>53829</v>
          </cell>
          <cell r="B648" t="str">
            <v>CAMINHÃO TOCO, PESO BRUTO TOTAL 16.000 KG, CARGA ÚTIL MÁXIMA DE 10.685 KG, DISTÂNCIA ENTRE EIXOS 4,80 M, POTÊNCIA 189 CV EXCLUSIVE CARROCERIA - MATERIAIS NA OPERAÇÃO. AF_06/2014</v>
          </cell>
          <cell r="C648" t="str">
            <v>H</v>
          </cell>
          <cell r="D648">
            <v>71.900000000000006</v>
          </cell>
        </row>
        <row r="649">
          <cell r="A649">
            <v>53831</v>
          </cell>
          <cell r="B649" t="str">
            <v>CAMINHÃO PIPA 10.000 L TRUCADO, PESO BRUTO TOTAL 23.000 KG, CARGA ÚTIL MÁXIMA 15.935 KG, DISTÂNCIA ENTRE EIXOS 4,8 M, POTÊNCIA 230 CV, INCLUSIVE TANQUE DE AÇO PARA TRANSPORTE DE ÁGUA - MATERIAIS NA OPERAÇÃO. AF_06/2014</v>
          </cell>
          <cell r="C649" t="str">
            <v>H</v>
          </cell>
          <cell r="D649">
            <v>118.76</v>
          </cell>
        </row>
        <row r="650">
          <cell r="A650">
            <v>53840</v>
          </cell>
          <cell r="B650" t="str">
            <v>GRADE DE DISCO REBOCÁVEL COM 20 DISCOS 24" X 6 MM COM PNEUS PARA TRANSPORTE - DEPRECIAÇÃO. AF_06/2014</v>
          </cell>
          <cell r="C650" t="str">
            <v>H</v>
          </cell>
          <cell r="D650">
            <v>1.55</v>
          </cell>
        </row>
        <row r="651">
          <cell r="A651">
            <v>53841</v>
          </cell>
          <cell r="B651" t="str">
            <v>GRADE DE DISCO REBOCÁVEL COM 20 DISCOS 24" X 6 MM COM PNEUS PARA TRANSPORTE - MANUTENÇÃO. AF_06/2014</v>
          </cell>
          <cell r="C651" t="str">
            <v>H</v>
          </cell>
          <cell r="D651">
            <v>1.08</v>
          </cell>
        </row>
        <row r="652">
          <cell r="A652">
            <v>53849</v>
          </cell>
          <cell r="B652" t="str">
            <v>MOTONIVELADORA POTÊNCIA BÁSICA LÍQUIDA (PRIMEIRA MARCHA) 125 HP, PESO BRUTO 13032 KG, LARGURA DA LÂMINA DE 3,7 M - MATERIAIS NA OPERAÇÃO. AF_06/2014</v>
          </cell>
          <cell r="C652" t="str">
            <v>H</v>
          </cell>
          <cell r="D652">
            <v>51.66</v>
          </cell>
        </row>
        <row r="653">
          <cell r="A653">
            <v>53857</v>
          </cell>
          <cell r="B653" t="str">
            <v>PÁ CARREGADEIRA SOBRE RODAS, POTÊNCIA LÍQUIDA 128 HP, CAPACIDADE DA CAÇAMBA 1,7 A 2,8 M3, PESO OPERACIONAL 11632 KG - MANUTENÇÃO. AF_06/2014</v>
          </cell>
          <cell r="C653" t="str">
            <v>H</v>
          </cell>
          <cell r="D653">
            <v>31.78</v>
          </cell>
        </row>
        <row r="654">
          <cell r="A654">
            <v>53858</v>
          </cell>
          <cell r="B654" t="str">
            <v>PÁ CARREGADEIRA SOBRE RODAS, POTÊNCIA LÍQUIDA 128 HP, CAPACIDADE DA CAÇAMBA 1,7 A 2,8 M3, PESO OPERACIONAL 11632 KG - MATERIAIS NA OPERAÇÃO. AF_06/2014</v>
          </cell>
          <cell r="C654" t="str">
            <v>H</v>
          </cell>
          <cell r="D654">
            <v>49.37</v>
          </cell>
        </row>
        <row r="655">
          <cell r="A655">
            <v>53861</v>
          </cell>
          <cell r="B655" t="str">
            <v>PÁ CARREGADEIRA SOBRE RODAS, POTÊNCIA 197 HP, CAPACIDADE DA CAÇAMBA 2,5 A 3,5 M3, PESO OPERACIONAL 18338 KG - MANUTENÇÃO. AF_06/2014</v>
          </cell>
          <cell r="C655" t="str">
            <v>H</v>
          </cell>
          <cell r="D655">
            <v>44.06</v>
          </cell>
        </row>
        <row r="656">
          <cell r="A656">
            <v>53863</v>
          </cell>
          <cell r="B656" t="str">
            <v>MARTELETE OU ROMPEDOR PNEUMÁTICO MANUAL, 28 KG, COM SILENCIADOR - MANUTENÇÃO. AF_07/2016</v>
          </cell>
          <cell r="C656" t="str">
            <v>H</v>
          </cell>
          <cell r="D656">
            <v>1.41</v>
          </cell>
        </row>
        <row r="657">
          <cell r="A657">
            <v>53865</v>
          </cell>
          <cell r="B657" t="str">
            <v>COMPRESSOR DE AR REBOCÁVEL, VAZÃO 189 PCM, PRESSÃO EFETIVA DE TRABALHO 102 PSI, MOTOR DIESEL, POTÊNCIA 63 CV - MATERIAIS NA OPERAÇÃO. AF_06/2015</v>
          </cell>
          <cell r="C657" t="str">
            <v>H</v>
          </cell>
          <cell r="D657">
            <v>29.1</v>
          </cell>
        </row>
        <row r="658">
          <cell r="A658">
            <v>53866</v>
          </cell>
          <cell r="B658" t="str">
            <v>BOMBA SUBMERSÍVEL ELÉTRICA TRIFÁSICA, POTÊNCIA 2,96 HP, Ø ROTOR 144 MM SEMI-ABERTO, BOCAL DE SAÍDA Ø 2, HM/Q = 2 MCA / 38,8 M3/H A 28 MCA / 5 M3/H - MATERIAIS NA OPERAÇÃO. AF_06/2014</v>
          </cell>
          <cell r="C658" t="str">
            <v>H</v>
          </cell>
          <cell r="D658">
            <v>1.55</v>
          </cell>
        </row>
        <row r="659">
          <cell r="A659">
            <v>53882</v>
          </cell>
          <cell r="B659" t="str">
            <v>CAMINHÃO PIPA 6.000 L, PESO BRUTO TOTAL 13.000 KG, DISTÂNCIA ENTRE EIXOS 4,80 M, POTÊNCIA 189 CV INCLUSIVE TANQUE DE AÇO PARA TRANSPORTE DE ÁGUA, CAPACIDADE 6 M3 - MANUTENÇÃO. AF_06/2014</v>
          </cell>
          <cell r="C659" t="str">
            <v>H</v>
          </cell>
          <cell r="D659">
            <v>20.77</v>
          </cell>
        </row>
        <row r="660">
          <cell r="A660">
            <v>55263</v>
          </cell>
          <cell r="B660" t="str">
            <v>ROLO COMPACTADOR DE PNEUS ESTÁTICO, PRESSÃO VARIÁVEL, POTÊNCIA 111 HP, PESO SEM/COM LASTRO 9,5 / 26 T, LARGURA DE TRABALHO 1,90 M - MATERIAIS NA OPERAÇÃO. AF_07/2014</v>
          </cell>
          <cell r="C660" t="str">
            <v>H</v>
          </cell>
          <cell r="D660">
            <v>39.76</v>
          </cell>
        </row>
        <row r="661">
          <cell r="A661">
            <v>73303</v>
          </cell>
          <cell r="B661" t="str">
            <v>GRUPO GERADOR ESTACIONÁRIO, MOTOR DIESEL POTÊNCIA 170 KVA - DEPRECIAÇÃO. AF_02/2016</v>
          </cell>
          <cell r="C661" t="str">
            <v>H</v>
          </cell>
          <cell r="D661">
            <v>4.43</v>
          </cell>
        </row>
        <row r="662">
          <cell r="A662">
            <v>73307</v>
          </cell>
          <cell r="B662" t="str">
            <v>GRUPO GERADOR ESTACIONÁRIO, MOTOR DIESEL POTÊNCIA 170 KVA - MANUTENÇÃO. AF_02/2016</v>
          </cell>
          <cell r="C662" t="str">
            <v>H</v>
          </cell>
          <cell r="D662">
            <v>3.95</v>
          </cell>
        </row>
        <row r="663">
          <cell r="A663">
            <v>73309</v>
          </cell>
          <cell r="B663" t="str">
            <v>ROLO COMPACTADOR VIBRATÓRIO PÉ DE CARNEIRO PARA SOLOS, POTÊNCIA 80 HP, PESO OPERACIONAL SEM/COM LASTRO 7,4 / 8,8 T, LARGURA DE TRABALHO 1,68 M - DEPRECIAÇÃO. AF_02/2016</v>
          </cell>
          <cell r="C663" t="str">
            <v>H</v>
          </cell>
          <cell r="D663">
            <v>17.899999999999999</v>
          </cell>
        </row>
        <row r="664">
          <cell r="A664">
            <v>73311</v>
          </cell>
          <cell r="B664" t="str">
            <v>GRUPO GERADOR ESTACIONÁRIO, MOTOR DIESEL POTÊNCIA 170 KVA - MATERIAIS NA OPERAÇÃO. AF_02/2016</v>
          </cell>
          <cell r="C664" t="str">
            <v>H</v>
          </cell>
          <cell r="D664">
            <v>109.93</v>
          </cell>
        </row>
        <row r="665">
          <cell r="A665">
            <v>73313</v>
          </cell>
          <cell r="B665" t="str">
            <v>ROLO COMPACTADOR VIBRATÓRIO PÉ DE CARNEIRO PARA SOLOS, POTÊNCIA 80 HP, PESO OPERACIONAL SEM/COM LASTRO 7,4 / 8,8 T, LARGURA DE TRABALHO 1,68 M - JUROS. AF_02/2016</v>
          </cell>
          <cell r="C665" t="str">
            <v>H</v>
          </cell>
          <cell r="D665">
            <v>2.48</v>
          </cell>
        </row>
        <row r="666">
          <cell r="A666">
            <v>73315</v>
          </cell>
          <cell r="B666" t="str">
            <v>ROLO COMPACTADOR VIBRATÓRIO PÉ DE CARNEIRO PARA SOLOS, POTÊNCIA 80 HP, PESO OPERACIONAL SEM/COM LASTRO 7,4 / 8,8 T, LARGURA DE TRABALHO 1,68 M - MATERIAIS NA OPERAÇÃO. AF_02/2016</v>
          </cell>
          <cell r="C666" t="str">
            <v>H</v>
          </cell>
          <cell r="D666">
            <v>35.26</v>
          </cell>
        </row>
        <row r="667">
          <cell r="A667">
            <v>73335</v>
          </cell>
          <cell r="B667" t="str">
            <v>CAMINHÃO TOCO, PBT 14.300 KG, CARGA ÚTIL MÁX. 9.710 KG, DIST. ENTRE EIXOS 3,56 M, POTÊNCIA 185 CV, INCLUSIVE CARROCERIA FIXA ABERTA DE MADEIRA P/ TRANSPORTE GERAL DE CARGA SECA, DIMEN. APROX. 2,50 X 6,50 X 0,50 M - MANUTENÇÃO. AF_06/2014</v>
          </cell>
          <cell r="C667" t="str">
            <v>H</v>
          </cell>
          <cell r="D667">
            <v>19.38</v>
          </cell>
        </row>
        <row r="668">
          <cell r="A668">
            <v>73340</v>
          </cell>
          <cell r="B668" t="str">
            <v>CAMINHÃO TOCO, PBT 14.300 KG, CARGA ÚTIL MÁX. 9.710 KG, DIST. ENTRE EIXOS 3,56 M, POTÊNCIA 185 CV, INCLUSIVE CARROCERIA FIXA ABERTA DE MADEIRA P/ TRANSPORTE GERAL DE CARGA SECA, DIMEN. APROX. 2,50 X 6,50 X 0,50 M - MATERIAIS NA OPERAÇÃO. AF_06/2014</v>
          </cell>
          <cell r="C668" t="str">
            <v>H</v>
          </cell>
          <cell r="D668">
            <v>50.29</v>
          </cell>
        </row>
        <row r="669">
          <cell r="A669">
            <v>83361</v>
          </cell>
          <cell r="B669" t="str">
            <v>ESPARGIDOR DE ASFALTO PRESSURIZADO, TANQUE 6 M3 COM ISOLAÇÃO TÉRMICA, AQUECIDO COM 2 MAÇARICOS, COM BARRA ESPARGIDORA 3,60 M, MONTADO SOBRE CAMINHÃO  TOCO, PBT 14.300 KG, POTÊNCIA 185 CV - MANUTENÇÃO. AF_08/2015</v>
          </cell>
          <cell r="C669" t="str">
            <v>H</v>
          </cell>
          <cell r="D669">
            <v>11.51</v>
          </cell>
        </row>
        <row r="670">
          <cell r="A670">
            <v>83761</v>
          </cell>
          <cell r="B670" t="str">
            <v>GRUPO DE SOLDAGEM COM GERADOR A DIESEL 60 CV PARA SOLDA ELÉTRICA, SOBRE 04 RODAS, COM MOTOR 4 CILINDROS 600 A - DEPRECIAÇÃO. AF_02/2016</v>
          </cell>
          <cell r="C670" t="str">
            <v>H</v>
          </cell>
          <cell r="D670">
            <v>9.44</v>
          </cell>
        </row>
        <row r="671">
          <cell r="A671">
            <v>83762</v>
          </cell>
          <cell r="B671" t="str">
            <v>GRUPO DE SOLDAGEM COM GERADOR A DIESEL 60 CV PARA SOLDA ELÉTRICA, SOBRE 04 RODAS, COM MOTOR 4 CILINDROS 600 A - MANUTENÇÃO. AF_02/2016</v>
          </cell>
          <cell r="C671" t="str">
            <v>H</v>
          </cell>
          <cell r="D671">
            <v>11.81</v>
          </cell>
        </row>
        <row r="672">
          <cell r="A672">
            <v>83763</v>
          </cell>
          <cell r="B672" t="str">
            <v>GRUPO DE SOLDAGEM COM GERADOR A DIESEL 60 CV PARA SOLDA ELÉTRICA, SOBRE 04 RODAS, COM MOTOR 4 CILINDROS 600 A - MATERIAIS NA OPERAÇÃO. AF_02/2016</v>
          </cell>
          <cell r="C672" t="str">
            <v>H</v>
          </cell>
          <cell r="D672">
            <v>30.98</v>
          </cell>
        </row>
        <row r="673">
          <cell r="A673">
            <v>83764</v>
          </cell>
          <cell r="B673" t="str">
            <v>GRUPO DE SOLDAGEM COM GERADOR A DIESEL 60 CV PARA SOLDA ELÉTRICA, SOBRE 04 RODAS, COM MOTOR 4 CILINDROS 600 A - JUROS. AF_02/2016</v>
          </cell>
          <cell r="C673" t="str">
            <v>H</v>
          </cell>
          <cell r="D673">
            <v>1.06</v>
          </cell>
        </row>
        <row r="674">
          <cell r="A674">
            <v>87026</v>
          </cell>
          <cell r="B674" t="str">
            <v>GRADE DE DISCO REBOCÁVEL COM 20 DISCOS 24" X 6 MM COM PNEUS PARA TRANSPORTE - JUROS. AF_06/2014</v>
          </cell>
          <cell r="C674" t="str">
            <v>H</v>
          </cell>
          <cell r="D674">
            <v>0.21</v>
          </cell>
        </row>
        <row r="675">
          <cell r="A675">
            <v>87441</v>
          </cell>
          <cell r="B675" t="str">
            <v>BETONEIRA CAPACIDADE NOMINAL 400 L, CAPACIDADE DE MISTURA 310 L, MOTOR A DIESEL POTÊNCIA 5,0 HP, SEM CARREGADOR - DEPRECIAÇÃO. AF_06/2014</v>
          </cell>
          <cell r="C675" t="str">
            <v>H</v>
          </cell>
          <cell r="D675">
            <v>0.27</v>
          </cell>
        </row>
        <row r="676">
          <cell r="A676">
            <v>87442</v>
          </cell>
          <cell r="B676" t="str">
            <v>BETONEIRA CAPACIDADE NOMINAL 400 L, CAPACIDADE DE MISTURA 310 L, MOTOR A DIESEL POTÊNCIA 5,0 HP, SEM CARREGADOR - JUROS. AF_06/2014</v>
          </cell>
          <cell r="C676" t="str">
            <v>H</v>
          </cell>
          <cell r="D676">
            <v>0.03</v>
          </cell>
        </row>
        <row r="677">
          <cell r="A677">
            <v>87443</v>
          </cell>
          <cell r="B677" t="str">
            <v>BETONEIRA CAPACIDADE NOMINAL 400 L, CAPACIDADE DE MISTURA 310 L, MOTOR A DIESEL POTÊNCIA 5,0 HP, SEM CARREGADOR - MANUTENÇÃO. AF_06/2014</v>
          </cell>
          <cell r="C677" t="str">
            <v>H</v>
          </cell>
          <cell r="D677">
            <v>0.25</v>
          </cell>
        </row>
        <row r="678">
          <cell r="A678">
            <v>87444</v>
          </cell>
          <cell r="B678" t="str">
            <v>BETONEIRA CAPACIDADE NOMINAL 400 L, CAPACIDADE DE MISTURA 310 L, MOTOR A DIESEL POTÊNCIA 5,0 HP, SEM CARREGADOR - MATERIAIS NA OPERAÇÃO. AF_06/2014</v>
          </cell>
          <cell r="C678" t="str">
            <v>H</v>
          </cell>
          <cell r="D678">
            <v>2.61</v>
          </cell>
        </row>
        <row r="679">
          <cell r="A679">
            <v>88387</v>
          </cell>
          <cell r="B679" t="str">
            <v>MISTURADOR DE ARGAMASSA, EIXO HORIZONTAL, CAPACIDADE DE MISTURA 300 KG, MOTOR ELÉTRICO POTÊNCIA 5 CV - DEPRECIAÇÃO. AF_06/2014</v>
          </cell>
          <cell r="C679" t="str">
            <v>H</v>
          </cell>
          <cell r="D679">
            <v>0.53</v>
          </cell>
        </row>
        <row r="680">
          <cell r="A680">
            <v>88389</v>
          </cell>
          <cell r="B680" t="str">
            <v>MISTURADOR DE ARGAMASSA, EIXO HORIZONTAL, CAPACIDADE DE MISTURA 300 KG, MOTOR ELÉTRICO POTÊNCIA 5 CV - JUROS. AF_06/2014</v>
          </cell>
          <cell r="C680" t="str">
            <v>H</v>
          </cell>
          <cell r="D680">
            <v>0.06</v>
          </cell>
        </row>
        <row r="681">
          <cell r="A681">
            <v>88390</v>
          </cell>
          <cell r="B681" t="str">
            <v>MISTURADOR DE ARGAMASSA, EIXO HORIZONTAL, CAPACIDADE DE MISTURA 300 KG, MOTOR ELÉTRICO POTÊNCIA 5 CV - MANUTENÇÃO. AF_06/2014</v>
          </cell>
          <cell r="C681" t="str">
            <v>H</v>
          </cell>
          <cell r="D681">
            <v>0.67</v>
          </cell>
        </row>
        <row r="682">
          <cell r="A682">
            <v>88391</v>
          </cell>
          <cell r="B682" t="str">
            <v>MISTURADOR DE ARGAMASSA, EIXO HORIZONTAL, CAPACIDADE DE MISTURA 300 KG, MOTOR ELÉTRICO POTÊNCIA 5 CV - MATERIAIS NA OPERAÇÃO. AF_06/2014</v>
          </cell>
          <cell r="C682" t="str">
            <v>H</v>
          </cell>
          <cell r="D682">
            <v>2.52</v>
          </cell>
        </row>
        <row r="683">
          <cell r="A683">
            <v>88394</v>
          </cell>
          <cell r="B683" t="str">
            <v>MISTURADOR DE ARGAMASSA, EIXO HORIZONTAL, CAPACIDADE DE MISTURA 600 KG, MOTOR ELÉTRICO POTÊNCIA 7,5 CV - DEPRECIAÇÃO. AF_06/2014</v>
          </cell>
          <cell r="C683" t="str">
            <v>H</v>
          </cell>
          <cell r="D683">
            <v>0.64</v>
          </cell>
        </row>
        <row r="684">
          <cell r="A684">
            <v>88395</v>
          </cell>
          <cell r="B684" t="str">
            <v>MISTURADOR DE ARGAMASSA, EIXO HORIZONTAL, CAPACIDADE DE MISTURA 600 KG, MOTOR ELÉTRICO POTÊNCIA 7,5 CV - JUROS. AF_06/2014</v>
          </cell>
          <cell r="C684" t="str">
            <v>H</v>
          </cell>
          <cell r="D684">
            <v>7.0000000000000007E-2</v>
          </cell>
        </row>
        <row r="685">
          <cell r="A685">
            <v>88396</v>
          </cell>
          <cell r="B685" t="str">
            <v>MISTURADOR DE ARGAMASSA, EIXO HORIZONTAL, CAPACIDADE DE MISTURA 600 KG, MOTOR ELÉTRICO POTÊNCIA 7,5 CV - MANUTENÇÃO. AF_06/2014</v>
          </cell>
          <cell r="C685" t="str">
            <v>H</v>
          </cell>
          <cell r="D685">
            <v>0.8</v>
          </cell>
        </row>
        <row r="686">
          <cell r="A686">
            <v>88397</v>
          </cell>
          <cell r="B686" t="str">
            <v>MISTURADOR DE ARGAMASSA, EIXO HORIZONTAL, CAPACIDADE DE MISTURA 600 KG, MOTOR ELÉTRICO POTÊNCIA 7,5 CV - MATERIAIS NA OPERAÇÃO. AF_06/2014</v>
          </cell>
          <cell r="C686" t="str">
            <v>H</v>
          </cell>
          <cell r="D686">
            <v>3.78</v>
          </cell>
        </row>
        <row r="687">
          <cell r="A687">
            <v>88400</v>
          </cell>
          <cell r="B687" t="str">
            <v>MISTURADOR DE ARGAMASSA, EIXO HORIZONTAL, CAPACIDADE DE MISTURA 160 KG, MOTOR ELÉTRICO POTÊNCIA 3 CV - DEPRECIAÇÃO. AF_06/2014</v>
          </cell>
          <cell r="C687" t="str">
            <v>H</v>
          </cell>
          <cell r="D687">
            <v>0.5</v>
          </cell>
        </row>
        <row r="688">
          <cell r="A688">
            <v>88401</v>
          </cell>
          <cell r="B688" t="str">
            <v>MISTURADOR DE ARGAMASSA, EIXO HORIZONTAL, CAPACIDADE DE MISTURA 160 KG, MOTOR ELÉTRICO POTÊNCIA 3 CV - JUROS. AF_06/2014</v>
          </cell>
          <cell r="C688" t="str">
            <v>H</v>
          </cell>
          <cell r="D688">
            <v>0.06</v>
          </cell>
        </row>
        <row r="689">
          <cell r="A689">
            <v>88402</v>
          </cell>
          <cell r="B689" t="str">
            <v>MISTURADOR DE ARGAMASSA, EIXO HORIZONTAL, CAPACIDADE DE MISTURA 160 KG, MOTOR ELÉTRICO POTÊNCIA 3 CV - MANUTENÇÃO. AF_06/2014</v>
          </cell>
          <cell r="C689" t="str">
            <v>H</v>
          </cell>
          <cell r="D689">
            <v>0.64</v>
          </cell>
        </row>
        <row r="690">
          <cell r="A690">
            <v>88403</v>
          </cell>
          <cell r="B690" t="str">
            <v>MISTURADOR DE ARGAMASSA, EIXO HORIZONTAL, CAPACIDADE DE MISTURA 160 KG, MOTOR ELÉTRICO POTÊNCIA 3 CV - MATERIAIS NA OPERAÇÃO. AF_06/2014</v>
          </cell>
          <cell r="C690" t="str">
            <v>H</v>
          </cell>
          <cell r="D690">
            <v>1.51</v>
          </cell>
        </row>
        <row r="691">
          <cell r="A691">
            <v>88419</v>
          </cell>
          <cell r="B691" t="str">
            <v>PROJETOR DE ARGAMASSA, CAPACIDADE DE PROJEÇÃO 1,5 M3/H, ALCANCE DE 30 ATÉ 60 M, MOTOR ELÉTRICO POTÊNCIA 7,5 HP - DEPRECIAÇÃO. AF_06/2014</v>
          </cell>
          <cell r="C691" t="str">
            <v>H</v>
          </cell>
          <cell r="D691">
            <v>3.32</v>
          </cell>
        </row>
        <row r="692">
          <cell r="A692">
            <v>88422</v>
          </cell>
          <cell r="B692" t="str">
            <v>PROJETOR DE ARGAMASSA, CAPACIDADE DE PROJEÇÃO 1,5 M3/H, ALCANCE DE 30 ATÉ 60 M, MOTOR ELÉTRICO POTÊNCIA 7,5 HP - JUROS. AF_06/2014</v>
          </cell>
          <cell r="C692" t="str">
            <v>H</v>
          </cell>
          <cell r="D692">
            <v>0.39</v>
          </cell>
        </row>
        <row r="693">
          <cell r="A693">
            <v>88425</v>
          </cell>
          <cell r="B693" t="str">
            <v>PROJETOR DE ARGAMASSA, CAPACIDADE DE PROJEÇÃO 1,5 M3/H, ALCANCE DE 30 ATÉ 60 M, MOTOR ELÉTRICO POTÊNCIA 7,5 HP - MANUTENÇÃO. AF_06/2014</v>
          </cell>
          <cell r="C693" t="str">
            <v>H</v>
          </cell>
          <cell r="D693">
            <v>3.63</v>
          </cell>
        </row>
        <row r="694">
          <cell r="A694">
            <v>88427</v>
          </cell>
          <cell r="B694" t="str">
            <v>PROJETOR DE ARGAMASSA, CAPACIDADE DE PROJEÇÃO 1,5 M3/H, ALCANCE DE 30 ATÉ 60 M, MOTOR ELÉTRICO POTÊNCIA 7,5 HP - MATERIAIS NA OPERAÇÃO. AF_06/2014</v>
          </cell>
          <cell r="C694" t="str">
            <v>H</v>
          </cell>
          <cell r="D694">
            <v>3.83</v>
          </cell>
        </row>
        <row r="695">
          <cell r="A695">
            <v>88434</v>
          </cell>
          <cell r="B695" t="str">
            <v>PROJETOR DE ARGAMASSA, CAPACIDADE DE PROJEÇÃO 2 M3/H, ALCANCE ATÉ 50 M, MOTOR ELÉTRICO POTÊNCIA 7,5 HP - DEPRECIAÇÃO. AF_06/2014</v>
          </cell>
          <cell r="C695" t="str">
            <v>H</v>
          </cell>
          <cell r="D695">
            <v>4.4000000000000004</v>
          </cell>
        </row>
        <row r="696">
          <cell r="A696">
            <v>88435</v>
          </cell>
          <cell r="B696" t="str">
            <v>PROJETOR DE ARGAMASSA, CAPACIDADE DE PROJEÇÃO 2 M3/H, ALCANCE ATÉ 50 M, MOTOR ELÉTRICO POTÊNCIA 7,5 HP - JUROS. AF_06/2014</v>
          </cell>
          <cell r="C696" t="str">
            <v>H</v>
          </cell>
          <cell r="D696">
            <v>0.51</v>
          </cell>
        </row>
        <row r="697">
          <cell r="A697">
            <v>88436</v>
          </cell>
          <cell r="B697" t="str">
            <v>PROJETOR DE ARGAMASSA, CAPACIDADE DE PROJEÇÃO 2 M3/H, ALCANCE ATÉ 50 M, MOTOR ELÉTRICO POTÊNCIA 7,5 HP - MANUTENÇÃO. AF_06/2014</v>
          </cell>
          <cell r="C697" t="str">
            <v>H</v>
          </cell>
          <cell r="D697">
            <v>4.8099999999999996</v>
          </cell>
        </row>
        <row r="698">
          <cell r="A698">
            <v>88437</v>
          </cell>
          <cell r="B698" t="str">
            <v>PROJETOR DE ARGAMASSA, CAPACIDADE DE PROJEÇÃO 2 M3/H, ALCANCE ATÉ 50 M, MOTOR ELÉTRICO POTÊNCIA 7,5 HP - MATERIAIS NA OPERAÇÃO. AF_06/2014</v>
          </cell>
          <cell r="C698" t="str">
            <v>H</v>
          </cell>
          <cell r="D698">
            <v>3.83</v>
          </cell>
        </row>
        <row r="699">
          <cell r="A699">
            <v>88569</v>
          </cell>
          <cell r="B699" t="str">
            <v>ESPARGIDOR DE ASFALTO PRESSURIZADO COM TANQUE DE 2500 L, REBOCÁVEL COM MOTOR A GASOLINA POTÊNCIA 3,4 HP - DEPRECIAÇÃO. AF_07/2014</v>
          </cell>
          <cell r="C699" t="str">
            <v>H</v>
          </cell>
          <cell r="D699">
            <v>2.48</v>
          </cell>
        </row>
        <row r="700">
          <cell r="A700">
            <v>88570</v>
          </cell>
          <cell r="B700" t="str">
            <v>ESPARGIDOR DE ASFALTO PRESSURIZADO COM TANQUE DE 2500 L, REBOCÁVEL COM MOTOR A GASOLINA POTÊNCIA 3,4 HP - JUROS. AF_07/2014</v>
          </cell>
          <cell r="C700" t="str">
            <v>H</v>
          </cell>
          <cell r="D700">
            <v>0.53</v>
          </cell>
        </row>
        <row r="701">
          <cell r="A701">
            <v>88826</v>
          </cell>
          <cell r="B701" t="str">
            <v>BETONEIRA CAPACIDADE NOMINAL DE 400 L, CAPACIDADE DE MISTURA 280 L, MOTOR ELÉTRICO TRIFÁSICO POTÊNCIA DE 2 CV, SEM CARREGADOR - DEPRECIAÇÃO. AF_10/2014</v>
          </cell>
          <cell r="C701" t="str">
            <v>H</v>
          </cell>
          <cell r="D701">
            <v>0.2</v>
          </cell>
        </row>
        <row r="702">
          <cell r="A702">
            <v>88827</v>
          </cell>
          <cell r="B702" t="str">
            <v>BETONEIRA CAPACIDADE NOMINAL DE 400 L, CAPACIDADE DE MISTURA 280 L, MOTOR ELÉTRICO TRIFÁSICO POTÊNCIA DE 2 CV, SEM CARREGADOR - JUROS. AF_10/2014</v>
          </cell>
          <cell r="C702" t="str">
            <v>H</v>
          </cell>
          <cell r="D702">
            <v>0.02</v>
          </cell>
        </row>
        <row r="703">
          <cell r="A703">
            <v>88828</v>
          </cell>
          <cell r="B703" t="str">
            <v>BETONEIRA CAPACIDADE NOMINAL DE 400 L, CAPACIDADE DE MISTURA 280 L, MOTOR ELÉTRICO TRIFÁSICO POTÊNCIA DE 2 CV, SEM CARREGADOR - MANUTENÇÃO. AF_10/2014</v>
          </cell>
          <cell r="C703" t="str">
            <v>H</v>
          </cell>
          <cell r="D703">
            <v>0.18</v>
          </cell>
        </row>
        <row r="704">
          <cell r="A704">
            <v>88829</v>
          </cell>
          <cell r="B704" t="str">
            <v>BETONEIRA CAPACIDADE NOMINAL DE 400 L, CAPACIDADE DE MISTURA 280 L, MOTOR ELÉTRICO TRIFÁSICO POTÊNCIA DE 2 CV, SEM CARREGADOR - MATERIAIS NA OPERAÇÃO. AF_10/2014</v>
          </cell>
          <cell r="C704" t="str">
            <v>H</v>
          </cell>
          <cell r="D704">
            <v>1.01</v>
          </cell>
        </row>
        <row r="705">
          <cell r="A705">
            <v>88832</v>
          </cell>
          <cell r="B705" t="str">
            <v>ESCAVADEIRA HIDRÁULICA SOBRE ESTEIRAS, CAÇAMBA 0,80 M3, PESO OPERACIONAL 17,8 T, POTÊNCIA LÍQUIDA 110 HP - DEPRECIAÇÃO. AF_10/2014</v>
          </cell>
          <cell r="C705" t="str">
            <v>H</v>
          </cell>
          <cell r="D705">
            <v>31.26</v>
          </cell>
        </row>
        <row r="706">
          <cell r="A706">
            <v>88834</v>
          </cell>
          <cell r="B706" t="str">
            <v>ESCAVADEIRA HIDRÁULICA SOBRE ESTEIRAS, CAÇAMBA 0,80 M3, PESO OPERACIONAL 17,8 T, POTÊNCIA LÍQUIDA 110 HP - JUROS. AF_10/2014</v>
          </cell>
          <cell r="C706" t="str">
            <v>H</v>
          </cell>
          <cell r="D706">
            <v>4.24</v>
          </cell>
        </row>
        <row r="707">
          <cell r="A707">
            <v>88835</v>
          </cell>
          <cell r="B707" t="str">
            <v>ESCAVADEIRA HIDRÁULICA SOBRE ESTEIRAS, CAÇAMBA 0,80 M3, PESO OPERACIONAL 17,8 T, POTÊNCIA LÍQUIDA 110 HP - MANUTENÇÃO. AF_10/2014</v>
          </cell>
          <cell r="C707" t="str">
            <v>H</v>
          </cell>
          <cell r="D707">
            <v>39.08</v>
          </cell>
        </row>
        <row r="708">
          <cell r="A708">
            <v>88836</v>
          </cell>
          <cell r="B708" t="str">
            <v>ESCAVADEIRA HIDRÁULICA SOBRE ESTEIRAS, CAÇAMBA 0,80 M3, PESO OPERACIONAL 17,8 T, POTÊNCIA LÍQUIDA 110 HP - MATERIAIS NA OPERAÇÃO. AF_10/2014</v>
          </cell>
          <cell r="C708" t="str">
            <v>H</v>
          </cell>
          <cell r="D708">
            <v>39.4</v>
          </cell>
        </row>
        <row r="709">
          <cell r="A709">
            <v>88839</v>
          </cell>
          <cell r="B709" t="str">
            <v>TRATOR DE ESTEIRAS, POTÊNCIA 125 HP, PESO OPERACIONAL 12,9 T, COM LÂMINA 2,7 M3 - DEPRECIAÇÃO. AF_10/2014</v>
          </cell>
          <cell r="C709" t="str">
            <v>H</v>
          </cell>
          <cell r="D709">
            <v>20.64</v>
          </cell>
        </row>
        <row r="710">
          <cell r="A710">
            <v>88840</v>
          </cell>
          <cell r="B710" t="str">
            <v>TRATOR DE ESTEIRAS, POTÊNCIA 125 HP, PESO OPERACIONAL 12,9 T, COM LÂMINA 2,7 M3 - JUROS. AF_10/2014</v>
          </cell>
          <cell r="C710" t="str">
            <v>H</v>
          </cell>
          <cell r="D710">
            <v>4.6399999999999997</v>
          </cell>
        </row>
        <row r="711">
          <cell r="A711">
            <v>88841</v>
          </cell>
          <cell r="B711" t="str">
            <v>TRATOR DE ESTEIRAS, POTÊNCIA 125 HP, PESO OPERACIONAL 12,9 T, COM LÂMINA 2,7 M3 - MANUTENÇÃO. AF_10/2014</v>
          </cell>
          <cell r="C711" t="str">
            <v>H</v>
          </cell>
          <cell r="D711">
            <v>36.909999999999997</v>
          </cell>
        </row>
        <row r="712">
          <cell r="A712">
            <v>88842</v>
          </cell>
          <cell r="B712" t="str">
            <v>TRATOR DE ESTEIRAS, POTÊNCIA 125 HP, PESO OPERACIONAL 12,9 T, COM LÂMINA 2,7 M3 - MATERIAIS NA OPERAÇÃO. AF_10/2014</v>
          </cell>
          <cell r="C712" t="str">
            <v>H</v>
          </cell>
          <cell r="D712">
            <v>48.22</v>
          </cell>
        </row>
        <row r="713">
          <cell r="A713">
            <v>88847</v>
          </cell>
          <cell r="B713" t="str">
            <v>USINA DE LAMA ASFÁLTICA, PROD 30 A 50 T/H, SILO DE AGREGADO 7 M3, RESERVATÓRIOS PARA EMULSÃO E ÁGUA DE 2,3 M3 CADA, MISTURADOR TIPO PUG MILL A SER MONTADO SOBRE CAMINHÃO - DEPRECIAÇÃO. AF_10/2014</v>
          </cell>
          <cell r="C713" t="str">
            <v>H</v>
          </cell>
          <cell r="D713">
            <v>14.68</v>
          </cell>
        </row>
        <row r="714">
          <cell r="A714">
            <v>88848</v>
          </cell>
          <cell r="B714" t="str">
            <v>USINA DE LAMA ASFÁLTICA, PROD 30 A 50 T/H, SILO DE AGREGADO 7 M3, RESERVATÓRIOS PARA EMULSÃO E ÁGUA DE 2,3 M3 CADA, MISTURADOR TIPO PUG MILL A SER MONTADO SOBRE CAMINHÃO - JUROS. AF_10/2014</v>
          </cell>
          <cell r="C714" t="str">
            <v>H</v>
          </cell>
          <cell r="D714">
            <v>3.08</v>
          </cell>
        </row>
        <row r="715">
          <cell r="A715">
            <v>88853</v>
          </cell>
          <cell r="B715" t="str">
            <v>MOTOBOMBA CENTRÍFUGA, MOTOR A GASOLINA, POTÊNCIA 5,42 HP, BOCAIS 1 1/2" X 1", DIÂMETRO ROTOR 143 MM HM/Q = 6 MCA / 16,8 M3/H A 38 MCA / 6,6 M3/H - DEPRECIAÇÃO. AF_06/2014</v>
          </cell>
          <cell r="C715" t="str">
            <v>H</v>
          </cell>
          <cell r="D715">
            <v>0.17</v>
          </cell>
        </row>
        <row r="716">
          <cell r="A716">
            <v>88854</v>
          </cell>
          <cell r="B716" t="str">
            <v>MOTOBOMBA CENTRÍFUGA, MOTOR A GASOLINA, POTÊNCIA 5,42 HP, BOCAIS 1 1/2" X 1", DIÂMETRO ROTOR 143 MM HM/Q = 6 MCA / 16,8 M3/H A 38 MCA / 6,6 M3/H - JUROS. AF_06/2014</v>
          </cell>
          <cell r="C716" t="str">
            <v>H</v>
          </cell>
          <cell r="D716">
            <v>0.02</v>
          </cell>
        </row>
        <row r="717">
          <cell r="A717">
            <v>88855</v>
          </cell>
          <cell r="B717" t="str">
            <v>GRADE DE DISCO CONTROLE REMOTO REBOCÁVEL, COM 24 DISCOS 24 X 6 MM COM PNEUS PARA TRANSPORTE - DEPRECIAÇÃO. AF_06/2014</v>
          </cell>
          <cell r="C717" t="str">
            <v>H</v>
          </cell>
          <cell r="D717">
            <v>1.98</v>
          </cell>
        </row>
        <row r="718">
          <cell r="A718">
            <v>88856</v>
          </cell>
          <cell r="B718" t="str">
            <v>GRADE DE DISCO CONTROLE REMOTO REBOCÁVEL, COM 24 DISCOS 24 X 6 MM COM PNEUS PARA TRANSPORTE - JUROS. AF_06/2014</v>
          </cell>
          <cell r="C718" t="str">
            <v>H</v>
          </cell>
          <cell r="D718">
            <v>0.27</v>
          </cell>
        </row>
        <row r="719">
          <cell r="A719">
            <v>88857</v>
          </cell>
          <cell r="B719" t="str">
            <v>RETROESCAVADEIRA SOBRE RODAS COM CARREGADEIRA, TRAÇÃO 4X4, POTÊNCIA LÍQ. 88 HP, CAÇAMBA CARREG. CAP. MÍN. 1 M3, CAÇAMBA RETRO CAP. 0,26 M3, PESO OPERACIONAL MÍN. 6.674 KG, PROFUNDIDADE ESCAVAÇÃO MÁX. 4,37 M - DEPRECIAÇÃO. AF_06/2014</v>
          </cell>
          <cell r="C719" t="str">
            <v>H</v>
          </cell>
          <cell r="D719">
            <v>18.149999999999999</v>
          </cell>
        </row>
        <row r="720">
          <cell r="A720">
            <v>88858</v>
          </cell>
          <cell r="B720" t="str">
            <v>RETROESCAVADEIRA SOBRE RODAS COM CARREGADEIRA, TRAÇÃO 4X4, POTÊNCIA LÍQ. 88 HP, CAÇAMBA CARREG. CAP. MÍN. 1 M3, CAÇAMBA RETRO CAP. 0,26 M3, PESO OPERACIONAL MÍN. 6.674 KG, PROFUNDIDADE ESCAVAÇÃO MÁX. 4,37 M - JUROS. AF_06/2014</v>
          </cell>
          <cell r="C720" t="str">
            <v>H</v>
          </cell>
          <cell r="D720">
            <v>2.46</v>
          </cell>
        </row>
        <row r="721">
          <cell r="A721">
            <v>88859</v>
          </cell>
          <cell r="B721" t="str">
            <v>RETROESCAVADEIRA SOBRE RODAS COM CARREGADEIRA, TRAÇÃO 4X2, POTÊNCIA LÍQ. 79 HP, CAÇAMBA CARREG. CAP. MÍN. 1 M3, CAÇAMBA RETRO CAP. 0,20 M3, PESO OPERACIONAL MÍN. 6.570 KG, PROFUNDIDADE ESCAVAÇÃO MÁX. 4,37 M - DEPRECIAÇÃO. AF_06/2014</v>
          </cell>
          <cell r="C721" t="str">
            <v>H</v>
          </cell>
          <cell r="D721">
            <v>16.14</v>
          </cell>
        </row>
        <row r="722">
          <cell r="A722">
            <v>88860</v>
          </cell>
          <cell r="B722" t="str">
            <v>RETROESCAVADEIRA SOBRE RODAS COM CARREGADEIRA, TRAÇÃO 4X2, POTÊNCIA LÍQ. 79 HP, CAÇAMBA CARREG. CAP. MÍN. 1 M3, CAÇAMBA RETRO CAP. 0,20 M3, PESO OPERACIONAL MÍN. 6.570 KG, PROFUNDIDADE ESCAVAÇÃO MÁX. 4,37 M - JUROS. AF_06/2014</v>
          </cell>
          <cell r="C722" t="str">
            <v>H</v>
          </cell>
          <cell r="D722">
            <v>2.19</v>
          </cell>
        </row>
        <row r="723">
          <cell r="A723">
            <v>88900</v>
          </cell>
          <cell r="B723" t="str">
            <v>ESCAVADEIRA HIDRÁULICA SOBRE ESTEIRAS, CAÇAMBA 1,20 M3, PESO OPERACIONAL 21 T, POTÊNCIA BRUTA 155 HP - DEPRECIAÇÃO. AF_06/2014</v>
          </cell>
          <cell r="C723" t="str">
            <v>H</v>
          </cell>
          <cell r="D723">
            <v>36.46</v>
          </cell>
        </row>
        <row r="724">
          <cell r="A724">
            <v>88902</v>
          </cell>
          <cell r="B724" t="str">
            <v>ESCAVADEIRA HIDRÁULICA SOBRE ESTEIRAS, CAÇAMBA 1,20 M3, PESO OPERACIONAL 21 T, POTÊNCIA BRUTA 155 HP - JUROS. AF_06/2014</v>
          </cell>
          <cell r="C724" t="str">
            <v>H</v>
          </cell>
          <cell r="D724">
            <v>4.9400000000000004</v>
          </cell>
        </row>
        <row r="725">
          <cell r="A725">
            <v>88903</v>
          </cell>
          <cell r="B725" t="str">
            <v>ESCAVADEIRA HIDRÁULICA SOBRE ESTEIRAS, CAÇAMBA 1,20 M3, PESO OPERACIONAL 21 T, POTÊNCIA BRUTA 155 HP - MANUTENÇÃO. AF_06/2014</v>
          </cell>
          <cell r="C725" t="str">
            <v>H</v>
          </cell>
          <cell r="D725">
            <v>45.57</v>
          </cell>
        </row>
        <row r="726">
          <cell r="A726">
            <v>88904</v>
          </cell>
          <cell r="B726" t="str">
            <v>ESCAVADEIRA HIDRÁULICA SOBRE ESTEIRAS, CAÇAMBA 1,20 M3, PESO OPERACIONAL 21 T, POTÊNCIA BRUTA 155 HP - MATERIAIS NA OPERAÇÃO. AF_06/2014</v>
          </cell>
          <cell r="C726" t="str">
            <v>H</v>
          </cell>
          <cell r="D726">
            <v>55.5</v>
          </cell>
        </row>
        <row r="727">
          <cell r="A727">
            <v>89009</v>
          </cell>
          <cell r="B727" t="str">
            <v>TRATOR DE ESTEIRAS, POTÊNCIA 150 HP, PESO OPERACIONAL 16,7 T, COM RODA MOTRIZ ELEVADA E LÂMINA 3,18 M3 - DEPRECIAÇÃO. AF_06/2014</v>
          </cell>
          <cell r="C727" t="str">
            <v>H</v>
          </cell>
          <cell r="D727">
            <v>25.57</v>
          </cell>
        </row>
        <row r="728">
          <cell r="A728">
            <v>89010</v>
          </cell>
          <cell r="B728" t="str">
            <v>TRATOR DE ESTEIRAS, POTÊNCIA 150 HP, PESO OPERACIONAL 16,7 T, COM RODA MOTRIZ ELEVADA E LÂMINA 3,18 M3 - JUROS. AF_06/2014</v>
          </cell>
          <cell r="C728" t="str">
            <v>H</v>
          </cell>
          <cell r="D728">
            <v>5.75</v>
          </cell>
        </row>
        <row r="729">
          <cell r="A729">
            <v>89011</v>
          </cell>
          <cell r="B729" t="str">
            <v>RETROESCAVADEIRA SOBRE RODAS COM CARREGADEIRA, TRAÇÃO 4X4, POTÊNCIA LÍQ. 72 HP, CAÇAMBA CARREG. CAP. MÍN. 0,79 M3, CAÇAMBA RETRO CAP. 0,18 M3, PESO OPERACIONAL MÍN. 7.140 KG, PROFUNDIDADE ESCAVAÇÃO MÁX. 4,50 M - DEPRECIAÇÃO. AF_06/2014</v>
          </cell>
          <cell r="C729" t="str">
            <v>H</v>
          </cell>
          <cell r="D729">
            <v>17.52</v>
          </cell>
        </row>
        <row r="730">
          <cell r="A730">
            <v>89012</v>
          </cell>
          <cell r="B730" t="str">
            <v>RETROESCAVADEIRA SOBRE RODAS COM CARREGADEIRA, TRAÇÃO 4X4, POTÊNCIA LÍQ. 72 HP, CAÇAMBA CARREG. CAP. MÍN. 0,79 M3, CAÇAMBA RETRO CAP. 0,18 M3, PESO OPERACIONAL MÍN. 7.140 KG, PROFUNDIDADE ESCAVAÇÃO MÁX. 4,50 M - JUROS. AF_06/2014</v>
          </cell>
          <cell r="C730" t="str">
            <v>H</v>
          </cell>
          <cell r="D730">
            <v>2.37</v>
          </cell>
        </row>
        <row r="731">
          <cell r="A731">
            <v>89013</v>
          </cell>
          <cell r="B731" t="str">
            <v>TRATOR DE ESTEIRAS, POTÊNCIA 347 HP, PESO OPERACIONAL 38,5 T, COM LÂMINA 8,70 M3 - DEPRECIAÇÃO. AF_06/2014</v>
          </cell>
          <cell r="C731" t="str">
            <v>H</v>
          </cell>
          <cell r="D731">
            <v>83.77</v>
          </cell>
        </row>
        <row r="732">
          <cell r="A732">
            <v>89014</v>
          </cell>
          <cell r="B732" t="str">
            <v>TRATOR DE ESTEIRAS, POTÊNCIA 347 HP, PESO OPERACIONAL 38,5 T, COM LÂMINA 8,70 M3 - JUROS. AF_06/2014</v>
          </cell>
          <cell r="C732" t="str">
            <v>H</v>
          </cell>
          <cell r="D732">
            <v>18.850000000000001</v>
          </cell>
        </row>
        <row r="733">
          <cell r="A733">
            <v>89015</v>
          </cell>
          <cell r="B733" t="str">
            <v>VASSOURA MECÂNICA REBOCÁVEL COM ESCOVA CILÍNDRICA, LARGURA ÚTIL DE VARRIMENTO DE 2,44 M - DEPRECIAÇÃO. AF_06/2014</v>
          </cell>
          <cell r="C733" t="str">
            <v>H</v>
          </cell>
          <cell r="D733">
            <v>2.29</v>
          </cell>
        </row>
        <row r="734">
          <cell r="A734">
            <v>89016</v>
          </cell>
          <cell r="B734" t="str">
            <v>VASSOURA MECÂNICA REBOCÁVEL COM ESCOVA CILÍNDRICA, LARGURA ÚTIL DE VARRIMENTO DE 2,44 M - JUROS. AF_06/2014</v>
          </cell>
          <cell r="C734" t="str">
            <v>H</v>
          </cell>
          <cell r="D734">
            <v>0.3</v>
          </cell>
        </row>
        <row r="735">
          <cell r="A735">
            <v>89017</v>
          </cell>
          <cell r="B735" t="str">
            <v>TRATOR DE ESTEIRAS, POTÊNCIA 170 HP, PESO OPERACIONAL 19 T, CAÇAMBA 5,2 M3 - DEPRECIAÇÃO. AF_06/2014</v>
          </cell>
          <cell r="C735" t="str">
            <v>H</v>
          </cell>
          <cell r="D735">
            <v>25.42</v>
          </cell>
        </row>
        <row r="736">
          <cell r="A736">
            <v>89018</v>
          </cell>
          <cell r="B736" t="str">
            <v>TRATOR DE ESTEIRAS, POTÊNCIA 170 HP, PESO OPERACIONAL 19 T, CAÇAMBA 5,2 M3 - JUROS. AF_06/2014</v>
          </cell>
          <cell r="C736" t="str">
            <v>H</v>
          </cell>
          <cell r="D736">
            <v>5.72</v>
          </cell>
        </row>
        <row r="737">
          <cell r="A737">
            <v>89019</v>
          </cell>
          <cell r="B737" t="str">
            <v>BOMBA SUBMERSÍVEL ELÉTRICA TRIFÁSICA, POTÊNCIA 2,96 HP, Ø ROTOR 144 MM SEMI-ABERTO, BOCAL DE SAÍDA Ø 2, HM/Q = 2 MCA / 38,8 M3/H A 28 MCA / 5 M3/H - DEPRECIAÇÃO. AF_06/2014</v>
          </cell>
          <cell r="C737" t="str">
            <v>H</v>
          </cell>
          <cell r="D737">
            <v>0.18</v>
          </cell>
        </row>
        <row r="738">
          <cell r="A738">
            <v>89020</v>
          </cell>
          <cell r="B738" t="str">
            <v>BOMBA SUBMERSÍVEL ELÉTRICA TRIFÁSICA, POTÊNCIA 2,96 HP, Ø ROTOR 144 MM SEMI-ABERTO, BOCAL DE SAÍDA Ø 2, HM/Q = 2 MCA / 38,8 M3/H A 28 MCA / 5 M3/H - JUROS. AF_06/2014</v>
          </cell>
          <cell r="C738" t="str">
            <v>H</v>
          </cell>
          <cell r="D738">
            <v>0.02</v>
          </cell>
        </row>
        <row r="739">
          <cell r="A739">
            <v>89023</v>
          </cell>
          <cell r="B739" t="str">
            <v>TANQUE DE ASFALTO ESTACIONÁRIO COM MAÇARICO, CAPACIDADE 20.000 L - DEPRECIAÇÃO. AF_06/2014</v>
          </cell>
          <cell r="C739" t="str">
            <v>H</v>
          </cell>
          <cell r="D739">
            <v>2.89</v>
          </cell>
        </row>
        <row r="740">
          <cell r="A740">
            <v>89024</v>
          </cell>
          <cell r="B740" t="str">
            <v>TANQUE DE ASFALTO ESTACIONÁRIO COM MAÇARICO, CAPACIDADE 20.000 L - JUROS. AF_06/2014</v>
          </cell>
          <cell r="C740" t="str">
            <v>H</v>
          </cell>
          <cell r="D740">
            <v>0.47</v>
          </cell>
        </row>
        <row r="741">
          <cell r="A741">
            <v>89025</v>
          </cell>
          <cell r="B741" t="str">
            <v>TANQUE DE ASFALTO ESTACIONÁRIO COM MAÇARICO, CAPACIDADE 20.000 L - MANUTENÇÃO. AF_06/2014</v>
          </cell>
          <cell r="C741" t="str">
            <v>H</v>
          </cell>
          <cell r="D741">
            <v>5.42</v>
          </cell>
        </row>
        <row r="742">
          <cell r="A742">
            <v>89026</v>
          </cell>
          <cell r="B742" t="str">
            <v>TANQUE DE ASFALTO ESTACIONÁRIO COM MAÇARICO, CAPACIDADE 20.000 L - MATERIAIS NA OPERAÇÃO. AF_06/2014</v>
          </cell>
          <cell r="C742" t="str">
            <v>H</v>
          </cell>
          <cell r="D742">
            <v>122.9</v>
          </cell>
        </row>
        <row r="743">
          <cell r="A743">
            <v>89029</v>
          </cell>
          <cell r="B743" t="str">
            <v>TRATOR DE ESTEIRAS, POTÊNCIA 100 HP, PESO OPERACIONAL 9,4 T, COM LÂMINA 2,19 M3 - DEPRECIAÇÃO. AF_06/2014</v>
          </cell>
          <cell r="C743" t="str">
            <v>H</v>
          </cell>
          <cell r="D743">
            <v>19.73</v>
          </cell>
        </row>
        <row r="744">
          <cell r="A744">
            <v>89030</v>
          </cell>
          <cell r="B744" t="str">
            <v>TRATOR DE ESTEIRAS, POTÊNCIA 100 HP, PESO OPERACIONAL 9,4 T, COM LÂMINA 2,19 M3 - JUROS. AF_06/2014</v>
          </cell>
          <cell r="C744" t="str">
            <v>H</v>
          </cell>
          <cell r="D744">
            <v>4.4400000000000004</v>
          </cell>
        </row>
        <row r="745">
          <cell r="A745">
            <v>89033</v>
          </cell>
          <cell r="B745" t="str">
            <v>TRATOR DE PNEUS, POTÊNCIA 85 CV, TRAÇÃO 4X4, PESO COM LASTRO DE 4.675 KG - DEPRECIAÇÃO. AF_06/2014</v>
          </cell>
          <cell r="C745" t="str">
            <v>H</v>
          </cell>
          <cell r="D745">
            <v>8.33</v>
          </cell>
        </row>
        <row r="746">
          <cell r="A746">
            <v>89034</v>
          </cell>
          <cell r="B746" t="str">
            <v>TRATOR DE PNEUS, POTÊNCIA 85 CV, TRAÇÃO 4X4, PESO COM LASTRO DE 4.675 KG - JUROS. AF_06/2014</v>
          </cell>
          <cell r="C746" t="str">
            <v>H</v>
          </cell>
          <cell r="D746">
            <v>1.1499999999999999</v>
          </cell>
        </row>
        <row r="747">
          <cell r="A747">
            <v>89128</v>
          </cell>
          <cell r="B747" t="str">
            <v>PÁ CARREGADEIRA SOBRE RODAS, POTÊNCIA LÍQUIDA 128 HP, CAPACIDADE DA CAÇAMBA 1,7 A 2,8 M3, PESO OPERACIONAL 11632 KG - DEPRECIAÇÃO. AF_06/2014</v>
          </cell>
          <cell r="C747" t="str">
            <v>H</v>
          </cell>
          <cell r="D747">
            <v>25.43</v>
          </cell>
        </row>
        <row r="748">
          <cell r="A748">
            <v>89129</v>
          </cell>
          <cell r="B748" t="str">
            <v>PÁ CARREGADEIRA SOBRE RODAS, POTÊNCIA LÍQUIDA 128 HP, CAPACIDADE DA CAÇAMBA 1,7 A 2,8 M3, PESO OPERACIONAL 11632 KG - JUROS. AF_06/2014</v>
          </cell>
          <cell r="C748" t="str">
            <v>H</v>
          </cell>
          <cell r="D748">
            <v>3.45</v>
          </cell>
        </row>
        <row r="749">
          <cell r="A749">
            <v>89130</v>
          </cell>
          <cell r="B749" t="str">
            <v>PÁ CARREGADEIRA SOBRE RODAS, POTÊNCIA 197 HP, CAPACIDADE DA CAÇAMBA 2,5 A 3,5 M3, PESO OPERACIONAL 18338 KG - DEPRECIAÇÃO. AF_06/2014</v>
          </cell>
          <cell r="C749" t="str">
            <v>H</v>
          </cell>
          <cell r="D749">
            <v>35.25</v>
          </cell>
        </row>
        <row r="750">
          <cell r="A750">
            <v>89131</v>
          </cell>
          <cell r="B750" t="str">
            <v>PÁ CARREGADEIRA SOBRE RODAS, POTÊNCIA 197 HP, CAPACIDADE DA CAÇAMBA 2,5 A 3,5 M3, PESO OPERACIONAL 18338 KG - JUROS. AF_06/2014</v>
          </cell>
          <cell r="C750" t="str">
            <v>H</v>
          </cell>
          <cell r="D750">
            <v>4.78</v>
          </cell>
        </row>
        <row r="751">
          <cell r="A751">
            <v>89210</v>
          </cell>
          <cell r="B751" t="str">
            <v>ROLO COMPACTADOR VIBRATÓRIO DE UM CILINDRO AÇO LISO, POTÊNCIA 80 HP, PESO OPERACIONAL MÁXIMO 8,1 T, IMPACTO DINÂMICO 16,15 / 9,5 T, LARGURA DE TRABALHO 1,68 M - DEPRECIAÇÃO. AF_06/2014</v>
          </cell>
          <cell r="C751" t="str">
            <v>H</v>
          </cell>
          <cell r="D751">
            <v>17.21</v>
          </cell>
        </row>
        <row r="752">
          <cell r="A752">
            <v>89211</v>
          </cell>
          <cell r="B752" t="str">
            <v>ROLO COMPACTADOR VIBRATÓRIO DE UM CILINDRO AÇO LISO, POTÊNCIA 80 HP, PESO OPERACIONAL MÁXIMO 8,1 T, IMPACTO DINÂMICO 16,15 / 9,5 T, LARGURA DE TRABALHO 1,68 M - JUROS. AF_06/2014</v>
          </cell>
          <cell r="C752" t="str">
            <v>H</v>
          </cell>
          <cell r="D752">
            <v>2.38</v>
          </cell>
        </row>
        <row r="753">
          <cell r="A753">
            <v>89212</v>
          </cell>
          <cell r="B753" t="str">
            <v>BATE-ESTACAS POR GRAVIDADE, POTÊNCIA DE 160 HP, PESO DO MARTELO ATÉ 3 TONELADAS - DEPRECIAÇÃO. AF_11/2014</v>
          </cell>
          <cell r="C753" t="str">
            <v>H</v>
          </cell>
          <cell r="D753">
            <v>16.52</v>
          </cell>
        </row>
        <row r="754">
          <cell r="A754">
            <v>89213</v>
          </cell>
          <cell r="B754" t="str">
            <v>BATE-ESTACAS POR GRAVIDADE, POTÊNCIA DE 160 HP, PESO DO MARTELO ATÉ 3 TONELADAS - JUROS. AF_11/2014</v>
          </cell>
          <cell r="C754" t="str">
            <v>H</v>
          </cell>
          <cell r="D754">
            <v>2.6</v>
          </cell>
        </row>
        <row r="755">
          <cell r="A755">
            <v>89214</v>
          </cell>
          <cell r="B755" t="str">
            <v>BATE-ESTACAS POR GRAVIDADE, POTÊNCIA DE 160 HP, PESO DO MARTELO ATÉ 3 TONELADAS - MANUTENÇÃO. AF_11/2014</v>
          </cell>
          <cell r="C755" t="str">
            <v>H</v>
          </cell>
          <cell r="D755">
            <v>15.51</v>
          </cell>
        </row>
        <row r="756">
          <cell r="A756">
            <v>89215</v>
          </cell>
          <cell r="B756" t="str">
            <v>BATE-ESTACAS POR GRAVIDADE, POTÊNCIA DE 160 HP, PESO DO MARTELO ATÉ 3 TONELADAS - MATERIAIS NA OPERAÇÃO. AF_11/2014</v>
          </cell>
          <cell r="C756" t="str">
            <v>H</v>
          </cell>
          <cell r="D756">
            <v>57.31</v>
          </cell>
        </row>
        <row r="757">
          <cell r="A757">
            <v>89221</v>
          </cell>
          <cell r="B757" t="str">
            <v>BETONEIRA CAPACIDADE NOMINAL DE 600 L, CAPACIDADE DE MISTURA 360 L, MOTOR ELÉTRICO TRIFÁSICO POTÊNCIA DE 4 CV, SEM CARREGADOR - DEPRECIAÇÃO. AF_11/2014</v>
          </cell>
          <cell r="C757" t="str">
            <v>H</v>
          </cell>
          <cell r="D757">
            <v>0.83</v>
          </cell>
        </row>
        <row r="758">
          <cell r="A758">
            <v>89222</v>
          </cell>
          <cell r="B758" t="str">
            <v>BETONEIRA CAPACIDADE NOMINAL DE 600 L, CAPACIDADE DE MISTURA 360 L, MOTOR ELÉTRICO TRIFÁSICO POTÊNCIA DE 4 CV, SEM CARREGADOR - JUROS. AF_11/2014</v>
          </cell>
          <cell r="C758" t="str">
            <v>H</v>
          </cell>
          <cell r="D758">
            <v>0.09</v>
          </cell>
        </row>
        <row r="759">
          <cell r="A759">
            <v>89223</v>
          </cell>
          <cell r="B759" t="str">
            <v>BETONEIRA CAPACIDADE NOMINAL DE 600 L, CAPACIDADE DE MISTURA 360 L, MOTOR ELÉTRICO TRIFÁSICO POTÊNCIA DE 4 CV, SEM CARREGADOR - MANUTENÇÃO. AF_11/2014</v>
          </cell>
          <cell r="C759" t="str">
            <v>H</v>
          </cell>
          <cell r="D759">
            <v>0.78</v>
          </cell>
        </row>
        <row r="760">
          <cell r="A760">
            <v>89224</v>
          </cell>
          <cell r="B760" t="str">
            <v>BETONEIRA CAPACIDADE NOMINAL DE 600 L, CAPACIDADE DE MISTURA 360 L, MOTOR ELÉTRICO TRIFÁSICO POTÊNCIA DE 4 CV, SEM CARREGADOR - MATERIAIS NA OPERAÇÃO. AF_11/2014</v>
          </cell>
          <cell r="C760" t="str">
            <v>H</v>
          </cell>
          <cell r="D760">
            <v>2.02</v>
          </cell>
        </row>
        <row r="761">
          <cell r="A761">
            <v>89228</v>
          </cell>
          <cell r="B761" t="str">
            <v>MOTONIVELADORA POTÊNCIA BÁSICA LÍQUIDA (PRIMEIRA MARCHA) 125 HP, PESO BRUTO 13032 KG, LARGURA DA LÂMINA DE 3,7 M - DEPRECIAÇÃO. AF_06/2014</v>
          </cell>
          <cell r="C761" t="str">
            <v>H</v>
          </cell>
          <cell r="D761">
            <v>28.25</v>
          </cell>
        </row>
        <row r="762">
          <cell r="A762">
            <v>89229</v>
          </cell>
          <cell r="B762" t="str">
            <v>MOTONIVELADORA POTÊNCIA BÁSICA LÍQUIDA (PRIMEIRA MARCHA) 125 HP, PESO BRUTO 13032 KG, LARGURA DA LÂMINA DE 3,7 M - JUROS. AF_06/2014</v>
          </cell>
          <cell r="C762" t="str">
            <v>H</v>
          </cell>
          <cell r="D762">
            <v>5.09</v>
          </cell>
        </row>
        <row r="763">
          <cell r="A763">
            <v>89230</v>
          </cell>
          <cell r="B763" t="str">
            <v>FRESADORA DE ASFALTO A FRIO SOBRE RODAS, LARGURA FRESAGEM DE 1,0 M, POTÊNCIA 208 HP - DEPRECIAÇÃO. AF_11/2014</v>
          </cell>
          <cell r="C763" t="str">
            <v>H</v>
          </cell>
          <cell r="D763">
            <v>90.65</v>
          </cell>
        </row>
        <row r="764">
          <cell r="A764">
            <v>89231</v>
          </cell>
          <cell r="B764" t="str">
            <v>FRESADORA DE ASFALTO A FRIO SOBRE RODAS, LARGURA FRESAGEM DE 1,0 M, POTÊNCIA 208 HP - JUROS. AF_11/2014</v>
          </cell>
          <cell r="C764" t="str">
            <v>H</v>
          </cell>
          <cell r="D764">
            <v>14.36</v>
          </cell>
        </row>
        <row r="765">
          <cell r="A765">
            <v>89232</v>
          </cell>
          <cell r="B765" t="str">
            <v>FRESADORA DE ASFALTO A FRIO SOBRE RODAS, LARGURA FRESAGEM DE 1,0 M, POTÊNCIA 208 HP - MANUTENÇÃO. AF_11/2014</v>
          </cell>
          <cell r="C765" t="str">
            <v>H</v>
          </cell>
          <cell r="D765">
            <v>161.69999999999999</v>
          </cell>
        </row>
        <row r="766">
          <cell r="A766">
            <v>89233</v>
          </cell>
          <cell r="B766" t="str">
            <v>FRESADORA DE ASFALTO A FRIO SOBRE RODAS, LARGURA FRESAGEM DE 1,0 M, POTÊNCIA 208 HP - MATERIAIS NA OPERAÇÃO. AF_11/2014</v>
          </cell>
          <cell r="C766" t="str">
            <v>H</v>
          </cell>
          <cell r="D766">
            <v>103.14</v>
          </cell>
        </row>
        <row r="767">
          <cell r="A767">
            <v>89236</v>
          </cell>
          <cell r="B767" t="str">
            <v>FRESADORA DE ASFALTO A FRIO SOBRE RODAS, LARGURA FRESAGEM DE 2,0 M, POTÊNCIA 550 HP - DEPRECIAÇÃO. AF_11/2014</v>
          </cell>
          <cell r="C767" t="str">
            <v>H</v>
          </cell>
          <cell r="D767">
            <v>211.77</v>
          </cell>
        </row>
        <row r="768">
          <cell r="A768">
            <v>89237</v>
          </cell>
          <cell r="B768" t="str">
            <v>FRESADORA DE ASFALTO A FRIO SOBRE RODAS, LARGURA FRESAGEM DE 2,0 M, POTÊNCIA 550 HP - JUROS. AF_11/2014</v>
          </cell>
          <cell r="C768" t="str">
            <v>H</v>
          </cell>
          <cell r="D768">
            <v>33.549999999999997</v>
          </cell>
        </row>
        <row r="769">
          <cell r="A769">
            <v>89238</v>
          </cell>
          <cell r="B769" t="str">
            <v>FRESADORA DE ASFALTO A FRIO SOBRE RODAS, LARGURA FRESAGEM DE 2,0 M, POTÊNCIA 550 HP - MANUTENÇÃO. AF_11/2014</v>
          </cell>
          <cell r="C769" t="str">
            <v>H</v>
          </cell>
          <cell r="D769">
            <v>377.74</v>
          </cell>
        </row>
        <row r="770">
          <cell r="A770">
            <v>89239</v>
          </cell>
          <cell r="B770" t="str">
            <v>FRESADORA DE ASFALTO A FRIO SOBRE RODAS, LARGURA FRESAGEM DE 2,0 M, POTÊNCIA 550 HP - MATERIAIS NA OPERAÇÃO. AF_11/2014</v>
          </cell>
          <cell r="C770" t="str">
            <v>H</v>
          </cell>
          <cell r="D770">
            <v>272.75</v>
          </cell>
        </row>
        <row r="771">
          <cell r="A771">
            <v>89240</v>
          </cell>
          <cell r="B771" t="str">
            <v>VIBROACABADORA DE ASFALTO SOBRE ESTEIRAS, LARGURA DE PAVIMENTAÇÃO 1,90 M A 5,30 M, POTÊNCIA 105 HP CAPACIDADE 450 T/H - DEPRECIAÇÃO. AF_11/2014</v>
          </cell>
          <cell r="C771" t="str">
            <v>H</v>
          </cell>
          <cell r="D771">
            <v>64.989999999999995</v>
          </cell>
        </row>
        <row r="772">
          <cell r="A772">
            <v>89241</v>
          </cell>
          <cell r="B772" t="str">
            <v>VIBROACABADORA DE ASFALTO SOBRE ESTEIRAS, LARGURA DE PAVIMENTAÇÃO 1,90 M A 5,30 M, POTÊNCIA 105 HP CAPACIDADE 450 T/H - JUROS. AF_11/2014</v>
          </cell>
          <cell r="C772" t="str">
            <v>H</v>
          </cell>
          <cell r="D772">
            <v>11.69</v>
          </cell>
        </row>
        <row r="773">
          <cell r="A773">
            <v>89246</v>
          </cell>
          <cell r="B773" t="str">
            <v>RECICLADORA DE ASFALTO A FRIO SOBRE RODAS, LARGURA FRESAGEM DE 2,0 M, POTÊNCIA 422 HP - DEPRECIAÇÃO. AF_11/2014</v>
          </cell>
          <cell r="C773" t="str">
            <v>H</v>
          </cell>
          <cell r="D773">
            <v>184.01</v>
          </cell>
        </row>
        <row r="774">
          <cell r="A774">
            <v>89247</v>
          </cell>
          <cell r="B774" t="str">
            <v>RECICLADORA DE ASFALTO A FRIO SOBRE RODAS, LARGURA FRESAGEM DE 2,0 M, POTÊNCIA 422 HP - JUROS. AF_11/2014</v>
          </cell>
          <cell r="C774" t="str">
            <v>H</v>
          </cell>
          <cell r="D774">
            <v>29.15</v>
          </cell>
        </row>
        <row r="775">
          <cell r="A775">
            <v>89248</v>
          </cell>
          <cell r="B775" t="str">
            <v>RECICLADORA DE ASFALTO A FRIO SOBRE RODAS, LARGURA FRESAGEM DE 2,0 M, POTÊNCIA 422 HP - MANUTENÇÃO. AF_11/2014</v>
          </cell>
          <cell r="C775" t="str">
            <v>H</v>
          </cell>
          <cell r="D775">
            <v>328.23</v>
          </cell>
        </row>
        <row r="776">
          <cell r="A776">
            <v>89249</v>
          </cell>
          <cell r="B776" t="str">
            <v>RECICLADORA DE ASFALTO A FRIO SOBRE RODAS, LARGURA FRESAGEM DE 2,0 M, POTÊNCIA 422 HP - MATERIAIS NA OPERAÇÃO. AF_11/2014</v>
          </cell>
          <cell r="C776" t="str">
            <v>H</v>
          </cell>
          <cell r="D776">
            <v>232.5</v>
          </cell>
        </row>
        <row r="777">
          <cell r="A777">
            <v>89253</v>
          </cell>
          <cell r="B777" t="str">
            <v>VIBROACABADORA DE ASFALTO SOBRE ESTEIRAS, LARGURA DE PAVIMENTAÇÃO 2,13 M A 4,55 M, POTÊNCIA 100 HP, CAPACIDADE 400 T/H - DEPRECIAÇÃO. AF_11/2014</v>
          </cell>
          <cell r="C777" t="str">
            <v>H</v>
          </cell>
          <cell r="D777">
            <v>53.26</v>
          </cell>
        </row>
        <row r="778">
          <cell r="A778">
            <v>89254</v>
          </cell>
          <cell r="B778" t="str">
            <v>VIBROACABADORA DE ASFALTO SOBRE ESTEIRAS, LARGURA DE PAVIMENTAÇÃO 2,13 M A 4,55 M, POTÊNCIA 100 HP, CAPACIDADE 400 T/H - JUROS. AF_11/2014</v>
          </cell>
          <cell r="C778" t="str">
            <v>H</v>
          </cell>
          <cell r="D778">
            <v>9.59</v>
          </cell>
        </row>
        <row r="779">
          <cell r="A779">
            <v>89255</v>
          </cell>
          <cell r="B779" t="str">
            <v>VIBROACABADORA DE ASFALTO SOBRE ESTEIRAS, LARGURA DE PAVIMENTAÇÃO 2,13 M A 4,55 M, POTÊNCIA 100 HP, CAPACIDADE 400 T/H - MANUTENÇÃO. AF_11/2014</v>
          </cell>
          <cell r="C779" t="str">
            <v>H</v>
          </cell>
          <cell r="D779">
            <v>85.61</v>
          </cell>
        </row>
        <row r="780">
          <cell r="A780">
            <v>89256</v>
          </cell>
          <cell r="B780" t="str">
            <v>VIBROACABADORA DE ASFALTO SOBRE ESTEIRAS, LARGURA DE PAVIMENTAÇÃO 2,13 M A 4,55 M, POTÊNCIA 100 HP, CAPACIDADE 400 T/H - MATERIAIS NA OPERAÇÃO. AF_11/2014</v>
          </cell>
          <cell r="C780" t="str">
            <v>H</v>
          </cell>
          <cell r="D780">
            <v>52.33</v>
          </cell>
        </row>
        <row r="781">
          <cell r="A781">
            <v>89259</v>
          </cell>
          <cell r="B781" t="str">
            <v>GUINDAUTO HIDRÁULICO, CAPACIDADE MÁXIMA DE CARGA 6200 KG, MOMENTO MÁXIMO DE CARGA 11,7 TM, ALCANCE MÁXIMO HORIZONTAL 9,70 M, INCLUSIVE CAMINHÃO TOCO PBT 16.000 KG, POTÊNCIA DE 189 CV - DEPRECIAÇÃO. AF_06/2014</v>
          </cell>
          <cell r="C781" t="str">
            <v>H</v>
          </cell>
          <cell r="D781">
            <v>10.95</v>
          </cell>
        </row>
        <row r="782">
          <cell r="A782">
            <v>89260</v>
          </cell>
          <cell r="B782" t="str">
            <v>GUINDAUTO HIDRÁULICO, CAPACIDADE MÁXIMA DE CARGA 6200 KG, MOMENTO MÁXIMO DE CARGA 11,7 TM, ALCANCE MÁXIMO HORIZONTAL 9,70 M, INCLUSIVE CAMINHÃO TOCO PBT 16.000 KG, POTÊNCIA DE 189 CV - JUROS. AF_06/2014</v>
          </cell>
          <cell r="C782" t="str">
            <v>H</v>
          </cell>
          <cell r="D782">
            <v>2.29</v>
          </cell>
        </row>
        <row r="783">
          <cell r="A783">
            <v>89262</v>
          </cell>
          <cell r="B783" t="str">
            <v>GUINDAUTO HIDRÁULICO, CAPACIDADE MÁXIMA DE CARGA 6200 KG, MOMENTO MÁXIMO DE CARGA 11,7 TM, ALCANCE MÁXIMO HORIZONTAL 9,70 M, INCLUSIVE CAMINHÃO TOCO PBT 16.000 KG, POTÊNCIA DE 189 CV - MANUTENÇÃO. AF_06/2014</v>
          </cell>
          <cell r="C783" t="str">
            <v>H</v>
          </cell>
          <cell r="D783">
            <v>20.53</v>
          </cell>
        </row>
        <row r="784">
          <cell r="A784">
            <v>89264</v>
          </cell>
          <cell r="B784" t="str">
            <v>CAMINHÃO TOCO, PBT 16.000 KG, CARGA ÚTIL MÁX. 10.685 KG, DIST. ENTRE EIXOS 4,8 M, POTÊNCIA 189 CV, INCLUSIVE CARROCERIA FIXA ABERTA DE MADEIRA P/ TRANSPORTE GERAL DE CARGA SECA, DIMEN. APROX. 2,5 X 7,00 X 0,50 M - DEPRECIAÇÃO. AF_06/2014</v>
          </cell>
          <cell r="C784" t="str">
            <v>H</v>
          </cell>
          <cell r="D784">
            <v>8.65</v>
          </cell>
        </row>
        <row r="785">
          <cell r="A785">
            <v>89265</v>
          </cell>
          <cell r="B785" t="str">
            <v>CAMINHÃO TOCO, PBT 16.000 KG, CARGA ÚTIL MÁX. 10.685 KG, DIST. ENTRE EIXOS 4,8 M, POTÊNCIA 189 CV, INCLUSIVE CARROCERIA FIXA ABERTA DE MADEIRA P/ TRANSPORTE GERAL DE CARGA SECA, DIMEN. APROX. 2,5 X 7,00 X 0,50 M - JUROS. AF_06/2014</v>
          </cell>
          <cell r="C785" t="str">
            <v>H</v>
          </cell>
          <cell r="D785">
            <v>1.82</v>
          </cell>
        </row>
        <row r="786">
          <cell r="A786">
            <v>89266</v>
          </cell>
          <cell r="B786" t="str">
            <v>CAMINHÃO TOCO, PBT 16.000 KG, CARGA ÚTIL MÁX. 10.685 KG, DIST. ENTRE EIXOS 4,8 M, POTÊNCIA 189 CV, INCLUSIVE CARROCERIA FIXA ABERTA DE MADEIRA P/ TRANSPORTE GERAL DE CARGA SECA, DIMEN. APROX. 2,5 X 7,00 X 0,50 M - IMPOSTOS E SEGUROS. AF_06/2014</v>
          </cell>
          <cell r="C786" t="str">
            <v>H</v>
          </cell>
          <cell r="D786">
            <v>0.7</v>
          </cell>
        </row>
        <row r="787">
          <cell r="A787">
            <v>89267</v>
          </cell>
          <cell r="B787" t="str">
            <v>GUINDASTE HIDRÁULICO AUTOPROPELIDO, COM LANÇA TELESCÓPICA 28,80 M, CAPACIDADE MÁXIMA 30 T, POTÊNCIA 97 KW, TRAÇÃO 4 X 4 - DEPRECIAÇÃO. AF_11/2014</v>
          </cell>
          <cell r="C787" t="str">
            <v>H</v>
          </cell>
          <cell r="D787">
            <v>28.77</v>
          </cell>
        </row>
        <row r="788">
          <cell r="A788">
            <v>89268</v>
          </cell>
          <cell r="B788" t="str">
            <v>GUINDASTE HIDRÁULICO AUTOPROPELIDO, COM LANÇA TELESCÓPICA 28,80 M, CAPACIDADE MÁXIMA 30 T, POTÊNCIA 97 KW, TRAÇÃO 4 X 4 - JUROS. AF_11/2014</v>
          </cell>
          <cell r="C788" t="str">
            <v>H</v>
          </cell>
          <cell r="D788">
            <v>5.18</v>
          </cell>
        </row>
        <row r="789">
          <cell r="A789">
            <v>89269</v>
          </cell>
          <cell r="B789" t="str">
            <v>GUINDASTE HIDRÁULICO AUTOPROPELIDO, COM LANÇA TELESCÓPICA 28,80 M, CAPACIDADE MÁXIMA 30 T, POTÊNCIA 97 KW, TRAÇÃO 4 X 4 - IMPOSTOS E SEGUROS. AF_11/2014</v>
          </cell>
          <cell r="C789" t="str">
            <v>H</v>
          </cell>
          <cell r="D789">
            <v>2.0099999999999998</v>
          </cell>
        </row>
        <row r="790">
          <cell r="A790">
            <v>89270</v>
          </cell>
          <cell r="B790" t="str">
            <v>GUINDASTE HIDRÁULICO AUTOPROPELIDO, COM LANÇA TELESCÓPICA 28,80 M, CAPACIDADE MÁXIMA 30 T, POTÊNCIA 97 KW, TRAÇÃO 4 X 4 - MANUTENÇÃO. AF_11/2014</v>
          </cell>
          <cell r="C790" t="str">
            <v>H</v>
          </cell>
          <cell r="D790">
            <v>46.24</v>
          </cell>
        </row>
        <row r="791">
          <cell r="A791">
            <v>89271</v>
          </cell>
          <cell r="B791" t="str">
            <v>GUINDASTE HIDRÁULICO AUTOPROPELIDO, COM LANÇA TELESCÓPICA 28,80 M, CAPACIDADE MÁXIMA 30 T, POTÊNCIA 97 KW, TRAÇÃO 4 X 4 - MATERIAIS NA OPERAÇÃO. AF_11/2014</v>
          </cell>
          <cell r="C791" t="str">
            <v>H</v>
          </cell>
          <cell r="D791">
            <v>17.91</v>
          </cell>
        </row>
        <row r="792">
          <cell r="A792">
            <v>89274</v>
          </cell>
          <cell r="B792" t="str">
            <v>BETONEIRA CAPACIDADE NOMINAL DE 600 L, CAPACIDADE DE MISTURA 440 L, MOTOR A DIESEL POTÊNCIA 10 HP, COM CARREGADOR - DEPRECIAÇÃO. AF_11/2014</v>
          </cell>
          <cell r="C792" t="str">
            <v>H</v>
          </cell>
          <cell r="D792">
            <v>1</v>
          </cell>
        </row>
        <row r="793">
          <cell r="A793">
            <v>89275</v>
          </cell>
          <cell r="B793" t="str">
            <v>BETONEIRA CAPACIDADE NOMINAL DE 600 L, CAPACIDADE DE MISTURA 440 L, MOTOR A DIESEL POTÊNCIA 10 HP, COM CARREGADOR - JUROS. AF_11/2014</v>
          </cell>
          <cell r="C793" t="str">
            <v>H</v>
          </cell>
          <cell r="D793">
            <v>0.11</v>
          </cell>
        </row>
        <row r="794">
          <cell r="A794">
            <v>89276</v>
          </cell>
          <cell r="B794" t="str">
            <v>BETONEIRA CAPACIDADE NOMINAL DE 600 L, CAPACIDADE DE MISTURA 440 L, MOTOR A DIESEL POTÊNCIA 10 HP, COM CARREGADOR - MANUTENÇÃO. AF_11/2014</v>
          </cell>
          <cell r="C794" t="str">
            <v>H</v>
          </cell>
          <cell r="D794">
            <v>0.94</v>
          </cell>
        </row>
        <row r="795">
          <cell r="A795">
            <v>89277</v>
          </cell>
          <cell r="B795" t="str">
            <v>BETONEIRA CAPACIDADE NOMINAL DE 600 L, CAPACIDADE DE MISTURA 440 L, MOTOR A DIESEL POTÊNCIA 10 HP, COM CARREGADOR - MATERIAIS NA OPERAÇÃO. AF_11/2014</v>
          </cell>
          <cell r="C795" t="str">
            <v>H</v>
          </cell>
          <cell r="D795">
            <v>5.24</v>
          </cell>
        </row>
        <row r="796">
          <cell r="A796">
            <v>89280</v>
          </cell>
          <cell r="B796" t="str">
            <v>ROLO COMPACTADOR VIBRATÓRIO TANDEM AÇO LISO, POTÊNCIA 58 HP, PESO SEM/COM LASTRO 6,5 / 9,4 T, LARGURA DE TRABALHO 1,2 M - DEPRECIAÇÃO. AF_06/2014</v>
          </cell>
          <cell r="C796" t="str">
            <v>H</v>
          </cell>
          <cell r="D796">
            <v>21.15</v>
          </cell>
        </row>
        <row r="797">
          <cell r="A797">
            <v>89281</v>
          </cell>
          <cell r="B797" t="str">
            <v>ROLO COMPACTADOR VIBRATÓRIO TANDEM AÇO LISO, POTÊNCIA 58 HP, PESO SEM/COM LASTRO 6,5 / 9,4 T, LARGURA DE TRABALHO 1,2 M - JUROS. AF_06/2014</v>
          </cell>
          <cell r="C797" t="str">
            <v>H</v>
          </cell>
          <cell r="D797">
            <v>2.94</v>
          </cell>
        </row>
        <row r="798">
          <cell r="A798">
            <v>89870</v>
          </cell>
          <cell r="B798" t="str">
            <v>CAMINHÃO BASCULANTE 14 M3, COM CAVALO MECÂNICO DE CAPACIDADE MÁXIMA DE TRAÇÃO COMBINADO DE 36000 KG, POTÊNCIA 286 CV, INCLUSIVE SEMIREBOQUE COM CAÇAMBA METÁLICA - DEPRECIAÇÃO. AF_12/2014</v>
          </cell>
          <cell r="C798" t="str">
            <v>H</v>
          </cell>
          <cell r="D798">
            <v>20.100000000000001</v>
          </cell>
        </row>
        <row r="799">
          <cell r="A799">
            <v>89871</v>
          </cell>
          <cell r="B799" t="str">
            <v>CAMINHÃO BASCULANTE 14 M3, COM CAVALO MECÂNICO DE CAPACIDADE MÁXIMA DE TRAÇÃO COMBINADO DE 36000 KG, POTÊNCIA 286 CV, INCLUSIVE SEMIREBOQUE COM CAÇAMBA METÁLICA - JUROS. AF_12/2014</v>
          </cell>
          <cell r="C799" t="str">
            <v>H</v>
          </cell>
          <cell r="D799">
            <v>3.71</v>
          </cell>
        </row>
        <row r="800">
          <cell r="A800">
            <v>89872</v>
          </cell>
          <cell r="B800" t="str">
            <v>CAMINHÃO BASCULANTE 14 M3, COM CAVALO MECÂNICO DE CAPACIDADE MÁXIMA DE TRAÇÃO COMBINADO DE 36000 KG, POTÊNCIA 286 CV, INCLUSIVE SEMIREBOQUE COM CAÇAMBA METÁLICA - IMPOSTOS E SEGUROS. AF_12/2014</v>
          </cell>
          <cell r="C800" t="str">
            <v>H</v>
          </cell>
          <cell r="D800">
            <v>1.45</v>
          </cell>
        </row>
        <row r="801">
          <cell r="A801">
            <v>89873</v>
          </cell>
          <cell r="B801" t="str">
            <v>CAMINHÃO BASCULANTE 14 M3, COM CAVALO MECÂNICO DE CAPACIDADE MÁXIMA DE TRAÇÃO COMBINADO DE 36000 KG, POTÊNCIA 286 CV, INCLUSIVE SEMIREBOQUE COM CAÇAMBA METÁLICA - MANUTENÇÃO. AF_12/2014</v>
          </cell>
          <cell r="C801" t="str">
            <v>H</v>
          </cell>
          <cell r="D801">
            <v>37.71</v>
          </cell>
        </row>
        <row r="802">
          <cell r="A802">
            <v>89874</v>
          </cell>
          <cell r="B802" t="str">
            <v>CAMINHÃO BASCULANTE 14 M3, COM CAVALO MECÂNICO DE CAPACIDADE MÁXIMA DE TRAÇÃO COMBINADO DE 36000 KG, POTÊNCIA 286 CV, INCLUSIVE SEMIREBOQUE COM CAÇAMBA METÁLICA - MATERIAIS NA OPERAÇÃO. AF_12/2014</v>
          </cell>
          <cell r="C802" t="str">
            <v>H</v>
          </cell>
          <cell r="D802">
            <v>108.83</v>
          </cell>
        </row>
        <row r="803">
          <cell r="A803">
            <v>89878</v>
          </cell>
          <cell r="B803" t="str">
            <v>CAMINHÃO BASCULANTE 18 M3, COM CAVALO MECÂNICO DE CAPACIDADE MÁXIMA DE TRAÇÃO COMBINADO DE 45000 KG, POTÊNCIA 330 CV, INCLUSIVE SEMIREBOQUE COM CAÇAMBA METÁLICA - DEPRECIAÇÃO. AF_12/2014</v>
          </cell>
          <cell r="C803" t="str">
            <v>H</v>
          </cell>
          <cell r="D803">
            <v>20.97</v>
          </cell>
        </row>
        <row r="804">
          <cell r="A804">
            <v>89879</v>
          </cell>
          <cell r="B804" t="str">
            <v>CAMINHÃO BASCULANTE 18 M3, COM CAVALO MECÂNICO DE CAPACIDADE MÁXIMA DE TRAÇÃO COMBINADO DE 45000 KG, POTÊNCIA 330 CV, INCLUSIVE SEMIREBOQUE COM CAÇAMBA METÁLICA - JUROS. AF_12/2014</v>
          </cell>
          <cell r="C804" t="str">
            <v>H</v>
          </cell>
          <cell r="D804">
            <v>3.87</v>
          </cell>
        </row>
        <row r="805">
          <cell r="A805">
            <v>89880</v>
          </cell>
          <cell r="B805" t="str">
            <v>CAMINHÃO BASCULANTE 18 M3, COM CAVALO MECÂNICO DE CAPACIDADE MÁXIMA DE TRAÇÃO COMBINADO DE 45000 KG, POTÊNCIA 330 CV, INCLUSIVE SEMIREBOQUE COM CAÇAMBA METÁLICA - IMPOSTOS E SEGUROS. AF_12/2014</v>
          </cell>
          <cell r="C805" t="str">
            <v>H</v>
          </cell>
          <cell r="D805">
            <v>1.5</v>
          </cell>
        </row>
        <row r="806">
          <cell r="A806">
            <v>89881</v>
          </cell>
          <cell r="B806" t="str">
            <v>CAMINHÃO BASCULANTE 18 M3, COM CAVALO MECÂNICO DE CAPACIDADE MÁXIMA DE TRAÇÃO COMBINADO DE 45000 KG, POTÊNCIA 330 CV, INCLUSIVE SEMIREBOQUE COM CAÇAMBA METÁLICA - MANUTENÇÃO. AF_12/2014</v>
          </cell>
          <cell r="C806" t="str">
            <v>H</v>
          </cell>
          <cell r="D806">
            <v>39.33</v>
          </cell>
        </row>
        <row r="807">
          <cell r="A807">
            <v>89882</v>
          </cell>
          <cell r="B807" t="str">
            <v>CAMINHÃO BASCULANTE 18 M3, COM CAVALO MECÂNICO DE CAPACIDADE MÁXIMA DE TRAÇÃO COMBINADO DE 45000 KG, POTÊNCIA 330 CV, INCLUSIVE SEMIREBOQUE COM CAÇAMBA METÁLICA - MATERIAIS NA OPERAÇÃO. AF_12/2014</v>
          </cell>
          <cell r="C807" t="str">
            <v>H</v>
          </cell>
          <cell r="D807">
            <v>125.56</v>
          </cell>
        </row>
        <row r="808">
          <cell r="A808">
            <v>90582</v>
          </cell>
          <cell r="B808" t="str">
            <v>VIBRADOR DE IMERSÃO, DIÂMETRO DE PONTEIRA 45MM, MOTOR ELÉTRICO TRIFÁSICO POTÊNCIA DE 2 CV - DEPRECIAÇÃO. AF_06/2015</v>
          </cell>
          <cell r="C808" t="str">
            <v>H</v>
          </cell>
          <cell r="D808">
            <v>0.19</v>
          </cell>
        </row>
        <row r="809">
          <cell r="A809">
            <v>90583</v>
          </cell>
          <cell r="B809" t="str">
            <v>VIBRADOR DE IMERSÃO, DIÂMETRO DE PONTEIRA 45MM, MOTOR ELÉTRICO TRIFÁSICO POTÊNCIA DE 2 CV - JUROS. AF_06/2015</v>
          </cell>
          <cell r="C809" t="str">
            <v>H</v>
          </cell>
          <cell r="D809">
            <v>0.02</v>
          </cell>
        </row>
        <row r="810">
          <cell r="A810">
            <v>90584</v>
          </cell>
          <cell r="B810" t="str">
            <v>VIBRADOR DE IMERSÃO, DIÂMETRO DE PONTEIRA 45MM, MOTOR ELÉTRICO TRIFÁSICO POTÊNCIA DE 2 CV - MANUTENÇÃO. AF_06/2015</v>
          </cell>
          <cell r="C810" t="str">
            <v>H</v>
          </cell>
          <cell r="D810">
            <v>0.15</v>
          </cell>
        </row>
        <row r="811">
          <cell r="A811">
            <v>90585</v>
          </cell>
          <cell r="B811" t="str">
            <v>VIBRADOR DE IMERSÃO, DIÂMETRO DE PONTEIRA 45MM, MOTOR ELÉTRICO TRIFÁSICO POTÊNCIA DE 2 CV - MATERIAIS NA OPERAÇÃO. AF_06/2015</v>
          </cell>
          <cell r="C811" t="str">
            <v>H</v>
          </cell>
          <cell r="D811">
            <v>1.01</v>
          </cell>
        </row>
        <row r="812">
          <cell r="A812">
            <v>90621</v>
          </cell>
          <cell r="B812" t="str">
            <v>PERFURATRIZ MANUAL, TORQUE MÁXIMO 83 N.M, POTÊNCIA 5 CV, COM DIÂMETRO MÁXIMO 4" - DEPRECIAÇÃO. AF_06/2015</v>
          </cell>
          <cell r="C812" t="str">
            <v>H</v>
          </cell>
          <cell r="D812">
            <v>1.5</v>
          </cell>
        </row>
        <row r="813">
          <cell r="A813">
            <v>90622</v>
          </cell>
          <cell r="B813" t="str">
            <v>PERFURATRIZ MANUAL, TORQUE MÁXIMO 83 N.M, POTÊNCIA 5 CV, COM DIÂMETRO MÁXIMO 4" - JUROS. AF_06/2015</v>
          </cell>
          <cell r="C813" t="str">
            <v>H</v>
          </cell>
          <cell r="D813">
            <v>0.17</v>
          </cell>
        </row>
        <row r="814">
          <cell r="A814">
            <v>90623</v>
          </cell>
          <cell r="B814" t="str">
            <v>PERFURATRIZ MANUAL, TORQUE MÁXIMO 83 N.M, POTÊNCIA 5 CV, COM DIÂMETRO MÁXIMO 4" - MANUTENÇÃO. AF_06/2015</v>
          </cell>
          <cell r="C814" t="str">
            <v>H</v>
          </cell>
          <cell r="D814">
            <v>1.89</v>
          </cell>
        </row>
        <row r="815">
          <cell r="A815">
            <v>90624</v>
          </cell>
          <cell r="B815" t="str">
            <v>PERFURATRIZ MANUAL, TORQUE MÁXIMO 83 N.M, POTÊNCIA 5 CV, COM DIÂMETRO MÁXIMO 4" - MATERIAIS NA OPERAÇÃO. AF_06/2015</v>
          </cell>
          <cell r="C815" t="str">
            <v>H</v>
          </cell>
          <cell r="D815">
            <v>2.52</v>
          </cell>
        </row>
        <row r="816">
          <cell r="A816">
            <v>90627</v>
          </cell>
          <cell r="B816" t="str">
            <v>PERFURATRIZ SOBRE ESTEIRA, TORQUE MÁXIMO 600 KGF, PESO MÉDIO 1000 KG, POTÊNCIA 20 HP, DIÂMETRO MÁXIMO 10" - DEPRECIAÇÃO. AF_06/2015</v>
          </cell>
          <cell r="C816" t="str">
            <v>H</v>
          </cell>
          <cell r="D816">
            <v>33.36</v>
          </cell>
        </row>
        <row r="817">
          <cell r="A817">
            <v>90628</v>
          </cell>
          <cell r="B817" t="str">
            <v>PERFURATRIZ SOBRE ESTEIRA, TORQUE MÁXIMO 600 KGF, PESO MÉDIO 1000 KG, POTÊNCIA 20 HP, DIÂMETRO MÁXIMO 10" - JUROS. AF_06/2015</v>
          </cell>
          <cell r="C817" t="str">
            <v>H</v>
          </cell>
          <cell r="D817">
            <v>4.75</v>
          </cell>
        </row>
        <row r="818">
          <cell r="A818">
            <v>90629</v>
          </cell>
          <cell r="B818" t="str">
            <v>PERFURATRIZ SOBRE ESTEIRA, TORQUE MÁXIMO 600 KGF, PESO MÉDIO 1000 KG, POTÊNCIA 20 HP, DIÂMETRO MÁXIMO 10" - MANUTENÇÃO. AF_06/2015</v>
          </cell>
          <cell r="C818" t="str">
            <v>H</v>
          </cell>
          <cell r="D818">
            <v>41.74</v>
          </cell>
        </row>
        <row r="819">
          <cell r="A819">
            <v>90630</v>
          </cell>
          <cell r="B819" t="str">
            <v>PERFURATRIZ SOBRE ESTEIRA, TORQUE MÁXIMO 600 KGF, PESO MÉDIO 1000 KG, POTÊNCIA 20 HP, DIÂMETRO MÁXIMO 10" - MATERIAIS NA OPERAÇÃO. AF_06/2015</v>
          </cell>
          <cell r="C819" t="str">
            <v>H</v>
          </cell>
          <cell r="D819">
            <v>10.23</v>
          </cell>
        </row>
        <row r="820">
          <cell r="A820">
            <v>90633</v>
          </cell>
          <cell r="B820" t="str">
            <v>MISTURADOR DUPLO HORIZONTAL DE ALTA TURBULÊNCIA, CAPACIDADE / VOLUME 2 X 500 LITROS, MOTORES ELÉTRICOS MÍNIMO 5 CV CADA, PARA NATA CIMENTO, ARGAMASSA E OUTROS - DEPRECIAÇÃO. AF_06/2015</v>
          </cell>
          <cell r="C820" t="str">
            <v>H</v>
          </cell>
          <cell r="D820">
            <v>2.5499999999999998</v>
          </cell>
        </row>
        <row r="821">
          <cell r="A821">
            <v>90634</v>
          </cell>
          <cell r="B821" t="str">
            <v>MISTURADOR DUPLO HORIZONTAL DE ALTA TURBULÊNCIA, CAPACIDADE / VOLUME 2 X 500 LITROS, MOTORES ELÉTRICOS MÍNIMO 5 CV CADA, PARA NATA CIMENTO, ARGAMASSA E OUTROS - JUROS. AF_06/2015</v>
          </cell>
          <cell r="C821" t="str">
            <v>H</v>
          </cell>
          <cell r="D821">
            <v>0.3</v>
          </cell>
        </row>
        <row r="822">
          <cell r="A822">
            <v>90635</v>
          </cell>
          <cell r="B822" t="str">
            <v>MISTURADOR DUPLO HORIZONTAL DE ALTA TURBULÊNCIA, CAPACIDADE / VOLUME 2 X 500 LITROS, MOTORES ELÉTRICOS MÍNIMO 5 CV CADA, PARA NATA CIMENTO, ARGAMASSA E OUTROS - MANUTENÇÃO. AF_06/2015</v>
          </cell>
          <cell r="C822" t="str">
            <v>H</v>
          </cell>
          <cell r="D822">
            <v>2.79</v>
          </cell>
        </row>
        <row r="823">
          <cell r="A823">
            <v>90636</v>
          </cell>
          <cell r="B823" t="str">
            <v>MISTURADOR DUPLO HORIZONTAL DE ALTA TURBULÊNCIA, CAPACIDADE / VOLUME 2 X 500 LITROS, MOTORES ELÉTRICOS MÍNIMO 5 CV CADA, PARA NATA CIMENTO, ARGAMASSA E OUTROS - MATERIAIS NA OPERAÇÃO. AF_06/2015</v>
          </cell>
          <cell r="C823" t="str">
            <v>H</v>
          </cell>
          <cell r="D823">
            <v>5.05</v>
          </cell>
        </row>
        <row r="824">
          <cell r="A824">
            <v>90639</v>
          </cell>
          <cell r="B824" t="str">
            <v>BOMBA TRIPLEX, PARA INJEÇÃO DE NATA DE CIMENTO, VAZÃO MÁXIMA DE 100 LITROS/MINUTO, PRESSÃO MÁXIMA DE 70 BAR - DEPRECIAÇÃO. AF_06/2015</v>
          </cell>
          <cell r="C824" t="str">
            <v>H</v>
          </cell>
          <cell r="D824">
            <v>3.81</v>
          </cell>
        </row>
        <row r="825">
          <cell r="A825">
            <v>90640</v>
          </cell>
          <cell r="B825" t="str">
            <v>BOMBA TRIPLEX, PARA INJEÇÃO DE NATA DE CIMENTO, VAZÃO MÁXIMA DE 100 LITROS/MINUTO, PRESSÃO MÁXIMA DE 70 BAR - JUROS. AF_06/2015</v>
          </cell>
          <cell r="C825" t="str">
            <v>H</v>
          </cell>
          <cell r="D825">
            <v>0.44</v>
          </cell>
        </row>
        <row r="826">
          <cell r="A826">
            <v>90641</v>
          </cell>
          <cell r="B826" t="str">
            <v>BOMBA TRIPLEX, PARA INJEÇÃO DE NATA DE CIMENTO, VAZÃO MÁXIMA DE 100 LITROS/MINUTO, PRESSÃO MÁXIMA DE 70 BAR - MANUTENÇÃO. AF_06/2015</v>
          </cell>
          <cell r="C826" t="str">
            <v>H</v>
          </cell>
          <cell r="D826">
            <v>4.17</v>
          </cell>
        </row>
        <row r="827">
          <cell r="A827">
            <v>90642</v>
          </cell>
          <cell r="B827" t="str">
            <v>BOMBA TRIPLEX, PARA INJEÇÃO DE NATA DE CIMENTO, VAZÃO MÁXIMA DE 100 LITROS/MINUTO, PRESSÃO MÁXIMA DE 70 BAR - MATERIAIS NA OPERAÇÃO. AF_06/2015</v>
          </cell>
          <cell r="C827" t="str">
            <v>H</v>
          </cell>
          <cell r="D827">
            <v>5.68</v>
          </cell>
        </row>
        <row r="828">
          <cell r="A828">
            <v>90646</v>
          </cell>
          <cell r="B828" t="str">
            <v>BOMBA CENTRÍFUGA MONOESTÁGIO COM MOTOR ELÉTRICO MONOFÁSICO, POTÊNCIA 15 HP, DIÂMETRO DO ROTOR 173 MM, HM/Q = 30 MCA / 90 M3/H A 45 MCA / 55 M3/H - DEPRECIAÇÃO. AF_06/2015</v>
          </cell>
          <cell r="C828" t="str">
            <v>H</v>
          </cell>
          <cell r="D828">
            <v>0.63</v>
          </cell>
        </row>
        <row r="829">
          <cell r="A829">
            <v>90647</v>
          </cell>
          <cell r="B829" t="str">
            <v>BOMBA CENTRÍFUGA MONOESTÁGIO COM MOTOR ELÉTRICO MONOFÁSICO, POTÊNCIA 15 HP, DIÂMETRO DO ROTOR 173 MM, HM/Q = 30 MCA / 90 M3/H A 45 MCA / 55 M3/H - JUROS. AF_06/2015</v>
          </cell>
          <cell r="C829" t="str">
            <v>H</v>
          </cell>
          <cell r="D829">
            <v>7.0000000000000007E-2</v>
          </cell>
        </row>
        <row r="830">
          <cell r="A830">
            <v>90648</v>
          </cell>
          <cell r="B830" t="str">
            <v>BOMBA CENTRÍFUGA MONOESTÁGIO COM MOTOR ELÉTRICO MONOFÁSICO, POTÊNCIA 15 HP, DIÂMETRO DO ROTOR 173 MM, HM/Q = 30 MCA / 90 M3/H A 45 MCA / 55 M3/H - MANUTENÇÃO. AF_06/2015</v>
          </cell>
          <cell r="C830" t="str">
            <v>H</v>
          </cell>
          <cell r="D830">
            <v>0.69</v>
          </cell>
        </row>
        <row r="831">
          <cell r="A831">
            <v>90649</v>
          </cell>
          <cell r="B831" t="str">
            <v>BOMBA CENTRÍFUGA MONOESTÁGIO COM MOTOR ELÉTRICO MONOFÁSICO, POTÊNCIA 15 HP, DIÂMETRO DO ROTOR 173 MM, HM/Q = 30 MCA / 90 M3/H A 45 MCA / 55 M3/H - MATERIAIS NA OPERAÇÃO. AF_06/2015</v>
          </cell>
          <cell r="C831" t="str">
            <v>H</v>
          </cell>
          <cell r="D831">
            <v>7.86</v>
          </cell>
        </row>
        <row r="832">
          <cell r="A832">
            <v>90652</v>
          </cell>
          <cell r="B832" t="str">
            <v>BOMBA DE PROJEÇÃO DE CONCRETO SECO, POTÊNCIA 10 CV, VAZÃO 3 M3/H - DEPRECIAÇÃO. AF_06/2015</v>
          </cell>
          <cell r="C832" t="str">
            <v>H</v>
          </cell>
          <cell r="D832">
            <v>2.48</v>
          </cell>
        </row>
        <row r="833">
          <cell r="A833">
            <v>90653</v>
          </cell>
          <cell r="B833" t="str">
            <v>BOMBA DE PROJEÇÃO DE CONCRETO SECO, POTÊNCIA 10 CV, VAZÃO 3 M3/H - JUROS. AF_06/2015</v>
          </cell>
          <cell r="C833" t="str">
            <v>H</v>
          </cell>
          <cell r="D833">
            <v>0.28999999999999998</v>
          </cell>
        </row>
        <row r="834">
          <cell r="A834">
            <v>90654</v>
          </cell>
          <cell r="B834" t="str">
            <v>BOMBA DE PROJEÇÃO DE CONCRETO SECO, POTÊNCIA 10 CV, VAZÃO 3 M3/H - MANUTENÇÃO. AF_06/2015</v>
          </cell>
          <cell r="C834" t="str">
            <v>H</v>
          </cell>
          <cell r="D834">
            <v>2.71</v>
          </cell>
        </row>
        <row r="835">
          <cell r="A835">
            <v>90655</v>
          </cell>
          <cell r="B835" t="str">
            <v>BOMBA DE PROJEÇÃO DE CONCRETO SECO, POTÊNCIA 10 CV, VAZÃO 3 M3/H - MATERIAIS NA OPERAÇÃO. AF_06/2015</v>
          </cell>
          <cell r="C835" t="str">
            <v>H</v>
          </cell>
          <cell r="D835">
            <v>5.18</v>
          </cell>
        </row>
        <row r="836">
          <cell r="A836">
            <v>90658</v>
          </cell>
          <cell r="B836" t="str">
            <v>BOMBA DE PROJEÇÃO DE CONCRETO SECO, POTÊNCIA 10 CV, VAZÃO 6 M3/H - DEPRECIAÇÃO. AF_06/2015</v>
          </cell>
          <cell r="C836" t="str">
            <v>H</v>
          </cell>
          <cell r="D836">
            <v>2.65</v>
          </cell>
        </row>
        <row r="837">
          <cell r="A837">
            <v>90659</v>
          </cell>
          <cell r="B837" t="str">
            <v>BOMBA DE PROJEÇÃO DE CONCRETO SECO, POTÊNCIA 10 CV, VAZÃO 6 M3/H - JUROS. AF_06/2015</v>
          </cell>
          <cell r="C837" t="str">
            <v>H</v>
          </cell>
          <cell r="D837">
            <v>0.31</v>
          </cell>
        </row>
        <row r="838">
          <cell r="A838">
            <v>90660</v>
          </cell>
          <cell r="B838" t="str">
            <v>BOMBA DE PROJEÇÃO DE CONCRETO SECO, POTÊNCIA 10 CV, VAZÃO 6 M3/H - MANUTENÇÃO. AF_06/2015</v>
          </cell>
          <cell r="C838" t="str">
            <v>H</v>
          </cell>
          <cell r="D838">
            <v>2.91</v>
          </cell>
        </row>
        <row r="839">
          <cell r="A839">
            <v>90661</v>
          </cell>
          <cell r="B839" t="str">
            <v>BOMBA DE PROJEÇÃO DE CONCRETO SECO, POTÊNCIA 10 CV, VAZÃO 6 M3/H - MATERIAIS NA OPERAÇÃO. AF_06/2015</v>
          </cell>
          <cell r="C839" t="str">
            <v>H</v>
          </cell>
          <cell r="D839">
            <v>5.18</v>
          </cell>
        </row>
        <row r="840">
          <cell r="A840">
            <v>90664</v>
          </cell>
          <cell r="B840" t="str">
            <v>PROJETOR PNEUMÁTICO DE ARGAMASSA PARA CHAPISCO E REBOCO COM RECIPIENTE ACOPLADO, TIPO CANEQUINHA, COM COMPRESSOR DE AR REBOCÁVEL VAZÃO 89 PCM E MOTOR DIESEL DE 20 CV - DEPRECIAÇÃO. AF_06/2015</v>
          </cell>
          <cell r="C840" t="str">
            <v>H</v>
          </cell>
          <cell r="D840">
            <v>4.7</v>
          </cell>
        </row>
        <row r="841">
          <cell r="A841">
            <v>90665</v>
          </cell>
          <cell r="B841" t="str">
            <v>PROJETOR PNEUMÁTICO DE ARGAMASSA PARA CHAPISCO E REBOCO COM RECIPIENTE ACOPLADO, TIPO CANEQUINHA, COM COMPRESSOR DE AR REBOCÁVEL VAZÃO 89 PCM E MOTOR DIESEL DE 20 CV - JUROS. AF_06/2015</v>
          </cell>
          <cell r="C841" t="str">
            <v>H</v>
          </cell>
          <cell r="D841">
            <v>0.53</v>
          </cell>
        </row>
        <row r="842">
          <cell r="A842">
            <v>90666</v>
          </cell>
          <cell r="B842" t="str">
            <v>PROJETOR PNEUMÁTICO DE ARGAMASSA PARA CHAPISCO E REBOCO COM RECIPIENTE ACOPLADO, TIPO CANEQUINHA, COM COMPRESSOR DE AR REBOCÁVEL VAZÃO 89 PCM E MOTOR DIESEL DE 20 CV - MANUTENÇÃO. AF_06/2015</v>
          </cell>
          <cell r="C842" t="str">
            <v>H</v>
          </cell>
          <cell r="D842">
            <v>5.15</v>
          </cell>
        </row>
        <row r="843">
          <cell r="A843">
            <v>90667</v>
          </cell>
          <cell r="B843" t="str">
            <v>PROJETOR PNEUMÁTICO DE ARGAMASSA PARA CHAPISCO E REBOCO COM RECIPIENTE ACOPLADO, TIPO CANEQUINHA, COM COMPRESSOR DE AR REBOCÁVEL VAZÃO 89 PCM E MOTOR DIESEL DE 20 CV - MATERIAIS NA OPERAÇÃO. AF_06/2015</v>
          </cell>
          <cell r="C843" t="str">
            <v>H</v>
          </cell>
          <cell r="D843">
            <v>9.23</v>
          </cell>
        </row>
        <row r="844">
          <cell r="A844">
            <v>90670</v>
          </cell>
          <cell r="B844" t="str">
            <v>PERFURATRIZ COM TORRE METÁLICA PARA EXECUÇÃO DE ESTACA HÉLICE CONTÍNUA, PROFUNDIDADE MÁXIMA DE 30 M, DIÂMETRO MÁXIMO DE 800 MM, POTÊNCIA INSTALADA DE 268 HP, MESA ROTATIVA COM TORQUE MÁXIMO DE 170 KNM - DEPRECIAÇÃO. AF_06/2015</v>
          </cell>
          <cell r="C844" t="str">
            <v>H</v>
          </cell>
          <cell r="D844">
            <v>153.09</v>
          </cell>
        </row>
        <row r="845">
          <cell r="A845">
            <v>90671</v>
          </cell>
          <cell r="B845" t="str">
            <v>PERFURATRIZ COM TORRE METÁLICA PARA EXECUÇÃO DE ESTACA HÉLICE CONTÍNUA, PROFUNDIDADE MÁXIMA DE 30 M, DIÂMETRO MÁXIMO DE 800 MM, POTÊNCIA INSTALADA DE 268 HP, MESA ROTATIVA COM TORQUE MÁXIMO DE 170 KNM - JUROS. AF_06/2015</v>
          </cell>
          <cell r="C845" t="str">
            <v>H</v>
          </cell>
          <cell r="D845">
            <v>21.25</v>
          </cell>
        </row>
        <row r="846">
          <cell r="A846">
            <v>90672</v>
          </cell>
          <cell r="B846" t="str">
            <v>PERFURATRIZ COM TORRE METÁLICA PARA EXECUÇÃO DE ESTACA HÉLICE CONTÍNUA, PROFUNDIDADE MÁXIMA DE 30 M, DIÂMETRO MÁXIMO DE 800 MM, POTÊNCIA INSTALADA DE 268 HP, MESA ROTATIVA COM TORQUE MÁXIMO DE 170 KNM - MANUTENÇÃO. AF_06/2015</v>
          </cell>
          <cell r="C846" t="str">
            <v>H</v>
          </cell>
          <cell r="D846">
            <v>191.57</v>
          </cell>
        </row>
        <row r="847">
          <cell r="A847">
            <v>90673</v>
          </cell>
          <cell r="B847" t="str">
            <v>PERFURATRIZ COM TORRE METÁLICA PARA EXECUÇÃO DE ESTACA HÉLICE CONTÍNUA, PROFUNDIDADE MÁXIMA DE 30 M, DIÂMETRO MÁXIMO DE 800 MM, POTÊNCIA INSTALADA DE 268 HP, MESA ROTATIVA COM TORQUE MÁXIMO DE 170 KNM - MATERIAIS NA OPERAÇÃO. AF_06/2015</v>
          </cell>
          <cell r="C847" t="str">
            <v>H</v>
          </cell>
          <cell r="D847">
            <v>73.86</v>
          </cell>
        </row>
        <row r="848">
          <cell r="A848">
            <v>90676</v>
          </cell>
          <cell r="B848" t="str">
            <v>PERFURATRIZ HIDRÁULICA SOBRE CAMINHÃO COM TRADO CURTO ACOPLADO, PROFUNDIDADE MÁXIMA DE 20 M, DIÂMETRO MÁXIMO DE 1500 MM, POTÊNCIA INSTALADA DE 137 HP, MESA ROTATIVA COM TORQUE MÁXIMO DE 30 KNM - DEPRECIAÇÃO. AF_06/2015</v>
          </cell>
          <cell r="C848" t="str">
            <v>H</v>
          </cell>
          <cell r="D848">
            <v>76.84</v>
          </cell>
        </row>
        <row r="849">
          <cell r="A849">
            <v>90677</v>
          </cell>
          <cell r="B849" t="str">
            <v>PERFURATRIZ HIDRÁULICA SOBRE CAMINHÃO COM TRADO CURTO ACOPLADO, PROFUNDIDADE MÁXIMA DE 20 M, DIÂMETRO MÁXIMO DE 1500 MM, POTÊNCIA INSTALADA DE 137 HP, MESA ROTATIVA COM TORQUE MÁXIMO DE 30 KNM - JUROS. AF_06/2015</v>
          </cell>
          <cell r="C849" t="str">
            <v>H</v>
          </cell>
          <cell r="D849">
            <v>10.66</v>
          </cell>
        </row>
        <row r="850">
          <cell r="A850">
            <v>90678</v>
          </cell>
          <cell r="B850" t="str">
            <v>PERFURATRIZ HIDRÁULICA SOBRE CAMINHÃO COM TRADO CURTO ACOPLADO, PROFUNDIDADE MÁXIMA DE 20 M, DIÂMETRO MÁXIMO DE 1500 MM, POTÊNCIA INSTALADA DE 137 HP, MESA ROTATIVA COM TORQUE MÁXIMO DE 30 KNM - MANUTENÇÃO. AF_06/2015</v>
          </cell>
          <cell r="C850" t="str">
            <v>H</v>
          </cell>
          <cell r="D850">
            <v>96.16</v>
          </cell>
        </row>
        <row r="851">
          <cell r="A851">
            <v>90679</v>
          </cell>
          <cell r="B851" t="str">
            <v>PERFURATRIZ HIDRÁULICA SOBRE CAMINHÃO COM TRADO CURTO ACOPLADO, PROFUNDIDADE MÁXIMA DE 20 M, DIÂMETRO MÁXIMO DE 1500 MM, POTÊNCIA INSTALADA DE 137 HP, MESA ROTATIVA COM TORQUE MÁXIMO DE 30 KNM - MATERIAIS NA OPERAÇÃO. AF_06/2015</v>
          </cell>
          <cell r="C851" t="str">
            <v>H</v>
          </cell>
          <cell r="D851">
            <v>56.6</v>
          </cell>
        </row>
        <row r="852">
          <cell r="A852">
            <v>90682</v>
          </cell>
          <cell r="B852" t="str">
            <v>MANIPULADOR TELESCÓPICO, POTÊNCIA DE 85 HP, CAPACIDADE DE CARGA DE 3.500 KG, ALTURA MÁXIMA DE ELEVAÇÃO DE 12,3 M - DEPRECIAÇÃO. AF_06/2015</v>
          </cell>
          <cell r="C852" t="str">
            <v>H</v>
          </cell>
          <cell r="D852">
            <v>24.03</v>
          </cell>
        </row>
        <row r="853">
          <cell r="A853">
            <v>90683</v>
          </cell>
          <cell r="B853" t="str">
            <v>MANIPULADOR TELESCÓPICO, POTÊNCIA DE 85 HP, CAPACIDADE DE CARGA DE 3.500 KG, ALTURA MÁXIMA DE ELEVAÇÃO DE 12,3 M - JUROS. AF_06/2015</v>
          </cell>
          <cell r="C853" t="str">
            <v>H</v>
          </cell>
          <cell r="D853">
            <v>2.85</v>
          </cell>
        </row>
        <row r="854">
          <cell r="A854">
            <v>90684</v>
          </cell>
          <cell r="B854" t="str">
            <v>MANIPULADOR TELESCÓPICO, POTÊNCIA DE 85 HP, CAPACIDADE DE CARGA DE 3.500 KG, ALTURA MÁXIMA DE ELEVAÇÃO DE 12,3 M - MANUTENÇÃO. AF_06/2015</v>
          </cell>
          <cell r="C854" t="str">
            <v>H</v>
          </cell>
          <cell r="D854">
            <v>26.29</v>
          </cell>
        </row>
        <row r="855">
          <cell r="A855">
            <v>90685</v>
          </cell>
          <cell r="B855" t="str">
            <v>MANIPULADOR TELESCÓPICO, POTÊNCIA DE 85 HP, CAPACIDADE DE CARGA DE 3.500 KG, ALTURA MÁXIMA DE ELEVAÇÃO DE 12,3 M - MATERIAIS NA OPERAÇÃO. AF_06/2015</v>
          </cell>
          <cell r="C855" t="str">
            <v>H</v>
          </cell>
          <cell r="D855">
            <v>35.11</v>
          </cell>
        </row>
        <row r="856">
          <cell r="A856">
            <v>90688</v>
          </cell>
          <cell r="B856" t="str">
            <v>MINICARREGADEIRA SOBRE RODAS, POTÊNCIA LÍQUIDA DE 47 HP, CAPACIDADE NOMINAL DE OPERAÇÃO DE 646 KG - DEPRECIAÇÃO. AF_06/2015</v>
          </cell>
          <cell r="C856" t="str">
            <v>H</v>
          </cell>
          <cell r="D856">
            <v>11.84</v>
          </cell>
        </row>
        <row r="857">
          <cell r="A857">
            <v>90689</v>
          </cell>
          <cell r="B857" t="str">
            <v>MINICARREGADEIRA SOBRE RODAS, POTÊNCIA LÍQUIDA DE 47 HP, CAPACIDADE NOMINAL DE OPERAÇÃO DE 646 KG - JUROS. AF_06/2015</v>
          </cell>
          <cell r="C857" t="str">
            <v>H</v>
          </cell>
          <cell r="D857">
            <v>1.19</v>
          </cell>
        </row>
        <row r="858">
          <cell r="A858">
            <v>90690</v>
          </cell>
          <cell r="B858" t="str">
            <v>MINICARREGADEIRA SOBRE RODAS, POTÊNCIA LÍQUIDA DE 47 HP, CAPACIDADE NOMINAL DE OPERAÇÃO DE 646 KG - MANUTENÇÃO. AF_06/2015</v>
          </cell>
          <cell r="C858" t="str">
            <v>H</v>
          </cell>
          <cell r="D858">
            <v>14.8</v>
          </cell>
        </row>
        <row r="859">
          <cell r="A859">
            <v>90691</v>
          </cell>
          <cell r="B859" t="str">
            <v>MINICARREGADEIRA SOBRE RODAS, POTÊNCIA LÍQUIDA DE 47 HP, CAPACIDADE NOMINAL DE OPERAÇÃO DE 646 KG - MATERIAIS NA OPERAÇÃO. AF_06/2015</v>
          </cell>
          <cell r="C859" t="str">
            <v>H</v>
          </cell>
          <cell r="D859">
            <v>32.35</v>
          </cell>
        </row>
        <row r="860">
          <cell r="A860">
            <v>90957</v>
          </cell>
          <cell r="B860" t="str">
            <v>COMPRESSOR DE AR REBOCÁVEL, VAZÃO 189 PCM, PRESSÃO EFETIVA DE TRABALHO 102 PSI, MOTOR DIESEL, POTÊNCIA 63 CV - DEPRECIAÇÃO. AF_06/2015</v>
          </cell>
          <cell r="C860" t="str">
            <v>H</v>
          </cell>
          <cell r="D860">
            <v>2.92</v>
          </cell>
        </row>
        <row r="861">
          <cell r="A861">
            <v>90958</v>
          </cell>
          <cell r="B861" t="str">
            <v>COMPRESSOR DE AR REBOCÁVEL, VAZÃO 189 PCM, PRESSÃO EFETIVA DE TRABALHO 102 PSI, MOTOR DIESEL, POTÊNCIA 63 CV - JUROS. AF_06/2015</v>
          </cell>
          <cell r="C861" t="str">
            <v>H</v>
          </cell>
          <cell r="D861">
            <v>0.4</v>
          </cell>
        </row>
        <row r="862">
          <cell r="A862">
            <v>90960</v>
          </cell>
          <cell r="B862" t="str">
            <v>COMPRESSOR DE AR REBOCÁVEL, VAZÃO 89 PCM, PRESSÃO EFETIVA DE TRABALHO 102 PSI, MOTOR DIESEL, POTÊNCIA 20 CV - DEPRECIAÇÃO. AF_06/2015</v>
          </cell>
          <cell r="C862" t="str">
            <v>H</v>
          </cell>
          <cell r="D862">
            <v>3.9</v>
          </cell>
        </row>
        <row r="863">
          <cell r="A863">
            <v>90961</v>
          </cell>
          <cell r="B863" t="str">
            <v>COMPRESSOR DE AR REBOCÁVEL, VAZÃO 89 PCM, PRESSÃO EFETIVA DE TRABALHO 102 PSI, MOTOR DIESEL, POTÊNCIA 20 CV - JUROS. AF_06/2015</v>
          </cell>
          <cell r="C863" t="str">
            <v>H</v>
          </cell>
          <cell r="D863">
            <v>0.53</v>
          </cell>
        </row>
        <row r="864">
          <cell r="A864">
            <v>90962</v>
          </cell>
          <cell r="B864" t="str">
            <v>COMPRESSOR DE AR REBOCÁVEL, VAZÃO 89 PCM, PRESSÃO EFETIVA DE TRABALHO 102 PSI, MOTOR DIESEL, POTÊNCIA 20 CV - MANUTENÇÃO. AF_06/2015</v>
          </cell>
          <cell r="C864" t="str">
            <v>H</v>
          </cell>
          <cell r="D864">
            <v>4.88</v>
          </cell>
        </row>
        <row r="865">
          <cell r="A865">
            <v>90963</v>
          </cell>
          <cell r="B865" t="str">
            <v>COMPRESSOR DE AR REBOCÁVEL, VAZÃO 89 PCM, PRESSÃO EFETIVA DE TRABALHO 102 PSI, MOTOR DIESEL, POTÊNCIA 20 CV - MATERIAIS NA OPERAÇÃO. AF_06/2015</v>
          </cell>
          <cell r="C865" t="str">
            <v>H</v>
          </cell>
          <cell r="D865">
            <v>9.23</v>
          </cell>
        </row>
        <row r="866">
          <cell r="A866">
            <v>90968</v>
          </cell>
          <cell r="B866" t="str">
            <v>COMPRESSOR DE AR REBOCAVEL, VAZÃO 250 PCM, PRESSAO DE TRABALHO 102 PSI, MOTOR A DIESEL POTÊNCIA 81 CV - DEPRECIAÇÃO. AF_06/2015</v>
          </cell>
          <cell r="C866" t="str">
            <v>H</v>
          </cell>
          <cell r="D866">
            <v>3.91</v>
          </cell>
        </row>
        <row r="867">
          <cell r="A867">
            <v>90969</v>
          </cell>
          <cell r="B867" t="str">
            <v>COMPRESSOR DE AR REBOCAVEL, VAZÃO 250 PCM, PRESSAO DE TRABALHO 102 PSI, MOTOR A DIESEL POTÊNCIA 81 CV - JUROS. AF_06/2015</v>
          </cell>
          <cell r="C867" t="str">
            <v>H</v>
          </cell>
          <cell r="D867">
            <v>0.53</v>
          </cell>
        </row>
        <row r="868">
          <cell r="A868">
            <v>90970</v>
          </cell>
          <cell r="B868" t="str">
            <v>COMPRESSOR DE AR REBOCAVEL, VAZÃO 250 PCM, PRESSAO DE TRABALHO 102 PSI, MOTOR A DIESEL POTÊNCIA 81 CV - MANUTENÇÃO. AF_06/2015</v>
          </cell>
          <cell r="C868" t="str">
            <v>H</v>
          </cell>
          <cell r="D868">
            <v>4.8899999999999997</v>
          </cell>
        </row>
        <row r="869">
          <cell r="A869">
            <v>90971</v>
          </cell>
          <cell r="B869" t="str">
            <v>COMPRESSOR DE AR REBOCAVEL, VAZÃO 250 PCM, PRESSAO DE TRABALHO 102 PSI, MOTOR A DIESEL POTÊNCIA 81 CV - MATERIAIS NA OPERAÇÃO. AF_06/2015</v>
          </cell>
          <cell r="C869" t="str">
            <v>H</v>
          </cell>
          <cell r="D869">
            <v>37.4</v>
          </cell>
        </row>
        <row r="870">
          <cell r="A870">
            <v>90975</v>
          </cell>
          <cell r="B870" t="str">
            <v>COMPRESSOR DE AR REBOCÁVEL, VAZÃO 748 PCM, PRESSÃO EFETIVA DE TRABALHO 102 PSI, MOTOR DIESEL, POTÊNCIA 210 CV - DEPRECIAÇÃO. AF_06/2015</v>
          </cell>
          <cell r="C870" t="str">
            <v>H</v>
          </cell>
          <cell r="D870">
            <v>9.94</v>
          </cell>
        </row>
        <row r="871">
          <cell r="A871">
            <v>90976</v>
          </cell>
          <cell r="B871" t="str">
            <v>COMPRESSOR DE AR REBOCÁVEL, VAZÃO 748 PCM, PRESSÃO EFETIVA DE TRABALHO 102 PSI, MOTOR DIESEL, POTÊNCIA 210 CV - JUROS. AF_06/2015</v>
          </cell>
          <cell r="C871" t="str">
            <v>H</v>
          </cell>
          <cell r="D871">
            <v>1.37</v>
          </cell>
        </row>
        <row r="872">
          <cell r="A872">
            <v>90977</v>
          </cell>
          <cell r="B872" t="str">
            <v>COMPRESSOR DE AR REBOCÁVEL, VAZÃO 748 PCM, PRESSÃO EFETIVA DE TRABALHO 102 PSI, MOTOR DIESEL, POTÊNCIA 210 CV - MANUTENÇÃO. AF_06/2015</v>
          </cell>
          <cell r="C872" t="str">
            <v>H</v>
          </cell>
          <cell r="D872">
            <v>12.44</v>
          </cell>
        </row>
        <row r="873">
          <cell r="A873">
            <v>90978</v>
          </cell>
          <cell r="B873" t="str">
            <v>COMPRESSOR DE AR REBOCÁVEL, VAZÃO 748 PCM, PRESSÃO EFETIVA DE TRABALHO 102 PSI, MOTOR DIESEL, POTÊNCIA 210 CV - MATERIAIS NA OPERAÇÃO. AF_06/2015</v>
          </cell>
          <cell r="C873" t="str">
            <v>H</v>
          </cell>
          <cell r="D873">
            <v>97.05</v>
          </cell>
        </row>
        <row r="874">
          <cell r="A874">
            <v>90992</v>
          </cell>
          <cell r="B874" t="str">
            <v>COMPRESSOR DE AR REBOCAVEL, VAZÃO 400 PCM, PRESSAO DE TRABALHO 102 PSI, MOTOR A DIESEL POTÊNCIA 110 CV - DEPRECIAÇÃO. AF_06/2015</v>
          </cell>
          <cell r="C874" t="str">
            <v>H</v>
          </cell>
          <cell r="D874">
            <v>4.6399999999999997</v>
          </cell>
        </row>
        <row r="875">
          <cell r="A875">
            <v>90993</v>
          </cell>
          <cell r="B875" t="str">
            <v>COMPRESSOR DE AR REBOCAVEL, VAZÃO 400 PCM, PRESSAO DE TRABALHO 102 PSI, MOTOR A DIESEL POTÊNCIA 110 CV - JUROS. AF_06/2015</v>
          </cell>
          <cell r="C875" t="str">
            <v>H</v>
          </cell>
          <cell r="D875">
            <v>0.64</v>
          </cell>
        </row>
        <row r="876">
          <cell r="A876">
            <v>90994</v>
          </cell>
          <cell r="B876" t="str">
            <v>COMPRESSOR DE AR REBOCAVEL, VAZÃO 400 PCM, PRESSAO DE TRABALHO 102 PSI, MOTOR A DIESEL POTÊNCIA 110 CV - MANUTENÇÃO. AF_06/2015</v>
          </cell>
          <cell r="C876" t="str">
            <v>H</v>
          </cell>
          <cell r="D876">
            <v>5.81</v>
          </cell>
        </row>
        <row r="877">
          <cell r="A877">
            <v>90995</v>
          </cell>
          <cell r="B877" t="str">
            <v>COMPRESSOR DE AR REBOCAVEL, VAZÃO 400 PCM, PRESSAO DE TRABALHO 102 PSI, MOTOR A DIESEL POTÊNCIA 110 CV - MATERIAIS NA OPERAÇÃO. AF_06/2015</v>
          </cell>
          <cell r="C877" t="str">
            <v>H</v>
          </cell>
          <cell r="D877">
            <v>50.81</v>
          </cell>
        </row>
        <row r="878">
          <cell r="A878">
            <v>91021</v>
          </cell>
          <cell r="B878" t="str">
            <v>PERFURATRIZ HIDRÁULICA SOBRE CAMINHÃO COM TRADO CURTO ACOPLADO, PROFUNDIDADE MÁXIMA DE 20 M, DIÂMETRO MÁXIMO DE 1500 MM, POTÊNCIA INSTALADA DE 137 HP, MESA ROTATIVA COM TORQUE MÁXIMO DE 30 KNM - IMPOSTOS E SEGUROS. AF_06/2015</v>
          </cell>
          <cell r="C878" t="str">
            <v>H</v>
          </cell>
          <cell r="D878">
            <v>4.18</v>
          </cell>
        </row>
        <row r="879">
          <cell r="A879">
            <v>91026</v>
          </cell>
          <cell r="B879" t="str">
            <v>CAMINHÃO TRUCADO (C/ TERCEIRO EIXO) ELETRÔNICO - POTÊNCIA 231CV - PBT = 22000KG - DIST. ENTRE EIXOS 5170 MM - INCLUI CARROCERIA FIXA ABERTA DE MADEIRA - DEPRECIAÇÃO. AF_06/2015</v>
          </cell>
          <cell r="C879" t="str">
            <v>H</v>
          </cell>
          <cell r="D879">
            <v>12.35</v>
          </cell>
        </row>
        <row r="880">
          <cell r="A880">
            <v>91027</v>
          </cell>
          <cell r="B880" t="str">
            <v>CAMINHÃO TRUCADO (C/ TERCEIRO EIXO) ELETRÔNICO - POTÊNCIA 231CV - PBT = 22000KG - DIST. ENTRE EIXOS 5170 MM - INCLUI CARROCERIA FIXA ABERTA DE MADEIRA - JUROS. AF_06/2015</v>
          </cell>
          <cell r="C880" t="str">
            <v>H</v>
          </cell>
          <cell r="D880">
            <v>2.58</v>
          </cell>
        </row>
        <row r="881">
          <cell r="A881">
            <v>91028</v>
          </cell>
          <cell r="B881" t="str">
            <v>CAMINHÃO TRUCADO (C/ TERCEIRO EIXO) ELETRÔNICO - POTÊNCIA 231CV - PBT = 22000KG - DIST. ENTRE EIXOS 5170 MM - INCLUI CARROCERIA FIXA ABERTA DE MADEIRA - IMPOSTOS E SEGUROS. AF_06/2015</v>
          </cell>
          <cell r="C881" t="str">
            <v>H</v>
          </cell>
          <cell r="D881">
            <v>1</v>
          </cell>
        </row>
        <row r="882">
          <cell r="A882">
            <v>91029</v>
          </cell>
          <cell r="B882" t="str">
            <v>CAMINHÃO TRUCADO (C/ TERCEIRO EIXO) ELETRÔNICO - POTÊNCIA 231CV - PBT = 22000KG - DIST. ENTRE EIXOS 5170 MM - INCLUI CARROCERIA FIXA ABERTA DE MADEIRA - MANUTENÇÃO. AF_06/2015</v>
          </cell>
          <cell r="C882" t="str">
            <v>H</v>
          </cell>
          <cell r="D882">
            <v>23.16</v>
          </cell>
        </row>
        <row r="883">
          <cell r="A883">
            <v>91030</v>
          </cell>
          <cell r="B883" t="str">
            <v>CAMINHÃO TRUCADO (C/ TERCEIRO EIXO) ELETRÔNICO - POTÊNCIA 231CV - PBT = 22000KG - DIST. ENTRE EIXOS 5170 MM - INCLUI CARROCERIA FIXA ABERTA DE MADEIRA - MATERIAIS NA OPERAÇÃO. AF_06/2015</v>
          </cell>
          <cell r="C883" t="str">
            <v>H</v>
          </cell>
          <cell r="D883">
            <v>87.88</v>
          </cell>
        </row>
        <row r="884">
          <cell r="A884">
            <v>91273</v>
          </cell>
          <cell r="B884" t="str">
            <v>PLACA VIBRATÓRIA REVERSÍVEL COM MOTOR 4 TEMPOS A GASOLINA, FORÇA CENTRÍFUGA DE 25 KN (2500 KGF), POTÊNCIA 5,5 CV - DEPRECIAÇÃO. AF_08/2015</v>
          </cell>
          <cell r="C884" t="str">
            <v>H</v>
          </cell>
          <cell r="D884">
            <v>0.48</v>
          </cell>
        </row>
        <row r="885">
          <cell r="A885">
            <v>91274</v>
          </cell>
          <cell r="B885" t="str">
            <v>PLACA VIBRATÓRIA REVERSÍVEL COM MOTOR 4 TEMPOS A GASOLINA, FORÇA CENTRÍFUGA DE 25 KN (2500 KGF), POTÊNCIA 5,5 CV - JUROS. AF_08/2015</v>
          </cell>
          <cell r="C885" t="str">
            <v>H</v>
          </cell>
          <cell r="D885">
            <v>0.06</v>
          </cell>
        </row>
        <row r="886">
          <cell r="A886">
            <v>91275</v>
          </cell>
          <cell r="B886" t="str">
            <v>PLACA VIBRATÓRIA REVERSÍVEL COM MOTOR 4 TEMPOS A GASOLINA, FORÇA CENTRÍFUGA DE 25 KN (2500 KGF), POTÊNCIA 5,5 CV - MANUTENÇÃO. AF_08/2015</v>
          </cell>
          <cell r="C886" t="str">
            <v>H</v>
          </cell>
          <cell r="D886">
            <v>0.61</v>
          </cell>
        </row>
        <row r="887">
          <cell r="A887">
            <v>91276</v>
          </cell>
          <cell r="B887" t="str">
            <v>PLACA VIBRATÓRIA REVERSÍVEL COM MOTOR 4 TEMPOS A GASOLINA, FORÇA CENTRÍFUGA DE 25 KN (2500 KGF), POTÊNCIA 5,5 CV - MATERIAIS NA OPERAÇÃO. AF_08/2015</v>
          </cell>
          <cell r="C887" t="str">
            <v>H</v>
          </cell>
          <cell r="D887">
            <v>6.56</v>
          </cell>
        </row>
        <row r="888">
          <cell r="A888">
            <v>91279</v>
          </cell>
          <cell r="B888" t="str">
            <v>CORTADORA DE PISO COM MOTOR 4 TEMPOS A GASOLINA, POTÊNCIA DE 13 HP, COM DISCO DE CORTE DIAMANTADO SEGMENTADO PARA CONCRETO, DIÂMETRO DE 350 MM, FURO DE 1" (14 X 1") - DEPRECIAÇÃO. AF_08/2015</v>
          </cell>
          <cell r="C888" t="str">
            <v>H</v>
          </cell>
          <cell r="D888">
            <v>0.85</v>
          </cell>
        </row>
        <row r="889">
          <cell r="A889">
            <v>91280</v>
          </cell>
          <cell r="B889" t="str">
            <v>CORTADORA DE PISO COM MOTOR 4 TEMPOS A GASOLINA, POTÊNCIA DE 13 HP, COM DISCO DE CORTE DIAMANTADO SEGMENTADO PARA CONCRETO, DIÂMETRO DE 350 MM, FURO DE 1" (14 X 1") - JUROS. AF_08/2015</v>
          </cell>
          <cell r="C889" t="str">
            <v>H</v>
          </cell>
          <cell r="D889">
            <v>0.09</v>
          </cell>
        </row>
        <row r="890">
          <cell r="A890">
            <v>91281</v>
          </cell>
          <cell r="B890" t="str">
            <v>CORTADORA DE PISO COM MOTOR 4 TEMPOS A GASOLINA, POTÊNCIA DE 13 HP, COM DISCO DE CORTE DIAMANTADO SEGMENTADO PARA CONCRETO, DIÂMETRO DE 350 MM, FURO DE 1" (14 X 1") - MANUTENÇÃO. AF_08/2015</v>
          </cell>
          <cell r="C890" t="str">
            <v>H</v>
          </cell>
          <cell r="D890">
            <v>1.06</v>
          </cell>
        </row>
        <row r="891">
          <cell r="A891">
            <v>91282</v>
          </cell>
          <cell r="B891" t="str">
            <v>CORTADORA DE PISO COM MOTOR 4 TEMPOS A GASOLINA, POTÊNCIA DE 13 HP, COM DISCO DE CORTE DIAMANTADO SEGMENTADO PARA CONCRETO, DIÂMETRO DE 350 MM, FURO DE 1" (14 X 1") - MATERIAIS NA OPERAÇÃO. AF_08/2015</v>
          </cell>
          <cell r="C891" t="str">
            <v>H</v>
          </cell>
          <cell r="D891">
            <v>15.68</v>
          </cell>
        </row>
        <row r="892">
          <cell r="A892">
            <v>91354</v>
          </cell>
          <cell r="B892" t="str">
            <v>CAMINHÃO TOCO, PESO BRUTO TOTAL 14.300 KG, CARGA ÚTIL MÁXIMA 9590 KG, DISTÂNCIA ENTRE EIXOS 4,76 M, POTÊNCIA 185 CV (NÃO INCLUI CARROCERIA) - DEPRECIAÇÃO. AF_06/2014</v>
          </cell>
          <cell r="C892" t="str">
            <v>H</v>
          </cell>
          <cell r="D892">
            <v>9.76</v>
          </cell>
        </row>
        <row r="893">
          <cell r="A893">
            <v>91355</v>
          </cell>
          <cell r="B893" t="str">
            <v>CAMINHÃO TOCO, PESO BRUTO TOTAL 14.300 KG, CARGA ÚTIL MÁXIMA 9590 KG, DISTÂNCIA ENTRE EIXOS 4,76 M, POTÊNCIA 185 CV (NÃO INCLUI CARROCERIA) - JUROS. AF_06/2014</v>
          </cell>
          <cell r="C893" t="str">
            <v>H</v>
          </cell>
          <cell r="D893">
            <v>2.0499999999999998</v>
          </cell>
        </row>
        <row r="894">
          <cell r="A894">
            <v>91356</v>
          </cell>
          <cell r="B894" t="str">
            <v>CAMINHÃO TOCO, PESO BRUTO TOTAL 14.300 KG, CARGA ÚTIL MÁXIMA 9590 KG, DISTÂNCIA ENTRE EIXOS 4,76 M, POTÊNCIA 185 CV (NÃO INCLUI CARROCERIA) - IMPOSTOS E SEGUROS. AF_06/2014</v>
          </cell>
          <cell r="C894" t="str">
            <v>H</v>
          </cell>
          <cell r="D894">
            <v>0.79</v>
          </cell>
        </row>
        <row r="895">
          <cell r="A895">
            <v>91359</v>
          </cell>
          <cell r="B895" t="str">
            <v>CAMINHÃO PIPA 6.000 L, PESO BRUTO TOTAL 13.000 KG, DISTÂNCIA ENTRE EIXOS 4,80 M, POTÊNCIA 189 CV INCLUSIVE TANQUE DE AÇO PARA TRANSPORTE DE ÁGUA, CAPACIDADE 6 M3 - DEPRECIAÇÃO. AF_06/2014</v>
          </cell>
          <cell r="C895" t="str">
            <v>H</v>
          </cell>
          <cell r="D895">
            <v>11.08</v>
          </cell>
        </row>
        <row r="896">
          <cell r="A896">
            <v>91360</v>
          </cell>
          <cell r="B896" t="str">
            <v>CAMINHÃO PIPA 6.000 L, PESO BRUTO TOTAL 13.000 KG, DISTÂNCIA ENTRE EIXOS 4,80 M, POTÊNCIA 189 CV INCLUSIVE TANQUE DE AÇO PARA TRANSPORTE DE ÁGUA, CAPACIDADE 6 M3 - JUROS. AF_06/2014</v>
          </cell>
          <cell r="C896" t="str">
            <v>H</v>
          </cell>
          <cell r="D896">
            <v>2.3199999999999998</v>
          </cell>
        </row>
        <row r="897">
          <cell r="A897">
            <v>91361</v>
          </cell>
          <cell r="B897" t="str">
            <v>CAMINHÃO PIPA 6.000 L, PESO BRUTO TOTAL 13.000 KG, DISTÂNCIA ENTRE EIXOS 4,80 M, POTÊNCIA 189 CV INCLUSIVE TANQUE DE AÇO PARA TRANSPORTE DE ÁGUA, CAPACIDADE 6 M3 - IMPOSTOS E SEGUROS. AF_06/2014</v>
          </cell>
          <cell r="C897" t="str">
            <v>H</v>
          </cell>
          <cell r="D897">
            <v>0.9</v>
          </cell>
        </row>
        <row r="898">
          <cell r="A898">
            <v>91367</v>
          </cell>
          <cell r="B898" t="str">
            <v>CAMINHÃO BASCULANTE 6 M3, PESO BRUTO TOTAL 16.000 KG, CARGA ÚTIL MÁXIMA 13.071 KG, DISTÂNCIA ENTRE EIXOS 4,80 M, POTÊNCIA 230 CV INCLUSIVE CAÇAMBA METÁLICA - DEPRECIAÇÃO. AF_06/2014</v>
          </cell>
          <cell r="C898" t="str">
            <v>H</v>
          </cell>
          <cell r="D898">
            <v>13.75</v>
          </cell>
        </row>
        <row r="899">
          <cell r="A899">
            <v>91368</v>
          </cell>
          <cell r="B899" t="str">
            <v>CAMINHÃO BASCULANTE 6 M3, PESO BRUTO TOTAL 16.000 KG, CARGA ÚTIL MÁXIMA 13.071 KG, DISTÂNCIA ENTRE EIXOS 4,80 M, POTÊNCIA 230 CV INCLUSIVE CAÇAMBA METÁLICA - JUROS. AF_06/2014</v>
          </cell>
          <cell r="C899" t="str">
            <v>H</v>
          </cell>
          <cell r="D899">
            <v>2.5299999999999998</v>
          </cell>
        </row>
        <row r="900">
          <cell r="A900">
            <v>91369</v>
          </cell>
          <cell r="B900" t="str">
            <v>CAMINHÃO BASCULANTE 6 M3, PESO BRUTO TOTAL 16.000 KG, CARGA ÚTIL MÁXIMA 13.071 KG, DISTÂNCIA ENTRE EIXOS 4,80 M, POTÊNCIA 230 CV INCLUSIVE CAÇAMBA METÁLICA - IMPOSTOS E SEGUROS. AF_06/2014</v>
          </cell>
          <cell r="C900" t="str">
            <v>H</v>
          </cell>
          <cell r="D900">
            <v>0.98</v>
          </cell>
        </row>
        <row r="901">
          <cell r="A901">
            <v>91375</v>
          </cell>
          <cell r="B901" t="str">
            <v>CAMINHÃO TOCO, PESO BRUTO TOTAL 16.000 KG, CARGA ÚTIL MÁXIMA DE 10.685 KG, DISTÂNCIA ENTRE EIXOS 4,80 M, POTÊNCIA 189 CV EXCLUSIVE CARROCERIA - DEPRECIAÇÃO. AF_06/2014</v>
          </cell>
          <cell r="C901" t="str">
            <v>H</v>
          </cell>
          <cell r="D901">
            <v>8.2100000000000009</v>
          </cell>
        </row>
        <row r="902">
          <cell r="A902">
            <v>91376</v>
          </cell>
          <cell r="B902" t="str">
            <v>CAMINHÃO TOCO, PESO BRUTO TOTAL 16.000 KG, CARGA ÚTIL MÁXIMA DE 10.685 KG, DISTÂNCIA ENTRE EIXOS 4,80 M, POTÊNCIA 189 CV EXCLUSIVE CARROCERIA - JUROS. AF_06/2014</v>
          </cell>
          <cell r="C902" t="str">
            <v>H</v>
          </cell>
          <cell r="D902">
            <v>1.73</v>
          </cell>
        </row>
        <row r="903">
          <cell r="A903">
            <v>91377</v>
          </cell>
          <cell r="B903" t="str">
            <v>CAMINHÃO TOCO, PESO BRUTO TOTAL 16.000 KG, CARGA ÚTIL MÁXIMA DE 10.685 KG, DISTÂNCIA ENTRE EIXOS 4,80 M, POTÊNCIA 189 CV EXCLUSIVE CARROCERIA - IMPOSTOS E SEGUROS. AF_06/2014</v>
          </cell>
          <cell r="C903" t="str">
            <v>H</v>
          </cell>
          <cell r="D903">
            <v>0.67</v>
          </cell>
        </row>
        <row r="904">
          <cell r="A904">
            <v>91380</v>
          </cell>
          <cell r="B904" t="str">
            <v>CAMINHÃO BASCULANTE 10 M3, TRUCADO CABINE SIMPLES, PESO BRUTO TOTAL 23.000 KG, CARGA ÚTIL MÁXIMA 15.935 KG, DISTÂNCIA ENTRE EIXOS 4,80 M, POTÊNCIA 230 CV INCLUSIVE CAÇAMBA METÁLICA - DEPRECIAÇÃO. AF_06/2014</v>
          </cell>
          <cell r="C904" t="str">
            <v>H</v>
          </cell>
          <cell r="D904">
            <v>15.44</v>
          </cell>
        </row>
        <row r="905">
          <cell r="A905">
            <v>91381</v>
          </cell>
          <cell r="B905" t="str">
            <v>CAMINHÃO BASCULANTE 10 M3, TRUCADO CABINE SIMPLES, PESO BRUTO TOTAL 23.000 KG, CARGA ÚTIL MÁXIMA 15.935 KG, DISTÂNCIA ENTRE EIXOS 4,80 M, POTÊNCIA 230 CV INCLUSIVE CAÇAMBA METÁLICA - JUROS. AF_06/2014</v>
          </cell>
          <cell r="C905" t="str">
            <v>H</v>
          </cell>
          <cell r="D905">
            <v>2.85</v>
          </cell>
        </row>
        <row r="906">
          <cell r="A906">
            <v>91382</v>
          </cell>
          <cell r="B906" t="str">
            <v>CAMINHÃO BASCULANTE 10 M3, TRUCADO CABINE SIMPLES, PESO BRUTO TOTAL 23.000 KG, CARGA ÚTIL MÁXIMA 15.935 KG, DISTÂNCIA ENTRE EIXOS 4,80 M, POTÊNCIA 230 CV INCLUSIVE CAÇAMBA METÁLICA - IMPOSTOS E SEGUROS. AF_06/2014</v>
          </cell>
          <cell r="C906" t="str">
            <v>H</v>
          </cell>
          <cell r="D906">
            <v>1.1100000000000001</v>
          </cell>
        </row>
        <row r="907">
          <cell r="A907">
            <v>91383</v>
          </cell>
          <cell r="B907" t="str">
            <v>CAMINHÃO BASCULANTE 10 M3, TRUCADO CABINE SIMPLES, PESO BRUTO TOTAL 23.000 KG, CARGA ÚTIL MÁXIMA 15.935 KG, DISTÂNCIA ENTRE EIXOS 4,80 M, POTÊNCIA 230 CV INCLUSIVE CAÇAMBA METÁLICA - MANUTENÇÃO. AF_06/2014</v>
          </cell>
          <cell r="C907" t="str">
            <v>H</v>
          </cell>
          <cell r="D907">
            <v>28.96</v>
          </cell>
        </row>
        <row r="908">
          <cell r="A908">
            <v>91384</v>
          </cell>
          <cell r="B908" t="str">
            <v>CAMINHÃO BASCULANTE 10 M3, TRUCADO CABINE SIMPLES, PESO BRUTO TOTAL 23.000 KG, CARGA ÚTIL MÁXIMA 15.935 KG, DISTÂNCIA ENTRE EIXOS 4,80 M, POTÊNCIA 230 CV INCLUSIVE CAÇAMBA METÁLICA - MATERIAIS NA OPERAÇÃO. AF_06/2014</v>
          </cell>
          <cell r="C908" t="str">
            <v>H</v>
          </cell>
          <cell r="D908">
            <v>87.52</v>
          </cell>
        </row>
        <row r="909">
          <cell r="A909">
            <v>91390</v>
          </cell>
          <cell r="B909" t="str">
            <v>CAMINHÃO TOCO, PBT 14.300 KG, CARGA ÚTIL MÁX. 9.710 KG, DIST. ENTRE EIXOS 3,56 M, POTÊNCIA 185 CV, INCLUSIVE CARROCERIA FIXA ABERTA DE MADEIRA P/ TRANSPORTE GERAL DE CARGA SECA, DIMEN. APROX. 2,50 X 6,50 X 0,50 M - DEPRECIAÇÃO. AF_06/2014</v>
          </cell>
          <cell r="C909" t="str">
            <v>H</v>
          </cell>
          <cell r="D909">
            <v>10.33</v>
          </cell>
        </row>
        <row r="910">
          <cell r="A910">
            <v>91391</v>
          </cell>
          <cell r="B910" t="str">
            <v>CAMINHÃO TOCO, PBT 14.300 KG, CARGA ÚTIL MÁX. 9.710 KG, DIST. ENTRE EIXOS 3,56 M, POTÊNCIA 185 CV, INCLUSIVE CARROCERIA FIXA ABERTA DE MADEIRA P/ TRANSPORTE GERAL DE CARGA SECA, DIMEN. APROX. 2,50 X 6,50 X 0,50 M - JUROS. AF_06/2014</v>
          </cell>
          <cell r="C910" t="str">
            <v>H</v>
          </cell>
          <cell r="D910">
            <v>2.16</v>
          </cell>
        </row>
        <row r="911">
          <cell r="A911">
            <v>91392</v>
          </cell>
          <cell r="B911" t="str">
            <v>CAMINHÃO TOCO, PBT 14.300 KG, CARGA ÚTIL MÁX. 9.710 KG, DIST. ENTRE EIXOS 3,56 M, POTÊNCIA 185 CV, INCLUSIVE CARROCERIA FIXA ABERTA DE MADEIRA P/ TRANSPORTE GERAL DE CARGA SECA, DIMEN. APROX. 2,50 X 6,50 X 0,50 M - IMPOSTOS E SEGUROS. AF_06/2014</v>
          </cell>
          <cell r="C911" t="str">
            <v>H</v>
          </cell>
          <cell r="D911">
            <v>0.84</v>
          </cell>
        </row>
        <row r="912">
          <cell r="A912">
            <v>91396</v>
          </cell>
          <cell r="B912" t="str">
            <v>CAMINHÃO PIPA 10.000 L TRUCADO, PESO BRUTO TOTAL 23.000 KG, CARGA ÚTIL MÁXIMA 15.935 KG, DISTÂNCIA ENTRE EIXOS 4,8 M, POTÊNCIA 230 CV, INCLUSIVE TANQUE DE AÇO PARA TRANSPORTE DE ÁGUA - DEPRECIAÇÃO. AF_06/2014</v>
          </cell>
          <cell r="C912" t="str">
            <v>H</v>
          </cell>
          <cell r="D912">
            <v>14.21</v>
          </cell>
        </row>
        <row r="913">
          <cell r="A913">
            <v>91397</v>
          </cell>
          <cell r="B913" t="str">
            <v>CAMINHÃO PIPA 10.000 L TRUCADO, PESO BRUTO TOTAL 23.000 KG, CARGA ÚTIL MÁXIMA 15.935 KG, DISTÂNCIA ENTRE EIXOS 4,8 M, POTÊNCIA 230 CV, INCLUSIVE TANQUE DE AÇO PARA TRANSPORTE DE ÁGUA - JUROS. AF_06/2014</v>
          </cell>
          <cell r="C913" t="str">
            <v>H</v>
          </cell>
          <cell r="D913">
            <v>2.98</v>
          </cell>
        </row>
        <row r="914">
          <cell r="A914">
            <v>91398</v>
          </cell>
          <cell r="B914" t="str">
            <v>CAMINHÃO PIPA 10.000 L TRUCADO, PESO BRUTO TOTAL 23.000 KG, CARGA ÚTIL MÁXIMA 15.935 KG, DISTÂNCIA ENTRE EIXOS 4,8 M, POTÊNCIA 230 CV, INCLUSIVE TANQUE DE AÇO PARA TRANSPORTE DE ÁGUA - IMPOSTOS E SEGUROS. AF_06/2014</v>
          </cell>
          <cell r="C914" t="str">
            <v>H</v>
          </cell>
          <cell r="D914">
            <v>1.1499999999999999</v>
          </cell>
        </row>
        <row r="915">
          <cell r="A915">
            <v>91402</v>
          </cell>
          <cell r="B915" t="str">
            <v>CAMINHÃO BASCULANTE 6 M3 TOCO, PESO BRUTO TOTAL 16.000 KG, CARGA ÚTIL MÁXIMA 11.130 KG, DISTÂNCIA ENTRE EIXOS 5,36 M, POTÊNCIA 185 CV, INCLUSIVE CAÇAMBA METÁLICA - IMPOSTOS E SEGUROS. AF_06/2014</v>
          </cell>
          <cell r="C915" t="str">
            <v>H</v>
          </cell>
          <cell r="D915">
            <v>0.94</v>
          </cell>
        </row>
        <row r="916">
          <cell r="A916">
            <v>91466</v>
          </cell>
          <cell r="B916" t="str">
            <v>GUINDAUTO HIDRÁULICO, CAPACIDADE MÁXIMA DE CARGA 6200 KG, MOMENTO MÁXIMO DE CARGA 11,7 TM, ALCANCE MÁXIMO HORIZONTAL 9,70 M, INCLUSIVE CAMINHÃO TOCO PBT 16.000 KG, POTÊNCIA DE 189 CV - IMPOSTOS E SEGUROS. AF_08/2015</v>
          </cell>
          <cell r="C916" t="str">
            <v>H</v>
          </cell>
          <cell r="D916">
            <v>0.89</v>
          </cell>
        </row>
        <row r="917">
          <cell r="A917">
            <v>91467</v>
          </cell>
          <cell r="B917" t="str">
            <v>GUINDAUTO HIDRÁULICO, CAPACIDADE MÁXIMA DE CARGA 6200 KG, MOMENTO MÁXIMO DE CARGA 11,7 TM, ALCANCE MÁXIMO HORIZONTAL 9,70 M, INCLUSIVE CAMINHÃO TOCO PBT 16.000 KG, POTÊNCIA DE 189 CV - MATERIAIS NA OPERAÇÃO. AF_08/2015</v>
          </cell>
          <cell r="C917" t="str">
            <v>H</v>
          </cell>
          <cell r="D917">
            <v>97.6</v>
          </cell>
        </row>
        <row r="918">
          <cell r="A918">
            <v>91468</v>
          </cell>
          <cell r="B918" t="str">
            <v>ESPARGIDOR DE ASFALTO PRESSURIZADO, TANQUE 6 M3 COM ISOLAÇÃO TÉRMICA, AQUECIDO COM 2 MAÇARICOS, COM BARRA ESPARGIDORA 3,60 M, MONTADO SOBRE CAMINHÃO  TOCO, PBT 14.300 KG, POTÊNCIA 185 CV - DEPRECIAÇÃO. AF_08/2015</v>
          </cell>
          <cell r="C918" t="str">
            <v>H</v>
          </cell>
          <cell r="D918">
            <v>14.74</v>
          </cell>
        </row>
        <row r="919">
          <cell r="A919">
            <v>91469</v>
          </cell>
          <cell r="B919" t="str">
            <v>ESPARGIDOR DE ASFALTO PRESSURIZADO, TANQUE 6 M3 COM ISOLAÇÃO TÉRMICA, AQUECIDO COM 2 MAÇARICOS, COM BARRA ESPARGIDORA 3,60 M, MONTADO SOBRE CAMINHÃO  TOCO, PBT 14.300 KG, POTÊNCIA 185 CV - JUROS. AF_08/2015</v>
          </cell>
          <cell r="C919" t="str">
            <v>H</v>
          </cell>
          <cell r="D919">
            <v>3.19</v>
          </cell>
        </row>
        <row r="920">
          <cell r="A920">
            <v>91484</v>
          </cell>
          <cell r="B920" t="str">
            <v>ESPARGIDOR DE ASFALTO PRESSURIZADO, TANQUE 6 M3 COM ISOLAÇÃO TÉRMICA, AQUECIDO COM 2 MAÇARICOS, COM BARRA ESPARGIDORA 3,60 M, MONTADO SOBRE CAMINHÃO  TOCO, PBT 14.300 KG, POTÊNCIA 185 CV - IMPOSTOS E SEGUROS. AF_08/2015</v>
          </cell>
          <cell r="C920" t="str">
            <v>H</v>
          </cell>
          <cell r="D920">
            <v>1.01</v>
          </cell>
        </row>
        <row r="921">
          <cell r="A921">
            <v>91485</v>
          </cell>
          <cell r="B921" t="str">
            <v>ESPARGIDOR DE ASFALTO PRESSURIZADO, TANQUE 6 M3 COM ISOLAÇÃO TÉRMICA, AQUECIDO COM 2 MAÇARICOS, COM BARRA ESPARGIDORA 3,60 M, MONTADO SOBRE CAMINHÃO  TOCO, PBT 14.300 KG, POTÊNCIA 185 CV - MATERIAIS NA OPERAÇÃO. AF_08/2015</v>
          </cell>
          <cell r="C921" t="str">
            <v>H</v>
          </cell>
          <cell r="D921">
            <v>132.46</v>
          </cell>
        </row>
        <row r="922">
          <cell r="A922">
            <v>91529</v>
          </cell>
          <cell r="B922" t="str">
            <v>COMPACTADOR DE SOLOS DE PERCUSSÃO (SOQUETE) COM MOTOR A GASOLINA 4 TEMPOS, POTÊNCIA 4 CV - DEPRECIAÇÃO. AF_08/2015</v>
          </cell>
          <cell r="C922" t="str">
            <v>H</v>
          </cell>
          <cell r="D922">
            <v>0.72</v>
          </cell>
        </row>
        <row r="923">
          <cell r="A923">
            <v>91530</v>
          </cell>
          <cell r="B923" t="str">
            <v>COMPACTADOR DE SOLOS DE PERCUSSÃO (SOQUETE) COM MOTOR A GASOLINA 4 TEMPOS, POTÊNCIA 4 CV - JUROS. AF_08/2015</v>
          </cell>
          <cell r="C923" t="str">
            <v>H</v>
          </cell>
          <cell r="D923">
            <v>0.09</v>
          </cell>
        </row>
        <row r="924">
          <cell r="A924">
            <v>91531</v>
          </cell>
          <cell r="B924" t="str">
            <v>COMPACTADOR DE SOLOS DE PERCUSSÃO (SOQUETE) COM MOTOR A GASOLINA 4 TEMPOS, POTÊNCIA 4 CV - MANUTENÇÃO. AF_08/2015</v>
          </cell>
          <cell r="C924" t="str">
            <v>H</v>
          </cell>
          <cell r="D924">
            <v>0.91</v>
          </cell>
        </row>
        <row r="925">
          <cell r="A925">
            <v>91532</v>
          </cell>
          <cell r="B925" t="str">
            <v>COMPACTADOR DE SOLOS DE PERCUSSÃO (SOQUETE) COM MOTOR A GASOLINA 4 TEMPOS, POTÊNCIA 4 CV - MATERIAIS NA OPERAÇÃO. AF_08/2015</v>
          </cell>
          <cell r="C925" t="str">
            <v>H</v>
          </cell>
          <cell r="D925">
            <v>4.75</v>
          </cell>
        </row>
        <row r="926">
          <cell r="A926">
            <v>91629</v>
          </cell>
          <cell r="B926" t="str">
            <v>GUINDAUTO HIDRÁULICO, CAPACIDADE MÁXIMA DE CARGA 6500 KG, MOMENTO MÁXIMO DE CARGA 5,8 TM, ALCANCE MÁXIMO HORIZONTAL 7,60 M, INCLUSIVE CAMINHÃO TOCO PBT 9.700 KG, POTÊNCIA DE 160 CV - DEPRECIAÇÃO. AF_08/2015</v>
          </cell>
          <cell r="C926" t="str">
            <v>H</v>
          </cell>
          <cell r="D926">
            <v>10.15</v>
          </cell>
        </row>
        <row r="927">
          <cell r="A927">
            <v>91630</v>
          </cell>
          <cell r="B927" t="str">
            <v>GUINDAUTO HIDRÁULICO, CAPACIDADE MÁXIMA DE CARGA 6500 KG, MOMENTO MÁXIMO DE CARGA 5,8 TM, ALCANCE MÁXIMO HORIZONTAL 7,60 M, INCLUSIVE CAMINHÃO TOCO PBT 9.700 KG, POTÊNCIA DE 160 CV - JUROS. AF_08/2015</v>
          </cell>
          <cell r="C927" t="str">
            <v>H</v>
          </cell>
          <cell r="D927">
            <v>2.13</v>
          </cell>
        </row>
        <row r="928">
          <cell r="A928">
            <v>91631</v>
          </cell>
          <cell r="B928" t="str">
            <v>GUINDAUTO HIDRÁULICO, CAPACIDADE MÁXIMA DE CARGA 6500 KG, MOMENTO MÁXIMO DE CARGA 5,8 TM, ALCANCE MÁXIMO HORIZONTAL 7,60 M, INCLUSIVE CAMINHÃO TOCO PBT 9.700 KG, POTÊNCIA DE 160 CV - IMPOSTOS E SEGUROS. AF_08/2015</v>
          </cell>
          <cell r="C928" t="str">
            <v>H</v>
          </cell>
          <cell r="D928">
            <v>0.82</v>
          </cell>
        </row>
        <row r="929">
          <cell r="A929">
            <v>91632</v>
          </cell>
          <cell r="B929" t="str">
            <v>GUINDAUTO HIDRÁULICO, CAPACIDADE MÁXIMA DE CARGA 6500 KG, MOMENTO MÁXIMO DE CARGA 5,8 TM, ALCANCE MÁXIMO HORIZONTAL 7,60 M, INCLUSIVE CAMINHÃO TOCO PBT 9.700 KG, POTÊNCIA DE 160 CV - MANUTENÇÃO. AF_08/2015</v>
          </cell>
          <cell r="C929" t="str">
            <v>H</v>
          </cell>
          <cell r="D929">
            <v>19.05</v>
          </cell>
        </row>
        <row r="930">
          <cell r="A930">
            <v>91633</v>
          </cell>
          <cell r="B930" t="str">
            <v>GUINDAUTO HIDRÁULICO, CAPACIDADE MÁXIMA DE CARGA 6500 KG, MOMENTO MÁXIMO DE CARGA 5,8 TM, ALCANCE MÁXIMO HORIZONTAL 7,60 M, INCLUSIVE CAMINHÃO TOCO PBT 9.700 KG, POTÊNCIA DE 160 CV - MATERIAIS NA OPERAÇÃO. AF_08/2015</v>
          </cell>
          <cell r="C930" t="str">
            <v>H</v>
          </cell>
          <cell r="D930">
            <v>82.61</v>
          </cell>
        </row>
        <row r="931">
          <cell r="A931">
            <v>91640</v>
          </cell>
          <cell r="B931" t="str">
            <v>CAMINHÃO DE TRANSPORTE DE MATERIAL ASFÁLTICO 30.000 L, COM CAVALO MECÂNICO DE CAPACIDADE MÁXIMA DE TRAÇÃO COMBINADO DE 66.000 KG, POTÊNCIA 360 CV, INCLUSIVE TANQUE DE ASFALTO COM SERPENTINA - DEPRECIAÇÃO. AF_08/2015</v>
          </cell>
          <cell r="C931" t="str">
            <v>H</v>
          </cell>
          <cell r="D931">
            <v>23.31</v>
          </cell>
        </row>
        <row r="932">
          <cell r="A932">
            <v>91641</v>
          </cell>
          <cell r="B932" t="str">
            <v>CAMINHÃO DE TRANSPORTE DE MATERIAL ASFÁLTICO 30.000 L, COM CAVALO MECÂNICO DE CAPACIDADE MÁXIMA DE TRAÇÃO COMBINADO DE 66.000 KG, POTÊNCIA 360 CV, INCLUSIVE TANQUE DE ASFALTO COM SERPENTINA - JUROS. AF_08/2015</v>
          </cell>
          <cell r="C932" t="str">
            <v>H</v>
          </cell>
          <cell r="D932">
            <v>4.8899999999999997</v>
          </cell>
        </row>
        <row r="933">
          <cell r="A933">
            <v>91642</v>
          </cell>
          <cell r="B933" t="str">
            <v>CAMINHÃO DE TRANSPORTE DE MATERIAL ASFÁLTICO 30.000 L, COM CAVALO MECÂNICO DE CAPACIDADE MÁXIMA DE TRAÇÃO COMBINADO DE 66.000 KG, POTÊNCIA 360 CV, INCLUSIVE TANQUE DE ASFALTO COM SERPENTINA - IMPOSTOS E SEGUROS. AF_08/2015</v>
          </cell>
          <cell r="C933" t="str">
            <v>H</v>
          </cell>
          <cell r="D933">
            <v>1.89</v>
          </cell>
        </row>
        <row r="934">
          <cell r="A934">
            <v>91643</v>
          </cell>
          <cell r="B934" t="str">
            <v>CAMINHÃO DE TRANSPORTE DE MATERIAL ASFÁLTICO 30.000 L, COM CAVALO MECÂNICO DE CAPACIDADE MÁXIMA DE TRAÇÃO COMBINADO DE 66.000 KG, POTÊNCIA 360 CV, INCLUSIVE TANQUE DE ASFALTO COM SERPENTINA - MANUTENÇÃO. AF_08/2015</v>
          </cell>
          <cell r="C934" t="str">
            <v>H</v>
          </cell>
          <cell r="D934">
            <v>43.71</v>
          </cell>
        </row>
        <row r="935">
          <cell r="A935">
            <v>91644</v>
          </cell>
          <cell r="B935" t="str">
            <v>CAMINHÃO DE TRANSPORTE DE MATERIAL ASFÁLTICO 30.000 L, COM CAVALO MECÂNICO DE CAPACIDADE MÁXIMA DE TRAÇÃO COMBINADO DE 66.000 KG, POTÊNCIA 360 CV, INCLUSIVE TANQUE DE ASFALTO COM SERPENTINA - MATERIAIS NA OPERAÇÃO. AF_08/2015</v>
          </cell>
          <cell r="C935" t="str">
            <v>H</v>
          </cell>
          <cell r="D935">
            <v>185.9</v>
          </cell>
        </row>
        <row r="936">
          <cell r="A936">
            <v>91688</v>
          </cell>
          <cell r="B936" t="str">
            <v>SERRA CIRCULAR DE BANCADA COM MOTOR ELÉTRICO POTÊNCIA DE 5HP, COM COIFA PARA DISCO 10" - DEPRECIAÇÃO. AF_08/2015</v>
          </cell>
          <cell r="C936" t="str">
            <v>H</v>
          </cell>
          <cell r="D936">
            <v>0.1</v>
          </cell>
        </row>
        <row r="937">
          <cell r="A937">
            <v>91689</v>
          </cell>
          <cell r="B937" t="str">
            <v>SERRA CIRCULAR DE BANCADA COM MOTOR ELÉTRICO POTÊNCIA DE 5HP, COM COIFA PARA DISCO 10" - JUROS. AF_08/2015</v>
          </cell>
          <cell r="C937" t="str">
            <v>H</v>
          </cell>
          <cell r="D937">
            <v>0.02</v>
          </cell>
        </row>
        <row r="938">
          <cell r="A938">
            <v>91690</v>
          </cell>
          <cell r="B938" t="str">
            <v>SERRA CIRCULAR DE BANCADA COM MOTOR ELÉTRICO POTÊNCIA DE 5HP, COM COIFA PARA DISCO 10" - MANUTENÇÃO. AF_08/2015</v>
          </cell>
          <cell r="C938" t="str">
            <v>H</v>
          </cell>
          <cell r="D938">
            <v>7.0000000000000007E-2</v>
          </cell>
        </row>
        <row r="939">
          <cell r="A939">
            <v>91691</v>
          </cell>
          <cell r="B939" t="str">
            <v>SERRA CIRCULAR DE BANCADA COM MOTOR ELÉTRICO POTÊNCIA DE 5HP, COM COIFA PARA DISCO 10" - MATERIAIS NA OPERAÇÃO. AF_08/2015</v>
          </cell>
          <cell r="C939" t="str">
            <v>H</v>
          </cell>
          <cell r="D939">
            <v>2.5499999999999998</v>
          </cell>
        </row>
        <row r="940">
          <cell r="A940">
            <v>92040</v>
          </cell>
          <cell r="B940" t="str">
            <v>DISTRIBUIDOR DE AGREGADOS REBOCAVEL, CAPACIDADE 1,9 M³, LARGURA DE TRABALHO 3,66 M - DEPRECIAÇÃO. AF_11/2015</v>
          </cell>
          <cell r="C940" t="str">
            <v>H</v>
          </cell>
          <cell r="D940">
            <v>4.17</v>
          </cell>
        </row>
        <row r="941">
          <cell r="A941">
            <v>92041</v>
          </cell>
          <cell r="B941" t="str">
            <v>DISTRIBUIDOR DE AGREGADOS REBOCAVEL, CAPACIDADE 1,9 M³, LARGURA DE TRABALHO 3,66 M - JUROS. AF_11/2015</v>
          </cell>
          <cell r="C941" t="str">
            <v>H</v>
          </cell>
          <cell r="D941">
            <v>0.43</v>
          </cell>
        </row>
        <row r="942">
          <cell r="A942">
            <v>92042</v>
          </cell>
          <cell r="B942" t="str">
            <v>DISTRIBUIDOR DE AGREGADOS REBOCAVEL, CAPACIDADE 1,9 M³, LARGURA DE TRABALHO 3,66 M - MANUTENÇÃO. AF_11/2015</v>
          </cell>
          <cell r="C942" t="str">
            <v>H</v>
          </cell>
          <cell r="D942">
            <v>3.47</v>
          </cell>
        </row>
        <row r="943">
          <cell r="A943">
            <v>92101</v>
          </cell>
          <cell r="B943" t="str">
            <v>CAMINHÃO PARA EQUIPAMENTO DE LIMPEZA A SUCÇÃO COM CAMINHÃO TRUCADO DE PESO BRUTO TOTAL 23000 KG, CARGA ÚTIL MÁXIMA 15935 KG, DISTÂNCIA ENTRE EIXOS 4,80 M, POTÊNCIA 230 CV, INCLUSIVE LIMPADORA A SUCÇÃO, TANQUE 12000 L - DEPRECIAÇÃO. AF_11/2015</v>
          </cell>
          <cell r="C943" t="str">
            <v>H</v>
          </cell>
          <cell r="D943">
            <v>15.53</v>
          </cell>
        </row>
        <row r="944">
          <cell r="A944">
            <v>92102</v>
          </cell>
          <cell r="B944" t="str">
            <v>CAMINHÃO PARA EQUIPAMENTO DE LIMPEZA A SUCÇÃO COM CAMINHÃO TRUCADO DE PESO BRUTO TOTAL 23000 KG, CARGA ÚTIL MÁXIMA 15935 KG, DISTÂNCIA ENTRE EIXOS 4,80 M, POTÊNCIA 230 CV, INCLUSIVE LIMPADORA A SUCÇÃO, TANQUE 12000 L - JUROS. AF_11/2015</v>
          </cell>
          <cell r="C944" t="str">
            <v>H</v>
          </cell>
          <cell r="D944">
            <v>3.25</v>
          </cell>
        </row>
        <row r="945">
          <cell r="A945">
            <v>92103</v>
          </cell>
          <cell r="B945" t="str">
            <v>CAMINHÃO PARA EQUIPAMENTO DE LIMPEZA A SUCÇÃO COM CAMINHÃO TRUCADO DE PESO BRUTO TOTAL 23000 KG, CARGA ÚTIL MÁXIMA 15935 KG, DISTÂNCIA ENTRE EIXOS 4,80 M, POTÊNCIA 230 CV, INCLUSIVE LIMPADORA A SUCÇÃO, TANQUE 12000 L - IMPOSTOS E SEGUROS. AF_11/2015</v>
          </cell>
          <cell r="C945" t="str">
            <v>H</v>
          </cell>
          <cell r="D945">
            <v>1.26</v>
          </cell>
        </row>
        <row r="946">
          <cell r="A946">
            <v>92104</v>
          </cell>
          <cell r="B946" t="str">
            <v>CAMINHÃO PARA EQUIPAMENTO DE LIMPEZA A SUCÇÃO COM CAMINHÃO TRUCADO DE PESO BRUTO TOTAL 23000 KG, CARGA ÚTIL MÁXIMA 15935 KG, DISTÂNCIA ENTRE EIXOS 4,80 M, POTÊNCIA 230 CV, INCLUSIVE LIMPADORA A SUCÇÃO, TANQUE 12000 L - MANUTENÇÃO. AF_11/2015</v>
          </cell>
          <cell r="C946" t="str">
            <v>H</v>
          </cell>
          <cell r="D946">
            <v>29.13</v>
          </cell>
        </row>
        <row r="947">
          <cell r="A947">
            <v>92105</v>
          </cell>
          <cell r="B947" t="str">
            <v>CAMINHÃO PARA EQUIPAMENTO DE LIMPEZA A SUCÇÃO COM CAMINHÃO TRUCADO DE PESO BRUTO TOTAL 23000 KG, CARGA ÚTIL MÁX. 15935 KG, DISTÂNCIA ENTRE EIXOS 4,80 M, POTÊNCIA 230 CV, INCLUSIVE LIMPADORA A SUCÇÃO, TANQUE 12000 L - MATERIAIS NA OPERAÇÃO. AF_11/2015</v>
          </cell>
          <cell r="C947" t="str">
            <v>H</v>
          </cell>
          <cell r="D947">
            <v>118.76</v>
          </cell>
        </row>
        <row r="948">
          <cell r="A948">
            <v>92108</v>
          </cell>
          <cell r="B948" t="str">
            <v>PENEIRA ROTATIVA COM MOTOR ELÉTRICO TRIFÁSICO DE 2 CV, CILINDRO DE 1 M X 0,60 M, COM FUROS DE 3,17 MM - DEPRECIAÇÃO. AF_11/2015</v>
          </cell>
          <cell r="C948" t="str">
            <v>H</v>
          </cell>
          <cell r="D948">
            <v>0.6</v>
          </cell>
        </row>
        <row r="949">
          <cell r="A949">
            <v>92109</v>
          </cell>
          <cell r="B949" t="str">
            <v>PENEIRA ROTATIVA COM MOTOR ELÉTRICO TRIFÁSICO DE 2 CV, CILINDRO DE 1 M X 0,60 M, COM FUROS DE 3,17 MM - JUROS. AF_11/2015</v>
          </cell>
          <cell r="C949" t="str">
            <v>H</v>
          </cell>
          <cell r="D949">
            <v>7.0000000000000007E-2</v>
          </cell>
        </row>
        <row r="950">
          <cell r="A950">
            <v>92110</v>
          </cell>
          <cell r="B950" t="str">
            <v>PENEIRA ROTATIVA COM MOTOR ELÉTRICO TRIFÁSICO DE 2 CV, CILINDRO DE 1 M X 0,60 M, COM FUROS DE 3,17 MM - MANUTENÇÃO. AF_11/2015</v>
          </cell>
          <cell r="C950" t="str">
            <v>H</v>
          </cell>
          <cell r="D950">
            <v>0.46</v>
          </cell>
        </row>
        <row r="951">
          <cell r="A951">
            <v>92111</v>
          </cell>
          <cell r="B951" t="str">
            <v>PENEIRA ROTATIVA COM MOTOR ELÉTRICO TRIFÁSICO DE 2 CV, CILINDRO DE 1 M X 0,60 M, COM FUROS DE 3,17 MM - MATERIAIS NA OPERAÇÃO. AF_11/2015</v>
          </cell>
          <cell r="C951" t="str">
            <v>H</v>
          </cell>
          <cell r="D951">
            <v>1.01</v>
          </cell>
        </row>
        <row r="952">
          <cell r="A952">
            <v>92114</v>
          </cell>
          <cell r="B952" t="str">
            <v>DOSADOR DE AREIA, CAPACIDADE DE 26 LITROS - DEPRECIAÇÃO. AF_11/2015</v>
          </cell>
          <cell r="C952" t="str">
            <v>H</v>
          </cell>
          <cell r="D952">
            <v>0.06</v>
          </cell>
        </row>
        <row r="953">
          <cell r="A953">
            <v>92115</v>
          </cell>
          <cell r="B953" t="str">
            <v>DOSADOR DE AREIA, CAPACIDADE DE 26 LITROS - JUROS. AF_11/2015</v>
          </cell>
          <cell r="C953" t="str">
            <v>H</v>
          </cell>
          <cell r="D953">
            <v>0</v>
          </cell>
        </row>
        <row r="954">
          <cell r="A954">
            <v>92116</v>
          </cell>
          <cell r="B954" t="str">
            <v>DOSADOR DE AREIA, CAPACIDADE DE 26 LITROS - MANUTENÇÃO. AF_11/2015</v>
          </cell>
          <cell r="C954" t="str">
            <v>H</v>
          </cell>
          <cell r="D954">
            <v>0.08</v>
          </cell>
        </row>
        <row r="955">
          <cell r="A955">
            <v>92133</v>
          </cell>
          <cell r="B955" t="str">
            <v>CAMINHONETE COM MOTOR A DIESEL, POTÊNCIA 180 CV, CABINE DUPLA, 4X4 - DEPRECIAÇÃO. AF_11/2015</v>
          </cell>
          <cell r="C955" t="str">
            <v>H</v>
          </cell>
          <cell r="D955">
            <v>8.57</v>
          </cell>
        </row>
        <row r="956">
          <cell r="A956">
            <v>92134</v>
          </cell>
          <cell r="B956" t="str">
            <v>CAMINHONETE COM MOTOR A DIESEL, POTÊNCIA 180 CV, CABINE DUPLA, 4X4 - JUROS. AF_11/2015</v>
          </cell>
          <cell r="C956" t="str">
            <v>H</v>
          </cell>
          <cell r="D956">
            <v>1.35</v>
          </cell>
        </row>
        <row r="957">
          <cell r="A957">
            <v>92135</v>
          </cell>
          <cell r="B957" t="str">
            <v>CAMINHONETE COM MOTOR A DIESEL, POTÊNCIA 180 CV, CABINE DUPLA, 4X4 - IMPOSTOS E SEGUROS. AF_11/2015</v>
          </cell>
          <cell r="C957" t="str">
            <v>H</v>
          </cell>
          <cell r="D957">
            <v>0.53</v>
          </cell>
        </row>
        <row r="958">
          <cell r="A958">
            <v>92136</v>
          </cell>
          <cell r="B958" t="str">
            <v>CAMINHONETE COM MOTOR A DIESEL, POTÊNCIA 180 CV, CABINE DUPLA, 4X4 - MANUTENÇÃO. AF_11/2015</v>
          </cell>
          <cell r="C958" t="str">
            <v>H</v>
          </cell>
          <cell r="D958">
            <v>10.72</v>
          </cell>
        </row>
        <row r="959">
          <cell r="A959">
            <v>92137</v>
          </cell>
          <cell r="B959" t="str">
            <v>CAMINHONETE COM MOTOR A DIESEL, POTÊNCIA 180 CV, CABINE DUPLA, 4X4 - MATERIAIS NA OPERAÇÃO. AF_11/2015</v>
          </cell>
          <cell r="C959" t="str">
            <v>H</v>
          </cell>
          <cell r="D959">
            <v>24.44</v>
          </cell>
        </row>
        <row r="960">
          <cell r="A960">
            <v>92140</v>
          </cell>
          <cell r="B960" t="str">
            <v>CAMINHONETE CABINE SIMPLES COM MOTOR 1.6 FLEX, CÂMBIO MANUAL, POTÊNCIA 101/104 CV, 2 PORTAS - DEPRECIAÇÃO. AF_11/2015</v>
          </cell>
          <cell r="C960" t="str">
            <v>H</v>
          </cell>
          <cell r="D960">
            <v>2.61</v>
          </cell>
        </row>
        <row r="961">
          <cell r="A961">
            <v>92141</v>
          </cell>
          <cell r="B961" t="str">
            <v>CAMINHONETE CABINE SIMPLES COM MOTOR 1.6 FLEX, CÂMBIO MANUAL, POTÊNCIA 101/104 CV, 2 PORTAS - JUROS. AF_11/2015</v>
          </cell>
          <cell r="C961" t="str">
            <v>H</v>
          </cell>
          <cell r="D961">
            <v>0.41</v>
          </cell>
        </row>
        <row r="962">
          <cell r="A962">
            <v>92142</v>
          </cell>
          <cell r="B962" t="str">
            <v>CAMINHONETE CABINE SIMPLES COM MOTOR 1.6 FLEX, CÂMBIO MANUAL, POTÊNCIA 101/104 CV, 2 PORTAS - IMPOSTOS E SEGUROS. AF_11/2015</v>
          </cell>
          <cell r="C962" t="str">
            <v>H</v>
          </cell>
          <cell r="D962">
            <v>0.16</v>
          </cell>
        </row>
        <row r="963">
          <cell r="A963">
            <v>92143</v>
          </cell>
          <cell r="B963" t="str">
            <v>CAMINHONETE CABINE SIMPLES COM MOTOR 1.6 FLEX, CÂMBIO MANUAL, POTÊNCIA 101/104 CV, 2 PORTAS - MANUTENÇÃO. AF_11/2015</v>
          </cell>
          <cell r="C963" t="str">
            <v>H</v>
          </cell>
          <cell r="D963">
            <v>3.26</v>
          </cell>
        </row>
        <row r="964">
          <cell r="A964">
            <v>92144</v>
          </cell>
          <cell r="B964" t="str">
            <v>CAMINHONETE CABINE SIMPLES COM MOTOR 1.6 FLEX, CÂMBIO MANUAL, POTÊNCIA 101/104 CV, 2 PORTAS - MATERIAIS NA OPERAÇÃO. AF_11/2015</v>
          </cell>
          <cell r="C964" t="str">
            <v>H</v>
          </cell>
          <cell r="D964">
            <v>30.92</v>
          </cell>
        </row>
        <row r="965">
          <cell r="A965">
            <v>92237</v>
          </cell>
          <cell r="B965" t="str">
            <v>CAMINHÃO DE TRANSPORTE DE MATERIAL ASFÁLTICO 20.000 L, COM CAVALO MECÂNICO DE CAPACIDADE MÁXIMA DE TRAÇÃO COMBINADO DE 45.000 KG, POTÊNCIA 330 CV, INCLUSIVE TANQUE DE ASFALTO COM MAÇARICO - DEPRECIAÇÃO. AF_12/2015</v>
          </cell>
          <cell r="C965" t="str">
            <v>H</v>
          </cell>
          <cell r="D965">
            <v>17.05</v>
          </cell>
        </row>
        <row r="966">
          <cell r="A966">
            <v>92238</v>
          </cell>
          <cell r="B966" t="str">
            <v>CAMINHÃO DE TRANSPORTE DE MATERIAL ASFÁLTICO 20.000 L, COM CAVALO MECÂNICO DE CAPACIDADE MÁXIMA DE TRAÇÃO COMBINADO DE 45.000 KG, POTÊNCIA 330 CV, INCLUSIVE TANQUE DE ASFALTO COM MAÇARICO - JUROS. AF_12/2015</v>
          </cell>
          <cell r="C966" t="str">
            <v>H</v>
          </cell>
          <cell r="D966">
            <v>3.57</v>
          </cell>
        </row>
        <row r="967">
          <cell r="A967">
            <v>92239</v>
          </cell>
          <cell r="B967" t="str">
            <v>CAMINHÃO DE TRANSPORTE DE MATERIAL ASFÁLTICO 20.000 L, COM CAVALO MECÂNICO DE CAPACIDADE MÁXIMA DE TRAÇÃO COMBINADO DE 45.000 KG, POTÊNCIA 330 CV, INCLUSIVE TANQUE DE ASFALTO COM MAÇARICO - IMPOSTOS E SEGUROS. AF_12/2015</v>
          </cell>
          <cell r="C967" t="str">
            <v>H</v>
          </cell>
          <cell r="D967">
            <v>1.38</v>
          </cell>
        </row>
        <row r="968">
          <cell r="A968">
            <v>92240</v>
          </cell>
          <cell r="B968" t="str">
            <v>CAMINHÃO DE TRANSPORTE DE MATERIAL ASFÁLTICO 20.000 L, COM CAVALO MECÂNICO DE CAPACIDADE MÁXIMA DE TRAÇÃO COMBINADO DE 45.000 KG, POTÊNCIA 330 CV, INCLUSIVE TANQUE DE ASFALTO COM MAÇARICO - MANUTENÇÃO. AF_12/2015</v>
          </cell>
          <cell r="C968" t="str">
            <v>H</v>
          </cell>
          <cell r="D968">
            <v>31.99</v>
          </cell>
        </row>
        <row r="969">
          <cell r="A969">
            <v>92241</v>
          </cell>
          <cell r="B969" t="str">
            <v>CAMINHÃO DE TRANSPORTE DE MATERIAL ASFÁLTICO 20.000 L, COM CAVALO MECÂNICO DE CAPACIDADE MÁXIMA DE TRAÇÃO COMBINADO DE 45.000 KG, POTÊNCIA 330 CV, INCLUSIVE TANQUE DE ASFALTO COM MAÇARICO - MATERIAIS NA OPERAÇÃO. AF_12/2015</v>
          </cell>
          <cell r="C969" t="str">
            <v>H</v>
          </cell>
          <cell r="D969">
            <v>170.42</v>
          </cell>
        </row>
        <row r="970">
          <cell r="A970">
            <v>92712</v>
          </cell>
          <cell r="B970" t="str">
            <v>APARELHO PARA CORTE E SOLDA OXI-ACETILENO SOBRE RODAS, INCLUSIVE CILINDROS E MAÇARICOS - DEPRECIAÇÃO. AF_12/2015</v>
          </cell>
          <cell r="C970" t="str">
            <v>H</v>
          </cell>
          <cell r="D970">
            <v>0.18</v>
          </cell>
        </row>
        <row r="971">
          <cell r="A971">
            <v>92713</v>
          </cell>
          <cell r="B971" t="str">
            <v>APARELHO PARA CORTE E SOLDA OXI-ACETILENO SOBRE RODAS, INCLUSIVE CILINDROS E MAÇARICOS - JUROS. AF_12/2015</v>
          </cell>
          <cell r="C971" t="str">
            <v>H</v>
          </cell>
          <cell r="D971">
            <v>0.02</v>
          </cell>
        </row>
        <row r="972">
          <cell r="A972">
            <v>92714</v>
          </cell>
          <cell r="B972" t="str">
            <v>APARELHO PARA CORTE E SOLDA OXI-ACETILENO SOBRE RODAS, INCLUSIVE CILINDROS E MAÇARICOS - MANUTENÇÃO. AF_12/2015</v>
          </cell>
          <cell r="C972" t="str">
            <v>H</v>
          </cell>
          <cell r="D972">
            <v>0.22</v>
          </cell>
        </row>
        <row r="973">
          <cell r="A973">
            <v>92715</v>
          </cell>
          <cell r="B973" t="str">
            <v>APARELHO PARA CORTE E SOLDA OXI-ACETILENO SOBRE RODAS, INCLUSIVE CILINDROS E MAÇARICOS - MATERIAIS NA OPERAÇÃO. AF_12/2015</v>
          </cell>
          <cell r="C973" t="str">
            <v>H</v>
          </cell>
          <cell r="D973">
            <v>21.1</v>
          </cell>
        </row>
        <row r="974">
          <cell r="A974">
            <v>92956</v>
          </cell>
          <cell r="B974" t="str">
            <v>MÁQUINA EXTRUSORA DE CONCRETO PARA GUIAS E SARJETAS, MOTOR A DIESEL, POTÊNCIA 14 CV - DEPRECIAÇÃO. AF_12/2015</v>
          </cell>
          <cell r="C974" t="str">
            <v>H</v>
          </cell>
          <cell r="D974">
            <v>3.06</v>
          </cell>
        </row>
        <row r="975">
          <cell r="A975">
            <v>92957</v>
          </cell>
          <cell r="B975" t="str">
            <v>MÁQUINA EXTRUSORA DE CONCRETO PARA GUIAS E SARJETAS, MOTOR A DIESEL, POTÊNCIA 14 CV - JUROS. AF_12/2015</v>
          </cell>
          <cell r="C975" t="str">
            <v>H</v>
          </cell>
          <cell r="D975">
            <v>0.36</v>
          </cell>
        </row>
        <row r="976">
          <cell r="A976">
            <v>92958</v>
          </cell>
          <cell r="B976" t="str">
            <v>MÁQUINA EXTRUSORA DE CONCRETO PARA GUIAS E SARJETAS, MOTOR A DIESEL, POTÊNCIA 14 CV - MANUTENÇÃO. AF_12/2015</v>
          </cell>
          <cell r="C976" t="str">
            <v>H</v>
          </cell>
          <cell r="D976">
            <v>3.34</v>
          </cell>
        </row>
        <row r="977">
          <cell r="A977">
            <v>92959</v>
          </cell>
          <cell r="B977" t="str">
            <v>MÁQUINA EXTRUSORA DE CONCRETO PARA GUIAS E SARJETAS, MOTOR A DIESEL, POTÊNCIA 14 CV - MATERIAIS NA OPERAÇÃO. AF_12/2015</v>
          </cell>
          <cell r="C977" t="str">
            <v>H</v>
          </cell>
          <cell r="D977">
            <v>5.72</v>
          </cell>
        </row>
        <row r="978">
          <cell r="A978">
            <v>92963</v>
          </cell>
          <cell r="B978" t="str">
            <v>MARTELO PERFURADOR PNEUMÁTICO MANUAL, HASTE 25 X 75 MM, 21 KG - DEPRECIAÇÃO. AF_12/2015</v>
          </cell>
          <cell r="C978" t="str">
            <v>H</v>
          </cell>
          <cell r="D978">
            <v>1.1599999999999999</v>
          </cell>
        </row>
        <row r="979">
          <cell r="A979">
            <v>92964</v>
          </cell>
          <cell r="B979" t="str">
            <v>MARTELO PERFURADOR PNEUMÁTICO MANUAL, HASTE 25 X 75 MM, 21 KG - JUROS. AF_12/2015</v>
          </cell>
          <cell r="C979" t="str">
            <v>H</v>
          </cell>
          <cell r="D979">
            <v>0.13</v>
          </cell>
        </row>
        <row r="980">
          <cell r="A980">
            <v>92965</v>
          </cell>
          <cell r="B980" t="str">
            <v>MARTELO PERFURADOR PNEUMÁTICO MANUAL, HASTE 25 X 75 MM, 21 KG - MANUTENÇÃO. AF_12/2015</v>
          </cell>
          <cell r="C980" t="str">
            <v>H</v>
          </cell>
          <cell r="D980">
            <v>1.45</v>
          </cell>
        </row>
        <row r="981">
          <cell r="A981">
            <v>93220</v>
          </cell>
          <cell r="B981" t="str">
            <v>PERFURATRIZ COM TORRE METÁLICA PARA EXECUÇÃO DE ESTACA HÉLICE CONTÍNUA, PROFUNDIDADE MÁXIMA DE 32 M, DIÂMETRO MÁXIMO DE 1000 MM, POTÊNCIA INSTALADA DE 350 HP, MESA ROTATIVA COM TORQUE MÁXIMO DE 263 KNM - DEPRECIAÇÃO. AF_01/2016</v>
          </cell>
          <cell r="C981" t="str">
            <v>H</v>
          </cell>
          <cell r="D981">
            <v>238.04</v>
          </cell>
        </row>
        <row r="982">
          <cell r="A982">
            <v>93221</v>
          </cell>
          <cell r="B982" t="str">
            <v>PERFURATRIZ COM TORRE METÁLICA PARA EXECUÇÃO DE ESTACA HÉLICE CONTÍNUA, PROFUNDIDADE MÁXIMA DE 32 M, DIÂMETRO MÁXIMO DE 1000 MM, POTÊNCIA INSTALADA DE 350 HP, MESA ROTATIVA COM TORQUE MÁXIMO DE 263 KNM - JUROS. AF_01/2016</v>
          </cell>
          <cell r="C982" t="str">
            <v>H</v>
          </cell>
          <cell r="D982">
            <v>33.04</v>
          </cell>
        </row>
        <row r="983">
          <cell r="A983">
            <v>93222</v>
          </cell>
          <cell r="B983" t="str">
            <v>PERFURATRIZ COM TORRE METÁLICA PARA EXECUÇÃO DE ESTACA HÉLICE CONTÍNUA, PROFUNDIDADE MÁXIMA DE 32 M, DIÂMETRO MÁXIMO DE 1000 MM, POTÊNCIA INSTALADA DE 350 HP, MESA ROTATIVA COM TORQUE MÁXIMO DE 263 KNM - MANUTENÇÃO. AF_01/2016</v>
          </cell>
          <cell r="C983" t="str">
            <v>H</v>
          </cell>
          <cell r="D983">
            <v>297.89</v>
          </cell>
        </row>
        <row r="984">
          <cell r="A984">
            <v>93223</v>
          </cell>
          <cell r="B984" t="str">
            <v>PERFURATRIZ COM TORRE METÁLICA PARA EXECUÇÃO DE ESTACA HÉLICE CONTÍNUA, PROFUNDIDADE MÁXIMA DE 32 M, DIÂMETRO MÁXIMO DE 1000 MM, POTÊNCIA INSTALADA DE 350 HP, MESA ROTATIVA COM TORQUE MÁXIMO DE 263 KNM  MATERIAIS NA OPERAÇÃO. AF_01/2016</v>
          </cell>
          <cell r="C984" t="str">
            <v>H</v>
          </cell>
          <cell r="D984">
            <v>96.45</v>
          </cell>
        </row>
        <row r="985">
          <cell r="A985">
            <v>93229</v>
          </cell>
          <cell r="B985" t="str">
            <v>BETONEIRA CAPACIDADE NOMINAL 400 L, CAPACIDADE DE MISTURA 310 L, MOTOR A GASOLINA POTÊNCIA 5,5 HP, SEM CARREGADOR - DEPRECIAÇÃO. AF_02/2016</v>
          </cell>
          <cell r="C985" t="str">
            <v>H</v>
          </cell>
          <cell r="D985">
            <v>0.25</v>
          </cell>
        </row>
        <row r="986">
          <cell r="A986">
            <v>93230</v>
          </cell>
          <cell r="B986" t="str">
            <v>BETONEIRA CAPACIDADE NOMINAL 400 L, CAPACIDADE DE MISTURA 310 L, MOTOR A GASOLINA POTÊNCIA 5,5 HP, SEM CARREGADOR - JUROS. AF_02/2016</v>
          </cell>
          <cell r="C986" t="str">
            <v>H</v>
          </cell>
          <cell r="D986">
            <v>0.03</v>
          </cell>
        </row>
        <row r="987">
          <cell r="A987">
            <v>93231</v>
          </cell>
          <cell r="B987" t="str">
            <v>BETONEIRA CAPACIDADE NOMINAL 400 L, CAPACIDADE DE MISTURA 310 L, MOTOR A GASOLINA POTÊNCIA 5,5 HP, SEM CARREGADOR - MANUTENÇÃO. AF_02/2016</v>
          </cell>
          <cell r="C987" t="str">
            <v>H</v>
          </cell>
          <cell r="D987">
            <v>0.23</v>
          </cell>
        </row>
        <row r="988">
          <cell r="A988">
            <v>93232</v>
          </cell>
          <cell r="B988" t="str">
            <v>BETONEIRA CAPACIDADE NOMINAL 400 L, CAPACIDADE DE MISTURA 310 L, MOTOR A GASOLINA POTÊNCIA 5,5 HP, SEM CARREGADOR - MATERIAIS NA OPERAÇÃO. AF_02/2016</v>
          </cell>
          <cell r="C988" t="str">
            <v>H</v>
          </cell>
          <cell r="D988">
            <v>6.65</v>
          </cell>
        </row>
        <row r="989">
          <cell r="A989">
            <v>93235</v>
          </cell>
          <cell r="B989" t="str">
            <v>GRUPO GERADOR ESTACIONÁRIO, MOTOR DIESEL POTÊNCIA 170 KVA - JUROS. AF_02/2016</v>
          </cell>
          <cell r="C989" t="str">
            <v>H</v>
          </cell>
          <cell r="D989">
            <v>0.8</v>
          </cell>
        </row>
        <row r="990">
          <cell r="A990">
            <v>93238</v>
          </cell>
          <cell r="B990" t="str">
            <v>ROLO COMPACTADOR VIBRATÓRIO REBOCÁVEL, CILINDRO DE AÇO LISO, POTÊNCIA DE TRAÇÃO DE 65 CV, PESO 4,7 T, IMPACTO DINÂMICO 18,3 T, LARGURA DE TRABALHO 1,67 M - JUROS. AF_02/2016</v>
          </cell>
          <cell r="C990" t="str">
            <v>H</v>
          </cell>
          <cell r="D990">
            <v>0.72</v>
          </cell>
        </row>
        <row r="991">
          <cell r="A991">
            <v>93239</v>
          </cell>
          <cell r="B991" t="str">
            <v>ROLO COMPACTADOR VIBRATÓRIO PÉ DE CARNEIRO, OPERADO POR CONTROLE REMOTO, POTÊNCIA 12,5 KW, PESO OPERACIONAL 1,675 T, LARGURA DE TRABALHO 0,85 M - JUROS. AF_02/2016</v>
          </cell>
          <cell r="C991" t="str">
            <v>H</v>
          </cell>
          <cell r="D991">
            <v>3.26</v>
          </cell>
        </row>
        <row r="992">
          <cell r="A992">
            <v>93240</v>
          </cell>
          <cell r="B992" t="str">
            <v>ROLO COMPACTADOR VIBRATÓRIO PÉ DE CARNEIRO, OPERADO POR CONTROLE REMOTO, POTÊNCIA 12,5 KW, PESO OPERACIONAL 1,675 T, LARGURA DE TRABALHO 0,85 M - MATERIAIS NA OPERAÇÃO. AF_02/2016</v>
          </cell>
          <cell r="C992" t="str">
            <v>H</v>
          </cell>
          <cell r="D992">
            <v>7.39</v>
          </cell>
        </row>
        <row r="993">
          <cell r="A993">
            <v>93267</v>
          </cell>
          <cell r="B993" t="str">
            <v>GRUA ASCENCIONAL, LANÇA DE 30 M, CAPACIDADE DE 1,0 T A 30 M, ALTURA ATÉ 39 M  DEPRECIAÇÃO. AF_03/2016</v>
          </cell>
          <cell r="C993" t="str">
            <v>H</v>
          </cell>
          <cell r="D993">
            <v>26.31</v>
          </cell>
        </row>
        <row r="994">
          <cell r="A994">
            <v>93269</v>
          </cell>
          <cell r="B994" t="str">
            <v>GRUA ASCENCIONAL, LANÇA DE 30 M, CAPACIDADE DE 1,0 T A 30 M, ALTURA ATÉ 39 M   JUROS. AF_03/2016</v>
          </cell>
          <cell r="C994" t="str">
            <v>H</v>
          </cell>
          <cell r="D994">
            <v>3.12</v>
          </cell>
        </row>
        <row r="995">
          <cell r="A995">
            <v>93270</v>
          </cell>
          <cell r="B995" t="str">
            <v>GRUA ASCENCIONAL, LANÇA DE 30 M, CAPACIDADE DE 1,0 T A 30 M, ALTURA ATÉ 39 M   MANUTENÇÃO. AF_03/2016</v>
          </cell>
          <cell r="C995" t="str">
            <v>H</v>
          </cell>
          <cell r="D995">
            <v>28.79</v>
          </cell>
        </row>
        <row r="996">
          <cell r="A996">
            <v>93271</v>
          </cell>
          <cell r="B996" t="str">
            <v>GRUA ASCENCIONAL, LANÇA DE 30 M, CAPACIDADE DE 1,0 T A 30 M, ALTURA ATÉ 39 M   MATERIAIS NA OPERAÇÃO. AF_03/2016</v>
          </cell>
          <cell r="C996" t="str">
            <v>H</v>
          </cell>
          <cell r="D996">
            <v>7.55</v>
          </cell>
        </row>
        <row r="997">
          <cell r="A997">
            <v>93277</v>
          </cell>
          <cell r="B997" t="str">
            <v>GUINCHO ELÉTRICO DE COLUNA, CAPACIDADE 400 KG, COM MOTO FREIO, MOTOR TRIFÁSICO DE 1,25 CV - DEPRECIAÇÃO. AF_03/2016</v>
          </cell>
          <cell r="C997" t="str">
            <v>H</v>
          </cell>
          <cell r="D997">
            <v>0.28000000000000003</v>
          </cell>
        </row>
        <row r="998">
          <cell r="A998">
            <v>93278</v>
          </cell>
          <cell r="B998" t="str">
            <v>GUINCHO ELÉTRICO DE COLUNA, CAPACIDADE 400 KG, COM MOTO FREIO, MOTOR TRIFÁSICO DE 1,25 CV - JUROS. AF_03/2016</v>
          </cell>
          <cell r="C998" t="str">
            <v>H</v>
          </cell>
          <cell r="D998">
            <v>0.03</v>
          </cell>
        </row>
        <row r="999">
          <cell r="A999">
            <v>93279</v>
          </cell>
          <cell r="B999" t="str">
            <v>GUINCHO ELÉTRICO DE COLUNA, CAPACIDADE 400 KG, COM MOTO FREIO, MOTOR TRIFÁSICO DE 1,25 CV - MANUTENÇÃO. AF_03/2016</v>
          </cell>
          <cell r="C999" t="str">
            <v>H</v>
          </cell>
          <cell r="D999">
            <v>0.27</v>
          </cell>
        </row>
        <row r="1000">
          <cell r="A1000">
            <v>93280</v>
          </cell>
          <cell r="B1000" t="str">
            <v>GUINCHO ELÉTRICO DE COLUNA, CAPACIDADE 400 KG, COM MOTO FREIO, MOTOR TRIFÁSICO DE 1,25 CV - MATERIAIS NA OPERAÇÃO. AF_03/2016</v>
          </cell>
          <cell r="C1000" t="str">
            <v>H</v>
          </cell>
          <cell r="D1000">
            <v>0.63</v>
          </cell>
        </row>
        <row r="1001">
          <cell r="A1001">
            <v>93283</v>
          </cell>
          <cell r="B1001" t="str">
            <v>GUINDASTE HIDRÁULICO AUTOPROPELIDO, COM LANÇA TELESCÓPICA 40 M, CAPACIDADE MÁXIMA 60 T, POTÊNCIA 260 KW - DEPRECIAÇÃO. AF_03/2016</v>
          </cell>
          <cell r="C1001" t="str">
            <v>H</v>
          </cell>
          <cell r="D1001">
            <v>55.31</v>
          </cell>
        </row>
        <row r="1002">
          <cell r="A1002">
            <v>93284</v>
          </cell>
          <cell r="B1002" t="str">
            <v>GUINDASTE HIDRÁULICO AUTOPROPELIDO, COM LANÇA TELESCÓPICA 40 M, CAPACIDADE MÁXIMA 60 T, POTÊNCIA 260 KW - JUROS. AF_03/2016</v>
          </cell>
          <cell r="C1002" t="str">
            <v>H</v>
          </cell>
          <cell r="D1002">
            <v>10.5</v>
          </cell>
        </row>
        <row r="1003">
          <cell r="A1003">
            <v>93285</v>
          </cell>
          <cell r="B1003" t="str">
            <v>GUINDASTE HIDRÁULICO AUTOPROPELIDO, COM LANÇA TELESCÓPICA 40 M, CAPACIDADE MÁXIMA 60 T, POTÊNCIA 260 KW - MANUTENÇÃO. AF_03/2016</v>
          </cell>
          <cell r="C1003" t="str">
            <v>H</v>
          </cell>
          <cell r="D1003">
            <v>88.92</v>
          </cell>
        </row>
        <row r="1004">
          <cell r="A1004">
            <v>93286</v>
          </cell>
          <cell r="B1004" t="str">
            <v>GUINDASTE HIDRÁULICO AUTOPROPELIDO, COM LANÇA TELESCÓPICA 40 M, CAPACIDADE MÁXIMA 60 T, POTÊNCIA 260 KW - MATERIAIS NA OPERAÇÃO. AF_03/2016</v>
          </cell>
          <cell r="C1004" t="str">
            <v>H</v>
          </cell>
          <cell r="D1004">
            <v>178.39</v>
          </cell>
        </row>
        <row r="1005">
          <cell r="A1005">
            <v>93296</v>
          </cell>
          <cell r="B1005" t="str">
            <v>GUINDASTE HIDRÁULICO AUTOPROPELIDO, COM LANÇA TELESCÓPICA 40 M, CAPACIDADE MÁXIMA 60 T, POTÊNCIA 260 KW - IMPOSTOS E SEGUROS. AF_03/2016</v>
          </cell>
          <cell r="C1005" t="str">
            <v>H</v>
          </cell>
          <cell r="D1005">
            <v>3.86</v>
          </cell>
        </row>
        <row r="1006">
          <cell r="A1006">
            <v>93397</v>
          </cell>
          <cell r="B1006" t="str">
            <v>GUINDAUTO HIDRÁULICO, CAPACIDADE MÁXIMA DE CARGA 3300 KG, MOMENTO MÁXIMO DE CARGA 5,8 TM, ALCANCE MÁXIMO HORIZONTAL 7,60 M, INCLUSIVE CAMINHÃO TOCO PBT 16.000 KG, POTÊNCIA DE 189 CV - DEPRECIAÇÃO. AF_03/2016</v>
          </cell>
          <cell r="C1006" t="str">
            <v>H</v>
          </cell>
          <cell r="D1006">
            <v>10.15</v>
          </cell>
        </row>
        <row r="1007">
          <cell r="A1007">
            <v>93398</v>
          </cell>
          <cell r="B1007" t="str">
            <v>GUINDAUTO HIDRÁULICO, CAPACIDADE MÁXIMA DE CARGA 3300 KG, MOMENTO MÁXIMO DE CARGA 5,8 TM, ALCANCE MÁXIMO HORIZONTAL 7,60 M, INCLUSIVE CAMINHÃO TOCO PBT 16.000 KG, POTÊNCIA DE 189 CV - JUROS. AF_03/2016</v>
          </cell>
          <cell r="C1007" t="str">
            <v>H</v>
          </cell>
          <cell r="D1007">
            <v>2.13</v>
          </cell>
        </row>
        <row r="1008">
          <cell r="A1008">
            <v>93399</v>
          </cell>
          <cell r="B1008" t="str">
            <v>GUINDAUTO HIDRÁULICO, CAPACIDADE MÁXIMA DE CARGA 3300 KG, MOMENTO MÁXIMO DE CARGA 5,8 TM, ALCANCE MÁXIMO HORIZONTAL 7,60 M, INCLUSIVE CAMINHÃO TOCO PBT 16.000 KG, POTÊNCIA DE 189 CV  IMPOSTOS E SEGUROS. AF_03/2016</v>
          </cell>
          <cell r="C1008" t="str">
            <v>H</v>
          </cell>
          <cell r="D1008">
            <v>0.82</v>
          </cell>
        </row>
        <row r="1009">
          <cell r="A1009">
            <v>93400</v>
          </cell>
          <cell r="B1009" t="str">
            <v>GUINDAUTO HIDRÁULICO, CAPACIDADE MÁXIMA DE CARGA 3300 KG, MOMENTO MÁXIMO DE CARGA 5,8 TM, ALCANCE MÁXIMO HORIZONTAL 7,60 M, INCLUSIVE CAMINHÃO TOCO PBT 16.000 KG, POTÊNCIA DE 189 CV - MANUTENÇÃO. AF_03/2016</v>
          </cell>
          <cell r="C1009" t="str">
            <v>H</v>
          </cell>
          <cell r="D1009">
            <v>19.05</v>
          </cell>
        </row>
        <row r="1010">
          <cell r="A1010">
            <v>93401</v>
          </cell>
          <cell r="B1010" t="str">
            <v>GUINDAUTO HIDRÁULICO, CAPACIDADE MÁXIMA DE CARGA 3300 KG, MOMENTO MÁXIMO DE CARGA 5,8 TM, ALCANCE MÁXIMO HORIZONTAL 7,60 M, INCLUSIVE CAMINHÃO TOCO PBT 16.000 KG, POTÊNCIA DE 189 CV - MATERIAIS NA OPERAÇÃO. AF_03/2016</v>
          </cell>
          <cell r="C1010" t="str">
            <v>H</v>
          </cell>
          <cell r="D1010">
            <v>97.6</v>
          </cell>
        </row>
        <row r="1011">
          <cell r="A1011">
            <v>93404</v>
          </cell>
          <cell r="B1011" t="str">
            <v>MÁQUINA JATO DE PRESSAO PORTÁTIL, CAMARA DE 1 SAIDA, CAPACIDADE 280 L, DIAMETRO 670 MM, BICO DE JATO CURTO VENTURI DE 5/16'' , MANGUEIRA DE 1'' COM COMPRESSOR DE AR REBOCÁVEL 189 PCM E MOTOR DIESEL 63 CV - DEPRECIAÇÃO. AF_03/2016</v>
          </cell>
          <cell r="C1011" t="str">
            <v>H</v>
          </cell>
          <cell r="D1011">
            <v>5.5</v>
          </cell>
        </row>
        <row r="1012">
          <cell r="A1012">
            <v>93405</v>
          </cell>
          <cell r="B1012" t="str">
            <v>MÁQUINA JATO DE PRESSAO PORTÁTIL, CAMARA DE 1 SAIDA, CAPACIDADE 280 L, DIAMETRO 670 MM, BICO DE JATO CURTO VENTURI DE 5/16'' , MANGUEIRA DE 1'' COM COMPRESSOR DE AR REBOCÁVEL 189 PCM E MOTOR DIESEL 63 CV - JUROS. AF_03/2016</v>
          </cell>
          <cell r="C1012" t="str">
            <v>H</v>
          </cell>
          <cell r="D1012">
            <v>0.55000000000000004</v>
          </cell>
        </row>
        <row r="1013">
          <cell r="A1013">
            <v>93406</v>
          </cell>
          <cell r="B1013" t="str">
            <v>MÁQUINA JATO DE PRESSAO PORTÁTIL, CAMARA DE 1 SAIDA, CAPACIDADE 280 L, DIAMETRO 670 MM, BICO DE JATO CURTO VENTURI DE 5/16'' , MANGUEIRA DE 1'' COM COMPRESSOR DE AR REBOCÁVEL 189 PCM E MOTOR DIESEL 63 CV - MANUTENÇÃO. AF_03/2016</v>
          </cell>
          <cell r="C1013" t="str">
            <v>H</v>
          </cell>
          <cell r="D1013">
            <v>6.88</v>
          </cell>
        </row>
        <row r="1014">
          <cell r="A1014">
            <v>93407</v>
          </cell>
          <cell r="B1014" t="str">
            <v>MÁQUINA JATO DE PRESSAO PORTÁTIL, CAMARA DE 1 SAIDA, CAPACIDADE 280 L, DIAMETRO 670 MM, BICO DE JATO CURTO VENTURI DE 5/16'' , MANGUEIRA DE 1'' COM COMPRESSOR DE AR REBOCÁVEL 189 PCM E MOTOR DIESEL 63 CV - MATERIAIS NA OPERAÇÃO. AF_03/2016</v>
          </cell>
          <cell r="C1014" t="str">
            <v>H</v>
          </cell>
          <cell r="D1014">
            <v>29.1</v>
          </cell>
        </row>
        <row r="1015">
          <cell r="A1015">
            <v>93411</v>
          </cell>
          <cell r="B1015" t="str">
            <v>GERADOR PORTÁTIL MONOFÁSICO, POTÊNCIA 5500 VA, MOTOR A GASOLINA, POTÊNCIA DO MOTOR 13 CV - DEPRECIAÇÃO. AF_03/2016</v>
          </cell>
          <cell r="C1015" t="str">
            <v>H</v>
          </cell>
          <cell r="D1015">
            <v>0.21</v>
          </cell>
        </row>
        <row r="1016">
          <cell r="A1016">
            <v>93412</v>
          </cell>
          <cell r="B1016" t="str">
            <v>GERADOR PORTÁTIL MONOFÁSICO, POTÊNCIA 5500 VA, MOTOR A GASOLINA, POTÊNCIA DO MOTOR 13 CV - JUROS. AF_03/2016</v>
          </cell>
          <cell r="C1016" t="str">
            <v>H</v>
          </cell>
          <cell r="D1016">
            <v>0.03</v>
          </cell>
        </row>
        <row r="1017">
          <cell r="A1017">
            <v>93413</v>
          </cell>
          <cell r="B1017" t="str">
            <v>GERADOR PORTÁTIL MONOFÁSICO, POTÊNCIA 5500 VA, MOTOR A GASOLINA, POTÊNCIA DO MOTOR 13 CV - MANUTENÇÃO. AF_03/2016</v>
          </cell>
          <cell r="C1017" t="str">
            <v>H</v>
          </cell>
          <cell r="D1017">
            <v>0.18</v>
          </cell>
        </row>
        <row r="1018">
          <cell r="A1018">
            <v>93414</v>
          </cell>
          <cell r="B1018" t="str">
            <v>GERADOR PORTÁTIL MONOFÁSICO, POTÊNCIA 5500 VA, MOTOR A GASOLINA, POTÊNCIA DO MOTOR 13 CV - MATERIAIS NA OPERAÇÃO. AF_03/2016</v>
          </cell>
          <cell r="C1018" t="str">
            <v>H</v>
          </cell>
          <cell r="D1018">
            <v>11.47</v>
          </cell>
        </row>
        <row r="1019">
          <cell r="A1019">
            <v>93417</v>
          </cell>
          <cell r="B1019" t="str">
            <v>GRUPO GERADOR REBOCÁVEL, POTÊNCIA 66 KVA, MOTOR A DIESEL - DEPRECIAÇÃO. AF_03/2016</v>
          </cell>
          <cell r="C1019" t="str">
            <v>H</v>
          </cell>
          <cell r="D1019">
            <v>2.78</v>
          </cell>
        </row>
        <row r="1020">
          <cell r="A1020">
            <v>93418</v>
          </cell>
          <cell r="B1020" t="str">
            <v>GRUPO GERADOR REBOCÁVEL, POTÊNCIA 66 KVA, MOTOR A DIESEL - JUROS. AF_03/2016</v>
          </cell>
          <cell r="C1020" t="str">
            <v>H</v>
          </cell>
          <cell r="D1020">
            <v>0.49</v>
          </cell>
        </row>
        <row r="1021">
          <cell r="A1021">
            <v>93419</v>
          </cell>
          <cell r="B1021" t="str">
            <v>GRUPO GERADOR REBOCÁVEL, POTÊNCIA 66 KVA, MOTOR A DIESEL - MANUTENÇÃO. AF_03/2016</v>
          </cell>
          <cell r="C1021" t="str">
            <v>H</v>
          </cell>
          <cell r="D1021">
            <v>2.48</v>
          </cell>
        </row>
        <row r="1022">
          <cell r="A1022">
            <v>93420</v>
          </cell>
          <cell r="B1022" t="str">
            <v>GRUPO GERADOR REBOCÁVEL, POTÊNCIA 66 KVA, MOTOR A DIESEL - MATERIAIS NA OPERAÇÃO. AF_03/2016</v>
          </cell>
          <cell r="C1022" t="str">
            <v>H</v>
          </cell>
          <cell r="D1022">
            <v>41.39</v>
          </cell>
        </row>
        <row r="1023">
          <cell r="A1023">
            <v>93423</v>
          </cell>
          <cell r="B1023" t="str">
            <v>GRUPO GERADOR ESTACIONÁRIO, POTÊNCIA 150 KVA, MOTOR A DIESEL- DEPRECIAÇÃO. AF_03/2016</v>
          </cell>
          <cell r="C1023" t="str">
            <v>H</v>
          </cell>
          <cell r="D1023">
            <v>3.95</v>
          </cell>
        </row>
        <row r="1024">
          <cell r="A1024">
            <v>93424</v>
          </cell>
          <cell r="B1024" t="str">
            <v>GRUPO GERADOR ESTACIONÁRIO, POTÊNCIA 150 KVA, MOTOR A DIESEL- JUROS. AF_03/2016</v>
          </cell>
          <cell r="C1024" t="str">
            <v>H</v>
          </cell>
          <cell r="D1024">
            <v>0.71</v>
          </cell>
        </row>
        <row r="1025">
          <cell r="A1025">
            <v>93425</v>
          </cell>
          <cell r="B1025" t="str">
            <v>GRUPO GERADOR ESTACIONÁRIO, POTÊNCIA 150 KVA, MOTOR A DIESEL- MANUTENÇÃO. AF_03/2016</v>
          </cell>
          <cell r="C1025" t="str">
            <v>H</v>
          </cell>
          <cell r="D1025">
            <v>3.51</v>
          </cell>
        </row>
        <row r="1026">
          <cell r="A1026">
            <v>93426</v>
          </cell>
          <cell r="B1026" t="str">
            <v>GRUPO GERADOR ESTACIONÁRIO, POTÊNCIA 150 KVA, MOTOR A DIESEL- MATERIAIS NA OPERAÇÃO. AF_03/2016</v>
          </cell>
          <cell r="C1026" t="str">
            <v>H</v>
          </cell>
          <cell r="D1026">
            <v>98.93</v>
          </cell>
        </row>
        <row r="1027">
          <cell r="A1027">
            <v>93429</v>
          </cell>
          <cell r="B1027" t="str">
            <v>USINA DE MISTURA ASFÁLTICA À QUENTE, TIPO CONTRA FLUXO, PROD 40 A 80 TON/HORA - DEPRECIAÇÃO. AF_03/2016</v>
          </cell>
          <cell r="C1027" t="str">
            <v>H</v>
          </cell>
          <cell r="D1027">
            <v>68.61</v>
          </cell>
        </row>
        <row r="1028">
          <cell r="A1028">
            <v>93430</v>
          </cell>
          <cell r="B1028" t="str">
            <v>USINA DE MISTURA ASFÁLTICA À QUENTE, TIPO CONTRA FLUXO, PROD 40 A 80 TON/HORA - JUROS. AF_03/2016</v>
          </cell>
          <cell r="C1028" t="str">
            <v>H</v>
          </cell>
          <cell r="D1028">
            <v>12.35</v>
          </cell>
        </row>
        <row r="1029">
          <cell r="A1029">
            <v>93431</v>
          </cell>
          <cell r="B1029" t="str">
            <v>USINA DE MISTURA ASFÁLTICA À QUENTE, TIPO CONTRA FLUXO, PROD 40 A 80 TON/HORA - MANUTENÇÃO. AF_03/2016</v>
          </cell>
          <cell r="C1029" t="str">
            <v>H</v>
          </cell>
          <cell r="D1029">
            <v>110.29</v>
          </cell>
        </row>
        <row r="1030">
          <cell r="A1030">
            <v>93432</v>
          </cell>
          <cell r="B1030" t="str">
            <v>USINA DE MISTURA ASFÁLTICA À QUENTE, TIPO CONTRA FLUXO, PROD 40 A 80 TON/HORA - MATERIAIS NA OPERAÇÃO. AF_03/2016</v>
          </cell>
          <cell r="C1030" t="str">
            <v>H</v>
          </cell>
          <cell r="D1030">
            <v>1772.61</v>
          </cell>
        </row>
        <row r="1031">
          <cell r="A1031">
            <v>93435</v>
          </cell>
          <cell r="B1031" t="str">
            <v>USINA DE ASFALTO À FRIO, CAPACIDADE DE 40 A 60 TON/HORA, ELÉTRICA POTÊNCIA 30 CV - DEPRECIAÇÃO. AF_03/2016</v>
          </cell>
          <cell r="C1031" t="str">
            <v>H</v>
          </cell>
          <cell r="D1031">
            <v>3.71</v>
          </cell>
        </row>
        <row r="1032">
          <cell r="A1032">
            <v>93436</v>
          </cell>
          <cell r="B1032" t="str">
            <v>USINA DE ASFALTO À FRIO, CAPACIDADE DE 40 A 60 TON/HORA, ELÉTRICA POTÊNCIA 30 CV - JUROS. AF_03/2016</v>
          </cell>
          <cell r="C1032" t="str">
            <v>H</v>
          </cell>
          <cell r="D1032">
            <v>0.78</v>
          </cell>
        </row>
        <row r="1033">
          <cell r="A1033">
            <v>93437</v>
          </cell>
          <cell r="B1033" t="str">
            <v>USINA DE ASFALTO À FRIO, CAPACIDADE DE 40 A 60 TON/HORA, ELÉTRICA POTÊNCIA 30 CV - MANUTENÇÃO. AF_03/2016</v>
          </cell>
          <cell r="C1033" t="str">
            <v>H</v>
          </cell>
          <cell r="D1033">
            <v>6.96</v>
          </cell>
        </row>
        <row r="1034">
          <cell r="A1034">
            <v>93438</v>
          </cell>
          <cell r="B1034" t="str">
            <v>USINA DE ASFALTO À FRIO, CAPACIDADE DE 40 A 60 TON/HORA, ELÉTRICA POTÊNCIA 30 CV - MATERIAIS NA OPERAÇÃO. AF_03/2016</v>
          </cell>
          <cell r="C1034" t="str">
            <v>H</v>
          </cell>
          <cell r="D1034">
            <v>18.309999999999999</v>
          </cell>
        </row>
        <row r="1035">
          <cell r="A1035">
            <v>95114</v>
          </cell>
          <cell r="B1035" t="str">
            <v>MARTELETE OU ROMPEDOR PNEUMÁTICO MANUAL, 28 KG, COM SILENCIADOR - DEPRECIAÇÃO. AF_07/2016</v>
          </cell>
          <cell r="C1035" t="str">
            <v>H</v>
          </cell>
          <cell r="D1035">
            <v>1.1299999999999999</v>
          </cell>
        </row>
        <row r="1036">
          <cell r="A1036">
            <v>95115</v>
          </cell>
          <cell r="B1036" t="str">
            <v>MARTELETE OU ROMPEDOR PNEUMÁTICO MANUAL, 28 KG, COM SILENCIADOR - JUROS. AF_07/2016</v>
          </cell>
          <cell r="C1036" t="str">
            <v>H</v>
          </cell>
          <cell r="D1036">
            <v>0.13</v>
          </cell>
        </row>
        <row r="1037">
          <cell r="A1037">
            <v>95116</v>
          </cell>
          <cell r="B1037" t="str">
            <v>USINA DE CONCRETO FIXA, CAPACIDADE NOMINAL DE 90 A 120 M3/H, SEM SILO - DEPRECIAÇÃO. AF_07/2016</v>
          </cell>
          <cell r="C1037" t="str">
            <v>H</v>
          </cell>
          <cell r="D1037">
            <v>32.28</v>
          </cell>
        </row>
        <row r="1038">
          <cell r="A1038">
            <v>95117</v>
          </cell>
          <cell r="B1038" t="str">
            <v>USINA DE CONCRETO FIXA, CAPACIDADE NOMINAL DE 90 A 120 M3/H, SEM SILO - JUROS. AF_07/2016</v>
          </cell>
          <cell r="C1038" t="str">
            <v>H</v>
          </cell>
          <cell r="D1038">
            <v>5.09</v>
          </cell>
        </row>
        <row r="1039">
          <cell r="A1039">
            <v>95118</v>
          </cell>
          <cell r="B1039" t="str">
            <v>USINA MISTURADORA DE SOLOS, CAPACIDADE DE 200 A 500 TON/H, POTENCIA 75KW - DEPRECIAÇÃO. AF_07/2016</v>
          </cell>
          <cell r="C1039" t="str">
            <v>H</v>
          </cell>
          <cell r="D1039">
            <v>35.39</v>
          </cell>
        </row>
        <row r="1040">
          <cell r="A1040">
            <v>95119</v>
          </cell>
          <cell r="B1040" t="str">
            <v>USINA MISTURADORA DE SOLOS, CAPACIDADE DE 200 A 500 TON/H, POTENCIA 75KW - JUROS. AF_07/2016</v>
          </cell>
          <cell r="C1040" t="str">
            <v>H</v>
          </cell>
          <cell r="D1040">
            <v>6.37</v>
          </cell>
        </row>
        <row r="1041">
          <cell r="A1041">
            <v>95120</v>
          </cell>
          <cell r="B1041" t="str">
            <v>USINA MISTURADORA DE SOLOS, CAPACIDADE DE 200 A 500 TON/H, POTENCIA 75KW - MATERIAIS NA OPERAÇÃO. AF_07/2016</v>
          </cell>
          <cell r="C1041" t="str">
            <v>H</v>
          </cell>
          <cell r="D1041">
            <v>51.46</v>
          </cell>
        </row>
        <row r="1042">
          <cell r="A1042">
            <v>95123</v>
          </cell>
          <cell r="B1042" t="str">
            <v>DISTRIBUIDOR DE AGREGADOS AUTOPROPELIDO, CAP 3 M3, A DIESEL, POTÊNCIA 176CV - DEPRECIAÇÃO. AF_07/2016</v>
          </cell>
          <cell r="C1042" t="str">
            <v>H</v>
          </cell>
          <cell r="D1042">
            <v>11.5</v>
          </cell>
        </row>
        <row r="1043">
          <cell r="A1043">
            <v>95124</v>
          </cell>
          <cell r="B1043" t="str">
            <v>DISTRIBUIDOR DE AGREGADOS AUTOPROPELIDO, C/AP 3 M3, A DIESEL, POTÊNCIA 176CV - JUROS. AF_07/2016</v>
          </cell>
          <cell r="C1043" t="str">
            <v>H</v>
          </cell>
          <cell r="D1043">
            <v>1.81</v>
          </cell>
        </row>
        <row r="1044">
          <cell r="A1044">
            <v>95125</v>
          </cell>
          <cell r="B1044" t="str">
            <v>DISTRIBUIDOR DE AGREGADOS AUTOPROPELIDO, CAP 3 M3, A DIESEL, POTÊNCIA 176CV - MANUTENÇÃO. AF_07/2016</v>
          </cell>
          <cell r="C1044" t="str">
            <v>H</v>
          </cell>
          <cell r="D1044">
            <v>12.58</v>
          </cell>
        </row>
        <row r="1045">
          <cell r="A1045">
            <v>95126</v>
          </cell>
          <cell r="B1045" t="str">
            <v>DISTRIBUIDOR DE AGREGADOS AUTOPROPELIDO, CAP 3 M3, A DIESEL, POTÊNCIA 176CV  MATERIAIS NA OPERAÇÃO. AF_07/2016</v>
          </cell>
          <cell r="C1045" t="str">
            <v>H</v>
          </cell>
          <cell r="D1045">
            <v>90.88</v>
          </cell>
        </row>
        <row r="1046">
          <cell r="A1046">
            <v>95129</v>
          </cell>
          <cell r="B1046" t="str">
            <v>MÁQUINA DEMARCADORA DE FAIXA DE TRÁFEGO À FRIO, AUTOPROPELIDA, POTÊNCIA 38 HP - DEPRECIAÇÃO. AF_07/2016</v>
          </cell>
          <cell r="C1046" t="str">
            <v>H</v>
          </cell>
          <cell r="D1046">
            <v>20.41</v>
          </cell>
        </row>
        <row r="1047">
          <cell r="A1047">
            <v>95130</v>
          </cell>
          <cell r="B1047" t="str">
            <v>MÁQUINA DEMARCADORA DE FAIXA DE TRÁFEGO À FRIO, AUTOPROPELIDA, POTÊNCIA 38 HP - JUROS. AF_07/2016</v>
          </cell>
          <cell r="C1047" t="str">
            <v>H</v>
          </cell>
          <cell r="D1047">
            <v>3.67</v>
          </cell>
        </row>
        <row r="1048">
          <cell r="A1048">
            <v>95131</v>
          </cell>
          <cell r="B1048" t="str">
            <v>MÁQUINA DEMARCADORA DE FAIXA DE TRÁFEGO À FRIO, AUTOPROPELIDA, POTÊNCIA 38 HP - MANUTENÇÃO. AF_07/2016</v>
          </cell>
          <cell r="C1048" t="str">
            <v>H</v>
          </cell>
          <cell r="D1048">
            <v>38.28</v>
          </cell>
        </row>
        <row r="1049">
          <cell r="A1049">
            <v>95132</v>
          </cell>
          <cell r="B1049" t="str">
            <v>MÁQUINA DEMARCADORA DE FAIXA DE TRÁFEGO À FRIO, AUTOPROPELIDA, POTÊNCIA 38 HP - MATERIAIS NA OPERAÇÃO. AF_07/2016</v>
          </cell>
          <cell r="C1049" t="str">
            <v>H</v>
          </cell>
          <cell r="D1049">
            <v>19.899999999999999</v>
          </cell>
        </row>
        <row r="1050">
          <cell r="A1050">
            <v>95136</v>
          </cell>
          <cell r="B1050" t="str">
            <v>TALHA MANUAL DE CORRENTE, CAPACIDADE DE 2 TON. COM ELEVAÇÃO DE 3 M - DEPRECIAÇÃO. AF_07/2016</v>
          </cell>
          <cell r="C1050" t="str">
            <v>H</v>
          </cell>
          <cell r="D1050">
            <v>0.03</v>
          </cell>
        </row>
        <row r="1051">
          <cell r="A1051">
            <v>95137</v>
          </cell>
          <cell r="B1051" t="str">
            <v>TALHA MANUAL DE CORRENTE, CAPACIDADE DE 2 TON. COM ELEVAÇÃO DE 3 M - JUROS. AF_07/2016</v>
          </cell>
          <cell r="C1051" t="str">
            <v>H</v>
          </cell>
          <cell r="D1051">
            <v>0.01</v>
          </cell>
        </row>
        <row r="1052">
          <cell r="A1052">
            <v>95138</v>
          </cell>
          <cell r="B1052" t="str">
            <v>TALHA MANUAL DE CORRENTE, CAPACIDADE DE 2 TON. COM ELEVAÇÃO DE 3 M - MANUTENÇÃO. AF_07/2016</v>
          </cell>
          <cell r="C1052" t="str">
            <v>H</v>
          </cell>
          <cell r="D1052">
            <v>0.02</v>
          </cell>
        </row>
        <row r="1053">
          <cell r="A1053">
            <v>95208</v>
          </cell>
          <cell r="B1053" t="str">
            <v>GRUA ASCENCIONAL, LANÇA DE 42 M, CAPACIDADE DE 1,5 T A 30 M, ALTURA ATÉ 39 M  DEPRECIAÇÃO. AF_08/2016</v>
          </cell>
          <cell r="C1053" t="str">
            <v>H</v>
          </cell>
          <cell r="D1053">
            <v>29.82</v>
          </cell>
        </row>
        <row r="1054">
          <cell r="A1054">
            <v>95209</v>
          </cell>
          <cell r="B1054" t="str">
            <v>GRUA ASCENCIONAL, LANCA DE 42 M, CAPACIDADE DE 1,5 T A 30 M, ALTURA ATE 39 M  JUROS. AF_08/2016</v>
          </cell>
          <cell r="C1054" t="str">
            <v>H</v>
          </cell>
          <cell r="D1054">
            <v>3.53</v>
          </cell>
        </row>
        <row r="1055">
          <cell r="A1055">
            <v>95210</v>
          </cell>
          <cell r="B1055" t="str">
            <v>GRUA ASCENCIONAL, LANCA DE 42 M, CAPACIDADE DE 1,5 T A 30 M, ALTURA ATE 39 M  MANUTENÇÃO. AF_08/2016</v>
          </cell>
          <cell r="C1055" t="str">
            <v>H</v>
          </cell>
          <cell r="D1055">
            <v>32.61</v>
          </cell>
        </row>
        <row r="1056">
          <cell r="A1056">
            <v>95211</v>
          </cell>
          <cell r="B1056" t="str">
            <v>GRUA ASCENCIONAL, LANCA DE 42 M, CAPACIDADE DE 1,5 T A 30 M, ALTURA ATE 39 M  MATERIAIS NA OPERAÇÃO. AF_08/2016</v>
          </cell>
          <cell r="C1056" t="str">
            <v>H</v>
          </cell>
          <cell r="D1056">
            <v>7.55</v>
          </cell>
        </row>
        <row r="1057">
          <cell r="A1057">
            <v>95214</v>
          </cell>
          <cell r="B1057" t="str">
            <v>PULVERIZADOR DE TINTA ELÉTRICO/MÁQUINA DE PINTURA AIRLESS, VAZÃO 2 L/MIN - DEPRECIAÇÃO. AF_08/2016</v>
          </cell>
          <cell r="C1057" t="str">
            <v>H</v>
          </cell>
          <cell r="D1057">
            <v>0.22</v>
          </cell>
        </row>
        <row r="1058">
          <cell r="A1058">
            <v>95215</v>
          </cell>
          <cell r="B1058" t="str">
            <v>PULVERIZADOR DE TINTA ELÉTRICO/MÁQUINA DE PINTURA AIRLESS, VAZÃO 2 L/MIN - JUROS. AF_08/2016</v>
          </cell>
          <cell r="C1058" t="str">
            <v>H</v>
          </cell>
          <cell r="D1058">
            <v>0.02</v>
          </cell>
        </row>
        <row r="1059">
          <cell r="A1059">
            <v>95216</v>
          </cell>
          <cell r="B1059" t="str">
            <v>PULVERIZADOR DE TINTA ELÉTRICO/MÁQUINA DE PINTURA AIRLESS, VAZÃO 2 L/MIN - MANUTENÇÃO. AF_08/2016</v>
          </cell>
          <cell r="C1059" t="str">
            <v>H</v>
          </cell>
          <cell r="D1059">
            <v>0.15</v>
          </cell>
        </row>
        <row r="1060">
          <cell r="A1060">
            <v>95217</v>
          </cell>
          <cell r="B1060" t="str">
            <v>PULVERIZADOR DE TINTA ELÉTRICO/MÁQUINA DE PINTURA AIRLESS, VAZÃO 2 L/MIN - MATERIAIS NA OPERAÇÃO. AF_08/2016</v>
          </cell>
          <cell r="C1060" t="str">
            <v>H</v>
          </cell>
          <cell r="D1060">
            <v>0.5</v>
          </cell>
        </row>
        <row r="1061">
          <cell r="A1061">
            <v>95255</v>
          </cell>
          <cell r="B1061" t="str">
            <v>MARTELO DEMOLIDOR PNEUMÁTICO MANUAL, 32 KG - DEPRECIAÇÃO. AF_09/2016</v>
          </cell>
          <cell r="C1061" t="str">
            <v>H</v>
          </cell>
          <cell r="D1061">
            <v>1</v>
          </cell>
        </row>
        <row r="1062">
          <cell r="A1062">
            <v>95256</v>
          </cell>
          <cell r="B1062" t="str">
            <v>MARTELO DEMOLIDOR PNEUMÁTICO MANUAL, 32 KG - JUROS. AF_09/2016</v>
          </cell>
          <cell r="C1062" t="str">
            <v>H</v>
          </cell>
          <cell r="D1062">
            <v>0.11</v>
          </cell>
        </row>
        <row r="1063">
          <cell r="A1063">
            <v>95257</v>
          </cell>
          <cell r="B1063" t="str">
            <v>MARTELO DEMOLIDOR PNEUMÁTICO MANUAL, 32 KG - MANUTENÇÃO. AF_09/2016</v>
          </cell>
          <cell r="C1063" t="str">
            <v>H</v>
          </cell>
          <cell r="D1063">
            <v>1.25</v>
          </cell>
        </row>
        <row r="1064">
          <cell r="A1064">
            <v>95260</v>
          </cell>
          <cell r="B1064" t="str">
            <v>COMPACTADOR DE SOLOS DE PERCUSÃO (SOQUETE) COM MOTOR A GASOLINA, POTÊNCIA 3 CV - DEPRECIAÇÃO. AF_09/2016</v>
          </cell>
          <cell r="C1064" t="str">
            <v>H</v>
          </cell>
          <cell r="D1064">
            <v>0.59</v>
          </cell>
        </row>
        <row r="1065">
          <cell r="A1065">
            <v>95261</v>
          </cell>
          <cell r="B1065" t="str">
            <v>COMPACTADOR DE SOLOS DE PERCUSÃO (SOQUETE) COM MOTOR A GASOLINA, POTÊNCIA 3 CV - JUROS. AF_09/2016</v>
          </cell>
          <cell r="C1065" t="str">
            <v>H</v>
          </cell>
          <cell r="D1065">
            <v>0.11</v>
          </cell>
        </row>
        <row r="1066">
          <cell r="A1066">
            <v>95262</v>
          </cell>
          <cell r="B1066" t="str">
            <v>COMPACTADOR DE SOLOS DE PERCUSÃO (SOQUETE) COM MOTOR A GASOLINA, POTÊNCIA 3 CV - MANUTENÇÃO. AF_09/2016</v>
          </cell>
          <cell r="C1066" t="str">
            <v>H</v>
          </cell>
          <cell r="D1066">
            <v>1.05</v>
          </cell>
        </row>
        <row r="1067">
          <cell r="A1067">
            <v>95263</v>
          </cell>
          <cell r="B1067" t="str">
            <v>COMPACTADOR DE SOLOS DE PERCUSÃO (SOQUETE) COM MOTOR A GASOLINA, POTÊNCIA 3 CV - MATERIAIS NA OPERAÇÃO. AF_09/2016</v>
          </cell>
          <cell r="C1067" t="str">
            <v>H</v>
          </cell>
          <cell r="D1067">
            <v>3.55</v>
          </cell>
        </row>
        <row r="1068">
          <cell r="A1068">
            <v>95266</v>
          </cell>
          <cell r="B1068" t="str">
            <v>RÉGUA VIBRATÓRIA DUPLA PARA CONCRETO, PESO DE 60KG, COMPRIMENTO 4 M, COM MOTOR A GASOLINA, POTÊNCIA 5,5 HP - DEPRECIAÇÃO. AF_09/2016</v>
          </cell>
          <cell r="C1068" t="str">
            <v>H</v>
          </cell>
          <cell r="D1068">
            <v>0.41</v>
          </cell>
        </row>
        <row r="1069">
          <cell r="A1069">
            <v>95267</v>
          </cell>
          <cell r="B1069" t="str">
            <v>RÉGUA VIBRATÓRIA DUPLA PARA CONCRETO, PESO DE 60KG, COMPRIMENTO 4 M, COM MOTOR A GASOLINA, POTÊNCIA 5,5 HP - JUROS. AF_09/2016</v>
          </cell>
          <cell r="C1069" t="str">
            <v>H</v>
          </cell>
          <cell r="D1069">
            <v>0.04</v>
          </cell>
        </row>
        <row r="1070">
          <cell r="A1070">
            <v>95268</v>
          </cell>
          <cell r="B1070" t="str">
            <v>RÉGUA VIBRATÓRIA DUPLA PARA CONCRETO, PESO DE 60KG, COMPRIMENTO 4 M, COM MOTOR A GASOLINA, POTÊNCIA 5,5 HP - MANUTENÇÃO. AF_09/2016</v>
          </cell>
          <cell r="C1070" t="str">
            <v>H</v>
          </cell>
          <cell r="D1070">
            <v>0.4</v>
          </cell>
        </row>
        <row r="1071">
          <cell r="A1071">
            <v>95269</v>
          </cell>
          <cell r="B1071" t="str">
            <v>RÉGUA VIBRATÓRIA DUPLA PARA CONCRETO, PESO DE 60KG, COMPRIMENTO 4 M, COM MOTOR A GASOLINA, POTÊNCIA 5,5 HP  MATERIAIS NA OPERAÇÃO. AF_09/2016</v>
          </cell>
          <cell r="C1071" t="str">
            <v>H</v>
          </cell>
          <cell r="D1071">
            <v>6.65</v>
          </cell>
        </row>
        <row r="1072">
          <cell r="A1072">
            <v>95272</v>
          </cell>
          <cell r="B1072" t="str">
            <v>POLIDORA DE PISO (POLITRIZ), PESO DE 100KG, DIÂMETRO 450 MM, MOTOR ELÉTRICO, POTÊNCIA 4 HP - DEPRECIAÇÃO. AF_09/2016</v>
          </cell>
          <cell r="C1072" t="str">
            <v>H</v>
          </cell>
          <cell r="D1072">
            <v>0.4</v>
          </cell>
        </row>
        <row r="1073">
          <cell r="A1073">
            <v>95273</v>
          </cell>
          <cell r="B1073" t="str">
            <v>POLIDORA DE PISO (POLITRIZ), PESO DE 100KG, DIÂMETRO 450 MM, MOTOR ELÉTRICO, POTÊNCIA 4 HP - JUROS. AF_09/2016</v>
          </cell>
          <cell r="C1073" t="str">
            <v>H</v>
          </cell>
          <cell r="D1073">
            <v>0.04</v>
          </cell>
        </row>
        <row r="1074">
          <cell r="A1074">
            <v>95274</v>
          </cell>
          <cell r="B1074" t="str">
            <v>POLIDORA DE PISO (POLITRIZ), PESO DE 100KG, DIÂMETRO 450 MM, MOTOR ELÉTRICO, POTÊNCIA 4 HP - MANUTENÇÃO. AF_09/2016</v>
          </cell>
          <cell r="C1074" t="str">
            <v>H</v>
          </cell>
          <cell r="D1074">
            <v>0.31</v>
          </cell>
        </row>
        <row r="1075">
          <cell r="A1075">
            <v>95275</v>
          </cell>
          <cell r="B1075" t="str">
            <v>POLIDORA DE PISO (POLITRIZ), PESO DE 100KG, DIÂMETRO 450 MM, MOTOR ELÉTRICO, POTÊNCIA 4 HP  MATERIAIS NA OPERAÇÃO. AF_09/2016</v>
          </cell>
          <cell r="C1075" t="str">
            <v>H</v>
          </cell>
          <cell r="D1075">
            <v>2.0499999999999998</v>
          </cell>
        </row>
        <row r="1076">
          <cell r="A1076">
            <v>95278</v>
          </cell>
          <cell r="B1076" t="str">
            <v>DESEMPENADEIRA DE CONCRETO, PESO DE 75KG, 4 PÁS, MOTOR A GASOLINA, POTÊNCIA 5,5 HP - DEPRECIAÇÃO. AF_09/2016</v>
          </cell>
          <cell r="C1076" t="str">
            <v>H</v>
          </cell>
          <cell r="D1076">
            <v>0.44</v>
          </cell>
        </row>
        <row r="1077">
          <cell r="A1077">
            <v>95279</v>
          </cell>
          <cell r="B1077" t="str">
            <v>DESEMPENADEIRA DE CONCRETO, PESO DE 75KG, 4 PÁS, MOTOR A GASOLINA, POTÊNCIA 5,5 HP - JUROS. AF_09/2016</v>
          </cell>
          <cell r="C1077" t="str">
            <v>H</v>
          </cell>
          <cell r="D1077">
            <v>0.05</v>
          </cell>
        </row>
        <row r="1078">
          <cell r="A1078">
            <v>95280</v>
          </cell>
          <cell r="B1078" t="str">
            <v>DESEMPENADEIRA DE CONCRETO, PESO DE 75KG, 4 PÁS, MOTOR A GASOLINA, POTÊNCIA 5,5 HP - MANUTENÇÃO. AF_09/2016</v>
          </cell>
          <cell r="C1078" t="str">
            <v>H</v>
          </cell>
          <cell r="D1078">
            <v>0.34</v>
          </cell>
        </row>
        <row r="1079">
          <cell r="A1079">
            <v>95281</v>
          </cell>
          <cell r="B1079" t="str">
            <v>DESEMPENADEIRA DE CONCRETO, PESO DE 75KG, 4 PÁS, MOTOR A GASOLINA, POTÊNCIA 5,5 HP  MATERIAIS NA OPERAÇÃO. AF_09/2016</v>
          </cell>
          <cell r="C1079" t="str">
            <v>H</v>
          </cell>
          <cell r="D1079">
            <v>6.65</v>
          </cell>
        </row>
        <row r="1080">
          <cell r="A1080">
            <v>95617</v>
          </cell>
          <cell r="B1080" t="str">
            <v>PERFURATRIZ PNEUMATICA MANUAL DE PESO MEDIO, MARTELETE, 18KG, COMPRIMENTO MÁXIMO DE CURSO DE 6 M, DIAMETRO DO PISTAO DE 5,5 CM - DEPRECIAÇÃO. AF_11/2016</v>
          </cell>
          <cell r="C1080" t="str">
            <v>H</v>
          </cell>
          <cell r="D1080">
            <v>0.82</v>
          </cell>
        </row>
        <row r="1081">
          <cell r="A1081">
            <v>95618</v>
          </cell>
          <cell r="B1081" t="str">
            <v>PERFURATRIZ PNEUMATICA MANUAL DE PESO MEDIO, MARTELETE, 18KG, COMPRIMENTO MÁXIMO DE CURSO DE 6 M, DIAMETRO DO PISTAO DE 5,5 CM - JUROS. AF_11/2016</v>
          </cell>
          <cell r="C1081" t="str">
            <v>H</v>
          </cell>
          <cell r="D1081">
            <v>0.09</v>
          </cell>
        </row>
        <row r="1082">
          <cell r="A1082">
            <v>95619</v>
          </cell>
          <cell r="B1082" t="str">
            <v>PERFURATRIZ PNEUMATICA MANUAL DE PESO MEDIO, MARTELETE, 18KG, COMPRIMENTO MÁXIMO DE CURSO DE 6 M, DIAMETRO DO PISTAO DE 5,5 CM - MANUTENÇÃO. AF_11/2016</v>
          </cell>
          <cell r="C1082" t="str">
            <v>H</v>
          </cell>
          <cell r="D1082">
            <v>1.03</v>
          </cell>
        </row>
        <row r="1083">
          <cell r="A1083">
            <v>95627</v>
          </cell>
          <cell r="B1083" t="str">
            <v>ROLO COMPACTADOR VIBRATORIO TANDEM, ACO LISO, POTENCIA 125 HP, PESO SEM/COM LASTRO 10,20/11,65 T, LARGURA DE TRABALHO 1,73 M - DEPRECIAÇÃO. AF_11/2016</v>
          </cell>
          <cell r="C1083" t="str">
            <v>H</v>
          </cell>
          <cell r="D1083">
            <v>25.76</v>
          </cell>
        </row>
        <row r="1084">
          <cell r="A1084">
            <v>95628</v>
          </cell>
          <cell r="B1084" t="str">
            <v>ROLO COMPACTADOR VIBRATORIO TANDEM, ACO LISO, POTENCIA 125 HP, PESO SEM/COM LASTRO 10,20/11,65 T, LARGURA DE TRABALHO 1,73 M - JUROS. AF_11/2016</v>
          </cell>
          <cell r="C1084" t="str">
            <v>H</v>
          </cell>
          <cell r="D1084">
            <v>3.57</v>
          </cell>
        </row>
        <row r="1085">
          <cell r="A1085">
            <v>95629</v>
          </cell>
          <cell r="B1085" t="str">
            <v>ROLO COMPACTADOR VIBRATORIO TANDEM, ACO LISO, POTENCIA 125 HP, PESO SEM/COM LASTRO 10,20/11,65 T, LARGURA DE TRABALHO 1,73 M - MANUTENÇÃO. AF_11/2016</v>
          </cell>
          <cell r="C1085" t="str">
            <v>H</v>
          </cell>
          <cell r="D1085">
            <v>32.24</v>
          </cell>
        </row>
        <row r="1086">
          <cell r="A1086">
            <v>95630</v>
          </cell>
          <cell r="B1086" t="str">
            <v>ROLO COMPACTADOR VIBRATORIO TANDEM, ACO LISO, POTENCIA 125 HP, PESO SEM/COM LASTRO 10,20/11,65 T, LARGURA DE TRABALHO 1,73 M - MATERIAIS NA OPERAÇÃO. AF_11/2016</v>
          </cell>
          <cell r="C1086" t="str">
            <v>H</v>
          </cell>
          <cell r="D1086">
            <v>55.09</v>
          </cell>
        </row>
        <row r="1087">
          <cell r="A1087">
            <v>95698</v>
          </cell>
          <cell r="B1087" t="str">
            <v>PERFURATRIZ MANUAL, TORQUE MAXIMO 55 KGF.M, POTENCIA 5 CV, COM DIAMETRO MAXIMO 8 1/2" - DEPRECIAÇÃO. AF_11/2016</v>
          </cell>
          <cell r="C1087" t="str">
            <v>H</v>
          </cell>
          <cell r="D1087">
            <v>3.34</v>
          </cell>
        </row>
        <row r="1088">
          <cell r="A1088">
            <v>95699</v>
          </cell>
          <cell r="B1088" t="str">
            <v>PERFURATRIZ MANUAL, TORQUE MAXIMO 55 KGF.M, POTENCIA 5 CV, COM DIAMETRO MAXIMO 8 1/2" - JUROS. AF_11/2016</v>
          </cell>
          <cell r="C1088" t="str">
            <v>H</v>
          </cell>
          <cell r="D1088">
            <v>0.39</v>
          </cell>
        </row>
        <row r="1089">
          <cell r="A1089">
            <v>95700</v>
          </cell>
          <cell r="B1089" t="str">
            <v>PERFURATRIZ MANUAL, TORQUE MAXIMO 55 KGF.M, POTENCIA 5 CV, COM DIAMETRO MAXIMO 8 1/2" - MANUTENÇÃO. AF_11/2016</v>
          </cell>
          <cell r="C1089" t="str">
            <v>H</v>
          </cell>
          <cell r="D1089">
            <v>4.18</v>
          </cell>
        </row>
        <row r="1090">
          <cell r="A1090">
            <v>95701</v>
          </cell>
          <cell r="B1090" t="str">
            <v>PERFURATRIZ MANUAL, TORQUE MAXIMO 55 KGF.M, POTENCIA 5 CV, COM DIAMETRO MAXIMO 8 1/2" - MATERIAIS NA OPERAÇÃO. AF_11/2016</v>
          </cell>
          <cell r="C1090" t="str">
            <v>H</v>
          </cell>
          <cell r="D1090">
            <v>2.52</v>
          </cell>
        </row>
        <row r="1091">
          <cell r="A1091">
            <v>95704</v>
          </cell>
          <cell r="B1091" t="str">
            <v>PERFURATRIZ SOBRE ESTEIRA, TORQUE MÁXIMO 600 KGF, POTÊNCIA ENTRE 50 E 60 HP, DIÂMETRO MÁXIMO 10 - DEPRECIAÇÃO. AF_11/2016</v>
          </cell>
          <cell r="C1091" t="str">
            <v>H</v>
          </cell>
          <cell r="D1091">
            <v>31.97</v>
          </cell>
        </row>
        <row r="1092">
          <cell r="A1092">
            <v>95705</v>
          </cell>
          <cell r="B1092" t="str">
            <v>PERFURATRIZ SOBRE ESTEIRA, TORQUE MÁXIMO 600 KGF, POTÊNCIA ENTRE 50 E 60 HP, DIÂMETRO MÁXIMO 10 - JUROS. AF_11/2016</v>
          </cell>
          <cell r="C1092" t="str">
            <v>H</v>
          </cell>
          <cell r="D1092">
            <v>4.55</v>
          </cell>
        </row>
        <row r="1093">
          <cell r="A1093">
            <v>95706</v>
          </cell>
          <cell r="B1093" t="str">
            <v>PERFURATRIZ SOBRE ESTEIRA, TORQUE MÁXIMO 600 KGF, POTÊNCIA ENTRE 50 E 60 HP, DIÂMETRO MÁXIMO 10 - MANUTENÇÃO. AF_11/2016</v>
          </cell>
          <cell r="C1093" t="str">
            <v>H</v>
          </cell>
          <cell r="D1093">
            <v>40.01</v>
          </cell>
        </row>
        <row r="1094">
          <cell r="A1094">
            <v>95707</v>
          </cell>
          <cell r="B1094" t="str">
            <v>PERFURATRIZ SOBRE ESTEIRA, TORQUE MÁXIMO 600 KGF, POTÊNCIA ENTRE 50 E 60 HP, DIÂMETRO MÁXIMO 10 - MATERIAIS NA OPERAÇÃO. AF_11/2016</v>
          </cell>
          <cell r="C1094" t="str">
            <v>H</v>
          </cell>
          <cell r="D1094">
            <v>28.15</v>
          </cell>
        </row>
        <row r="1095">
          <cell r="A1095">
            <v>95710</v>
          </cell>
          <cell r="B1095" t="str">
            <v>ESCAVADEIRA HIDRAULICA SOBRE ESTEIRA, COM GARRA GIRATORIA DE MANDIBULAS, PESO OPERACIONAL ENTRE 22,00 E 25,50 TON, POTENCIA LIQUIDA ENTRE 150 E 160 HP - DEPRECIAÇÃO. AF_11/2016</v>
          </cell>
          <cell r="C1095" t="str">
            <v>H</v>
          </cell>
          <cell r="D1095">
            <v>38.42</v>
          </cell>
        </row>
        <row r="1096">
          <cell r="A1096">
            <v>95711</v>
          </cell>
          <cell r="B1096" t="str">
            <v>ESCAVADEIRA HIDRAULICA SOBRE ESTEIRA, COM GARRA GIRATORIA DE MANDIBULAS, PESO OPERACIONAL ENTRE 22,00 E 25,50 TON, POTENCIA LIQUIDA ENTRE 150 E 160 HP - JUROS. AF_11/2016</v>
          </cell>
          <cell r="C1096" t="str">
            <v>H</v>
          </cell>
          <cell r="D1096">
            <v>5.21</v>
          </cell>
        </row>
        <row r="1097">
          <cell r="A1097">
            <v>95712</v>
          </cell>
          <cell r="B1097" t="str">
            <v>ESCAVADEIRA HIDRAULICA SOBRE ESTEIRA, COM GARRA GIRATORIA DE MANDIBULAS, PESO OPERACIONAL ENTRE 22,00 E 25,50 TON, POTENCIA LIQUIDA ENTRE 150 E 160 HP - MANUTENÇÃO. AF_11/2016</v>
          </cell>
          <cell r="C1097" t="str">
            <v>H</v>
          </cell>
          <cell r="D1097">
            <v>48.03</v>
          </cell>
        </row>
        <row r="1098">
          <cell r="A1098">
            <v>95713</v>
          </cell>
          <cell r="B1098" t="str">
            <v>ESCAVADEIRA HIDRAULICA SOBRE ESTEIRA, COM GARRA GIRATORIA DE MANDIBULAS, PESO OPERACIONAL ENTRE 22,00 E 25,50 TON, POTENCIA LIQUIDA ENTRE 150 E 160 HP - MATERIAIS NA OPERAÇÃO. AF_11/2016</v>
          </cell>
          <cell r="C1098" t="str">
            <v>H</v>
          </cell>
          <cell r="D1098">
            <v>55.5</v>
          </cell>
        </row>
        <row r="1099">
          <cell r="A1099">
            <v>95716</v>
          </cell>
          <cell r="B1099" t="str">
            <v>ESCAVADEIRA HIDRAULICA SOBRE ESTEIRA, EQUIPADA COM CLAMSHELL, COM CAPACIDADE DA CAÇAMBA ENTRE 1,20 E 1,50 M3, PESO OPERACIONAL ENTRE 20,00 E 22,00 TON, POTENCIA LIQUIDA ENTRE 150 E 160 HP - DEPRECIAÇÃO. AF_11/2016</v>
          </cell>
          <cell r="C1099" t="str">
            <v>H</v>
          </cell>
          <cell r="D1099">
            <v>36.99</v>
          </cell>
        </row>
        <row r="1100">
          <cell r="A1100">
            <v>95717</v>
          </cell>
          <cell r="B1100" t="str">
            <v>ESCAVADEIRA HIDRAULICA SOBRE ESTEIRA, EQUIPADA COM CLAMSHELL, COM CAPACIDADE DA CAÇAMBA ENTRE 1,20 E 1,50 M3, PESO OPERACIONAL ENTRE 20,00 E 22,00 TON, POTENCIA LIQUIDA ENTRE 150 E 160 HP - JUROS. AF_11/2016</v>
          </cell>
          <cell r="C1100" t="str">
            <v>H</v>
          </cell>
          <cell r="D1100">
            <v>5.01</v>
          </cell>
        </row>
        <row r="1101">
          <cell r="A1101">
            <v>95718</v>
          </cell>
          <cell r="B1101" t="str">
            <v>ESCAVADEIRA HIDRAULICA SOBRE ESTEIRA, EQUIPADA COM CLAMSHELL, COM CAPACIDADE DA CAÇAMBA ENTRE 1,20 E 1,50 M3, PESO OPERACIONAL ENTRE 20,00 E 22,00 TON, POTENCIA LIQUIDA ENTRE 150 E 160 HP - MANUTENÇÃO. AF_11/2016</v>
          </cell>
          <cell r="C1101" t="str">
            <v>H</v>
          </cell>
          <cell r="D1101">
            <v>46.23</v>
          </cell>
        </row>
        <row r="1102">
          <cell r="A1102">
            <v>95719</v>
          </cell>
          <cell r="B1102" t="str">
            <v>ESCAVADEIRA HIDRAULICA SOBRE ESTEIRA, EQUIPADA COM CLAMSHELL, COM CAPACIDADE DA CAÇAMBA ENTRE 1,20 E 1,50 M3, PESO OPERACIONAL ENTRE 20,00 E 22,00 TON, POTENCIA LIQUIDA ENTRE 150 E 160 HP - MATERIAIS NA OPERAÇÃO. AF_11/2016</v>
          </cell>
          <cell r="C1102" t="str">
            <v>H</v>
          </cell>
          <cell r="D1102">
            <v>55.5</v>
          </cell>
        </row>
        <row r="1103">
          <cell r="A1103">
            <v>95869</v>
          </cell>
          <cell r="B1103" t="str">
            <v>GRUPO GERADOR COM CARENAGEM, MOTOR DIESEL POTÊNCIA STANDART ENTRE 250 E 260 KVA - JUROS. AF_12/2016</v>
          </cell>
          <cell r="C1103" t="str">
            <v>H</v>
          </cell>
          <cell r="D1103">
            <v>1.1299999999999999</v>
          </cell>
        </row>
        <row r="1104">
          <cell r="A1104">
            <v>95870</v>
          </cell>
          <cell r="B1104" t="str">
            <v>GRUPO GERADOR COM CARENAGEM, MOTOR DIESEL POTÊNCIA STANDART ENTRE 250 E 260 KVA - MANUTENÇÃO. AF_12/2016</v>
          </cell>
          <cell r="C1104" t="str">
            <v>H</v>
          </cell>
          <cell r="D1104">
            <v>5.62</v>
          </cell>
        </row>
        <row r="1105">
          <cell r="A1105">
            <v>95871</v>
          </cell>
          <cell r="B1105" t="str">
            <v>GRUPO GERADOR COM CARENAGEM, MOTOR DIESEL POTÊNCIA STANDART ENTRE 250 E 260 KVA - MATERIAIS NA OPERAÇÃO. AF_12/2016</v>
          </cell>
          <cell r="C1105" t="str">
            <v>H</v>
          </cell>
          <cell r="D1105">
            <v>168.54</v>
          </cell>
        </row>
        <row r="1106">
          <cell r="A1106">
            <v>95874</v>
          </cell>
          <cell r="B1106" t="str">
            <v>GRUPO GERADOR COM CARENAGEM, MOTOR DIESEL POTÊNCIA STANDART ENTRE 250 E 260 KVA - DEPRECIAÇÃO. AF_12/2016</v>
          </cell>
          <cell r="C1106" t="str">
            <v>H</v>
          </cell>
          <cell r="D1106">
            <v>6.3</v>
          </cell>
        </row>
        <row r="1107">
          <cell r="A1107">
            <v>96008</v>
          </cell>
          <cell r="B1107" t="str">
            <v>TRATOR DE PNEUS COM POTÊNCIA DE 122 CV, TRAÇÃO 4X4, COM VASSOURA MECÂNICA ACOPLADA - DEPRECIAÇÃO. AF_02/2017</v>
          </cell>
          <cell r="C1107" t="str">
            <v>H</v>
          </cell>
          <cell r="D1107">
            <v>13.55</v>
          </cell>
        </row>
        <row r="1108">
          <cell r="A1108">
            <v>96009</v>
          </cell>
          <cell r="B1108" t="str">
            <v>TRATOR DE PNEUS COM POTÊNCIA DE 122 CV, TRAÇÃO 4X4, COM VASSOURA MECÂNICA ACOPLADA - JUROS. AF_02/2017</v>
          </cell>
          <cell r="C1108" t="str">
            <v>H</v>
          </cell>
          <cell r="D1108">
            <v>1.88</v>
          </cell>
        </row>
        <row r="1109">
          <cell r="A1109">
            <v>96011</v>
          </cell>
          <cell r="B1109" t="str">
            <v>TRATOR DE PNEUS COM POTÊNCIA DE 122 CV, TRAÇÃO 4X4, COM VASSOURA MECÂNICA ACOPLADA - MANUTENÇÃO. AF_02/2017</v>
          </cell>
          <cell r="C1109" t="str">
            <v>H</v>
          </cell>
          <cell r="D1109">
            <v>14.82</v>
          </cell>
        </row>
        <row r="1110">
          <cell r="A1110">
            <v>96012</v>
          </cell>
          <cell r="B1110" t="str">
            <v>TRATOR DE PNEUS COM POTÊNCIA DE 122 CV, TRAÇÃO 4X4, COM VASSOURA MECÂNICA ACOPLADA - MATERIAIS NA OPERAÇÃO. AF_02/2017</v>
          </cell>
          <cell r="C1110" t="str">
            <v>H</v>
          </cell>
          <cell r="D1110">
            <v>106.1</v>
          </cell>
        </row>
        <row r="1111">
          <cell r="A1111">
            <v>96015</v>
          </cell>
          <cell r="B1111" t="str">
            <v>TRATOR DE PNEUS COM POTÊNCIA DE 122 CV, TRAÇÃO 4X4, COM GRADE DE DISCOS ACOPLADA - DEPRECIAÇÃO. AF_02/2017</v>
          </cell>
          <cell r="C1111" t="str">
            <v>H</v>
          </cell>
          <cell r="D1111">
            <v>13.42</v>
          </cell>
        </row>
        <row r="1112">
          <cell r="A1112">
            <v>96016</v>
          </cell>
          <cell r="B1112" t="str">
            <v>TRATOR DE PNEUS COM POTÊNCIA DE 122 CV, TRAÇÃO 4X4, COM GRADE DE DISCOS ACOPLADA - JUROS. AF_02/2017</v>
          </cell>
          <cell r="C1112" t="str">
            <v>H</v>
          </cell>
          <cell r="D1112">
            <v>1.86</v>
          </cell>
        </row>
        <row r="1113">
          <cell r="A1113">
            <v>96018</v>
          </cell>
          <cell r="B1113" t="str">
            <v>TRATOR DE PNEUS COM POTÊNCIA DE 122 CV, TRAÇÃO 4X4, COM GRADE DE DISCOS ACOPLADA - MANUTENÇÃO. AF_02/2017</v>
          </cell>
          <cell r="C1113" t="str">
            <v>H</v>
          </cell>
          <cell r="D1113">
            <v>14.69</v>
          </cell>
        </row>
        <row r="1114">
          <cell r="A1114">
            <v>96019</v>
          </cell>
          <cell r="B1114" t="str">
            <v>TRATOR DE PNEUS COM POTÊNCIA DE 122 CV, TRAÇÃO 4X4, COM GRADE DE DISCOS ACOPLADA - MATERIAIS NA OPERAÇÃO. AF_02/2017</v>
          </cell>
          <cell r="C1114" t="str">
            <v>H</v>
          </cell>
          <cell r="D1114">
            <v>106.1</v>
          </cell>
        </row>
        <row r="1115">
          <cell r="A1115">
            <v>96023</v>
          </cell>
          <cell r="B1115" t="str">
            <v>TRATOR DE PNEUS COM POTÊNCIA DE 85 CV, TRAÇÃO 4X4, COM GRADE DE DISCOS ACOPLADA - DEPRECIAÇÃO. AF_02/2017</v>
          </cell>
          <cell r="C1115" t="str">
            <v>H</v>
          </cell>
          <cell r="D1115">
            <v>10.38</v>
          </cell>
        </row>
        <row r="1116">
          <cell r="A1116">
            <v>96024</v>
          </cell>
          <cell r="B1116" t="str">
            <v>TRATOR DE PNEUS COM POTÊNCIA DE 85 CV, TRAÇÃO 4X4, COM GRADE DE DISCOS ACOPLADA - JUROS. AF_02/2017</v>
          </cell>
          <cell r="C1116" t="str">
            <v>H</v>
          </cell>
          <cell r="D1116">
            <v>1.43</v>
          </cell>
        </row>
        <row r="1117">
          <cell r="A1117">
            <v>96026</v>
          </cell>
          <cell r="B1117" t="str">
            <v>TRATOR DE PNEUS COM POTÊNCIA DE 85 CV, TRAÇÃO 4X4, COM GRADE DE DISCOS ACOPLADA - MANUTENÇÃO. AF_02/2017</v>
          </cell>
          <cell r="C1117" t="str">
            <v>H</v>
          </cell>
          <cell r="D1117">
            <v>11.36</v>
          </cell>
        </row>
        <row r="1118">
          <cell r="A1118">
            <v>96027</v>
          </cell>
          <cell r="B1118" t="str">
            <v>TRATOR DE PNEUS COM POTÊNCIA DE 85 CV, TRAÇÃO 4X4, COM GRADE DE DISCOS ACOPLADA - MATERIAIS NA OPERAÇÃO. AF_02/2017</v>
          </cell>
          <cell r="C1118" t="str">
            <v>H</v>
          </cell>
          <cell r="D1118">
            <v>73.930000000000007</v>
          </cell>
        </row>
        <row r="1119">
          <cell r="A1119">
            <v>96030</v>
          </cell>
          <cell r="B1119" t="str">
            <v>CAMINHÃO BASCULANTE 10 M3, TRUCADO, POTÊNCIA 230 CV, INCLUSIVE CAÇAMBA METÁLICA, COM DISTRIBUIDOR DE AGREGADOS ACOPLADO - DEPRECIAÇÃO. AF_02/2017</v>
          </cell>
          <cell r="C1119" t="str">
            <v>H</v>
          </cell>
          <cell r="D1119">
            <v>17.75</v>
          </cell>
        </row>
        <row r="1120">
          <cell r="A1120">
            <v>96031</v>
          </cell>
          <cell r="B1120" t="str">
            <v>CAMINHÃO BASCULANTE 10 M3, TRUCADO, POTÊNCIA 230 CV, INCLUSIVE CAÇAMBA METÁLICA, COM DISTRIBUIDOR DE AGREGADOS ACOPLADO - JUROS. AF_02/2017</v>
          </cell>
          <cell r="C1120" t="str">
            <v>H</v>
          </cell>
          <cell r="D1120">
            <v>3.27</v>
          </cell>
        </row>
        <row r="1121">
          <cell r="A1121">
            <v>96032</v>
          </cell>
          <cell r="B1121" t="str">
            <v>CAMINHÃO BASCULANTE 10 M3, TRUCADO, POTÊNCIA 230 CV, INCLUSIVE CAÇAMBA METÁLICA, COM DISTRIBUIDOR DE AGREGADOS ACOPLADO - IMPOSTOS E SEGUROS. AF_02/2017</v>
          </cell>
          <cell r="C1121" t="str">
            <v>H</v>
          </cell>
          <cell r="D1121">
            <v>1.27</v>
          </cell>
        </row>
        <row r="1122">
          <cell r="A1122">
            <v>96033</v>
          </cell>
          <cell r="B1122" t="str">
            <v>CAMINHÃO BASCULANTE 10 M3, TRUCADO, POTÊNCIA 230 CV, INCLUSIVE CAÇAMBA METÁLICA, COM DISTRIBUIDOR DE AGREGADOS ACOPLADO - MANUTENÇÃO. AF_02/2017</v>
          </cell>
          <cell r="C1122" t="str">
            <v>H</v>
          </cell>
          <cell r="D1122">
            <v>33.299999999999997</v>
          </cell>
        </row>
        <row r="1123">
          <cell r="A1123">
            <v>96034</v>
          </cell>
          <cell r="B1123" t="str">
            <v>CAMINHÃO BASCULANTE 10 M3, TRUCADO, POTÊNCIA 230 CV, INCLUSIVE CAÇAMBA METÁLICA, COM DISTRIBUIDOR DE AGREGADOS ACOPLADO - MATERIAIS NA OPERAÇÃO. AF_02/2017</v>
          </cell>
          <cell r="C1123" t="str">
            <v>H</v>
          </cell>
          <cell r="D1123">
            <v>87.52</v>
          </cell>
        </row>
        <row r="1124">
          <cell r="A1124">
            <v>96053</v>
          </cell>
          <cell r="B1124" t="str">
            <v>TRATOR DE PNEUS COM POTÊNCIA DE 85 CV, TRAÇÃO 4X4, COM VASSOURA MECÂNICA ACOPLADA - DEPRECIAÇÃO. AF_03/2017</v>
          </cell>
          <cell r="C1124" t="str">
            <v>H</v>
          </cell>
          <cell r="D1124">
            <v>10.51</v>
          </cell>
        </row>
        <row r="1125">
          <cell r="A1125">
            <v>96054</v>
          </cell>
          <cell r="B1125" t="str">
            <v>MINICARREGADEIRA SOBRE RODAS POTENCIA 47HP CAPACIDADE OPERACAO 646 KG, COM VASSOURA MECÂNICA ACOPLADA - DEPRECIAÇÃO. AF_03/2017</v>
          </cell>
          <cell r="C1125" t="str">
            <v>H</v>
          </cell>
          <cell r="D1125">
            <v>15.1</v>
          </cell>
        </row>
        <row r="1126">
          <cell r="A1126">
            <v>96055</v>
          </cell>
          <cell r="B1126" t="str">
            <v>TRATOR DE PNEUS COM POTÊNCIA DE 85 CV, TRAÇÃO 4X4, COM VASSOURA MECÂNICA ACOPLADA - JUROS. AF_03/2017</v>
          </cell>
          <cell r="C1126" t="str">
            <v>H</v>
          </cell>
          <cell r="D1126">
            <v>1.45</v>
          </cell>
        </row>
        <row r="1127">
          <cell r="A1127">
            <v>96056</v>
          </cell>
          <cell r="B1127" t="str">
            <v>TRATOR DE PNEUS COM POTÊNCIA DE 85 CV, TRAÇÃO 4X4, COM VASSOURA MECÂNICA ACOPLADA - MANUTENÇÃO. AF_03/2017</v>
          </cell>
          <cell r="C1127" t="str">
            <v>H</v>
          </cell>
          <cell r="D1127">
            <v>11.49</v>
          </cell>
        </row>
        <row r="1128">
          <cell r="A1128">
            <v>96057</v>
          </cell>
          <cell r="B1128" t="str">
            <v>TRATOR DE PNEUS COM POTÊNCIA DE 85 CV, TRAÇÃO 4X4, COM VASSOURA MECÂNICA ACOPLADA - MATERIAIS NA OPERAÇÃO. AF_03/2017</v>
          </cell>
          <cell r="C1128" t="str">
            <v>H</v>
          </cell>
          <cell r="D1128">
            <v>73.930000000000007</v>
          </cell>
        </row>
        <row r="1129">
          <cell r="A1129">
            <v>96060</v>
          </cell>
          <cell r="B1129" t="str">
            <v>MINICARREGADEIRA SOBRE RODAS POTENCIA 47HP CAPACIDADE OPERACAO 646 KG, COM VASSOURA MECÂNICA ACOPLADA - JUROS. AF_03/2017</v>
          </cell>
          <cell r="C1129" t="str">
            <v>H</v>
          </cell>
          <cell r="D1129">
            <v>1.51</v>
          </cell>
        </row>
        <row r="1130">
          <cell r="A1130">
            <v>96061</v>
          </cell>
          <cell r="B1130" t="str">
            <v>MINICARREGADEIRA SOBRE RODAS POTENCIA 47HP CAPACIDADE OPERACAO 646 KG, COM VASSOURA MECÂNICA ACOPLADA - MANUTENÇÃO. AF_03/2017</v>
          </cell>
          <cell r="C1130" t="str">
            <v>H</v>
          </cell>
          <cell r="D1130">
            <v>18.89</v>
          </cell>
        </row>
        <row r="1131">
          <cell r="A1131">
            <v>96062</v>
          </cell>
          <cell r="B1131" t="str">
            <v>MINICARREGADEIRA SOBRE RODAS POTENCIA 47HP CAPACIDADE OPERACAO 646 KG, COM VASSOURA MECÂNICA ACOPLADA - MATERIAIS NA OPERAÇÃO. AF_03/2017</v>
          </cell>
          <cell r="C1131" t="str">
            <v>H</v>
          </cell>
          <cell r="D1131">
            <v>32.35</v>
          </cell>
        </row>
        <row r="1132">
          <cell r="A1132">
            <v>96241</v>
          </cell>
          <cell r="B1132" t="str">
            <v>MINIESCAVADEIRA SOBRE ESTEIRAS, POTENCIA LIQUIDA DE *30* HP, PESO OPERACIONAL DE *3.500* KG - DEPRECIACAO. AF_04/2017</v>
          </cell>
          <cell r="C1132" t="str">
            <v>H</v>
          </cell>
          <cell r="D1132">
            <v>12.58</v>
          </cell>
        </row>
        <row r="1133">
          <cell r="A1133">
            <v>96242</v>
          </cell>
          <cell r="B1133" t="str">
            <v>MINIESCAVADEIRA SOBRE ESTEIRAS, POTENCIA LIQUIDA DE *30* HP, PESO OPERACIONAL DE *3.500* KG - JUROS. AF_04/2017</v>
          </cell>
          <cell r="C1133" t="str">
            <v>H</v>
          </cell>
          <cell r="D1133">
            <v>1.71</v>
          </cell>
        </row>
        <row r="1134">
          <cell r="A1134">
            <v>96243</v>
          </cell>
          <cell r="B1134" t="str">
            <v>MINIESCAVADEIRA SOBRE ESTEIRAS, POTENCIA LIQUIDA DE *30* HP, PESO OPERACIONAL DE *3.500* KG - MANUTENCAO. AF_04/2017</v>
          </cell>
          <cell r="C1134" t="str">
            <v>H</v>
          </cell>
          <cell r="D1134">
            <v>15.73</v>
          </cell>
        </row>
        <row r="1135">
          <cell r="A1135">
            <v>96244</v>
          </cell>
          <cell r="B1135" t="str">
            <v>MINIESCAVADEIRA SOBRE ESTEIRAS, POTENCIA LIQUIDA DE *30* HP, PESO OPERACIONAL DE *3.500* KG - MATERIAIS NA OPERACAO. AF_04/2017</v>
          </cell>
          <cell r="C1135" t="str">
            <v>H</v>
          </cell>
          <cell r="D1135">
            <v>10.75</v>
          </cell>
        </row>
        <row r="1136">
          <cell r="A1136">
            <v>96298</v>
          </cell>
          <cell r="B1136" t="str">
            <v>PERFURATRIZ ROTATIVA SOBRE ESTEIRA, TORQUE MAXIMO 2500 KGM, POTENCIA 110 HP, MOTOR DIESEL - DEPRECIAÇÃO. AF_05/2017</v>
          </cell>
          <cell r="C1136" t="str">
            <v>H</v>
          </cell>
          <cell r="D1136">
            <v>49.92</v>
          </cell>
        </row>
        <row r="1137">
          <cell r="A1137">
            <v>96299</v>
          </cell>
          <cell r="B1137" t="str">
            <v>PERFURATRIZ ROTATIVA SOBRE ESTEIRA, TORQUE MAXIMO 2500 KGM, POTENCIA 110 HP, MOTOR DIESEL - JUROS. AF_05/2017</v>
          </cell>
          <cell r="C1137" t="str">
            <v>H</v>
          </cell>
          <cell r="D1137">
            <v>6.92</v>
          </cell>
        </row>
        <row r="1138">
          <cell r="A1138">
            <v>96300</v>
          </cell>
          <cell r="B1138" t="str">
            <v>PERFURATRIZ ROTATIVA SOBRE ESTEIRA, TORQUE MAXIMO 2500 KGM, POTENCIA 110 HP, MOTOR DIESEL - MANUTENÇÃO. AF_05/2017</v>
          </cell>
          <cell r="C1138" t="str">
            <v>H</v>
          </cell>
          <cell r="D1138">
            <v>62.46</v>
          </cell>
        </row>
        <row r="1139">
          <cell r="A1139">
            <v>96301</v>
          </cell>
          <cell r="B1139" t="str">
            <v>PERFURATRIZ ROTATIVA SOBRE ESTEIRA, TORQUE MAXIMO 2500 KGM, POTENCIA 110 HP, MOTOR DIESEL - MATERIAIS NA OPERAÇÃO. AF_05/2017</v>
          </cell>
          <cell r="C1139" t="str">
            <v>H</v>
          </cell>
          <cell r="D1139">
            <v>30.31</v>
          </cell>
        </row>
        <row r="1140">
          <cell r="A1140">
            <v>96304</v>
          </cell>
          <cell r="B1140" t="str">
            <v>COMPRESSOR DE AR, VAZAO DE 10 PCM, RESERVATORIO 100 L, PRESSAO DE TRABALHO ENTRE 6,9 E 9,7 BAR,  POTENCIA 2 HP, TENSAO 110/220 V - DEPRECIAÇÃO. AF_05/2017</v>
          </cell>
          <cell r="C1140" t="str">
            <v>H</v>
          </cell>
          <cell r="D1140">
            <v>0.14000000000000001</v>
          </cell>
        </row>
        <row r="1141">
          <cell r="A1141">
            <v>96305</v>
          </cell>
          <cell r="B1141" t="str">
            <v>COMPRESSOR DE AR, VAZAO DE 10 PCM, RESERVATORIO 100 L, PRESSAO DE TRABALHO ENTRE 6,9 E 9,7 BAR,  POTENCIA 2 HP, TENSAO 110/220 V - JUROS. AF_05/2017</v>
          </cell>
          <cell r="C1141" t="str">
            <v>H</v>
          </cell>
          <cell r="D1141">
            <v>0.02</v>
          </cell>
        </row>
        <row r="1142">
          <cell r="A1142">
            <v>96306</v>
          </cell>
          <cell r="B1142" t="str">
            <v>COMPRESSOR DE AR, VAZAO DE 10 PCM, RESERVATORIO 100 L, PRESSAO DE TRABALHO ENTRE 6,9 E 9,7 BAR,  POTENCIA 2 HP, TENSAO 110/220 V - MANUTENÇÃO. AF_05/2017</v>
          </cell>
          <cell r="C1142" t="str">
            <v>H</v>
          </cell>
          <cell r="D1142">
            <v>0.17</v>
          </cell>
        </row>
        <row r="1143">
          <cell r="A1143">
            <v>96307</v>
          </cell>
          <cell r="B1143" t="str">
            <v>COMPRESSOR DE AR, VAZAO DE 10 PCM, RESERVATORIO 100 L, PRESSAO DE TRABALHO ENTRE 6,9 E 9,7 BAR, POTENCIA 2 HP, TENSAO 110/220 V - MATERIAIS NA OPERAÇÃO. AF_05/2017</v>
          </cell>
          <cell r="C1143" t="str">
            <v>H</v>
          </cell>
          <cell r="D1143">
            <v>1.02</v>
          </cell>
        </row>
        <row r="1144">
          <cell r="A1144">
            <v>96457</v>
          </cell>
          <cell r="B1144" t="str">
            <v>ROLO COMPACTADOR DE PNEUS, ESTATICO, PRESSAO VARIAVEL, POTENCIA 110 HP, PESO SEM/COM LASTRO 10,8/27 T, LARGURA DE ROLAGEM 2,30 M - MATERIAIS NA OPERACAO. AF_06/2017</v>
          </cell>
          <cell r="C1144" t="str">
            <v>H</v>
          </cell>
          <cell r="D1144">
            <v>39.4</v>
          </cell>
        </row>
        <row r="1145">
          <cell r="A1145">
            <v>96458</v>
          </cell>
          <cell r="B1145" t="str">
            <v>ROLO COMPACTADOR DE PNEUS, ESTATICO, PRESSAO VARIAVEL, POTENCIA 110 HP, PESO SEM/COM LASTRO 10,8/27 T, LARGURA DE ROLAGEM 2,30 M - MANUTENCAO. AF_06/2017</v>
          </cell>
          <cell r="C1145" t="str">
            <v>H</v>
          </cell>
          <cell r="D1145">
            <v>35.75</v>
          </cell>
        </row>
        <row r="1146">
          <cell r="A1146">
            <v>96459</v>
          </cell>
          <cell r="B1146" t="str">
            <v>ROLO COMPACTADOR DE PNEUS, ESTATICO, PRESSAO VARIAVEL, POTENCIA 110 HP, PESO SEM/COM LASTRO 10,8/27 T, LARGURA DE ROLAGEM 2,30 M - JUROS. AF_06/2017</v>
          </cell>
          <cell r="C1146" t="str">
            <v>H</v>
          </cell>
          <cell r="D1146">
            <v>3.97</v>
          </cell>
        </row>
        <row r="1147">
          <cell r="A1147">
            <v>96460</v>
          </cell>
          <cell r="B1147" t="str">
            <v>ROLO COMPACTADOR DE PNEUS, ESTATICO, PRESSAO VARIAVEL, POTENCIA 110 HP, PESO SEM/COM LASTRO 10,8/27 T, LARGURA DE ROLAGEM 2,30 M - DEPRECIAÇÃO. AF_06/2017</v>
          </cell>
          <cell r="C1147" t="str">
            <v>H</v>
          </cell>
          <cell r="D1147">
            <v>28.56</v>
          </cell>
        </row>
        <row r="1148">
          <cell r="A1148">
            <v>98760</v>
          </cell>
          <cell r="B1148" t="str">
            <v>INVERSOR DE SOLDA MONOFÁSICO DE 160 A, POTÊNCIA DE 5400 W, TENSÃO DE 220 V, PARA SOLDA COM ELETRODOS DE 2,0 A 4,0 MM E PROCESSO TIG - DEPRECIAÇÃO. AF_06/2018</v>
          </cell>
          <cell r="C1148" t="str">
            <v>H</v>
          </cell>
          <cell r="D1148">
            <v>0.06</v>
          </cell>
        </row>
        <row r="1149">
          <cell r="A1149">
            <v>98761</v>
          </cell>
          <cell r="B1149" t="str">
            <v>INVERSOR DE SOLDA MONOFÁSICO DE 160 A, POTÊNCIA DE 5400 W, TENSÃO DE 220 V, PARA SOLDA COM ELETRODOS DE 2,0 A 4,0 MM E PROCESSO TIG - JUROS. AF_06/2018</v>
          </cell>
          <cell r="C1149" t="str">
            <v>H</v>
          </cell>
          <cell r="D1149">
            <v>0.01</v>
          </cell>
        </row>
        <row r="1150">
          <cell r="A1150">
            <v>98762</v>
          </cell>
          <cell r="B1150" t="str">
            <v>INVERSOR DE SOLDA MONOFÁSICO DE 160 A, POTÊNCIA DE 5400 W, TENSÃO DE 220 V, PARA SOLDA COM ELETRODOS DE 2,0 A 4,0 MM E PROCESSO TIG - MANUTENÇÃO. AF_06/2018</v>
          </cell>
          <cell r="C1150" t="str">
            <v>H</v>
          </cell>
          <cell r="D1150">
            <v>0.08</v>
          </cell>
        </row>
        <row r="1151">
          <cell r="A1151">
            <v>98763</v>
          </cell>
          <cell r="B1151" t="str">
            <v>INVERSOR DE SOLDA MONOFÁSICO DE 160 A, POTÊNCIA DE 5400 W, TENSÃO DE 220 V, PARA SOLDA COM ELETRODOS DE 2,0 A 4,0 MM E PROCESSO TIG - MATERIAIS NA OPERAÇÃO. AF_06/2018</v>
          </cell>
          <cell r="C1151" t="str">
            <v>H</v>
          </cell>
          <cell r="D1151">
            <v>3.7</v>
          </cell>
        </row>
        <row r="1152">
          <cell r="A1152">
            <v>99829</v>
          </cell>
          <cell r="B1152" t="str">
            <v>LAVADORA DE ALTA PRESSAO (LAVA-JATO) PARA AGUA FRIA, PRESSAO DE OPERACAO ENTRE 1400 E 1900 LIB/POL2, VAZAO MAXIMA ENTRE 400 E 700 L/H - DEPRECIAÇÃO. AF_04/2019</v>
          </cell>
          <cell r="C1152" t="str">
            <v>H</v>
          </cell>
          <cell r="D1152">
            <v>0.12</v>
          </cell>
        </row>
        <row r="1153">
          <cell r="A1153">
            <v>99830</v>
          </cell>
          <cell r="B1153" t="str">
            <v>LAVADORA DE ALTA PRESSAO (LAVA-JATO) PARA AGUA FRIA, PRESSAO DE OPERACAO ENTRE 1400 E 1900 LIB/POL2, VAZAO MAXIMA ENTRE 400 E 700 L/H - JUROS. AF_04/2019</v>
          </cell>
          <cell r="C1153" t="str">
            <v>H</v>
          </cell>
          <cell r="D1153">
            <v>0.01</v>
          </cell>
        </row>
        <row r="1154">
          <cell r="A1154">
            <v>99831</v>
          </cell>
          <cell r="B1154" t="str">
            <v>LAVADORA DE ALTA PRESSAO (LAVA-JATO) PARA AGUA FRIA, PRESSAO DE OPERACAO ENTRE 1400 E 1900 LIB/POL2, VAZAO MAXIMA ENTRE 400 E 700 L/H - MANUTENÇÃO. AF_04/2019</v>
          </cell>
          <cell r="C1154" t="str">
            <v>H</v>
          </cell>
          <cell r="D1154">
            <v>0.17</v>
          </cell>
        </row>
        <row r="1155">
          <cell r="A1155">
            <v>99832</v>
          </cell>
          <cell r="B1155" t="str">
            <v>LAVADORA DE ALTA PRESSAO (LAVA-JATO) PARA AGUA FRIA, PRESSAO DE OPERACAO ENTRE 1400 E 1900 LIB/POL2, VAZAO MAXIMA ENTRE 400 E 700 L/H - MATERIAIS NA OPERAÇÃO. AF_04/2019</v>
          </cell>
          <cell r="C1155" t="str">
            <v>H</v>
          </cell>
          <cell r="D1155">
            <v>0.96</v>
          </cell>
        </row>
        <row r="1156">
          <cell r="A1156">
            <v>100637</v>
          </cell>
          <cell r="B1156" t="str">
            <v>USINA DE MISTURA ASFÁLTICA À QUENTE, TIPO CONTRA FLUXO, PROD 100 A 140 TON/HORA - DEPRECIAÇÃO. AF_12/2019</v>
          </cell>
          <cell r="C1156" t="str">
            <v>H</v>
          </cell>
          <cell r="D1156">
            <v>84.27</v>
          </cell>
        </row>
        <row r="1157">
          <cell r="A1157">
            <v>100638</v>
          </cell>
          <cell r="B1157" t="str">
            <v>USINA DE MISTURA ASFÁLTICA À QUENTE, TIPO CONTRA FLUXO, PROD 100 A 140 TON/HORA - JUROS. AF_12/2019</v>
          </cell>
          <cell r="C1157" t="str">
            <v>H</v>
          </cell>
          <cell r="D1157">
            <v>15.17</v>
          </cell>
        </row>
        <row r="1158">
          <cell r="A1158">
            <v>100639</v>
          </cell>
          <cell r="B1158" t="str">
            <v>USINA DE MISTURA ASFÁLTICA À QUENTE, TIPO CONTRA FLUXO, PROD 100 A 140 TON/HORA - MANUTENÇÃO. AF_12/2019</v>
          </cell>
          <cell r="C1158" t="str">
            <v>H</v>
          </cell>
          <cell r="D1158">
            <v>135.47</v>
          </cell>
        </row>
        <row r="1159">
          <cell r="A1159">
            <v>100640</v>
          </cell>
          <cell r="B1159" t="str">
            <v>USINA DE MISTURA ASFÁLTICA À QUENTE, TIPO CONTRA FLUXO, PROD 100 A 140 TON/HORA - MATERIAIS NA OPERAÇÃO. AF_12/2019</v>
          </cell>
          <cell r="C1159" t="str">
            <v>H</v>
          </cell>
          <cell r="D1159">
            <v>192.11</v>
          </cell>
        </row>
        <row r="1160">
          <cell r="A1160">
            <v>100643</v>
          </cell>
          <cell r="B1160" t="str">
            <v>USINA DE ASFALTO, TIPO GRAVIMÉTRICA, PROD 150 TON/HORA - DEPRECIAÇÃO. AF_12/2019</v>
          </cell>
          <cell r="C1160" t="str">
            <v>H</v>
          </cell>
          <cell r="D1160">
            <v>221.9</v>
          </cell>
        </row>
        <row r="1161">
          <cell r="A1161">
            <v>100644</v>
          </cell>
          <cell r="B1161" t="str">
            <v>USINA DE ASFALTO, TIPO GRAVIMÉTRICA, PROD 150 TON/HORA - JUROS. AF_12/2019</v>
          </cell>
          <cell r="C1161" t="str">
            <v>H</v>
          </cell>
          <cell r="D1161">
            <v>39.94</v>
          </cell>
        </row>
        <row r="1162">
          <cell r="A1162">
            <v>100645</v>
          </cell>
          <cell r="B1162" t="str">
            <v>USINA DE ASFALTO, TIPO GRAVIMÉTRICA, PROD 150 TON/HORA - MANUTENÇÃO. AF_12/2019</v>
          </cell>
          <cell r="C1162" t="str">
            <v>H</v>
          </cell>
          <cell r="D1162">
            <v>356.7</v>
          </cell>
        </row>
        <row r="1163">
          <cell r="A1163">
            <v>100646</v>
          </cell>
          <cell r="B1163" t="str">
            <v>USINA DE ASFALTO, TIPO GRAVIMÉTRICA, PROD 150 TON/HORA - MATERIAIS NA OPERAÇÃO. AF_12/2019</v>
          </cell>
          <cell r="C1163" t="str">
            <v>H</v>
          </cell>
          <cell r="D1163">
            <v>274.45</v>
          </cell>
        </row>
        <row r="1164">
          <cell r="A1164">
            <v>55960</v>
          </cell>
          <cell r="B1164" t="str">
            <v>IMUNIZACAO DE MADEIRAMENTO PARA COBERTURA UTILIZANDO CUPINICIDA INCOLOR</v>
          </cell>
          <cell r="C1164" t="str">
            <v>M2</v>
          </cell>
          <cell r="D1164">
            <v>5.09</v>
          </cell>
        </row>
        <row r="1165">
          <cell r="A1165">
            <v>92259</v>
          </cell>
          <cell r="B1165" t="str">
            <v>INSTALAÇÃO DE TESOURA (INTEIRA OU MEIA), BIAPOIADA, EM MADEIRA NÃO APARELHADA, PARA VÃOS MAIORES OU IGUAIS A 3,0 M E MENORES QUE 6,0 M, INCLUSO IÇAMENTO. AF_07/2019</v>
          </cell>
          <cell r="C1165" t="str">
            <v>UN</v>
          </cell>
          <cell r="D1165">
            <v>420.46</v>
          </cell>
        </row>
        <row r="1166">
          <cell r="A1166">
            <v>92260</v>
          </cell>
          <cell r="B1166" t="str">
            <v>INSTALAÇÃO DE TESOURA (INTEIRA OU MEIA), BIAPOIADA, EM MADEIRA NÃO APARELHADA, PARA VÃOS MAIORES OU IGUAIS A 6,0 M E MENORES QUE 8,0 M, INCLUSO IÇAMENTO. AF_07/2019</v>
          </cell>
          <cell r="C1166" t="str">
            <v>UN</v>
          </cell>
          <cell r="D1166">
            <v>476.18</v>
          </cell>
        </row>
        <row r="1167">
          <cell r="A1167">
            <v>92261</v>
          </cell>
          <cell r="B1167" t="str">
            <v>INSTALAÇÃO DE TESOURA (INTEIRA OU MEIA), BIAPOIADA, EM MADEIRA NÃO APARELHADA, PARA VÃOS MAIORES OU IGUAIS A 8,0 M E MENORES QUE 10,0 M, INCLUSO IÇAMENTO. AF_07/2019</v>
          </cell>
          <cell r="C1167" t="str">
            <v>UN</v>
          </cell>
          <cell r="D1167">
            <v>530.19000000000005</v>
          </cell>
        </row>
        <row r="1168">
          <cell r="A1168">
            <v>92262</v>
          </cell>
          <cell r="B1168" t="str">
            <v>INSTALAÇÃO DE TESOURA (INTEIRA OU MEIA), BIAPOIADA, EM MADEIRA NÃO APARELHADA, PARA VÃOS MAIORES OU IGUAIS A 10,0 M E MENORES QUE 12,0 M, INCLUSO IÇAMENTO. AF_07/2019</v>
          </cell>
          <cell r="C1168" t="str">
            <v>UN</v>
          </cell>
          <cell r="D1168">
            <v>617.15</v>
          </cell>
        </row>
        <row r="1169">
          <cell r="A1169">
            <v>92539</v>
          </cell>
          <cell r="B1169" t="str">
            <v>TRAMA DE MADEIRA COMPOSTA POR RIPAS, CAIBROS E TERÇAS PARA TELHADOS DE ATÉ 2 ÁGUAS PARA TELHA DE ENCAIXE DE CERÂMICA OU DE CONCRETO, INCLUSO TRANSPORTE VERTICAL. AF_07/2019</v>
          </cell>
          <cell r="C1169" t="str">
            <v>M2</v>
          </cell>
          <cell r="D1169">
            <v>69.84</v>
          </cell>
        </row>
        <row r="1170">
          <cell r="A1170">
            <v>92540</v>
          </cell>
          <cell r="B1170" t="str">
            <v>TRAMA DE MADEIRA COMPOSTA POR RIPAS, CAIBROS E TERÇAS PARA TELHADOS DE MAIS QUE 2 ÁGUAS PARA TELHA DE ENCAIXE DE CERÂMICA OU DE CONCRETO, INCLUSO TRANSPORTE VERTICAL. AF_07/2019</v>
          </cell>
          <cell r="C1170" t="str">
            <v>M2</v>
          </cell>
          <cell r="D1170">
            <v>78.19</v>
          </cell>
        </row>
        <row r="1171">
          <cell r="A1171">
            <v>92541</v>
          </cell>
          <cell r="B1171" t="str">
            <v>TRAMA DE MADEIRA COMPOSTA POR RIPAS, CAIBROS E TERÇAS PARA TELHADOS DE ATÉ 2 ÁGUAS PARA TELHA CERÂMICA CAPA-CANAL, INCLUSO TRANSPORTE VERTICAL. AF_07/2019</v>
          </cell>
          <cell r="C1171" t="str">
            <v>M2</v>
          </cell>
          <cell r="D1171">
            <v>75.319999999999993</v>
          </cell>
        </row>
        <row r="1172">
          <cell r="A1172">
            <v>92542</v>
          </cell>
          <cell r="B1172" t="str">
            <v>TRAMA DE MADEIRA COMPOSTA POR RIPAS, CAIBROS E TERÇAS PARA TELHADOS DE MAIS QUE 2 ÁGUAS PARA TELHA CERÂMICA CAPA-CANAL, INCLUSO TRANSPORTE VERTICAL. AF_07/2019</v>
          </cell>
          <cell r="C1172" t="str">
            <v>M2</v>
          </cell>
          <cell r="D1172">
            <v>91.23</v>
          </cell>
        </row>
        <row r="1173">
          <cell r="A1173">
            <v>92543</v>
          </cell>
          <cell r="B1173" t="str">
            <v>TRAMA DE MADEIRA COMPOSTA POR TERÇAS PARA TELHADOS DE ATÉ 2 ÁGUAS PARA TELHA ONDULADA DE FIBROCIMENTO, METÁLICA, PLÁSTICA OU TERMOACÚSTICA, INCLUSO TRANSPORTE VERTICAL. AF_07/2019</v>
          </cell>
          <cell r="C1173" t="str">
            <v>M2</v>
          </cell>
          <cell r="D1173">
            <v>21.04</v>
          </cell>
        </row>
        <row r="1174">
          <cell r="A1174">
            <v>92544</v>
          </cell>
          <cell r="B1174" t="str">
            <v>TRAMA DE MADEIRA COMPOSTA POR TERÇAS PARA TELHADOS DE ATÉ 2 ÁGUAS PARA TELHA ESTRUTURAL DE FIBROCIMENTO, INCLUSO TRANSPORTE VERTICAL. AF_07/2019</v>
          </cell>
          <cell r="C1174" t="str">
            <v>M2</v>
          </cell>
          <cell r="D1174">
            <v>16.75</v>
          </cell>
        </row>
        <row r="1175">
          <cell r="A1175">
            <v>92545</v>
          </cell>
          <cell r="B1175" t="str">
            <v>FABRICAÇÃO E INSTALAÇÃO DE TESOURA INTEIRA EM MADEIRA NÃO APARELHADA, VÃO DE 3 M, PARA TELHA CERÂMICA OU DE CONCRETO, INCLUSO IÇAMENTO. AF_07/2019</v>
          </cell>
          <cell r="C1175" t="str">
            <v>UN</v>
          </cell>
          <cell r="D1175">
            <v>913.88</v>
          </cell>
        </row>
        <row r="1176">
          <cell r="A1176">
            <v>92546</v>
          </cell>
          <cell r="B1176" t="str">
            <v>FABRICAÇÃO E INSTALAÇÃO DE TESOURA INTEIRA EM MADEIRA NÃO APARELHADA, VÃO DE 4 M, PARA TELHA CERÂMICA OU DE CONCRETO, INCLUSO IÇAMENTO. AF_07/2019</v>
          </cell>
          <cell r="C1176" t="str">
            <v>UN</v>
          </cell>
          <cell r="D1176">
            <v>1122.7</v>
          </cell>
        </row>
        <row r="1177">
          <cell r="A1177">
            <v>92547</v>
          </cell>
          <cell r="B1177" t="str">
            <v>FABRICAÇÃO E INSTALAÇÃO DE TESOURA INTEIRA EM MADEIRA NÃO APARELHADA, VÃO DE 5 M, PARA TELHA CERÂMICA OU DE CONCRETO, INCLUSO IÇAMENTO. AF_07/2019</v>
          </cell>
          <cell r="C1177" t="str">
            <v>UN</v>
          </cell>
          <cell r="D1177">
            <v>1188.58</v>
          </cell>
        </row>
        <row r="1178">
          <cell r="A1178">
            <v>92548</v>
          </cell>
          <cell r="B1178" t="str">
            <v>FABRICAÇÃO E INSTALAÇÃO DE TESOURA INTEIRA EM MADEIRA NÃO APARELHADA, VÃO DE 6 M, PARA TELHA CERÂMICA OU DE CONCRETO, INCLUSO IÇAMENTO. AF_07/2019</v>
          </cell>
          <cell r="C1178" t="str">
            <v>UN</v>
          </cell>
          <cell r="D1178">
            <v>1322.97</v>
          </cell>
        </row>
        <row r="1179">
          <cell r="A1179">
            <v>92549</v>
          </cell>
          <cell r="B1179" t="str">
            <v>FABRICAÇÃO E INSTALAÇÃO DE TESOURA INTEIRA EM MADEIRA NÃO APARELHADA, VÃO DE 7 M, PARA TELHA CERÂMICA OU DE CONCRETO, INCLUSO IÇAMENTO. AF_07/2019</v>
          </cell>
          <cell r="C1179" t="str">
            <v>UN</v>
          </cell>
          <cell r="D1179">
            <v>1652.23</v>
          </cell>
        </row>
        <row r="1180">
          <cell r="A1180">
            <v>92550</v>
          </cell>
          <cell r="B1180" t="str">
            <v>FABRICAÇÃO E INSTALAÇÃO DE TESOURA INTEIRA EM MADEIRA NÃO APARELHADA, VÃO DE 8 M, PARA TELHA CERÂMICA OU DE CONCRETO, INCLUSO IÇAMENTO. AF_07/2019</v>
          </cell>
          <cell r="C1180" t="str">
            <v>UN</v>
          </cell>
          <cell r="D1180">
            <v>1988.05</v>
          </cell>
        </row>
        <row r="1181">
          <cell r="A1181">
            <v>92551</v>
          </cell>
          <cell r="B1181" t="str">
            <v>FABRICAÇÃO E INSTALAÇÃO DE TESOURA INTEIRA EM MADEIRA NÃO APARELHADA, VÃO DE 9 M, PARA TELHA CERÂMICA OU DE CONCRETO, INCLUSO IÇAMENTO. AF_07/2019</v>
          </cell>
          <cell r="C1181" t="str">
            <v>UN</v>
          </cell>
          <cell r="D1181">
            <v>2072.6799999999998</v>
          </cell>
        </row>
        <row r="1182">
          <cell r="A1182">
            <v>92552</v>
          </cell>
          <cell r="B1182" t="str">
            <v>FABRICAÇÃO E INSTALAÇÃO DE TESOURA INTEIRA EM MADEIRA NÃO APARELHADA, VÃO DE 10 M, PARA TELHA CERÂMICA OU DE CONCRETO, INCLUSO IÇAMENTO. AF_07/2019</v>
          </cell>
          <cell r="C1182" t="str">
            <v>UN</v>
          </cell>
          <cell r="D1182">
            <v>2257.0700000000002</v>
          </cell>
        </row>
        <row r="1183">
          <cell r="A1183">
            <v>92553</v>
          </cell>
          <cell r="B1183" t="str">
            <v>FABRICAÇÃO E INSTALAÇÃO DE TESOURA INTEIRA EM MADEIRA NÃO APARELHADA, VÃO DE 11 M, PARA TELHA CERÂMICA OU DE CONCRETO, INCLUSO IÇAMENTO. AF_07/2019</v>
          </cell>
          <cell r="C1183" t="str">
            <v>UN</v>
          </cell>
          <cell r="D1183">
            <v>2595.48</v>
          </cell>
        </row>
        <row r="1184">
          <cell r="A1184">
            <v>92554</v>
          </cell>
          <cell r="B1184" t="str">
            <v>FABRICAÇÃO E INSTALAÇÃO DE TESOURA INTEIRA EM MADEIRA NÃO APARELHADA, VÃO DE 12 M, PARA TELHA CERÂMICA OU DE CONCRETO, INCLUSO IÇAMENTO. AF_07/2019</v>
          </cell>
          <cell r="C1184" t="str">
            <v>UN</v>
          </cell>
          <cell r="D1184">
            <v>2692.49</v>
          </cell>
        </row>
        <row r="1185">
          <cell r="A1185">
            <v>92555</v>
          </cell>
          <cell r="B1185" t="str">
            <v>FABRICAÇÃO E INSTALAÇÃO DE TESOURA INTEIRA EM MADEIRA NÃO APARELHADA, VÃO DE 3 M, PARA TELHA ONDULADA DE FIBROCIMENTO, METÁLICA, PLÁSTICA OU TERMOACÚSTICA, INCLUSO IÇAMENTO. AF_07/2019</v>
          </cell>
          <cell r="C1185" t="str">
            <v>UN</v>
          </cell>
          <cell r="D1185">
            <v>901.09</v>
          </cell>
        </row>
        <row r="1186">
          <cell r="A1186">
            <v>92556</v>
          </cell>
          <cell r="B1186" t="str">
            <v>FABRICAÇÃO E INSTALAÇÃO DE TESOURA INTEIRA EM MADEIRA NÃO APARELHADA, VÃO DE 4 M, PARA TELHA ONDULADA DE FIBROCIMENTO, METÁLICA, PLÁSTICA OU TERMOACÚSTICA, INCLUSO IÇAMENTO. AF_07/2019</v>
          </cell>
          <cell r="C1186" t="str">
            <v>UN</v>
          </cell>
          <cell r="D1186">
            <v>1100.28</v>
          </cell>
        </row>
        <row r="1187">
          <cell r="A1187">
            <v>92557</v>
          </cell>
          <cell r="B1187" t="str">
            <v>FABRICAÇÃO E INSTALAÇÃO DE TESOURA INTEIRA EM MADEIRA NÃO APARELHADA, VÃO DE 5 M, PARA TELHA ONDULADA DE FIBROCIMENTO, METÁLICA, PLÁSTICA OU TERMOACÚSTICA, INCLUSO IÇAMENTO. AF_07/2019</v>
          </cell>
          <cell r="C1187" t="str">
            <v>UN</v>
          </cell>
          <cell r="D1187">
            <v>1166.1600000000001</v>
          </cell>
        </row>
        <row r="1188">
          <cell r="A1188">
            <v>92558</v>
          </cell>
          <cell r="B1188" t="str">
            <v>FABRICAÇÃO E INSTALAÇÃO DE TESOURA INTEIRA EM MADEIRA NÃO APARELHADA, VÃO DE 6 M, PARA TELHA ONDULADA DE FIBROCIMENTO, METÁLICA, PLÁSTICA OU TERMOACÚSTICA, INCLUSO IÇAMENTO. AF_07/2019</v>
          </cell>
          <cell r="C1188" t="str">
            <v>UN</v>
          </cell>
          <cell r="D1188">
            <v>1310.18</v>
          </cell>
        </row>
        <row r="1189">
          <cell r="A1189">
            <v>92559</v>
          </cell>
          <cell r="B1189" t="str">
            <v>FABRICAÇÃO E INSTALAÇÃO DE TESOURA INTEIRA EM MADEIRA NÃO APARELHADA, VÃO DE 7 M, PARA TELHA ONDULADA DE FIBROCIMENTO, METÁLICA, PLÁSTICA OU TERMOACÚSTICA, INCLUSO IÇAMENTO. AF_07/2019</v>
          </cell>
          <cell r="C1189" t="str">
            <v>UN</v>
          </cell>
          <cell r="D1189">
            <v>1628.4</v>
          </cell>
        </row>
        <row r="1190">
          <cell r="A1190">
            <v>92560</v>
          </cell>
          <cell r="B1190" t="str">
            <v>FABRICAÇÃO E INSTALAÇÃO DE TESOURA INTEIRA EM MADEIRA NÃO APARELHADA, VÃO DE 8 M, PARA TELHA ONDULADA DE FIBROCIMENTO, METÁLICA, PLÁSTICA OU TERMOACÚSTICA, INCLUSO IÇAMENTO. AF_07/2019</v>
          </cell>
          <cell r="C1190" t="str">
            <v>UN</v>
          </cell>
          <cell r="D1190">
            <v>1955.6</v>
          </cell>
        </row>
        <row r="1191">
          <cell r="A1191">
            <v>92561</v>
          </cell>
          <cell r="B1191" t="str">
            <v>FABRICAÇÃO E INSTALAÇÃO DE TESOURA INTEIRA EM MADEIRA NÃO APARELHADA, VÃO DE 9 M, PARA TELHA ONDULADA DE FIBROCIMENTO, METÁLICA, PLÁSTICA OU TERMOACÚSTICA, INCLUSO IÇAMENTO. AF_07/2019</v>
          </cell>
          <cell r="C1191" t="str">
            <v>UN</v>
          </cell>
          <cell r="D1191">
            <v>2041.12</v>
          </cell>
        </row>
        <row r="1192">
          <cell r="A1192">
            <v>92562</v>
          </cell>
          <cell r="B1192" t="str">
            <v>FABRICAÇÃO E INSTALAÇÃO DE TESOURA INTEIRA EM MADEIRA NÃO APARELHADA, VÃO DE 10 M, PARA TELHA ONDULADA DE FIBROCIMENTO, METÁLICA, PLÁSTICA OU TERMOACÚSTICA, INCLUSO IÇAMENTO. AF_07/2019</v>
          </cell>
          <cell r="C1192" t="str">
            <v>UN</v>
          </cell>
          <cell r="D1192">
            <v>2203.09</v>
          </cell>
        </row>
        <row r="1193">
          <cell r="A1193">
            <v>92563</v>
          </cell>
          <cell r="B1193" t="str">
            <v>FABRICAÇÃO E INSTALAÇÃO DE TESOURA INTEIRA EM MADEIRA NÃO APARELHADA, VÃO DE 11 M, PARA TELHA ONDULADA DE FIBROCIMENTO, METÁLICA, PLÁSTICA OU TERMOACÚSTICA, INCLUSO IÇAMENTO. AF_07/2019</v>
          </cell>
          <cell r="C1193" t="str">
            <v>UN</v>
          </cell>
          <cell r="D1193">
            <v>2532.36</v>
          </cell>
        </row>
        <row r="1194">
          <cell r="A1194">
            <v>92564</v>
          </cell>
          <cell r="B1194" t="str">
            <v>FABRICAÇÃO E INSTALAÇÃO DE TESOURA INTEIRA EM MADEIRA NÃO APARELHADA, VÃO DE 12 M, PARA TELHA ONDULADA DE FIBROCIMENTO, METÁLICA, PLÁSTICA OU TERMOACÚSTICA, INCLUSO IÇAMENTO. AF_07/2019</v>
          </cell>
          <cell r="C1194" t="str">
            <v>UN</v>
          </cell>
          <cell r="D1194">
            <v>2615.17</v>
          </cell>
        </row>
        <row r="1195">
          <cell r="A1195">
            <v>92565</v>
          </cell>
          <cell r="B1195" t="str">
            <v>FABRICAÇÃO E INSTALAÇÃO DE ESTRUTURA PONTALETADA DE MADEIRA NÃO APARELHADA PARA TELHADOS COM ATÉ 2 ÁGUAS E PARA TELHA CERÂMICA OU DE CONCRETO, INCLUSO TRANSPORTE VERTICAL. AF_12/2015</v>
          </cell>
          <cell r="C1195" t="str">
            <v>M2</v>
          </cell>
          <cell r="D1195">
            <v>34.53</v>
          </cell>
        </row>
        <row r="1196">
          <cell r="A1196">
            <v>92566</v>
          </cell>
          <cell r="B1196" t="str">
            <v>FABRICAÇÃO E INSTALAÇÃO DE ESTRUTURA PONTALETADA DE MADEIRA NÃO APARELHADA PARA TELHADOS COM ATÉ 2 ÁGUAS E PARA TELHA ONDULADA DE FIBROCIMENTO, METÁLICA, PLÁSTICA OU TERMOACÚSTICA, INCLUSO TRANSPORTE VERTICAL. AF_12/2015</v>
          </cell>
          <cell r="C1196" t="str">
            <v>M2</v>
          </cell>
          <cell r="D1196">
            <v>21.43</v>
          </cell>
        </row>
        <row r="1197">
          <cell r="A1197">
            <v>92567</v>
          </cell>
          <cell r="B1197" t="str">
            <v>FABRICAÇÃO E INSTALAÇÃO DE ESTRUTURA PONTALETADA DE MADEIRA NÃO APARELHADA PARA TELHADOS COM MAIS QUE 2 ÁGUAS E PARA TELHA CERÂMICA OU DE CONCRETO, INCLUSO TRANSPORTE VERTICAL. AF_12/2015</v>
          </cell>
          <cell r="C1197" t="str">
            <v>M2</v>
          </cell>
          <cell r="D1197">
            <v>31.08</v>
          </cell>
        </row>
        <row r="1198">
          <cell r="A1198">
            <v>100379</v>
          </cell>
          <cell r="B1198" t="str">
            <v>FABRICAÇÃO E INSTALAÇÃO DE PONTALETES DE MADEIRA NÃO APARELHADA PARA TELHADOS COM ATÉ 2 ÁGUAS E COM TELHA CERÂMICA OU DE CONCRETO EM EDIFÍCIO RESIDENCIAL TÉRREO, INCLUSO TRANSPORTE VERTICAL. AF_07/2019</v>
          </cell>
          <cell r="C1198" t="str">
            <v>M2</v>
          </cell>
          <cell r="D1198">
            <v>34.53</v>
          </cell>
        </row>
        <row r="1199">
          <cell r="A1199">
            <v>100380</v>
          </cell>
          <cell r="B1199" t="str">
            <v>FABRICAÇÃO E INSTALAÇÃO DE PONTALETES DE MADEIRA NÃO APARELHADA PARA TELHADOS COM ATÉ 2 ÁGUAS E COM TELHA CERÂMICA OU DE CONCRETO EM EDIFÍCIO RESIDENCIAL DE MÚLTIPLOS PAVIMENTOS, INCLUSO TRANSPORTE VERTICAL. AF_07/2019</v>
          </cell>
          <cell r="C1199" t="str">
            <v>M2</v>
          </cell>
          <cell r="D1199">
            <v>45.42</v>
          </cell>
        </row>
        <row r="1200">
          <cell r="A1200">
            <v>100381</v>
          </cell>
          <cell r="B1200" t="str">
            <v>FABRICAÇÃO E INSTALAÇÃO DE PONTALETES DE MADEIRA NÃO APARELHADA PARA TELHADOS COM ATÉ 2 ÁGUAS E COM TELHA CERÂMICA OU DE CONCRETO EM EDIFÍCIO INSTITUCIONAL TÉRREO, INCLUSO TRANSPORTE VERTICAL. AF_07/2019</v>
          </cell>
          <cell r="C1200" t="str">
            <v>M2</v>
          </cell>
          <cell r="D1200">
            <v>50.78</v>
          </cell>
        </row>
        <row r="1201">
          <cell r="A1201">
            <v>100383</v>
          </cell>
          <cell r="B1201" t="str">
            <v>FABRICAÇÃO E INSTALAÇÃO DE PONTALETES DE MADEIRA NÃO APARELHADA PARA TELHADOS COM ATÉ 2 ÁGUAS E COM TELHA ONDULADA DE FIBROCIMENTO, ALUMÍNIO OU PLÁSTICA EM EDIFÍCIO RESIDENCIAL DE MÚLTIPLOS PAVIMENTOS, INCLUSO TRANSPORTE VERTICAL. AF_07/2019</v>
          </cell>
          <cell r="C1201" t="str">
            <v>M2</v>
          </cell>
          <cell r="D1201">
            <v>23.23</v>
          </cell>
        </row>
        <row r="1202">
          <cell r="A1202">
            <v>100384</v>
          </cell>
          <cell r="B1202" t="str">
            <v>FABRICAÇÃO E INSTALAÇÃO DE PONTALETES DE MADEIRA NÃO APARELHADA PARA TELHADOS COM ATÉ 2 ÁGUAS E COM TELHA ONDULADA DE FIBROCIMENTO, ALUMÍNIO OU PLÁSTICA EM EDIFÍCIO INSTITUCIONAL TÉRREO, INCLUSO TRANSPORTE VERTICAL. AF_07/2019</v>
          </cell>
          <cell r="C1202" t="str">
            <v>M2</v>
          </cell>
          <cell r="D1202">
            <v>24.36</v>
          </cell>
        </row>
        <row r="1203">
          <cell r="A1203">
            <v>100385</v>
          </cell>
          <cell r="B1203" t="str">
            <v>FABRICAÇÃO E INSTALAÇÃO DE PONTALETES DE MADEIRA NÃO APARELHADA PARA TELHADOS COM MAIS QUE 2 ÁGUAS E COM TELHA CERÂMICA OU DE CONCRETO EM EDIFÍCIO RESIDENCIAL TÉRREO, INCLUSO TRANSPORTE VERTICAL. AF_07/2019</v>
          </cell>
          <cell r="C1203" t="str">
            <v>M2</v>
          </cell>
          <cell r="D1203">
            <v>31.08</v>
          </cell>
        </row>
        <row r="1204">
          <cell r="A1204">
            <v>100386</v>
          </cell>
          <cell r="B1204" t="str">
            <v>FABRICAÇÃO E INSTALAÇÃO DE PONTALETES DE MADEIRA NÃO APARELHADA PARA TELHADOS COM MAIS QUE 2 ÁGUAS E COM TELHA CERÂMICA OU DE CONCRETO EM EDIFÍCIO RESIDENCIAL DE MÚLTIPLOS PAVIMENTOS. AF_07/2019</v>
          </cell>
          <cell r="C1204" t="str">
            <v>M2</v>
          </cell>
          <cell r="D1204">
            <v>39.71</v>
          </cell>
        </row>
        <row r="1205">
          <cell r="A1205">
            <v>100387</v>
          </cell>
          <cell r="B1205" t="str">
            <v>FABRICAÇÃO E INSTALAÇÃO DE PONTALETES DE MADEIRA NÃO APARELHADA PARA TELHADOS COM MAIS QUE 2 ÁGUAS E COM TELHA CERÂMICA OU DE CONCRETO EM EDIFÍCIO INSTITUCIONAL TÉRREO, INCLUSO TRANSPORTE VERTICAL. AF_07/2019</v>
          </cell>
          <cell r="C1205" t="str">
            <v>M2</v>
          </cell>
          <cell r="D1205">
            <v>48.45</v>
          </cell>
        </row>
        <row r="1206">
          <cell r="A1206">
            <v>100388</v>
          </cell>
          <cell r="B1206" t="str">
            <v>RETIRADA E RECOLOCAÇÃO DE RIPA EM TELHADOS DE ATÉ 2 ÁGUAS COM TELHA CERÂMICA OU DE CONCRETO DE ENCAIXE, INCLUSO TRANSPORTE VERTICAL. AF_07/2019</v>
          </cell>
          <cell r="C1206" t="str">
            <v>M2</v>
          </cell>
          <cell r="D1206">
            <v>17.420000000000002</v>
          </cell>
        </row>
        <row r="1207">
          <cell r="A1207">
            <v>100389</v>
          </cell>
          <cell r="B1207" t="str">
            <v>RETIRADA E RECOLOCAÇÃO DE CAIBRO EM TELHADOS DE ATÉ 2 ÁGUAS COM TELHA CERÂMICA OU DE CONCRETO DE ENCAIXE, INCLUSO TRANSPORTE VERTICAL. AF_07/2019</v>
          </cell>
          <cell r="C1207" t="str">
            <v>M2</v>
          </cell>
          <cell r="D1207">
            <v>15.48</v>
          </cell>
        </row>
        <row r="1208">
          <cell r="A1208">
            <v>100390</v>
          </cell>
          <cell r="B1208" t="str">
            <v>RETIRADA E RECOLOCAÇÃO DE RIPA EM TELHADOS DE MAIS DE 2 ÁGUAS COM TELHA CERÂMICA OU DE CONCRETO DE ENCAIXE, INCLUSO TRANSPORTE VERTICAL. AF_07/2019</v>
          </cell>
          <cell r="C1208" t="str">
            <v>M2</v>
          </cell>
          <cell r="D1208">
            <v>20.71</v>
          </cell>
        </row>
        <row r="1209">
          <cell r="A1209">
            <v>100391</v>
          </cell>
          <cell r="B1209" t="str">
            <v>RETIRADA E RECOLOCAÇÃO DE CAIBRO EM TELHADOS DE MAIS DE 2 ÁGUAS COM TELHA CERÂMICA OU DE CONCRETO DE ENCAIXE, INCLUSO TRANSPORTE VERTICAL. AF_07/2019</v>
          </cell>
          <cell r="C1209" t="str">
            <v>M2</v>
          </cell>
          <cell r="D1209">
            <v>17.64</v>
          </cell>
        </row>
        <row r="1210">
          <cell r="A1210">
            <v>100392</v>
          </cell>
          <cell r="B1210" t="str">
            <v>RETIRADA E RECOLOCAÇÃO DE RIPA EM TELHADOS DE ATÉ 2 ÁGUAS COM TELHA CERÂMICA CAPA-CANAL, INCLUSO TRANSPORTE VERTICAL. AF_07/2019</v>
          </cell>
          <cell r="C1210" t="str">
            <v>M2</v>
          </cell>
          <cell r="D1210">
            <v>13.72</v>
          </cell>
        </row>
        <row r="1211">
          <cell r="A1211">
            <v>100393</v>
          </cell>
          <cell r="B1211" t="str">
            <v>RETIRADA E RECOLOCAÇÃO DE CAIBRO EM TELHADOS DE ATÉ 2 ÁGUAS COM TELHA CERÂMICA CAPA-CANAL, INCLUSO TRANSPORTE VERTICAL. AF_07/2019</v>
          </cell>
          <cell r="C1211" t="str">
            <v>M2</v>
          </cell>
          <cell r="D1211">
            <v>17.690000000000001</v>
          </cell>
        </row>
        <row r="1212">
          <cell r="A1212">
            <v>100394</v>
          </cell>
          <cell r="B1212" t="str">
            <v>RETIRADA E RECOLOCAÇÃO DE RIPA EM TELHADOS DE MAIS DE 2 ÁGUAS COM TELHA CERÂMICA CAPA-CANAL, INCLUSO TRANSPORTE VERTICAL. AF_07/2019</v>
          </cell>
          <cell r="C1212" t="str">
            <v>M2</v>
          </cell>
          <cell r="D1212">
            <v>16.32</v>
          </cell>
        </row>
        <row r="1213">
          <cell r="A1213">
            <v>100395</v>
          </cell>
          <cell r="B1213" t="str">
            <v>RETIRADA E RECOLOCAÇÃO DE CAIBRO EM TELHADOS DE MAIS DE 2 ÁGUAS COM TELHA CERÂMICA CAPA-CANAL, INCLUSO TRANSPORTE VERTICAL. AF_07/2019</v>
          </cell>
          <cell r="C1213" t="str">
            <v>M2</v>
          </cell>
          <cell r="D1213">
            <v>21</v>
          </cell>
        </row>
        <row r="1214">
          <cell r="A1214">
            <v>94189</v>
          </cell>
          <cell r="B1214" t="str">
            <v>TELHAMENTO COM TELHA DE CONCRETO DE ENCAIXE, COM ATÉ 2 ÁGUAS, INCLUSO TRANSPORTE VERTICAL. AF_07/2019</v>
          </cell>
          <cell r="C1214" t="str">
            <v>M2</v>
          </cell>
          <cell r="D1214">
            <v>27.1</v>
          </cell>
        </row>
        <row r="1215">
          <cell r="A1215">
            <v>94192</v>
          </cell>
          <cell r="B1215" t="str">
            <v>TELHAMENTO COM TELHA DE CONCRETO DE ENCAIXE, COM MAIS DE 2 ÁGUAS, INCLUSO TRANSPORTE VERTICAL. AF_07/2019</v>
          </cell>
          <cell r="C1215" t="str">
            <v>M2</v>
          </cell>
          <cell r="D1215">
            <v>29.14</v>
          </cell>
        </row>
        <row r="1216">
          <cell r="A1216">
            <v>94195</v>
          </cell>
          <cell r="B1216" t="str">
            <v>TELHAMENTO COM TELHA CERÂMICA DE ENCAIXE, TIPO PORTUGUESA, COM ATÉ 2 ÁGUAS, INCLUSO TRANSPORTE VERTICAL. AF_07/2019</v>
          </cell>
          <cell r="C1216" t="str">
            <v>M2</v>
          </cell>
          <cell r="D1216">
            <v>25.15</v>
          </cell>
        </row>
        <row r="1217">
          <cell r="A1217">
            <v>94198</v>
          </cell>
          <cell r="B1217" t="str">
            <v>TELHAMENTO COM TELHA CERÂMICA DE ENCAIXE, TIPO PORTUGUESA, COM MAIS DE 2 ÁGUAS, INCLUSO TRANSPORTE VERTICAL. AF_07/2019</v>
          </cell>
          <cell r="C1217" t="str">
            <v>M2</v>
          </cell>
          <cell r="D1217">
            <v>27.86</v>
          </cell>
        </row>
        <row r="1218">
          <cell r="A1218">
            <v>94201</v>
          </cell>
          <cell r="B1218" t="str">
            <v>TELHAMENTO COM TELHA CERÂMICA CAPA-CANAL, TIPO COLONIAL, COM ATÉ 2 ÁGUAS, INCLUSO TRANSPORTE VERTICAL. AF_07/2019</v>
          </cell>
          <cell r="C1218" t="str">
            <v>M2</v>
          </cell>
          <cell r="D1218">
            <v>36.049999999999997</v>
          </cell>
        </row>
        <row r="1219">
          <cell r="A1219">
            <v>94204</v>
          </cell>
          <cell r="B1219" t="str">
            <v>TELHAMENTO COM TELHA CERÂMICA CAPA-CANAL, TIPO COLONIAL, COM MAIS DE 2 ÁGUAS, INCLUSO TRANSPORTE VERTICAL. AF_07/2019</v>
          </cell>
          <cell r="C1219" t="str">
            <v>M2</v>
          </cell>
          <cell r="D1219">
            <v>40.65</v>
          </cell>
        </row>
        <row r="1220">
          <cell r="A1220">
            <v>94224</v>
          </cell>
          <cell r="B1220" t="str">
            <v>EMBOÇAMENTO COM ARGAMASSA TRAÇO 1:2:9 (CIMENTO, CAL E AREIA). AF_07/2019</v>
          </cell>
          <cell r="C1220" t="str">
            <v>M</v>
          </cell>
          <cell r="D1220">
            <v>20.079999999999998</v>
          </cell>
        </row>
        <row r="1221">
          <cell r="A1221">
            <v>94225</v>
          </cell>
          <cell r="B1221" t="str">
            <v>ISOLAMENTO TERMOACÚSTICO COM LÃ MINERAL NA SUBCOBERTURA, INCLUSO TRANSPORTE VERTICAL. AF_07/2019</v>
          </cell>
          <cell r="C1221" t="str">
            <v>M2</v>
          </cell>
          <cell r="D1221">
            <v>19</v>
          </cell>
        </row>
        <row r="1222">
          <cell r="A1222">
            <v>94226</v>
          </cell>
          <cell r="B1222" t="str">
            <v>SUBCOBERTURA COM MANTA PLÁSTICA REVESTIDA POR PELÍCULA DE ALUMÍNO, INCLUSO TRANSPORTE VERTICAL. AF_07/2019</v>
          </cell>
          <cell r="C1222" t="str">
            <v>M2</v>
          </cell>
          <cell r="D1222">
            <v>13.65</v>
          </cell>
        </row>
        <row r="1223">
          <cell r="A1223">
            <v>94232</v>
          </cell>
          <cell r="B1223" t="str">
            <v>AMARRAÇÃO DE TELHAS CERÂMICAS OU DE CONCRETO. AF_07/2019</v>
          </cell>
          <cell r="C1223" t="str">
            <v>UN</v>
          </cell>
          <cell r="D1223">
            <v>2.29</v>
          </cell>
        </row>
        <row r="1224">
          <cell r="A1224">
            <v>94440</v>
          </cell>
          <cell r="B1224" t="str">
            <v>TELHAMENTO COM TELHA CERÂMICA DE ENCAIXE, TIPO FRANCESA, COM ATÉ 2 ÁGUAS, INCLUSO TRANSPORTE VERTICAL. AF_07/2019</v>
          </cell>
          <cell r="C1224" t="str">
            <v>M2</v>
          </cell>
          <cell r="D1224">
            <v>25.15</v>
          </cell>
        </row>
        <row r="1225">
          <cell r="A1225">
            <v>94441</v>
          </cell>
          <cell r="B1225" t="str">
            <v>TELHAMENTO COM TELHA CERÂMICA DE ENCAIXE, TIPO FRANCESA, COM MAIS DE 2 ÁGUAS, INCLUSO TRANSPORTE VERTICAL. AF_07/2019</v>
          </cell>
          <cell r="C1225" t="str">
            <v>M2</v>
          </cell>
          <cell r="D1225">
            <v>27.86</v>
          </cell>
        </row>
        <row r="1226">
          <cell r="A1226">
            <v>94442</v>
          </cell>
          <cell r="B1226" t="str">
            <v>TELHAMENTO COM TELHA CERÂMICA DE ENCAIXE, TIPO ROMANA, COM ATÉ 2 ÁGUAS, INCLUSO TRANSPORTE VERTICAL. AF_07/2019</v>
          </cell>
          <cell r="C1226" t="str">
            <v>M2</v>
          </cell>
          <cell r="D1226">
            <v>25.15</v>
          </cell>
        </row>
        <row r="1227">
          <cell r="A1227">
            <v>94443</v>
          </cell>
          <cell r="B1227" t="str">
            <v>TELHAMENTO COM TELHA CERÂMICA DE ENCAIXE, TIPO ROMANA, COM MAIS DE 2 ÁGUAS, INCLUSO TRANSPORTE VERTICAL. AF_07/2019</v>
          </cell>
          <cell r="C1227" t="str">
            <v>M2</v>
          </cell>
          <cell r="D1227">
            <v>27.86</v>
          </cell>
        </row>
        <row r="1228">
          <cell r="A1228">
            <v>94445</v>
          </cell>
          <cell r="B1228" t="str">
            <v>TELHAMENTO COM TELHA CERÂMICA CAPA-CANAL, TIPO PLAN, COM ATÉ 2 ÁGUAS, INCLUSO TRANSPORTE VERTICAL. AF_07/2019</v>
          </cell>
          <cell r="C1228" t="str">
            <v>M2</v>
          </cell>
          <cell r="D1228">
            <v>36.049999999999997</v>
          </cell>
        </row>
        <row r="1229">
          <cell r="A1229">
            <v>94446</v>
          </cell>
          <cell r="B1229" t="str">
            <v>TELHAMENTO COM TELHA CERÂMICA CAPA-CANAL, TIPO PLAN, COM MAIS DE 2 ÁGUAS, INCLUSO TRANSPORTE VERTICAL. AF_07/2019</v>
          </cell>
          <cell r="C1229" t="str">
            <v>M2</v>
          </cell>
          <cell r="D1229">
            <v>40.65</v>
          </cell>
        </row>
        <row r="1230">
          <cell r="A1230">
            <v>94447</v>
          </cell>
          <cell r="B1230" t="str">
            <v>TELHAMENTO COM TELHA CERÂMICA CAPA-CANAL, TIPO PAULISTA, COM ATÉ 2 ÁGUAS, INCLUSO TRANSPORTE VERTICAL. AF_07/2019</v>
          </cell>
          <cell r="C1230" t="str">
            <v>M2</v>
          </cell>
          <cell r="D1230">
            <v>36.049999999999997</v>
          </cell>
        </row>
        <row r="1231">
          <cell r="A1231">
            <v>94448</v>
          </cell>
          <cell r="B1231" t="str">
            <v>TELHAMENTO COM TELHA CERÂMICA CAPA-CANAL, TIPO PAULISTA, COM MAIS DE 2 ÁGUAS, INCLUSO TRANSPORTE VERTICAL. AF_07/2019</v>
          </cell>
          <cell r="C1231" t="str">
            <v>M2</v>
          </cell>
          <cell r="D1231">
            <v>40.65</v>
          </cell>
        </row>
        <row r="1232">
          <cell r="A1232">
            <v>94207</v>
          </cell>
          <cell r="B1232" t="str">
            <v>TELHAMENTO COM TELHA ONDULADA DE FIBROCIMENTO E = 6 MM, COM RECOBRIMENTO LATERAL DE 1/4 DE ONDA PARA TELHADO COM INCLINAÇÃO MAIOR QUE 10°, COM ATÉ 2 ÁGUAS, INCLUSO IÇAMENTO. AF_07/2019</v>
          </cell>
          <cell r="C1232" t="str">
            <v>M2</v>
          </cell>
          <cell r="D1232">
            <v>36.81</v>
          </cell>
        </row>
        <row r="1233">
          <cell r="A1233">
            <v>94210</v>
          </cell>
          <cell r="B1233" t="str">
            <v>TELHAMENTO COM TELHA ONDULADA DE FIBROCIMENTO E = 6 MM, COM RECOBRIMENTO LATERAL DE 1 1/4 DE ONDA PARA TELHADO COM INCLINAÇÃO MÁXIMA DE 10°, COM ATÉ 2 ÁGUAS, INCLUSO IÇAMENTO. AF_07/2019</v>
          </cell>
          <cell r="C1233" t="str">
            <v>M2</v>
          </cell>
          <cell r="D1233">
            <v>39.11</v>
          </cell>
        </row>
        <row r="1234">
          <cell r="A1234">
            <v>94218</v>
          </cell>
          <cell r="B1234" t="str">
            <v>TELHAMENTO COM TELHA ESTRUTURAL DE FIBROCIMENTO E= 6 MM, COM ATÉ 2 ÁGUAS, INCLUSO IÇAMENTO. AF_07/2019</v>
          </cell>
          <cell r="C1234" t="str">
            <v>M2</v>
          </cell>
          <cell r="D1234">
            <v>79.459999999999994</v>
          </cell>
        </row>
        <row r="1235">
          <cell r="A1235">
            <v>94213</v>
          </cell>
          <cell r="B1235" t="str">
            <v>TELHAMENTO COM TELHA DE AÇO/ALUMÍNIO E = 0,5 MM, COM ATÉ 2 ÁGUAS, INCLUSO IÇAMENTO. AF_07/2019</v>
          </cell>
          <cell r="C1235" t="str">
            <v>M2</v>
          </cell>
          <cell r="D1235">
            <v>83.17</v>
          </cell>
        </row>
        <row r="1236">
          <cell r="A1236">
            <v>94216</v>
          </cell>
          <cell r="B1236" t="str">
            <v>TELHAMENTO COM TELHA METÁLICA TERMOACÚSTICA E = 30 MM, COM ATÉ 2 ÁGUAS, INCLUSO IÇAMENTO. AF_07/2019</v>
          </cell>
          <cell r="C1236" t="str">
            <v>M2</v>
          </cell>
          <cell r="D1236">
            <v>249.05</v>
          </cell>
        </row>
        <row r="1237">
          <cell r="A1237">
            <v>94219</v>
          </cell>
          <cell r="B1237" t="str">
            <v>CUMEEIRA E ESPIGÃO PARA TELHA CERÂMICA EMBOÇADA COM ARGAMASSA TRAÇO 1:2:9 (CIMENTO, CAL E AREIA), PARA TELHADOS COM MAIS DE 2 ÁGUAS, INCLUSO TRANSPORTE VERTICAL. AF_07/2019</v>
          </cell>
          <cell r="C1237" t="str">
            <v>M</v>
          </cell>
          <cell r="D1237">
            <v>24.11</v>
          </cell>
        </row>
        <row r="1238">
          <cell r="A1238">
            <v>94220</v>
          </cell>
          <cell r="B1238" t="str">
            <v>CUMEEIRA E ESPIGÃO PARA TELHA DE CONCRETO EMBOÇADA COM ARGAMASSA TRAÇO 1:2:9 (CIMENTO, CAL E AREIA), PARA TELHADOS COM MAIS DE 2 ÁGUAS, INCLUSO TRANSPORTE VERTICAL. AF_07/2019</v>
          </cell>
          <cell r="C1238" t="str">
            <v>M</v>
          </cell>
          <cell r="D1238">
            <v>38.659999999999997</v>
          </cell>
        </row>
        <row r="1239">
          <cell r="A1239">
            <v>94221</v>
          </cell>
          <cell r="B1239" t="str">
            <v>CUMEEIRA PARA TELHA CERÂMICA EMBOÇADA COM ARGAMASSA TRAÇO 1:2:9 (CIMENTO, CAL E AREIA) PARA TELHADOS COM ATÉ 2 ÁGUAS, INCLUSO TRANSPORTE VERTICAL. AF_07/2019</v>
          </cell>
          <cell r="C1239" t="str">
            <v>M</v>
          </cell>
          <cell r="D1239">
            <v>18.760000000000002</v>
          </cell>
        </row>
        <row r="1240">
          <cell r="A1240">
            <v>94222</v>
          </cell>
          <cell r="B1240" t="str">
            <v>CUMEEIRA PARA TELHA DE CONCRETO EMBOÇADA COM ARGAMASSA TRAÇO 1:2:9 (CIMENTO, CAL E AREIA) PARA TELHADOS COM ATÉ 2 ÁGUAS, INCLUSO TRANSPORTE VERTICAL. AF_07/2019</v>
          </cell>
          <cell r="C1240" t="str">
            <v>M</v>
          </cell>
          <cell r="D1240">
            <v>33.32</v>
          </cell>
        </row>
        <row r="1241">
          <cell r="A1241">
            <v>94223</v>
          </cell>
          <cell r="B1241" t="str">
            <v>CUMEEIRA PARA TELHA DE FIBROCIMENTO ONDULADA E = 6 MM, INCLUSO ACESSÓRIOS DE FIXAÇÃO E IÇAMENTO. AF_07/2019</v>
          </cell>
          <cell r="C1241" t="str">
            <v>M</v>
          </cell>
          <cell r="D1241">
            <v>48.09</v>
          </cell>
        </row>
        <row r="1242">
          <cell r="A1242">
            <v>94451</v>
          </cell>
          <cell r="B1242" t="str">
            <v>CUMEEIRA PARA TELHA DE FIBROCIMENTO ESTRUTURAL E = 6 MM, INCLUSO ACESSÓRIOS DE FIXAÇÃO E IÇAMENTO. AF_07/2019</v>
          </cell>
          <cell r="C1242" t="str">
            <v>M</v>
          </cell>
          <cell r="D1242">
            <v>105.25</v>
          </cell>
        </row>
        <row r="1243">
          <cell r="A1243">
            <v>100325</v>
          </cell>
          <cell r="B1243" t="str">
            <v>CUMEEIRA SHED PARA TELHA ONDULADA DE FIBROCIMENTO, E = 6 MM, INCLUSO ACESSÓRIOS DE FIXAÇÃO E IÇAMENTO. AF_07/2019</v>
          </cell>
          <cell r="C1243" t="str">
            <v>M</v>
          </cell>
          <cell r="D1243">
            <v>46.32</v>
          </cell>
        </row>
        <row r="1244">
          <cell r="A1244">
            <v>100327</v>
          </cell>
          <cell r="B1244" t="str">
            <v>RUFO EXTERNO/INTERNO EM CHAPA DE AÇO GALVANIZADO NÚMERO 26, CORTE DE 33 CM, INCLUSO IÇAMENTO. AF_07/2019</v>
          </cell>
          <cell r="C1244" t="str">
            <v>M</v>
          </cell>
          <cell r="D1244">
            <v>45.84</v>
          </cell>
        </row>
        <row r="1245">
          <cell r="A1245">
            <v>100328</v>
          </cell>
          <cell r="B1245" t="str">
            <v>RETIRADA E RECOLOCAÇÃO DE  TELHA CERÂMICA DE ENCAIXE, COM ATÉ DUAS ÁGUAS, INCLUSO IÇAMENTO. AF_07/2019</v>
          </cell>
          <cell r="C1245" t="str">
            <v>M2</v>
          </cell>
          <cell r="D1245">
            <v>10.28</v>
          </cell>
        </row>
        <row r="1246">
          <cell r="A1246">
            <v>100329</v>
          </cell>
          <cell r="B1246" t="str">
            <v>RETIRADA E RECOLOCAÇÃO DE  TELHA CERÂMICA DE ENCAIXE, COM MAIS DE DUAS ÁGUAS, INCLUSO IÇAMENTO. AF_07/2019</v>
          </cell>
          <cell r="C1246" t="str">
            <v>M2</v>
          </cell>
          <cell r="D1246">
            <v>13</v>
          </cell>
        </row>
        <row r="1247">
          <cell r="A1247">
            <v>100330</v>
          </cell>
          <cell r="B1247" t="str">
            <v>RETIRADA E RECOLOCAÇÃO DE  TELHA CERÂMICA CAPA-CANAL, COM ATÉ DUAS ÁGUAS, INCLUSO IÇAMENTO. AF_07/2019</v>
          </cell>
          <cell r="C1247" t="str">
            <v>M2</v>
          </cell>
          <cell r="D1247">
            <v>13.92</v>
          </cell>
        </row>
        <row r="1248">
          <cell r="A1248">
            <v>100331</v>
          </cell>
          <cell r="B1248" t="str">
            <v>RETIRADA E RECOLOCAÇÃO DE  TELHA CERÂMICA CAPA-CANAL, COM MAIS DE DUAS ÁGUAS, INCLUSO IÇAMENTO. AF_07/2019</v>
          </cell>
          <cell r="C1248" t="str">
            <v>M2</v>
          </cell>
          <cell r="D1248">
            <v>18.55</v>
          </cell>
        </row>
        <row r="1249">
          <cell r="A1249">
            <v>100434</v>
          </cell>
          <cell r="B1249" t="str">
            <v>CALHA DE BEIRAL, SEMICIRCULAR DE PVC, DIAMETRO 125 MM, INCLUINDO CABECEIRAS, EMENDAS, BOCAIS, SUPORTES E VEDAÇÕES, EXCLUINDO CONDUTORES, INCLUSO TRANSPORTE VERTICAL. AF_07/2019</v>
          </cell>
          <cell r="C1249" t="str">
            <v>M</v>
          </cell>
          <cell r="D1249">
            <v>50.92</v>
          </cell>
        </row>
        <row r="1250">
          <cell r="A1250">
            <v>100435</v>
          </cell>
          <cell r="B1250" t="str">
            <v>RUFO EM FIBROCIMENTO PARA TELHA ONDULADA E = 6 MM, ABA DE 26 CM, INCLUSO TRANSPORTE VERTICAL, EXCETO CONTRARRUFO. AF_07/2019</v>
          </cell>
          <cell r="C1250" t="str">
            <v>M</v>
          </cell>
          <cell r="D1250">
            <v>24.39</v>
          </cell>
        </row>
        <row r="1251">
          <cell r="A1251">
            <v>94227</v>
          </cell>
          <cell r="B1251" t="str">
            <v>CALHA EM CHAPA DE AÇO GALVANIZADO NÚMERO 24, DESENVOLVIMENTO DE 33 CM, INCLUSO TRANSPORTE VERTICAL. AF_07/2019</v>
          </cell>
          <cell r="C1251" t="str">
            <v>M</v>
          </cell>
          <cell r="D1251">
            <v>51.63</v>
          </cell>
        </row>
        <row r="1252">
          <cell r="A1252">
            <v>94228</v>
          </cell>
          <cell r="B1252" t="str">
            <v>CALHA EM CHAPA DE AÇO GALVANIZADO NÚMERO 24, DESENVOLVIMENTO DE 50 CM, INCLUSO TRANSPORTE VERTICAL. AF_07/2019</v>
          </cell>
          <cell r="C1252" t="str">
            <v>M</v>
          </cell>
          <cell r="D1252">
            <v>69.42</v>
          </cell>
        </row>
        <row r="1253">
          <cell r="A1253">
            <v>94229</v>
          </cell>
          <cell r="B1253" t="str">
            <v>CALHA EM CHAPA DE AÇO GALVANIZADO NÚMERO 24, DESENVOLVIMENTO DE 100 CM, INCLUSO TRANSPORTE VERTICAL. AF_07/2019</v>
          </cell>
          <cell r="C1253" t="str">
            <v>M</v>
          </cell>
          <cell r="D1253">
            <v>133.94999999999999</v>
          </cell>
        </row>
        <row r="1254">
          <cell r="A1254">
            <v>94231</v>
          </cell>
          <cell r="B1254" t="str">
            <v>RUFO EM CHAPA DE AÇO GALVANIZADO NÚMERO 24, CORTE DE 25 CM, INCLUSO TRANSPORTE VERTICAL. AF_07/2019</v>
          </cell>
          <cell r="C1254" t="str">
            <v>M</v>
          </cell>
          <cell r="D1254">
            <v>41.06</v>
          </cell>
        </row>
        <row r="1255">
          <cell r="A1255">
            <v>94449</v>
          </cell>
          <cell r="B1255" t="str">
            <v>TELHAMENTO COM TELHA ONDULADA DE FIBRA DE VIDRO E = 0,6 MM, PARA TELHADO COM INCLINAÇÃO MAIOR QUE 10°, COM ATÉ 2 ÁGUAS, INCLUSO IÇAMENTO. AF_07/2019</v>
          </cell>
          <cell r="C1255" t="str">
            <v>M2</v>
          </cell>
          <cell r="D1255">
            <v>46.35</v>
          </cell>
        </row>
        <row r="1256">
          <cell r="A1256">
            <v>92255</v>
          </cell>
          <cell r="B1256" t="str">
            <v>INSTALAÇÃO DE TESOURA (INTEIRA OU MEIA), EM AÇO, PARA VÃOS MAIORES OU IGUAIS A 3,0 M E MENORES QUE 6,0 M, INCLUSO IÇAMENTO. AF_07/2019</v>
          </cell>
          <cell r="C1256" t="str">
            <v>UN</v>
          </cell>
          <cell r="D1256">
            <v>159.04</v>
          </cell>
        </row>
        <row r="1257">
          <cell r="A1257">
            <v>92256</v>
          </cell>
          <cell r="B1257" t="str">
            <v>INSTALAÇÃO DE TESOURA (INTEIRA OU MEIA), EM AÇO, PARA VÃOS MAIORES OU IGUAIS A 6,0 M E MENORES QUE 8,0 M, INCLUSO IÇAMENTO. AF_07/2019</v>
          </cell>
          <cell r="C1257" t="str">
            <v>UN</v>
          </cell>
          <cell r="D1257">
            <v>200.65</v>
          </cell>
        </row>
        <row r="1258">
          <cell r="A1258">
            <v>92257</v>
          </cell>
          <cell r="B1258" t="str">
            <v>INSTALAÇÃO DE TESOURA (INTEIRA OU MEIA), EM AÇO, PARA VÃOS MAIORES OU IGUAIS A 8,0 M E MENORES QUE 10,0 M, INCLUSO IÇAMENTO. AF_07/2019</v>
          </cell>
          <cell r="C1258" t="str">
            <v>UN</v>
          </cell>
          <cell r="D1258">
            <v>241.69</v>
          </cell>
        </row>
        <row r="1259">
          <cell r="A1259">
            <v>92258</v>
          </cell>
          <cell r="B1259" t="str">
            <v>INSTALAÇÃO DE TESOURA (INTEIRA OU MEIA), EM AÇO, PARA VÃOS MAIORES OU IGUAIS A 10,0 M E MENORES QUE 12,0 M, INCLUSO IÇAMENTO. AF_07/2019</v>
          </cell>
          <cell r="C1259" t="str">
            <v>UN</v>
          </cell>
          <cell r="D1259">
            <v>307.66000000000003</v>
          </cell>
        </row>
        <row r="1260">
          <cell r="A1260">
            <v>92568</v>
          </cell>
          <cell r="B1260" t="str">
            <v>TRAMA DE AÇO COMPOSTA POR RIPAS, CAIBROS E TERÇAS PARA TELHADOS DE ATÉ 2 ÁGUAS PARA TELHA DE ENCAIXE DE CERÂMICA OU DE CONCRETO, INCLUSO TRANSPORTE VERTICAL. AF_07/2019</v>
          </cell>
          <cell r="C1260" t="str">
            <v>M2</v>
          </cell>
          <cell r="D1260">
            <v>136.28</v>
          </cell>
        </row>
        <row r="1261">
          <cell r="A1261">
            <v>92569</v>
          </cell>
          <cell r="B1261" t="str">
            <v>TRAMA DE AÇO COMPOSTA POR RIPAS E CAIBROS PARA TELHADOS DE ATÉ 2 ÁGUAS PARA TELHA DE ENCAIXE DE CERÂMICA OU DE CONCRETO, INCLUSO TRANSPORTE VERTICAL. AF_07/2019</v>
          </cell>
          <cell r="C1261" t="str">
            <v>M2</v>
          </cell>
          <cell r="D1261">
            <v>76.400000000000006</v>
          </cell>
        </row>
        <row r="1262">
          <cell r="A1262">
            <v>92570</v>
          </cell>
          <cell r="B1262" t="str">
            <v>TRAMA DE AÇO COMPOSTA POR RIPAS PARA TELHADOS DE ATÉ 2 ÁGUAS PARA TELHA DE ENCAIXE DE CERÂMICA OU DE CONCRETO, INCLUSO TRANSPORTE VERTICAL. AF_07/2019</v>
          </cell>
          <cell r="C1262" t="str">
            <v>M2</v>
          </cell>
          <cell r="D1262">
            <v>48.72</v>
          </cell>
        </row>
        <row r="1263">
          <cell r="A1263">
            <v>92571</v>
          </cell>
          <cell r="B1263" t="str">
            <v>TRAMA DE AÇO COMPOSTA POR RIPAS, CAIBROS E TERÇAS PARA TELHADOS DE MAIS DE 2 ÁGUAS PARA TELHA DE ENCAIXE DE CERÂMICA OU DE CONCRETO, INCLUSO TRANSPORTE VERTICAL. AF_07/2019</v>
          </cell>
          <cell r="C1263" t="str">
            <v>M2</v>
          </cell>
          <cell r="D1263">
            <v>144.44</v>
          </cell>
        </row>
        <row r="1264">
          <cell r="A1264">
            <v>92572</v>
          </cell>
          <cell r="B1264" t="str">
            <v>TRAMA DE AÇO COMPOSTA POR RIPAS E CAIBROS PARA TELHADOS DE MAIS DE 2 ÁGUAS PARA TELHA DE ENCAIXE DE CERÂMICA OU DE CONCRETO, INCLUSO TRANSPORTE VERTICAL. AF_07/2019</v>
          </cell>
          <cell r="C1264" t="str">
            <v>M2</v>
          </cell>
          <cell r="D1264">
            <v>87.34</v>
          </cell>
        </row>
        <row r="1265">
          <cell r="A1265">
            <v>92573</v>
          </cell>
          <cell r="B1265" t="str">
            <v>TRAMA DE AÇO COMPOSTA POR RIPAS PARA TELHADOS DE MAIS DE 2 ÁGUAS PARA TELHA DE ENCAIXE DE CERÂMICA OU DE CONCRETO, INCLUSO TRANSPORTE VERTICAL, INCLUSO TRANSPORTE VERTICAL. AF_07/2019</v>
          </cell>
          <cell r="C1265" t="str">
            <v>M2</v>
          </cell>
          <cell r="D1265">
            <v>52.19</v>
          </cell>
        </row>
        <row r="1266">
          <cell r="A1266">
            <v>92574</v>
          </cell>
          <cell r="B1266" t="str">
            <v>TRAMA DE AÇO COMPOSTA POR RIPAS, CAIBROS E TERÇAS PARA TELHADOS DE ATÉ 2 ÁGUAS PARA TELHA CERÂMICA CAPA-CANAL, INCLUSO TRANSPORTE VERTICAL. AF_07/2019</v>
          </cell>
          <cell r="C1266" t="str">
            <v>M2</v>
          </cell>
          <cell r="D1266">
            <v>138.44999999999999</v>
          </cell>
        </row>
        <row r="1267">
          <cell r="A1267">
            <v>92575</v>
          </cell>
          <cell r="B1267" t="str">
            <v>TRAMA DE AÇO COMPOSTA POR RIPAS E CAIBROS PARA TELHADOS DE ATÉ 2 ÁGUAS PARA TELHA CERÂMICA CAPA-CANAL, INCLUSO TRANSPORTE VERTICAL. AF_07/2019</v>
          </cell>
          <cell r="C1267" t="str">
            <v>M2</v>
          </cell>
          <cell r="D1267">
            <v>69.709999999999994</v>
          </cell>
        </row>
        <row r="1268">
          <cell r="A1268">
            <v>92576</v>
          </cell>
          <cell r="B1268" t="str">
            <v>TRAMA DE AÇO COMPOSTA POR RIPAS PARA TELHADOS DE ATÉ 2 ÁGUAS PARA TELHA CERÂMICA CAPA-CANAL, INCLUSO TRANSPORTE VERTICAL. AF_07/2019</v>
          </cell>
          <cell r="C1268" t="str">
            <v>M2</v>
          </cell>
          <cell r="D1268">
            <v>38.299999999999997</v>
          </cell>
        </row>
        <row r="1269">
          <cell r="A1269">
            <v>92577</v>
          </cell>
          <cell r="B1269" t="str">
            <v>TRAMA DE AÇO COMPOSTA POR RIPAS, CAIBROS E TERÇAS PARA TELHADOS DE MAIS DE 2 ÁGUAS PARA TELHA CERÂMICA CAPA-CANAL, INCLUSO TRANSPORTE VERTICAL. AF_07/2019</v>
          </cell>
          <cell r="C1269" t="str">
            <v>M2</v>
          </cell>
          <cell r="D1269">
            <v>147.12</v>
          </cell>
        </row>
        <row r="1270">
          <cell r="A1270">
            <v>92578</v>
          </cell>
          <cell r="B1270" t="str">
            <v>TRAMA DE AÇO COMPOSTA POR RIPAS E CAIBROS PARA TELHADOS DE MAIS DE 2 ÁGUAS PARA TELHA CERÂMICA CAPA-CANAL, INCLUSO TRANSPORTE VERTICAL. AF_07/2019</v>
          </cell>
          <cell r="C1270" t="str">
            <v>M2</v>
          </cell>
          <cell r="D1270">
            <v>74.540000000000006</v>
          </cell>
        </row>
        <row r="1271">
          <cell r="A1271">
            <v>92579</v>
          </cell>
          <cell r="B1271" t="str">
            <v>TRAMA DE AÇO COMPOSTA POR RIPAS PARA TELHADOS DE MAIS DE 2 ÁGUAS PARA TELHA CERÂMICA CAPA-CANAL, INCLUSO TRANSPORTE VERTICAL. AF_07/2019</v>
          </cell>
          <cell r="C1271" t="str">
            <v>M2</v>
          </cell>
          <cell r="D1271">
            <v>41.06</v>
          </cell>
        </row>
        <row r="1272">
          <cell r="A1272">
            <v>92580</v>
          </cell>
          <cell r="B1272" t="str">
            <v>TRAMA DE AÇO COMPOSTA POR TERÇAS PARA TELHADOS DE ATÉ 2 ÁGUAS PARA TELHA ONDULADA DE FIBROCIMENTO, METÁLICA, PLÁSTICA OU TERMOACÚSTICA, INCLUSO TRANSPORTE VERTICAL. AF_07/2019</v>
          </cell>
          <cell r="C1272" t="str">
            <v>M2</v>
          </cell>
          <cell r="D1272">
            <v>51.4</v>
          </cell>
        </row>
        <row r="1273">
          <cell r="A1273">
            <v>92581</v>
          </cell>
          <cell r="B1273" t="str">
            <v>TRAMA DE AÇO COMPOSTA POR TERÇAS PARA TELHADOS DE ATÉ 2 ÁGUAS PARA TELHA ESTRUTURAL DE FIBROCIMENTO, INCLUSO TRANSPORTE VERTICAL. AF_07/2019</v>
          </cell>
          <cell r="C1273" t="str">
            <v>M2</v>
          </cell>
          <cell r="D1273">
            <v>53.77</v>
          </cell>
        </row>
        <row r="1274">
          <cell r="A1274">
            <v>92582</v>
          </cell>
          <cell r="B1274" t="str">
            <v>FABRICAÇÃO E INSTALAÇÃO DE TESOURA INTEIRA EM AÇO, VÃO DE 3 M, PARA TELHA CERÂMICA OU DE CONCRETO, INCLUSO IÇAMENTO. AF_12/2015</v>
          </cell>
          <cell r="C1274" t="str">
            <v>UN</v>
          </cell>
          <cell r="D1274">
            <v>726.41</v>
          </cell>
        </row>
        <row r="1275">
          <cell r="A1275">
            <v>92584</v>
          </cell>
          <cell r="B1275" t="str">
            <v>FABRICAÇÃO E INSTALAÇÃO DE TESOURA INTEIRA EM AÇO, VÃO DE 4 M, PARA TELHA CERÂMICA OU DE CONCRETO, INCLUSO IÇAMENTO. AF_12/2015</v>
          </cell>
          <cell r="C1275" t="str">
            <v>UN</v>
          </cell>
          <cell r="D1275">
            <v>861.12</v>
          </cell>
        </row>
        <row r="1276">
          <cell r="A1276">
            <v>92586</v>
          </cell>
          <cell r="B1276" t="str">
            <v>FABRICAÇÃO E INSTALAÇÃO DE TESOURA INTEIRA EM AÇO, VÃO DE 5 M, PARA TELHA CERÂMICA OU DE CONCRETO, INCLUSO IÇAMENTO. AF_12/2015</v>
          </cell>
          <cell r="C1276" t="str">
            <v>UN</v>
          </cell>
          <cell r="D1276">
            <v>995.83</v>
          </cell>
        </row>
        <row r="1277">
          <cell r="A1277">
            <v>92588</v>
          </cell>
          <cell r="B1277" t="str">
            <v>FABRICAÇÃO E INSTALAÇÃO DE TESOURA INTEIRA EM AÇO, VÃO DE 6 M, PARA TELHA CERÂMICA OU DE CONCRETO, INCLUSO IÇAMENTO. AF_12/2015</v>
          </cell>
          <cell r="C1277" t="str">
            <v>UN</v>
          </cell>
          <cell r="D1277">
            <v>1262.8599999999999</v>
          </cell>
        </row>
        <row r="1278">
          <cell r="A1278">
            <v>92590</v>
          </cell>
          <cell r="B1278" t="str">
            <v>FABRICAÇÃO E INSTALAÇÃO DE TESOURA INTEIRA EM AÇO, VÃO DE 7 M, PARA TELHA CERÂMICA OU DE CONCRETO, INCLUSO IÇAMENTO. AF_12/2015</v>
          </cell>
          <cell r="C1278" t="str">
            <v>UN</v>
          </cell>
          <cell r="D1278">
            <v>1397.57</v>
          </cell>
        </row>
        <row r="1279">
          <cell r="A1279">
            <v>92592</v>
          </cell>
          <cell r="B1279" t="str">
            <v>FABRICAÇÃO E INSTALAÇÃO DE TESOURA INTEIRA EM AÇO, VÃO DE 8 M, PARA TELHA CERÂMICA OU DE CONCRETO, INCLUSO IÇAMENTO. AF_12/2015</v>
          </cell>
          <cell r="C1279" t="str">
            <v>UN</v>
          </cell>
          <cell r="D1279">
            <v>1573.31</v>
          </cell>
        </row>
        <row r="1280">
          <cell r="A1280">
            <v>92593</v>
          </cell>
          <cell r="B1280" t="str">
            <v>(COMPOSIÇÃO REPRESENTATIVA) FABRICAÇÃO E INSTALAÇÃO DE TESOURA INTEIRA EM AÇO, PARA VÃOS DE 3 A 12 M E PARA QUALQUER TIPO DE TELHA, INCLUSO IÇAMENTO. AF_12/2015</v>
          </cell>
          <cell r="C1280" t="str">
            <v>KG</v>
          </cell>
          <cell r="D1280">
            <v>11.94</v>
          </cell>
        </row>
        <row r="1281">
          <cell r="A1281">
            <v>92594</v>
          </cell>
          <cell r="B1281" t="str">
            <v>FABRICAÇÃO E INSTALAÇÃO DE TESOURA INTEIRA EM AÇO, VÃO DE 9 M, PARA TELHA CERÂMICA OU DE CONCRETO, INCLUSO IÇAMENTO. AF_12/2015</v>
          </cell>
          <cell r="C1281" t="str">
            <v>UN</v>
          </cell>
          <cell r="D1281">
            <v>1832.82</v>
          </cell>
        </row>
        <row r="1282">
          <cell r="A1282">
            <v>92596</v>
          </cell>
          <cell r="B1282" t="str">
            <v>FABRICAÇÃO E INSTALAÇÃO DE TESOURA INTEIRA EM AÇO, VÃO DE 10 M, PARA TELHA CERÂMICA OU DE CONCRETO, INCLUSO IÇAMENTO. AF_12/2015</v>
          </cell>
          <cell r="C1282" t="str">
            <v>UN</v>
          </cell>
          <cell r="D1282">
            <v>2039.27</v>
          </cell>
        </row>
        <row r="1283">
          <cell r="A1283">
            <v>92598</v>
          </cell>
          <cell r="B1283" t="str">
            <v>FABRICAÇÃO E INSTALAÇÃO DE TESOURA INTEIRA EM AÇO, VÃO DE 11 M, PARA TELHA CERÂMICA OU DE CONCRETO, INCLUSO IÇAMENTO. AF_12/2015</v>
          </cell>
          <cell r="C1283" t="str">
            <v>UN</v>
          </cell>
          <cell r="D1283">
            <v>2173.9899999999998</v>
          </cell>
        </row>
        <row r="1284">
          <cell r="A1284">
            <v>92600</v>
          </cell>
          <cell r="B1284" t="str">
            <v>FABRICAÇÃO E INSTALAÇÃO DE TESOURA INTEIRA EM AÇO, VÃO DE 12 M, PARA TELHA CERÂMICA OU DE CONCRETO, INCLUSO IÇAMENTO. AF_12/2015</v>
          </cell>
          <cell r="C1284" t="str">
            <v>UN</v>
          </cell>
          <cell r="D1284">
            <v>2342.79</v>
          </cell>
        </row>
        <row r="1285">
          <cell r="A1285">
            <v>92602</v>
          </cell>
          <cell r="B1285" t="str">
            <v>FABRICAÇÃO E INSTALAÇÃO DE TESOURA INTEIRA EM AÇO, VÃO DE 3 M, PARA TELHA ONDULADA DE FIBROCIMENTO, METÁLICA, PLÁSTICA OU TERMOACÚSTICA, INCLUSO IÇAMENTO.. AF_12/2015</v>
          </cell>
          <cell r="C1285" t="str">
            <v>UN</v>
          </cell>
          <cell r="D1285">
            <v>726.41</v>
          </cell>
        </row>
        <row r="1286">
          <cell r="A1286">
            <v>92604</v>
          </cell>
          <cell r="B1286" t="str">
            <v>FABRICAÇÃO E INSTALAÇÃO DE TESOURA INTEIRA EM AÇO, VÃO DE 4 M, PARA TELHA ONDULADA DE FIBROCIMENTO, METÁLICA, PLÁSTICA OU TERMOACÚSTICA, INCLUSO IÇAMENTO. AF_12/2015</v>
          </cell>
          <cell r="C1286" t="str">
            <v>UN</v>
          </cell>
          <cell r="D1286">
            <v>827.04</v>
          </cell>
        </row>
        <row r="1287">
          <cell r="A1287">
            <v>92606</v>
          </cell>
          <cell r="B1287" t="str">
            <v>FABRICAÇÃO E INSTALAÇÃO DE TESOURA INTEIRA EM AÇO, VÃO DE 5 M, PARA TELHA ONDULADA DE FIBROCIMENTO, METÁLICA, PLÁSTICA OU TERMOACÚSTICA, INCLUSO IÇAMENTO. AF_12/2015</v>
          </cell>
          <cell r="C1287" t="str">
            <v>UN</v>
          </cell>
          <cell r="D1287">
            <v>961.75</v>
          </cell>
        </row>
        <row r="1288">
          <cell r="A1288">
            <v>92608</v>
          </cell>
          <cell r="B1288" t="str">
            <v>FABRICAÇÃO E INSTALAÇÃO DE TESOURA INTEIRA EM AÇO, VÃO DE 6 M, PARA TELHA ONDULADA DE FIBROCIMENTO, METÁLICA, PLÁSTICA OU TERMOACÚSTICA, INCLUSO IÇAMENTO. AF_12/2015</v>
          </cell>
          <cell r="C1288" t="str">
            <v>UN</v>
          </cell>
          <cell r="D1288">
            <v>1194.7</v>
          </cell>
        </row>
        <row r="1289">
          <cell r="A1289">
            <v>92610</v>
          </cell>
          <cell r="B1289" t="str">
            <v>FABRICAÇÃO E INSTALAÇÃO DE TESOURA INTEIRA EM AÇO, VÃO DE 7 M, PARA TELHA ONDULADA DE FIBROCIMENTO, METÁLICA, PLÁSTICA OU TERMOACÚSTICA, INCLUSO IÇAMENTO. AF_12/2015</v>
          </cell>
          <cell r="C1289" t="str">
            <v>UN</v>
          </cell>
          <cell r="D1289">
            <v>1329.4</v>
          </cell>
        </row>
        <row r="1290">
          <cell r="A1290">
            <v>92612</v>
          </cell>
          <cell r="B1290" t="str">
            <v>FABRICAÇÃO E INSTALAÇÃO DE TESOURA INTEIRA EM AÇO, VÃO DE 8 M, PARA TELHA ONDULADA DE FIBROCIMENTO, METÁLICA, PLÁSTICA OU TERMOACÚSTICA, INCLUSO IÇAMENTO, INCLUSO IÇAMENTO. AF_12/2015</v>
          </cell>
          <cell r="C1290" t="str">
            <v>UN</v>
          </cell>
          <cell r="D1290">
            <v>1505.15</v>
          </cell>
        </row>
        <row r="1291">
          <cell r="A1291">
            <v>92614</v>
          </cell>
          <cell r="B1291" t="str">
            <v>FABRICAÇÃO E INSTALAÇÃO DE TESOURA INTEIRA EM AÇO, VÃO DE 9 M, PARA TELHA ONDULADA DE FIBROCIMENTO, METÁLICA, PLÁSTICA OU TERMOACÚSTICA, INCLUSO IÇAMENTO. AF_12/2015</v>
          </cell>
          <cell r="C1291" t="str">
            <v>UN</v>
          </cell>
          <cell r="D1291">
            <v>1696.47</v>
          </cell>
        </row>
        <row r="1292">
          <cell r="A1292">
            <v>92616</v>
          </cell>
          <cell r="B1292" t="str">
            <v>FABRICAÇÃO E INSTALAÇÃO DE TESOURA INTEIRA EM AÇO, VÃO DE 10 M, PARA TELHA ONDULADA DE FIBROCIMENTO, METÁLICA, PLÁSTICA OU TERMOACÚSTICA, INCLUSO IÇAMENTO. AF_12/2015</v>
          </cell>
          <cell r="C1292" t="str">
            <v>UN</v>
          </cell>
          <cell r="D1292">
            <v>1937.02</v>
          </cell>
        </row>
        <row r="1293">
          <cell r="A1293">
            <v>92618</v>
          </cell>
          <cell r="B1293" t="str">
            <v>FABRICAÇÃO E INSTALAÇÃO DE TESOURA INTEIRA EM AÇO, VÃO DE 11 M, PARA TELHA ONDULADA DE FIBROCIMENTO, METÁLICA, PLÁSTICA OU TERMOACÚSTICA, INCLUSO IÇAMENTO. AF_12/2015</v>
          </cell>
          <cell r="C1293" t="str">
            <v>UN</v>
          </cell>
          <cell r="D1293">
            <v>2071.73</v>
          </cell>
        </row>
        <row r="1294">
          <cell r="A1294">
            <v>92620</v>
          </cell>
          <cell r="B1294" t="str">
            <v>FABRICAÇÃO E INSTALAÇÃO DE TESOURA INTEIRA EM AÇO, VÃO DE 12 M, PARA TELHA ONDULADA DE FIBROCIMENTO, METÁLICA, PLÁSTICA OU TERMOACÚSTICA, INCLUSO IÇAMENTO. AF_12/2015</v>
          </cell>
          <cell r="C1294" t="str">
            <v>UN</v>
          </cell>
          <cell r="D1294">
            <v>2206.44</v>
          </cell>
        </row>
        <row r="1295">
          <cell r="A1295">
            <v>100357</v>
          </cell>
          <cell r="B1295" t="str">
            <v>FABRICAÇÃO E INSTALAÇÃO DE MEIA TESOURA DE MADEIRA NÃO APARELHADA, COM VÃO DE 3 M, PARA TELHA CERÂMICA OU DE CONCRETO, INCLUSO IÇAMENTO. AF_07/2019</v>
          </cell>
          <cell r="C1295" t="str">
            <v>UN</v>
          </cell>
          <cell r="D1295">
            <v>949.62</v>
          </cell>
        </row>
        <row r="1296">
          <cell r="A1296">
            <v>100358</v>
          </cell>
          <cell r="B1296" t="str">
            <v>FABRICAÇÃO E INSTALAÇÃO DE MEIA TESOURA DE MADEIRA NÃO APARELHADA, COM VÃO DE 4 M, PARA TELHA CERÂMICA OU DE CONCRETO, INCLUSO IÇAMENTO. AF_07/2019</v>
          </cell>
          <cell r="C1296" t="str">
            <v>UN</v>
          </cell>
          <cell r="D1296">
            <v>1283.44</v>
          </cell>
        </row>
        <row r="1297">
          <cell r="A1297">
            <v>100359</v>
          </cell>
          <cell r="B1297" t="str">
            <v>FABRICAÇÃO E INSTALAÇÃO DE MEIA TESOURA DE MADEIRA NÃO APARELHADA, COM VÃO DE 5 M, PARA TELHA CERÂMICA OU DE CONCRETO, INCLUSO IÇAMENTO. AF_07/2019</v>
          </cell>
          <cell r="C1297" t="str">
            <v>UN</v>
          </cell>
          <cell r="D1297">
            <v>1350.67</v>
          </cell>
        </row>
        <row r="1298">
          <cell r="A1298">
            <v>100360</v>
          </cell>
          <cell r="B1298" t="str">
            <v>FABRICAÇÃO E INSTALAÇÃO DE MEIA TESOURA DE MADEIRA NÃO APARELHADA, COM VÃO DE 6 M, PARA TELHA CERÂMICA OU DE CONCRETO, INCLUSO IÇAMENTO. AF_07/2019</v>
          </cell>
          <cell r="C1298" t="str">
            <v>UN</v>
          </cell>
          <cell r="D1298">
            <v>1498.33</v>
          </cell>
        </row>
        <row r="1299">
          <cell r="A1299">
            <v>100361</v>
          </cell>
          <cell r="B1299" t="str">
            <v>FABRICAÇÃO E INSTALAÇÃO DE MEIA TESOURA DE MADEIRA NÃO APARELHADA, COM VÃO DE 7 M, PARA TELHA CERÂMICA OU DE CONCRETO, INCLUSO IÇAMENTO. AF_07/2019</v>
          </cell>
          <cell r="C1299" t="str">
            <v>UN</v>
          </cell>
          <cell r="D1299">
            <v>1860.5</v>
          </cell>
        </row>
        <row r="1300">
          <cell r="A1300">
            <v>100362</v>
          </cell>
          <cell r="B1300" t="str">
            <v>FABRICAÇÃO E INSTALAÇÃO DE MEIA TESOURA DE MADEIRA NÃO APARELHADA, COM VÃO DE 8 M, PARA TELHA CERÂMICA OU DE CONCRETO, INCLUSO IÇAMENTO. AF_07/2019</v>
          </cell>
          <cell r="C1300" t="str">
            <v>UN</v>
          </cell>
          <cell r="D1300">
            <v>2387.9699999999998</v>
          </cell>
        </row>
        <row r="1301">
          <cell r="A1301">
            <v>100363</v>
          </cell>
          <cell r="B1301" t="str">
            <v>FABRICAÇÃO E INSTALAÇÃO DE MEIA TESOURA DE MADEIRA NÃO APARELHADA, COM VÃO DE 9 M, PARA TELHA CERÂMICA OU DE CONCRETO, INCLUSO IÇAMENTO. AF_07/2019</v>
          </cell>
          <cell r="C1301" t="str">
            <v>UN</v>
          </cell>
          <cell r="D1301">
            <v>2470.66</v>
          </cell>
        </row>
        <row r="1302">
          <cell r="A1302">
            <v>100364</v>
          </cell>
          <cell r="B1302" t="str">
            <v>FABRICAÇÃO E INSTALAÇÃO DE MEIA TESOURA DE MADEIRA NÃO APARELHADA, COM VÃO DE 10 M, PARA TELHA CERÂMICA OU DE CONCRETO, INCLUSO IÇAMENTO. AF_07/2019</v>
          </cell>
          <cell r="C1302" t="str">
            <v>UN</v>
          </cell>
          <cell r="D1302">
            <v>2690.2</v>
          </cell>
        </row>
        <row r="1303">
          <cell r="A1303">
            <v>100365</v>
          </cell>
          <cell r="B1303" t="str">
            <v>FABRICAÇÃO E INSTALAÇÃO DE MEIA TESOURA DE MADEIRA NÃO APARELHADA, COM VÃO DE 11 M, PARA TELHA CERÂMICA OU DE CONCRETO, INCLUSO IÇAMENTO. AF_07/2019</v>
          </cell>
          <cell r="C1303" t="str">
            <v>UN</v>
          </cell>
          <cell r="D1303">
            <v>3102.52</v>
          </cell>
        </row>
        <row r="1304">
          <cell r="A1304">
            <v>100366</v>
          </cell>
          <cell r="B1304" t="str">
            <v>FABRICAÇÃO E INSTALAÇÃO DE MEIA TESOURA DE MADEIRA NÃO APARELHADA, COM VÃO DE 12 M, PARA TELHA CERÂMICA OU DE CONCRETO, INCLUSO IÇAMENTO. AF_07/2019</v>
          </cell>
          <cell r="C1304" t="str">
            <v>UN</v>
          </cell>
          <cell r="D1304">
            <v>3322.88</v>
          </cell>
        </row>
        <row r="1305">
          <cell r="A1305">
            <v>100367</v>
          </cell>
          <cell r="B1305" t="str">
            <v>FABRICAÇÃO E INSTALAÇÃO DE MEIA TESOURA DE MADEIRA NÃO APARELHADA, COM VÃO DE 3 M, PARA TELHA ONDULADA DE FIBROCIMENTO, ALUMÍNIO, PLÁSTICA OU TERMOACÚSTICA, INCLUSO IÇAMENTO. AF_07/2019</v>
          </cell>
          <cell r="C1305" t="str">
            <v>UN</v>
          </cell>
          <cell r="D1305">
            <v>924.03</v>
          </cell>
        </row>
        <row r="1306">
          <cell r="A1306">
            <v>100368</v>
          </cell>
          <cell r="B1306" t="str">
            <v>FABRICAÇÃO E INSTALAÇÃO DE MEIA TESOURA DE MADEIRA NÃO APARELHADA, COM VÃO DE 4 M, PARA TELHA ONDULADA DE FIBROCIMENTO, ALUMÍNIO, PLÁSTICA OU TERMOACÚSTICA, INCLUSO IÇAMENTO. AF_07/2019</v>
          </cell>
          <cell r="C1306" t="str">
            <v>UN</v>
          </cell>
          <cell r="D1306">
            <v>1251.8800000000001</v>
          </cell>
        </row>
        <row r="1307">
          <cell r="A1307">
            <v>100369</v>
          </cell>
          <cell r="B1307" t="str">
            <v>FABRICAÇÃO E INSTALAÇÃO DE MEIA TESOURA DE MADEIRA NÃO APARELHADA, COM VÃO DE 5 M, PARA TELHA ONDULADA DE FIBROCIMENTO, ALUMÍNIO, PLÁSTICA OU TERMOACÚSTICA, INCLUSO IÇAMENTO. AF_07/2019</v>
          </cell>
          <cell r="C1307" t="str">
            <v>UN</v>
          </cell>
          <cell r="D1307">
            <v>1319.11</v>
          </cell>
        </row>
        <row r="1308">
          <cell r="A1308">
            <v>100370</v>
          </cell>
          <cell r="B1308" t="str">
            <v>FABRICAÇÃO E INSTALAÇÃO DE MEIA TESOURA DE MADEIRA NÃO APARELHADA, COM VÃO DE 6 M, PARA TELHA ONDULADA DE FIBROCIMENTO, ALUMÍNIO, PLÁSTICA OU TERMOACÚSTICA, INCLUSO IÇAMENTO. AF_07/2019</v>
          </cell>
          <cell r="C1308" t="str">
            <v>UN</v>
          </cell>
          <cell r="D1308">
            <v>1564.56</v>
          </cell>
        </row>
        <row r="1309">
          <cell r="A1309">
            <v>100371</v>
          </cell>
          <cell r="B1309" t="str">
            <v>FABRICAÇÃO E INSTALAÇÃO DE MEIA TESOURA DE MADEIRA NÃO APARELHADA, COM VÃO DE 7 M, PARA TELHA ONDULADA DE FIBROCIMENTO, ALUMÍNIO, PLÁSTICA OU TERMOACÚSTICA, INCLUSO IÇAMENTO. AF_07/2019</v>
          </cell>
          <cell r="C1309" t="str">
            <v>UN</v>
          </cell>
          <cell r="D1309">
            <v>1776.32</v>
          </cell>
        </row>
        <row r="1310">
          <cell r="A1310">
            <v>100372</v>
          </cell>
          <cell r="B1310" t="str">
            <v>FABRICAÇÃO E INSTALAÇÃO DE MEIA TESOURA DE MADEIRA NÃO APARELHADA, COM VÃO DE 8 M, PARA TELHA ONDULADA DE FIBROCIMENTO, ALUMÍNIO, PLÁSTICA OU TERMOACÚSTICA, INCLUSO IÇAMENTO. AF_07/2019</v>
          </cell>
          <cell r="C1310" t="str">
            <v>UN</v>
          </cell>
          <cell r="D1310">
            <v>2243.75</v>
          </cell>
        </row>
        <row r="1311">
          <cell r="A1311">
            <v>100373</v>
          </cell>
          <cell r="B1311" t="str">
            <v>FABRICAÇÃO E INSTALAÇÃO DE MEIA TESOURA DE MADEIRA NÃO APARELHADA, COM VÃO DE 9 M, PARA TELHA ONDULADA DE FIBROCIMENTO, ALUMÍNIO, PLÁSTICA OU TERMOACÚSTICA, INCLUSO IÇAMENTO. AF_07/2019</v>
          </cell>
          <cell r="C1311" t="str">
            <v>UN</v>
          </cell>
          <cell r="D1311">
            <v>2325.17</v>
          </cell>
        </row>
        <row r="1312">
          <cell r="A1312">
            <v>100374</v>
          </cell>
          <cell r="B1312" t="str">
            <v>FABRICAÇÃO E INSTALAÇÃO DE MEIA TESOURA DE MADEIRA NÃO APARELHADA, COM VÃO DE 10 M, PARA TELHA ONDULADA DE FIBROCIMENTO, ALUMÍNIO, PLÁSTICA OU TERMOACÚSTICA, INCLUSO IÇAMENTO. AF_07/2019</v>
          </cell>
          <cell r="C1312" t="str">
            <v>UN</v>
          </cell>
          <cell r="D1312">
            <v>2498.12</v>
          </cell>
        </row>
        <row r="1313">
          <cell r="A1313">
            <v>100375</v>
          </cell>
          <cell r="B1313" t="str">
            <v>FABRICAÇÃO E INSTALAÇÃO DE MEIA TESOURA DE MADEIRA NÃO APARELHADA, COM VÃO DE 11 M, PARA TELHA ONDULADA DE FIBROCIMENTO, ALUMÍNIO, PLÁSTICA OU TERMOACÚSTICA, INCLUSO IÇAMENTO. AF_07/2019</v>
          </cell>
          <cell r="C1313" t="str">
            <v>UN</v>
          </cell>
          <cell r="D1313">
            <v>2816.86</v>
          </cell>
        </row>
        <row r="1314">
          <cell r="A1314">
            <v>100376</v>
          </cell>
          <cell r="B1314" t="str">
            <v>FABRICAÇÃO E INSTALAÇÃO DE MEIA TESOURA DE MADEIRA NÃO APARELHADA, COM VÃO DE 12 M, PARA TELHA ONDULADA DE FIBROCIMENTO, ALUMÍNIO, PLÁSTICA OU TERMOACÚSTICA, INCLUSO IÇAMENTO. AF_07/2019</v>
          </cell>
          <cell r="C1314" t="str">
            <v>UN</v>
          </cell>
          <cell r="D1314">
            <v>2755.4</v>
          </cell>
        </row>
        <row r="1315">
          <cell r="A1315">
            <v>100377</v>
          </cell>
          <cell r="B1315" t="str">
            <v>FABRICAÇÃO E INSTALAÇÃO DE TESOURA (INTEIRA OU MEIA) EM AÇO, VÃOS MAIORES OU IGUAIS A 3,0 M E MENORES OU IGUAL A 6,0 M, INCLUSO IÇAMENTO. AF_07/2019</v>
          </cell>
          <cell r="C1315" t="str">
            <v>KG</v>
          </cell>
          <cell r="D1315">
            <v>12.28</v>
          </cell>
        </row>
        <row r="1316">
          <cell r="A1316">
            <v>100378</v>
          </cell>
          <cell r="B1316" t="str">
            <v>FABRICAÇÃO E INSTALAÇÃO DE TESOURA (INTEIRA OU MEIA) EM AÇO, VÃOS MAIORES QUE 6,0 M E MENORES QUE 12,0 M, INCLUSO IÇAMENTO. AF_07/2019</v>
          </cell>
          <cell r="C1316" t="str">
            <v>KG</v>
          </cell>
          <cell r="D1316">
            <v>11.61</v>
          </cell>
        </row>
        <row r="1317">
          <cell r="A1317">
            <v>100382</v>
          </cell>
          <cell r="B1317" t="str">
            <v>FABRICAÇÃO E INSTALAÇÃO DE PONTALETES DE MADEIRA NÃO APARELHADA PARA TELHADOS COM ATÉ 2 ÁGUAS E COM TELHA ONDULADA DE FIBROCIMENTO, ALUMÍNIO OU PLÁSTICA EM EDIFÍCIO RESIDENCIAL TÉRREO, INCLUSO TRANSPORTE VERTICAL. AF_07/2019</v>
          </cell>
          <cell r="C1317" t="str">
            <v>M2</v>
          </cell>
          <cell r="D1317">
            <v>21.43</v>
          </cell>
        </row>
        <row r="1318">
          <cell r="A1318">
            <v>94444</v>
          </cell>
          <cell r="B1318" t="str">
            <v>TELHAMENTO COM TELHA DE ENCAIXE, TIPO FRANCESA DE VIDRO, COM ATÉ 2 ÁGUAS, INCLUSO TRANSPORTE VERTICAL. AF_07/2019</v>
          </cell>
          <cell r="C1318" t="str">
            <v>M2</v>
          </cell>
          <cell r="D1318">
            <v>673.99</v>
          </cell>
        </row>
        <row r="1319">
          <cell r="A1319" t="str">
            <v>73881/1</v>
          </cell>
          <cell r="B1319" t="str">
            <v>EXECUCAO DE DRENO COM MANTA GEOTEXTIL 200 G/M2</v>
          </cell>
          <cell r="C1319" t="str">
            <v>M2</v>
          </cell>
          <cell r="D1319">
            <v>6.23</v>
          </cell>
        </row>
        <row r="1320">
          <cell r="A1320" t="str">
            <v>73883/2</v>
          </cell>
          <cell r="B1320" t="str">
            <v>EXECUCAO DE DRENO FRANCES COM BRITA NUM 2</v>
          </cell>
          <cell r="C1320" t="str">
            <v>M3</v>
          </cell>
          <cell r="D1320">
            <v>115.39</v>
          </cell>
        </row>
        <row r="1321">
          <cell r="A1321">
            <v>83670</v>
          </cell>
          <cell r="B1321" t="str">
            <v>TUBO PVC DN 75 MM PARA DRENAGEM - FORNECIMENTO E INSTALACAO</v>
          </cell>
          <cell r="C1321" t="str">
            <v>M</v>
          </cell>
          <cell r="D1321">
            <v>54.97</v>
          </cell>
        </row>
        <row r="1322">
          <cell r="A1322">
            <v>83671</v>
          </cell>
          <cell r="B1322" t="str">
            <v>TUBO PVC DN 100 MM PARA DRENAGEM - FORNECIMENTO E INSTALACAO</v>
          </cell>
          <cell r="C1322" t="str">
            <v>M</v>
          </cell>
          <cell r="D1322">
            <v>59.23</v>
          </cell>
        </row>
        <row r="1323">
          <cell r="A1323">
            <v>92743</v>
          </cell>
          <cell r="B1323" t="str">
            <v>MURO DE GABIÃO, ENCHIMENTO COM PEDRA DE MÃO TIPO RACHÃO, DE GRAVIDADE, COM GAIOLAS DE COMPRIMENTO IGUAL A 2 M, PARA MUROS COM ALTURA MENOR OU IGUAL A 4 M  FORNECIMENTO E EXECUÇÃO. AF_12/2015</v>
          </cell>
          <cell r="C1323" t="str">
            <v>M3</v>
          </cell>
          <cell r="D1323">
            <v>520.36</v>
          </cell>
        </row>
        <row r="1324">
          <cell r="A1324">
            <v>92744</v>
          </cell>
          <cell r="B1324" t="str">
            <v>MURO DE GABIÃO, ENCHIMENTO COM PEDRA DE MÃO TIPO RACHÃO, DE GRAVIDADE, COM GAIOLAS DE COMPRIMENTO IGUAL A 5 M, PARA MUROS COM ALTURA MENOR OU IGUAL A 4 M  FORNECIMENTO E EXECUÇÃO. AF_12/2015</v>
          </cell>
          <cell r="C1324" t="str">
            <v>M3</v>
          </cell>
          <cell r="D1324">
            <v>493.82</v>
          </cell>
        </row>
        <row r="1325">
          <cell r="A1325">
            <v>92745</v>
          </cell>
          <cell r="B1325" t="str">
            <v>MURO DE GABIÃO, ENCHIMENTO COM PEDRA DE MÃO TIPO RACHÃO, DE GRAVIDADE, COM GAIOLAS DE COMPRIMENTO IGUAL A 2 M, PARA MUROS COM ALTURA MAIOR QUE 4 M E MENOR OU IGUAL A 6 M  FORNECIMENTO E EXECUÇÃO. AF_12/2015</v>
          </cell>
          <cell r="C1325" t="str">
            <v>M3</v>
          </cell>
          <cell r="D1325">
            <v>647.01</v>
          </cell>
        </row>
        <row r="1326">
          <cell r="A1326">
            <v>92746</v>
          </cell>
          <cell r="B1326" t="str">
            <v>MURO DE GABIÃO, ENCHIMENTO COM PEDRA DE MÃO TIPO RACHÃO, DE GRAVIDADE, COM GAIOLAS DE COMPRIMENTO IGUAL A 5 M, PARA MUROS COM ALTURA MAIOR QUE 4 M E MENOR OU IGUAL A 6 M   FORNECIMENTO E EXECUÇÃO. AF_12/2015</v>
          </cell>
          <cell r="C1326" t="str">
            <v>M3</v>
          </cell>
          <cell r="D1326">
            <v>587.78</v>
          </cell>
        </row>
        <row r="1327">
          <cell r="A1327">
            <v>92747</v>
          </cell>
          <cell r="B1327" t="str">
            <v>MURO DE GABIÃO, ENCHIMENTO COM PEDRA DE MÃO TIPO RACHÃO, DE GRAVIDADE, COM GAIOLAS DE COMPRIMENTO IGUAL A 2 M, PARA MUROS COM ALTURA MAIOR QUE 6 M E MENOR OU IGUAL A 10 M   FORNECIMENTO E EXECUÇÃO. AF_12/2015</v>
          </cell>
          <cell r="C1327" t="str">
            <v>M3</v>
          </cell>
          <cell r="D1327">
            <v>718.84</v>
          </cell>
        </row>
        <row r="1328">
          <cell r="A1328">
            <v>92748</v>
          </cell>
          <cell r="B1328" t="str">
            <v>MURO DE GABIÃO, ENCHIMENTO COM PEDRA DE MÃO TIPO RACHÃO, DE GRAVIDADE, COM GAIOLAS DE COMPRIMENTO IGUAL A 5 M, PARA MUROS COM ALTURA MAIOR QUE 6 M E MENOR OU IGUAL A 10 M FORNECIMENTO E EXECUÇÃO. AF_12/2015</v>
          </cell>
          <cell r="C1328" t="str">
            <v>M3</v>
          </cell>
          <cell r="D1328">
            <v>641.36</v>
          </cell>
        </row>
        <row r="1329">
          <cell r="A1329">
            <v>92749</v>
          </cell>
          <cell r="B1329" t="str">
            <v>MURO DE GABIÃO, ENCHIMENTO COM PEDRA DE MÃO TIPO RACHÃO, COM SOLO REFORÇADO, PARA MUROS COM ALTURA MENOR OU IGUAL A 4 M   FORNECIMENTO E EXECUÇÃO. AF_12/2015</v>
          </cell>
          <cell r="C1329" t="str">
            <v>M3</v>
          </cell>
          <cell r="D1329">
            <v>743</v>
          </cell>
        </row>
        <row r="1330">
          <cell r="A1330">
            <v>92750</v>
          </cell>
          <cell r="B1330" t="str">
            <v>MURO DE GABIÃO, ENCHIMENTO COM PEDRA DE MÃO TIPO RACHÃO, COM SOLO REFORÇADO, PARA MUROS COM ALTURA MAIOR QUE 4 M E MENOR OU IGUAL A 12 M   FORNECIMENTO E EXECUÇÃO. AF_12/2015</v>
          </cell>
          <cell r="C1330" t="str">
            <v>M3</v>
          </cell>
          <cell r="D1330">
            <v>1279.6199999999999</v>
          </cell>
        </row>
        <row r="1331">
          <cell r="A1331">
            <v>92751</v>
          </cell>
          <cell r="B1331" t="str">
            <v>MURO DE GABIÃO, ENCHIMENTO COM PEDRA DE MÃO TIPO RACHÃO, COM SOLO REFORÇADO, PARA MUROS COM ALTURA MAIOR QUE 12 M E MENOR OU IGUAL A 20 M    FORNECIMENTO E EXECUÇÃO. AF_12/2015</v>
          </cell>
          <cell r="C1331" t="str">
            <v>M3</v>
          </cell>
          <cell r="D1331">
            <v>1591.19</v>
          </cell>
        </row>
        <row r="1332">
          <cell r="A1332">
            <v>92752</v>
          </cell>
          <cell r="B1332" t="str">
            <v>MURO DE GABIÃO, ENCHIMENTO COM PEDRA DE MÃO TIPO RACHÃO, COM SOLO REFORÇADO, PARA MUROS COM ALTURA MAIOR QUE 20 M E MENOR OU IGUAL A 28 M   FORNECIMENTO E EXECUÇÃO. AF_12/2015</v>
          </cell>
          <cell r="C1332" t="str">
            <v>M3</v>
          </cell>
          <cell r="D1332">
            <v>1901.51</v>
          </cell>
        </row>
        <row r="1333">
          <cell r="A1333">
            <v>92753</v>
          </cell>
          <cell r="B1333" t="str">
            <v>MURO DE GABIÃO, ENCHIMENTO COM RESÍDUO DE CONSTRUÇÃO E DEMOLIÇÃO, DE GRAVIDADE, COM GAIOLA TRAPEZOIDAL DE COMPRIMENTO IGUAL A 2 M, PARA MUROS COM ALTURA MENOR OU IGUAL A 2 M   FORNECIMENTO E EXECUÇÃO. AF_12/2015</v>
          </cell>
          <cell r="C1333" t="str">
            <v>M3</v>
          </cell>
          <cell r="D1333">
            <v>495.08</v>
          </cell>
        </row>
        <row r="1334">
          <cell r="A1334">
            <v>92754</v>
          </cell>
          <cell r="B1334" t="str">
            <v>MURO DE GABIÃO, ENCHIMENTO COM RESÍDUO DE CONSTRUÇÃO E DEMOLIÇÃO, DE GRAVIDADE, COM GAIOLA TRAPEZOIDAL DE COMPRIMENTO IGUAL A 2 M, PARA MUROS COM ALTURA MAIOR QUE 2 M E MENOR OU IGUAL A 4 M    FORNECIMENTO E EXECUÇÃO. AF_12/2015</v>
          </cell>
          <cell r="C1334" t="str">
            <v>M3</v>
          </cell>
          <cell r="D1334">
            <v>452.24</v>
          </cell>
        </row>
        <row r="1335">
          <cell r="A1335">
            <v>92755</v>
          </cell>
          <cell r="B1335" t="str">
            <v>PROTEÇÃO SUPERFICIAL DE CANAL EM GABIÃO TIPO COLCHÃO, ALTURA DE 17 CENTÍMETROS, ENCHIMENTO COM PEDRA DE MÃO TIPO RACHÃO - FORNECIMENTO E EXECUÇÃO. AF_12/2015</v>
          </cell>
          <cell r="C1335" t="str">
            <v>M2</v>
          </cell>
          <cell r="D1335">
            <v>190.99</v>
          </cell>
        </row>
        <row r="1336">
          <cell r="A1336">
            <v>92756</v>
          </cell>
          <cell r="B1336" t="str">
            <v>PROTEÇÃO SUPERFICIAL DE CANAL EM GABIÃO TIPO COLCHÃO, ALTURA DE 23 CENTÍMETROS, ENCHIMENTO COM PEDRA DE MÃO TIPO RACHÃO - FORNECIMENTO E EXECUÇÃO. AF_12/2015</v>
          </cell>
          <cell r="C1336" t="str">
            <v>M2</v>
          </cell>
          <cell r="D1336">
            <v>216.65</v>
          </cell>
        </row>
        <row r="1337">
          <cell r="A1337">
            <v>92757</v>
          </cell>
          <cell r="B1337" t="str">
            <v>PROTEÇÃO SUPERFICIAL DE CANAL EM GABIÃO TIPO COLCHÃO, ALTURA DE 30 CENTÍMETROS, ENCHIMENTO COM PEDRA DE MÃO TIPO RACHÃO - FORNECIMENTO E EXECUÇÃO. AF_12/2015</v>
          </cell>
          <cell r="C1337" t="str">
            <v>M2</v>
          </cell>
          <cell r="D1337">
            <v>247.78</v>
          </cell>
        </row>
        <row r="1338">
          <cell r="A1338">
            <v>92758</v>
          </cell>
          <cell r="B1338" t="str">
            <v>PROTEÇÃO SUPERFICIAL DE CANAL EM GABIÃO TIPO SACO, DIÂMETRO DE 65 CENTÍMETROS, ENCHIMENTO MANUAL COM PEDRA DE MÃO TIPO RACHÃO - FORNECIMENTO E EXECUÇÃO. AF_12/2015</v>
          </cell>
          <cell r="C1338" t="str">
            <v>M3</v>
          </cell>
          <cell r="D1338">
            <v>586.61</v>
          </cell>
        </row>
        <row r="1339">
          <cell r="A1339">
            <v>91069</v>
          </cell>
          <cell r="B1339" t="str">
            <v>EXECUÇÃO DE REVESTIMENTO DE CONCRETO PROJETADO COM ESPESSURA DE 7 CM, ARMADO COM TELA, INCLINAÇÃO MENOR QUE 90°, APLICAÇÃO CONTÍNUA, UTILIZANDO EQUIPAMENTO DE PROJEÇÃO COM 6 M³/H DE CAPACIDADE. AF_01/2016</v>
          </cell>
          <cell r="C1339" t="str">
            <v>M2</v>
          </cell>
          <cell r="D1339">
            <v>92.29</v>
          </cell>
        </row>
        <row r="1340">
          <cell r="A1340">
            <v>91070</v>
          </cell>
          <cell r="B1340" t="str">
            <v>EXECUÇÃO DE REVESTIMENTO DE CONCRETO PROJETADO COM ESPESSURA DE 10 CM, ARMADO COM TELA, INCLINAÇÃO MENOR QUE 90°, APLICAÇÃO CONTÍNUA, UTILIZANDO EQUIPAMENTO DE PROJEÇÃO COM 6 M³/H DE CAPACIDADE. AF_01/2016</v>
          </cell>
          <cell r="C1340" t="str">
            <v>M2</v>
          </cell>
          <cell r="D1340">
            <v>101.21</v>
          </cell>
        </row>
        <row r="1341">
          <cell r="A1341">
            <v>91071</v>
          </cell>
          <cell r="B1341" t="str">
            <v>EXECUÇÃO DE REVESTIMENTO DE CONCRETO PROJETADO COM ESPESSURA DE 7 CM, ARMADO COM TELA, INCLINAÇÃO DE 90°, APLICAÇÃO CONTÍNUA, UTILIZANDO EQUIPAMENTO DE PROJEÇÃO COM 6 M³/H DE CAPACIDADE. AF_01/2016</v>
          </cell>
          <cell r="C1341" t="str">
            <v>M2</v>
          </cell>
          <cell r="D1341">
            <v>130.56</v>
          </cell>
        </row>
        <row r="1342">
          <cell r="A1342">
            <v>91072</v>
          </cell>
          <cell r="B1342" t="str">
            <v>EXECUÇÃO DE REVESTIMENTO DE CONCRETO PROJETADO COM ESPESSURA DE 10 CM, ARMADO COM TELA, INCLINAÇÃO DE 90°, APLICAÇÃO CONTÍNUA, UTILIZANDO EQUIPAMENTO DE PROJEÇÃO COM 6 M³/H DE CAPACIDADE. AF_01/2016</v>
          </cell>
          <cell r="C1342" t="str">
            <v>M2</v>
          </cell>
          <cell r="D1342">
            <v>139.49</v>
          </cell>
        </row>
        <row r="1343">
          <cell r="A1343">
            <v>91073</v>
          </cell>
          <cell r="B1343" t="str">
            <v>EXECUÇÃO DE REVESTIMENTO DE CONCRETO PROJETADO COM ESPESSURA DE 7 CM, ARMADO COM TELA, INCLINAÇÃO MENOR QUE 90°, APLICAÇÃO CONTÍNUA, UTILIZANDO EQUIPAMENTO DE PROJEÇÃO COM 3 M³/H DE CAPACIDADE. AF_01/2016</v>
          </cell>
          <cell r="C1343" t="str">
            <v>M2</v>
          </cell>
          <cell r="D1343">
            <v>105.98</v>
          </cell>
        </row>
        <row r="1344">
          <cell r="A1344">
            <v>91074</v>
          </cell>
          <cell r="B1344" t="str">
            <v>EXECUÇÃO DE REVESTIMENTO DE CONCRETO PROJETADO COM ESPESSURA DE 10 CM, ARMADO COM TELA, INCLINAÇÃO MENOR QUE 90°, APLICAÇÃO CONTÍNUA, UTILIZANDO EQUIPAMENTO DE PROJEÇÃO COM 3 M³/H DE CAPACIDADE. AF_01/2016</v>
          </cell>
          <cell r="C1344" t="str">
            <v>M2</v>
          </cell>
          <cell r="D1344">
            <v>116.33</v>
          </cell>
        </row>
        <row r="1345">
          <cell r="A1345">
            <v>91075</v>
          </cell>
          <cell r="B1345" t="str">
            <v>EXECUÇÃO DE REVESTIMENTO DE CONCRETO PROJETADO COM ESPESSURA DE 7 CM, ARMADO COM TELA, INCLINAÇÃO DE 90°, APLICAÇÃO CONTÍNUA, UTILIZANDO EQUIPAMENTO DE PROJEÇÃO COM 3 M³/H DE CAPACIDADE. AF_01/2016</v>
          </cell>
          <cell r="C1345" t="str">
            <v>M2</v>
          </cell>
          <cell r="D1345">
            <v>146.87</v>
          </cell>
        </row>
        <row r="1346">
          <cell r="A1346">
            <v>91076</v>
          </cell>
          <cell r="B1346" t="str">
            <v>EXECUÇÃO DE REVESTIMENTO DE CONCRETO PROJETADO COM ESPESSURA DE 10 CM, ARMADO COM TELA, INCLINAÇÃO DE 90°, APLICAÇÃO CONTÍNUA, UTILIZANDO EQUIPAMENTO DE PROJEÇÃO COM 3 M³/H DE CAPACIDADE. AF_01/2016</v>
          </cell>
          <cell r="C1346" t="str">
            <v>M2</v>
          </cell>
          <cell r="D1346">
            <v>157.24</v>
          </cell>
        </row>
        <row r="1347">
          <cell r="A1347">
            <v>91077</v>
          </cell>
          <cell r="B1347" t="str">
            <v>EXECUÇÃO DE REVESTIMENTO DE CONCRETO PROJETADO COM ESPESSURA DE 7 CM, ARMADO COM FIBRAS DE AÇO, INCLINAÇÃO MENOR QUE 90°, APLICAÇÃO CONTÍNUA, UTILIZANDO EQUIPAMENTO DE PROJEÇÃO COM 6 M³/H DE CAPACIDADE. AF_01/2016</v>
          </cell>
          <cell r="C1347" t="str">
            <v>M2</v>
          </cell>
          <cell r="D1347">
            <v>90.02</v>
          </cell>
        </row>
        <row r="1348">
          <cell r="A1348">
            <v>91078</v>
          </cell>
          <cell r="B1348" t="str">
            <v>EXECUÇÃO DE REVESTIMENTO DE CONCRETO PROJETADO COM ESPESSURA DE 10 CM, ARMADO COM FIBRAS DE AÇO, INCLINAÇÃO MENOR QUE 90°, APLICAÇÃO CONTÍNUA, UTILIZANDO EQUIPAMENTO DE PROJEÇÃO COM 6 M³/H DE CAPACIDADE. AF_01/2016</v>
          </cell>
          <cell r="C1348" t="str">
            <v>M2</v>
          </cell>
          <cell r="D1348">
            <v>104.97</v>
          </cell>
        </row>
        <row r="1349">
          <cell r="A1349">
            <v>91079</v>
          </cell>
          <cell r="B1349" t="str">
            <v>EXECUÇÃO DE REVESTIMENTO DE CONCRETO PROJETADO COM ESPESSURA DE 7 CM, ARMADO COM FIBRAS DE AÇO, INCLINAÇÃO DE 90°, APLICAÇÃO CONTÍNUA, UTILIZANDO EQUIPAMENTO DE PROJEÇÃO COM 6 M³/H DE CAPACIDADE. AF_01/2016</v>
          </cell>
          <cell r="C1349" t="str">
            <v>M2</v>
          </cell>
          <cell r="D1349">
            <v>95.39</v>
          </cell>
        </row>
        <row r="1350">
          <cell r="A1350">
            <v>91080</v>
          </cell>
          <cell r="B1350" t="str">
            <v>EXECUÇÃO DE REVESTIMENTO DE CONCRETO PROJETADO COM ESPESSURA DE 10 CM, ARMADO COM FIBRAS DE AÇO, INCLINAÇÃO DE 90°, APLICAÇÃO CONTÍNUA, UTILIZANDO EQUIPAMENTO DE PROJEÇÃO COM 6 M³/H DE CAPACIDADE. AF_01/2016</v>
          </cell>
          <cell r="C1350" t="str">
            <v>M2</v>
          </cell>
          <cell r="D1350">
            <v>110.18</v>
          </cell>
        </row>
        <row r="1351">
          <cell r="A1351">
            <v>91081</v>
          </cell>
          <cell r="B1351" t="str">
            <v>EXECUÇÃO DE REVESTIMENTO DE CONCRETO PROJETADO COM ESPESSURA DE 7 CM, ARMADO COM FIBRAS DE AÇO, INCLINAÇÃO MENOR QUE 90°, APLICAÇÃO CONTÍNUA, UTILIZANDO EQUIPAMENTO DE PROJEÇÃO COM 3 M³/H DE CAPACIDADE. AF_01/2016</v>
          </cell>
          <cell r="C1351" t="str">
            <v>M2</v>
          </cell>
          <cell r="D1351">
            <v>105.24</v>
          </cell>
        </row>
        <row r="1352">
          <cell r="A1352">
            <v>91082</v>
          </cell>
          <cell r="B1352" t="str">
            <v>EXECUÇÃO DE REVESTIMENTO DE CONCRETO PROJETADO COM ESPESSURA DE 10 CM, ARMADO COM FIBRAS DE AÇO, INCLINAÇÃO MENOR QUE 90°, APLICAÇÃO CONTÍNUA, UTILIZANDO EQUIPAMENTO DE PROJEÇÃO COM 3 M³/H DE CAPACIDADE. AF_01/2016</v>
          </cell>
          <cell r="C1352" t="str">
            <v>M2</v>
          </cell>
          <cell r="D1352">
            <v>121.41</v>
          </cell>
        </row>
        <row r="1353">
          <cell r="A1353">
            <v>91083</v>
          </cell>
          <cell r="B1353" t="str">
            <v>EXECUÇÃO DE REVESTIMENTO DE CONCRETO PROJETADO COM ESPESSURA DE 7 CM, ARMADO COM FIBRAS DE AÇO, INCLINAÇÃO DE 90°, APLICAÇÃO CONTÍNUA, UTILIZANDO EQUIPAMENTO DE PROJEÇÃO COM 3 M³/H DE CAPACIDADE. AF_01/2016</v>
          </cell>
          <cell r="C1353" t="str">
            <v>M2</v>
          </cell>
          <cell r="D1353">
            <v>114.81</v>
          </cell>
        </row>
        <row r="1354">
          <cell r="A1354">
            <v>91084</v>
          </cell>
          <cell r="B1354" t="str">
            <v>EXECUÇÃO DE REVESTIMENTO DE CONCRETO PROJETADO COM ESPESSURA DE 10 CM, ARMADO COM FIBRAS DE AÇO, INCLINAÇÃO DE 90°, APLICAÇÃO CONTÍNUA, UTILIZANDO EQUIPAMENTO DE PROJEÇÃO COM 3 M³/H DE CAPACIDADE. AF_01/2016</v>
          </cell>
          <cell r="C1354" t="str">
            <v>M2</v>
          </cell>
          <cell r="D1354">
            <v>130.78</v>
          </cell>
        </row>
        <row r="1355">
          <cell r="A1355">
            <v>91086</v>
          </cell>
          <cell r="B1355" t="str">
            <v>EXECUÇÃO DE REVESTIMENTO DE CONCRETO PROJETADO COM ESPESSURA DE 7 CM, ARMADO COM TELA, INCLINAÇÃO MENOR QUE 90°, APLICAÇÃO DESCONTÍNUA, UTILIZANDO EQUIPAMENTO DE PROJEÇÃO COM 6 M³/H DE CAPACIDADE. AF_01/2016</v>
          </cell>
          <cell r="C1355" t="str">
            <v>M2</v>
          </cell>
          <cell r="D1355">
            <v>102.43</v>
          </cell>
        </row>
        <row r="1356">
          <cell r="A1356">
            <v>91087</v>
          </cell>
          <cell r="B1356" t="str">
            <v>EXECUÇÃO DE REVESTIMENTO DE CONCRETO PROJETADO COM ESPESSURA DE 10 CM, ARMADO COM TELA, INCLINAÇÃO MENOR QUE 90°, APLICAÇÃO DESCONTÍNUA, UTILIZANDO EQUIPAMENTO DE PROJEÇÃO COM 6 M³/H DE CAPACIDADE. AF_01/2016</v>
          </cell>
          <cell r="C1356" t="str">
            <v>M2</v>
          </cell>
          <cell r="D1356">
            <v>111.66</v>
          </cell>
        </row>
        <row r="1357">
          <cell r="A1357">
            <v>91088</v>
          </cell>
          <cell r="B1357" t="str">
            <v>EXECUÇÃO DE REVESTIMENTO DE CONCRETO PROJETADO COM ESPESSURA DE 7 CM, ARMADO COM TELA, INCLINAÇÃO DE 90°, APLICAÇÃO DESCONTÍNUA, UTILIZANDO EQUIPAMENTO DE PROJEÇÃO COM 6 M³/H DE CAPACIDADE. AF_01/2016</v>
          </cell>
          <cell r="C1357" t="str">
            <v>M2</v>
          </cell>
          <cell r="D1357">
            <v>142.11000000000001</v>
          </cell>
        </row>
        <row r="1358">
          <cell r="A1358">
            <v>91089</v>
          </cell>
          <cell r="B1358" t="str">
            <v>EXECUÇÃO DE REVESTIMENTO DE CONCRETO PROJETADO COM ESPESSURA DE 10 CM, ARMADO COM TELA, INCLINAÇÃO DE 90°, APLICAÇÃO DESCONTÍNUA, UTILIZANDO EQUIPAMENTO DE PROJEÇÃO COM 6 M³/H DE CAPACIDADE. AF_01/2016</v>
          </cell>
          <cell r="C1358" t="str">
            <v>M2</v>
          </cell>
          <cell r="D1358">
            <v>151.47</v>
          </cell>
        </row>
        <row r="1359">
          <cell r="A1359">
            <v>91090</v>
          </cell>
          <cell r="B1359" t="str">
            <v>EXECUÇÃO DE REVESTIMENTO DE CONCRETO PROJETADO COM ESPESSURA DE 7 CM, ARMADO COM TELA, INCLINAÇÃO MENOR QUE 90°, APLICAÇÃO DESCONTÍNUA, UTILIZANDO EQUIPAMENTO DE PROJEÇÃO COM 3 M³/H DE CAPACIDADE. AF_01/2016</v>
          </cell>
          <cell r="C1359" t="str">
            <v>M2</v>
          </cell>
          <cell r="D1359">
            <v>114.33</v>
          </cell>
        </row>
        <row r="1360">
          <cell r="A1360">
            <v>91091</v>
          </cell>
          <cell r="B1360" t="str">
            <v>EXECUÇÃO DE REVESTIMENTO DE CONCRETO PROJETADO COM ESPESSURA DE 10 CM, ARMADO COM TELA, INCLINAÇÃO MENOR QUE 90°, APLICAÇÃO DESCONTÍNUA, UTILIZANDO EQUIPAMENTO DE PROJEÇÃO COM 3 M³/H DE CAPACIDADE. AF_01/2016</v>
          </cell>
          <cell r="C1360" t="str">
            <v>M2</v>
          </cell>
          <cell r="D1360">
            <v>125.14</v>
          </cell>
        </row>
        <row r="1361">
          <cell r="A1361">
            <v>91092</v>
          </cell>
          <cell r="B1361" t="str">
            <v>EXECUÇÃO DE REVESTIMENTO DE CONCRETO PROJETADO COM ESPESSURA DE 7 CM, ARMADO COM TELA, INCLINAÇÃO DE 90°, APLICAÇÃO DESCONTÍNUA, UTILIZANDO EQUIPAMENTO DE PROJEÇÃO COM 3 M³/H DE CAPACIDADE. AF_01/2016</v>
          </cell>
          <cell r="C1361" t="str">
            <v>M2</v>
          </cell>
          <cell r="D1361">
            <v>156.13</v>
          </cell>
        </row>
        <row r="1362">
          <cell r="A1362">
            <v>91093</v>
          </cell>
          <cell r="B1362" t="str">
            <v>EXECUÇÃO DE REVESTIMENTO DE CONCRETO PROJETADO COM ESPESSURA DE 10 CM, ARMADO COM TELA, INCLINAÇÃO DE 90°, APLICAÇÃO DESCONTÍNUA, UTILIZANDO EQUIPAMENTO DE PROJEÇÃO COM 3 M³/H DE CAPACIDADE. AF_01/2016</v>
          </cell>
          <cell r="C1362" t="str">
            <v>M2</v>
          </cell>
          <cell r="D1362">
            <v>167.24</v>
          </cell>
        </row>
        <row r="1363">
          <cell r="A1363">
            <v>91094</v>
          </cell>
          <cell r="B1363" t="str">
            <v>EXECUÇÃO DE REVESTIMENTO DE CONCRETO PROJETADO COM ESPESSURA DE 7 CM, ARMADO COM FIBRAS DE AÇO, INCLINAÇÃO MENOR QUE 90°, APLICAÇÃO DESCONTÍNUA, UTILIZANDO EQUIPAMENTO DE PROJEÇÃO COM 6 M³/H DE CAPACIDADE. AF_01/2016</v>
          </cell>
          <cell r="C1363" t="str">
            <v>M2</v>
          </cell>
          <cell r="D1363">
            <v>96.18</v>
          </cell>
        </row>
        <row r="1364">
          <cell r="A1364">
            <v>91095</v>
          </cell>
          <cell r="B1364" t="str">
            <v>EXECUÇÃO DE REVESTIMENTO DE CONCRETO PROJETADO COM ESPESSURA DE 10 CM, ARMADO COM FIBRAS DE AÇO, INCLINAÇÃO MENOR QUE 90°, APLICAÇÃO DESCONTÍNUA, UTILIZANDO EQUIPAMENTO DE PROJEÇÃO COM 6 M³/H DE CAPACIDADE. AF_01/2016</v>
          </cell>
          <cell r="C1364" t="str">
            <v>M2</v>
          </cell>
          <cell r="D1364">
            <v>111.49</v>
          </cell>
        </row>
        <row r="1365">
          <cell r="A1365">
            <v>91096</v>
          </cell>
          <cell r="B1365" t="str">
            <v>EXECUÇÃO DE REVESTIMENTO DE CONCRETO PROJETADO COM ESPESSURA DE 7 CM, ARMADO COM FIBRAS DE AÇO, INCLINAÇÃO DE 90°, APLICAÇÃO DESCONTÍNUA, UTILIZANDO EQUIPAMENTO DE PROJEÇÃO COM 6 M³/H DE CAPACIDADE. AF_01/2016</v>
          </cell>
          <cell r="C1365" t="str">
            <v>M2</v>
          </cell>
          <cell r="D1365">
            <v>98.85</v>
          </cell>
        </row>
        <row r="1366">
          <cell r="A1366">
            <v>91097</v>
          </cell>
          <cell r="B1366" t="str">
            <v>EXECUÇÃO DE REVESTIMENTO DE CONCRETO PROJETADO COM ESPESSURA DE 10 CM, ARMADO COM FIBRAS DE AÇO, INCLINAÇÃO DE 90°, APLICAÇÃO DESCONTÍNUA, UTILIZANDO EQUIPAMENTO DE PROJEÇÃO COM 6 M³/H DE CAPACIDADE. AF_01/2016</v>
          </cell>
          <cell r="C1366" t="str">
            <v>M2</v>
          </cell>
          <cell r="D1366">
            <v>114</v>
          </cell>
        </row>
        <row r="1367">
          <cell r="A1367">
            <v>91098</v>
          </cell>
          <cell r="B1367" t="str">
            <v>EXECUÇÃO DE REVESTIMENTO DE CONCRETO PROJETADO COM ESPESSURA DE 7 CM, ARMADO COM FIBRAS DE AÇO, INCLINAÇÃO MENOR QUE 90°, APLICAÇÃO DESCONTÍNUA, UTILIZANDO EQUIPAMENTO DE PROJEÇÃO COM 3 M³/H DE CAPACIDADE. AF_01/2016</v>
          </cell>
          <cell r="C1367" t="str">
            <v>M2</v>
          </cell>
          <cell r="D1367">
            <v>111.28</v>
          </cell>
        </row>
        <row r="1368">
          <cell r="A1368">
            <v>91099</v>
          </cell>
          <cell r="B1368" t="str">
            <v>EXECUÇÃO DE REVESTIMENTO DE CONCRETO PROJETADO COM ESPESSURA DE 10 CM, ARMADO COM FIBRAS DE AÇO, INCLINAÇÃO MENOR QUE 90°, APLICAÇÃO DESCONTÍNUA, UTILIZANDO EQUIPAMENTO DE PROJEÇÃO COM 3 M³/H DE CAPACIDADE. AF_01/2016</v>
          </cell>
          <cell r="C1368" t="str">
            <v>M2</v>
          </cell>
          <cell r="D1368">
            <v>127.94</v>
          </cell>
        </row>
        <row r="1369">
          <cell r="A1369">
            <v>91100</v>
          </cell>
          <cell r="B1369" t="str">
            <v>EXECUÇÃO DE REVESTIMENTO DE CONCRETO PROJETADO COM ESPESSURA DE 7 CM, ARMADO COM FIBRAS DE AÇO, INCLINAÇÃO DE 90°, APLICAÇÃO DESCONTÍNUA, UTILIZANDO EQUIPAMENTO DE PROJEÇÃO COM 3 M³/H DE CAPACIDADE. AF_01/2016</v>
          </cell>
          <cell r="C1369" t="str">
            <v>M2</v>
          </cell>
          <cell r="D1369">
            <v>118.86</v>
          </cell>
        </row>
        <row r="1370">
          <cell r="A1370">
            <v>91101</v>
          </cell>
          <cell r="B1370" t="str">
            <v>EXECUÇÃO DE REVESTIMENTO DE CONCRETO PROJETADO COM ESPESSURA DE 10 CM, ARMADO COM FIBRAS DE AÇO, INCLINAÇÃO DE 90°, APLICAÇÃO DESCONTÍNUA, UTILIZANDO EQUIPAMENTO DE PROJEÇÃO COM 3 M³/H DE CAPACIDADE. AF_01/2016</v>
          </cell>
          <cell r="C1370" t="str">
            <v>M2</v>
          </cell>
          <cell r="D1370">
            <v>135.41999999999999</v>
          </cell>
        </row>
        <row r="1371">
          <cell r="A1371">
            <v>93952</v>
          </cell>
          <cell r="B1371" t="str">
            <v>EXECUÇÃO DE GRAMPO PARA SOLO GRAMPEADO COM COMPRIMENTO MENOR OU IGUAL A 4 M, DIÂMETRO DE 10 CM, PERFURAÇÃO COM EQUIPAMENTO MANUAL E ARMADURA COM DIÂMETRO DE 16 MM. AF_05/2016</v>
          </cell>
          <cell r="C1371" t="str">
            <v>M</v>
          </cell>
          <cell r="D1371">
            <v>184.02</v>
          </cell>
        </row>
        <row r="1372">
          <cell r="A1372">
            <v>93953</v>
          </cell>
          <cell r="B1372" t="str">
            <v>EXECUÇÃO DE GRAMPO PARA SOLO GRAMPEADO COM COMPRIMENTO MAIOR QUE 4 M E MENOR OU IGUAL A 6 M, DIÂMETRO DE 10 CM, PERFURAÇÃO COM EQUIPAMENTO MANUAL E ARMADURA COM DIÂMETRO DE 16 MM. AF_05/2016</v>
          </cell>
          <cell r="C1372" t="str">
            <v>M</v>
          </cell>
          <cell r="D1372">
            <v>170.53</v>
          </cell>
        </row>
        <row r="1373">
          <cell r="A1373">
            <v>93954</v>
          </cell>
          <cell r="B1373" t="str">
            <v>EXECUÇÃO DE GRAMPO PARA SOLO GRAMPEADO COM COMPRIMENTO MAIOR QUE 6 M E MENOR OU IGUAL A 8 M, DIÂMETRO DE 10 CM, PERFURAÇÃO COM EQUIPAMENTO MANUAL E ARMADURA COM DIÂMETRO DE 16 MM. AF_05/2016</v>
          </cell>
          <cell r="C1373" t="str">
            <v>M</v>
          </cell>
          <cell r="D1373">
            <v>162.49</v>
          </cell>
        </row>
        <row r="1374">
          <cell r="A1374">
            <v>93955</v>
          </cell>
          <cell r="B1374" t="str">
            <v>EXECUÇÃO DE GRAMPO PARA SOLO GRAMPEADO COM COMPRIMENTO MAIOR QUE 8 M E MENOR OU IGUAL A 10 M, DIÂMETRO DE 10 CM, PERFURAÇÃO COM EQUIPAMENTO MANUAL E ARMADURA COM DIÂMETRO DE 16 MM. AF_05/2016</v>
          </cell>
          <cell r="C1374" t="str">
            <v>M</v>
          </cell>
          <cell r="D1374">
            <v>156.81</v>
          </cell>
        </row>
        <row r="1375">
          <cell r="A1375">
            <v>93956</v>
          </cell>
          <cell r="B1375" t="str">
            <v>EXECUÇÃO DE GRAMPO PARA SOLO GRAMPEADO COM COMPRIMENTO MAIOR QUE 10 M, DIÂMETRO DE 10 CM, PERFURAÇÃO COM EQUIPAMENTO MANUAL E ARMADURA COM DIÂMETRO DE 16 MM. AF_05/2016</v>
          </cell>
          <cell r="C1375" t="str">
            <v>M</v>
          </cell>
          <cell r="D1375">
            <v>152.35</v>
          </cell>
        </row>
        <row r="1376">
          <cell r="A1376">
            <v>93957</v>
          </cell>
          <cell r="B1376" t="str">
            <v>EXECUÇÃO DE GRAMPO PARA SOLO GRAMPEADO COM COMPRIMENTO MENOR OU IGUAL A 4 M, DIÂMETRO DE 10 CM, PERFURAÇÃO COM EQUIPAMENTO MANUAL E ARMADURA COM DIÂMETRO DE 20 MM. AF_05/2016</v>
          </cell>
          <cell r="C1376" t="str">
            <v>M</v>
          </cell>
          <cell r="D1376">
            <v>195.37</v>
          </cell>
        </row>
        <row r="1377">
          <cell r="A1377">
            <v>93958</v>
          </cell>
          <cell r="B1377" t="str">
            <v>EXECUÇÃO DE GRAMPO PARA SOLO GRAMPEADO COM COMPRIMENTO MAIOR QUE 4 M E MENOR OU IGUAL A 6 M, DIÂMETRO DE 10 CM, PERFURAÇÃO COM EQUIPAMENTO MANUAL E ARMADURA COM DIÂMETRO DE 20 MM. AF_05/2016</v>
          </cell>
          <cell r="C1377" t="str">
            <v>M</v>
          </cell>
          <cell r="D1377">
            <v>181.08</v>
          </cell>
        </row>
        <row r="1378">
          <cell r="A1378">
            <v>93959</v>
          </cell>
          <cell r="B1378" t="str">
            <v>EXECUÇÃO DE GRAMPO PARA SOLO GRAMPEADO COM COMPRIMENTO MAIOR QUE 6 M E MENOR OU IGUAL A 8 M, DIÂMETRO DE 10 CM, PERFURAÇÃO COM EQUIPAMENTO MANUAL E ARMADURA COM DIÂMETRO DE 20 MM. AF_05/2016</v>
          </cell>
          <cell r="C1378" t="str">
            <v>M</v>
          </cell>
          <cell r="D1378">
            <v>172.65</v>
          </cell>
        </row>
        <row r="1379">
          <cell r="A1379">
            <v>93960</v>
          </cell>
          <cell r="B1379" t="str">
            <v>EXECUÇÃO DE GRAMPO PARA SOLO GRAMPEADO COM COMPRIMENTO MAIOR QUE 8 M E MENOR OU IGUAL A 10 M, DIÂMETRO DE 10 CM, PERFURAÇÃO COM EQUIPAMENTO MANUAL E ARMADURA COM DIÂMETRO DE 20 MM. AF_05/2016</v>
          </cell>
          <cell r="C1379" t="str">
            <v>M</v>
          </cell>
          <cell r="D1379">
            <v>166.74</v>
          </cell>
        </row>
        <row r="1380">
          <cell r="A1380">
            <v>93961</v>
          </cell>
          <cell r="B1380" t="str">
            <v>EXECUÇÃO DE GRAMPO PARA SOLO GRAMPEADO COM COMPRIMENTO MAIOR QUE 10 M, DIÂMETRO DE 10 CM, PERFURAÇÃO COM EQUIPAMENTO MANUAL E ARMADURA COM DIÂMETRO DE 20 MM. AF_05/2016</v>
          </cell>
          <cell r="C1380" t="str">
            <v>M</v>
          </cell>
          <cell r="D1380">
            <v>162.09</v>
          </cell>
        </row>
        <row r="1381">
          <cell r="A1381">
            <v>93962</v>
          </cell>
          <cell r="B1381" t="str">
            <v>EXECUÇÃO DE GRAMPO PARA SOLO GRAMPEADO COM COMPRIMENTO MENOR OU IGUAL A 4 M, DIÂMETRO DE 7 CM, PERFURAÇÃO COM EQUIPAMENTO MANUAL E ARMADURA COM DIÂMETRO DE 16 MM. AF_05/2016</v>
          </cell>
          <cell r="C1381" t="str">
            <v>M</v>
          </cell>
          <cell r="D1381">
            <v>173.78</v>
          </cell>
        </row>
        <row r="1382">
          <cell r="A1382">
            <v>93963</v>
          </cell>
          <cell r="B1382" t="str">
            <v>EXECUÇÃO DE GRAMPO PARA SOLO GRAMPEADO COM COMPRIMENTO MAIOR QUE 4 E MENOR OU IGUAL A 6 M, DIÂMETRO DE 7 CM, PERFURAÇÃO COM EQUIPAMENTO MANUAL E ARMADURA COM DIÂMETRO DE 16 MM. AF_05/2016</v>
          </cell>
          <cell r="C1382" t="str">
            <v>M</v>
          </cell>
          <cell r="D1382">
            <v>160.33000000000001</v>
          </cell>
        </row>
        <row r="1383">
          <cell r="A1383">
            <v>93964</v>
          </cell>
          <cell r="B1383" t="str">
            <v>EXECUÇÃO DE GRAMPO PARA SOLO GRAMPEADO COM COMPRIMENTO MAIOR QUE 6 M E MENOR OU IGUAL A 8 M, DIÂMETRO DE 7 CM, PERFURAÇÃO COM EQUIPAMENTO MANUAL E ARMADURA COM DIÂMETRO DE 16 MM. AF_05/2016</v>
          </cell>
          <cell r="C1383" t="str">
            <v>M</v>
          </cell>
          <cell r="D1383">
            <v>152.34</v>
          </cell>
        </row>
        <row r="1384">
          <cell r="A1384">
            <v>93965</v>
          </cell>
          <cell r="B1384" t="str">
            <v>EXECUÇÃO DE GRAMPO PARA SOLO GRAMPEADO COM COMPRIMENTO MAIOR QUE 8 M E MENOR OU IGUAL A 10 M, DIÂMETRO DE 7 CM, PERFURAÇÃO COM EQUIPAMENTO MANUAL E ARMADURA COM DIÂMETRO DE 16 MM. AF_05/2016</v>
          </cell>
          <cell r="C1384" t="str">
            <v>M</v>
          </cell>
          <cell r="D1384">
            <v>144.1</v>
          </cell>
        </row>
        <row r="1385">
          <cell r="A1385">
            <v>93966</v>
          </cell>
          <cell r="B1385" t="str">
            <v>EXECUÇÃO DE GRAMPO PARA SOLO GRAMPEADO COM COMPRIMENTO MAIOR QUE 10 M, DIÂMETRO DE 7 CM, PERFURAÇÃO COM EQUIPAMENTO MANUAL E ARMADURA COM DIÂMETRO DE 16 MM. AF_05/2016</v>
          </cell>
          <cell r="C1385" t="str">
            <v>M</v>
          </cell>
          <cell r="D1385">
            <v>142.22999999999999</v>
          </cell>
        </row>
        <row r="1386">
          <cell r="A1386">
            <v>93967</v>
          </cell>
          <cell r="B1386" t="str">
            <v>EXECUÇÃO DE GRAMPO PARA SOLO GRAMPEADO COM COMPRIMENTO MENOR OU IGUAL A 4 M, DIÂMETRO DE 7 CM, PERFURAÇÃO COM EQUIPAMENTO MANUAL E ARMADURA COM DIÂMETRO DE 20 MM. AF_05/2016</v>
          </cell>
          <cell r="C1386" t="str">
            <v>M</v>
          </cell>
          <cell r="D1386">
            <v>185.1</v>
          </cell>
        </row>
        <row r="1387">
          <cell r="A1387">
            <v>93968</v>
          </cell>
          <cell r="B1387" t="str">
            <v>EXECUÇÃO DE GRAMPO PARA SOLO GRAMPEADO COM COMPRIMENTO MAIOR QUE 4 E MENOR OU IGUAL A 6 M, DIÂMETRO DE 7 CM, PERFURAÇÃO COM EQUIPAMENTO MANUAL E ARMADURA COM DIÂMETRO DE 20 MM. AF_05/2016</v>
          </cell>
          <cell r="C1387" t="str">
            <v>M</v>
          </cell>
          <cell r="D1387">
            <v>170.87</v>
          </cell>
        </row>
        <row r="1388">
          <cell r="A1388">
            <v>93969</v>
          </cell>
          <cell r="B1388" t="str">
            <v>EXECUÇÃO DE GRAMPO PARA SOLO GRAMPEADO COM COMPRIMENTO MAIOR QUE 6 M E MENOR OU IGUAL A 8 M, DIÂMETRO DE 7 CM, PERFURAÇÃO COM EQUIPAMENTO MANUAL E ARMADURA COM DIÂMETRO DE 20 MM. AF_05/2016</v>
          </cell>
          <cell r="C1388" t="str">
            <v>M</v>
          </cell>
          <cell r="D1388">
            <v>162.46</v>
          </cell>
        </row>
        <row r="1389">
          <cell r="A1389">
            <v>93970</v>
          </cell>
          <cell r="B1389" t="str">
            <v>EXECUÇÃO DE GRAMPO PARA SOLO GRAMPEADO COM COMPRIMENTO MAIOR QUE 8 MENOR OU IGUAL A 10 M, DIÂMETRO DE 7 CM, PERFURAÇÃO COM EQUIPAMENTO MANUAL E ARMADURA COM DIÂMETRO DE 20 MM. AF_05/2016</v>
          </cell>
          <cell r="C1389" t="str">
            <v>M</v>
          </cell>
          <cell r="D1389">
            <v>156.57</v>
          </cell>
        </row>
        <row r="1390">
          <cell r="A1390">
            <v>93971</v>
          </cell>
          <cell r="B1390" t="str">
            <v>EXECUÇÃO DE GRAMPO PARA SOLO GRAMPEADO COM COMPRIMENTO MAIOR QUE 10 M, DIÂMETRO DE 7 CM, PERFURAÇÃO COM EQUIPAMENTO MANUAL E ARMADURA COM DIÂMETRO DE 20 MM. AF_05/2016</v>
          </cell>
          <cell r="C1390" t="str">
            <v>M</v>
          </cell>
          <cell r="D1390">
            <v>147.52000000000001</v>
          </cell>
        </row>
        <row r="1391">
          <cell r="A1391">
            <v>95108</v>
          </cell>
          <cell r="B1391" t="str">
            <v>EXECUÇÃO DE PROTEÇÃO DA CABEÇA DO TIRANTE COM USO DE FÔRMAS EM CHAPA COMPENSADA PLASTIFICADA DE MADEIRA E CONCRETO FCK =15 MPA. AF_07/2016</v>
          </cell>
          <cell r="C1391" t="str">
            <v>UN</v>
          </cell>
          <cell r="D1391">
            <v>25.49</v>
          </cell>
        </row>
        <row r="1392">
          <cell r="A1392">
            <v>100332</v>
          </cell>
          <cell r="B1392" t="str">
            <v>CONTENÇÃO EM PERFIL PRANCHADO COM PRANCHÃO DE MADEIRA, PERFIS ESPAÇADOS A 1,5 M PARA 1 SUBSOLO. AF_07/2019</v>
          </cell>
          <cell r="C1392" t="str">
            <v>M2</v>
          </cell>
          <cell r="D1392">
            <v>872.11</v>
          </cell>
        </row>
        <row r="1393">
          <cell r="A1393">
            <v>100333</v>
          </cell>
          <cell r="B1393" t="str">
            <v>CONTENÇÃO EM PERFIL PRANCHADO COM PRANCHÃO DE MADEIRA, PERFIS ESPAÇADOS A 1,5 M PARA 2 OU MAIS SUBSOLOS. AF_07/2019</v>
          </cell>
          <cell r="C1393" t="str">
            <v>M2</v>
          </cell>
          <cell r="D1393">
            <v>517.97</v>
          </cell>
        </row>
        <row r="1394">
          <cell r="A1394">
            <v>100334</v>
          </cell>
          <cell r="B1394" t="str">
            <v>CONTENÇÃO EM PERFIL PRANCHADO COM PRANCHÃO DE MADEIRA, PERFIS ESPAÇADOS A 2 M PARA 1 SUBSOLO. AF_07/2019</v>
          </cell>
          <cell r="C1394" t="str">
            <v>M2</v>
          </cell>
          <cell r="D1394">
            <v>680.55</v>
          </cell>
        </row>
        <row r="1395">
          <cell r="A1395">
            <v>100335</v>
          </cell>
          <cell r="B1395" t="str">
            <v>CONTENÇÃO EM PERFIL PRANCHADO COM PRANCHÃO DE MADEIRA, PERFIS ESPAÇADOS A 2 M PARA 2 OU MAIS SUBSOLOS. AF_07/2019</v>
          </cell>
          <cell r="C1395" t="str">
            <v>M2</v>
          </cell>
          <cell r="D1395">
            <v>414.95</v>
          </cell>
        </row>
        <row r="1396">
          <cell r="A1396">
            <v>100341</v>
          </cell>
          <cell r="B1396" t="str">
            <v>FABRICAÇÃO, MONTAGEM E DESMONTAGEM DE FÔRMA PARA CORTINA DE CONTENÇÃO, EM CHAPA DE MADEIRA COMPENSADA PLASTIFICADA, E = 18 MM, 10 UTILIZAÇÕES. AF_07/2019</v>
          </cell>
          <cell r="C1396" t="str">
            <v>M2</v>
          </cell>
          <cell r="D1396">
            <v>27.17</v>
          </cell>
        </row>
        <row r="1397">
          <cell r="A1397">
            <v>100342</v>
          </cell>
          <cell r="B1397" t="str">
            <v>ARMAÇÃO DE CORTINA DE CONTENÇÃO EM CONCRETO ARMADO, COM AÇO CA-50 DE 6,3 MM - MONTAGEM. AF_07/2019</v>
          </cell>
          <cell r="C1397" t="str">
            <v>KG</v>
          </cell>
          <cell r="D1397">
            <v>12.64</v>
          </cell>
        </row>
        <row r="1398">
          <cell r="A1398">
            <v>100343</v>
          </cell>
          <cell r="B1398" t="str">
            <v>ARMAÇÃO DE CORTINA DE CONTENÇÃO EM CONCRETO ARMADO, COM AÇO CA-50 DE 8 MM - MONTAGEM. AF_07/2019</v>
          </cell>
          <cell r="C1398" t="str">
            <v>KG</v>
          </cell>
          <cell r="D1398">
            <v>11.72</v>
          </cell>
        </row>
        <row r="1399">
          <cell r="A1399">
            <v>100344</v>
          </cell>
          <cell r="B1399" t="str">
            <v>ARMAÇÃO DE CORTINA DE CONTENÇÃO EM CONCRETO ARMADO, COM AÇO CA-50 DE 10 MM - MONTAGEM. AF_07/2019</v>
          </cell>
          <cell r="C1399" t="str">
            <v>KG</v>
          </cell>
          <cell r="D1399">
            <v>10.42</v>
          </cell>
        </row>
        <row r="1400">
          <cell r="A1400">
            <v>100345</v>
          </cell>
          <cell r="B1400" t="str">
            <v>ARMAÇÃO DE CORTINA DE CONTENÇÃO EM CONCRETO ARMADO, COM AÇO CA-50 DE 12,5 MM - MONTAGEM. AF_07/2019</v>
          </cell>
          <cell r="C1400" t="str">
            <v>KG</v>
          </cell>
          <cell r="D1400">
            <v>8.7799999999999994</v>
          </cell>
        </row>
        <row r="1401">
          <cell r="A1401">
            <v>100346</v>
          </cell>
          <cell r="B1401" t="str">
            <v>ARMAÇÃO DE CORTINA DE CONTENÇÃO EM CONCRETO ARMADO, COM AÇO CA-50 DE 16 MM - MONTAGEM. AF_07/2019</v>
          </cell>
          <cell r="C1401" t="str">
            <v>KG</v>
          </cell>
          <cell r="D1401">
            <v>8.26</v>
          </cell>
        </row>
        <row r="1402">
          <cell r="A1402">
            <v>100347</v>
          </cell>
          <cell r="B1402" t="str">
            <v>ARMAÇÃO DE CORTINA DE CONTENÇÃO EM CONCRETO ARMADO, COM AÇO CA-50 DE 20 MM - MONTAGEM. AF_07/2019</v>
          </cell>
          <cell r="C1402" t="str">
            <v>KG</v>
          </cell>
          <cell r="D1402">
            <v>9.2200000000000006</v>
          </cell>
        </row>
        <row r="1403">
          <cell r="A1403">
            <v>100348</v>
          </cell>
          <cell r="B1403" t="str">
            <v>ARMAÇÃO DE CORTINA DE CONTENÇÃO EM CONCRETO ARMADO, COM AÇO CA-50 DE 25 MM - MONTAGEM. AF_07/2019</v>
          </cell>
          <cell r="C1403" t="str">
            <v>KG</v>
          </cell>
          <cell r="D1403">
            <v>8.98</v>
          </cell>
        </row>
        <row r="1404">
          <cell r="A1404">
            <v>100349</v>
          </cell>
          <cell r="B1404" t="str">
            <v>CONCRETAGEM DE CORTINA DE CONTENÇÃO, ATRAVÉS DE BOMBA   LANÇAMENTO, ADENSAMENTO E ACABAMENTO. AF_07/2019</v>
          </cell>
          <cell r="C1404" t="str">
            <v>M3</v>
          </cell>
          <cell r="D1404">
            <v>423.44</v>
          </cell>
        </row>
        <row r="1405">
          <cell r="A1405" t="str">
            <v>73856/1</v>
          </cell>
          <cell r="B1405" t="str">
            <v>BOCA P/BUEIRO SIMPLES TUBULAR D=0,40M EM CONCRETO CICLOPICO, INCLINDO FORMAS, ESCAVACAO, REATERRO E MATERIAIS, EXCLUINDO MATERIAL REATERRO JAZIDA E TRANSPORTE</v>
          </cell>
          <cell r="C1405" t="str">
            <v>UN</v>
          </cell>
          <cell r="D1405">
            <v>849.79</v>
          </cell>
        </row>
        <row r="1406">
          <cell r="A1406" t="str">
            <v>73856/2</v>
          </cell>
          <cell r="B1406" t="str">
            <v>BOCA PARA BUEIRO SIMPLES TUBULAR, DIAMETRO =0,60M, EM CONCRETO CICLOPICO, INCLUINDO FORMAS, ESCAVACAO, REATERRO E MATERIAIS, EXCLUINDO MATERIAL REATERRO JAZIDA E TRANSPORTE.</v>
          </cell>
          <cell r="C1406" t="str">
            <v>UN</v>
          </cell>
          <cell r="D1406">
            <v>1370.94</v>
          </cell>
        </row>
        <row r="1407">
          <cell r="A1407" t="str">
            <v>73856/3</v>
          </cell>
          <cell r="B1407" t="str">
            <v>BOCA PARA BUEIRO SIMPLES TUBULAR, DIAMETRO =0,80M, EM CONCRETO CICLOPICO, INCLUINDO FORMAS, ESCAVACAO, REATERRO E MATERIAIS, EXCLUINDO MATERIAL REATERRO JAZIDA E TRANSPORTE.</v>
          </cell>
          <cell r="C1407" t="str">
            <v>UN</v>
          </cell>
          <cell r="D1407">
            <v>2027.79</v>
          </cell>
        </row>
        <row r="1408">
          <cell r="A1408" t="str">
            <v>73856/4</v>
          </cell>
          <cell r="B1408" t="str">
            <v>BOCA PARA BUEIRO SIMPLES TUBULAR, DIAMETRO =1,00M, EM CONCRETO CICLOPICO, INCLUINDO FORMAS, ESCAVACAO, REATERRO E MATERIAIS, EXCLUINDO MATERIAL REATERRO JAZIDA E TRANSPORTE.</v>
          </cell>
          <cell r="C1408" t="str">
            <v>UN</v>
          </cell>
          <cell r="D1408">
            <v>2826.97</v>
          </cell>
        </row>
        <row r="1409">
          <cell r="A1409">
            <v>83716</v>
          </cell>
          <cell r="B1409" t="str">
            <v>GRELHA FF 30X90CM, 135KG, P/ CX RALO COM ASSENTAMENTO DE ARGAMASSA CIMENTO/AREIA 1:4 - FORNECIMENTO E INSTALAÇÃO</v>
          </cell>
          <cell r="C1409" t="str">
            <v>UN</v>
          </cell>
          <cell r="D1409">
            <v>433.95</v>
          </cell>
        </row>
        <row r="1410">
          <cell r="A1410">
            <v>97933</v>
          </cell>
          <cell r="B1410" t="str">
            <v>CAIXA COM GRELHA SIMPLES RETANGULAR, EM CONCRETO PRÉ-MOLDADO, DIMENSÕES INTERNAS: 0,6X1,0X1,0 M. AF_12/2020</v>
          </cell>
          <cell r="C1410" t="str">
            <v>UN</v>
          </cell>
          <cell r="D1410">
            <v>488.52</v>
          </cell>
        </row>
        <row r="1411">
          <cell r="A1411">
            <v>97934</v>
          </cell>
          <cell r="B1411" t="str">
            <v>CAIXA COM GRELHA DUPLA RETANGULAR, EM CONCRETO PRÉ-MOLDADO, DIMENSÕES INTERNAS: 0,6X2,2X1,0 M. AF_12/2020</v>
          </cell>
          <cell r="C1411" t="str">
            <v>UN</v>
          </cell>
          <cell r="D1411">
            <v>1380.68</v>
          </cell>
        </row>
        <row r="1412">
          <cell r="A1412">
            <v>97935</v>
          </cell>
          <cell r="B1412" t="str">
            <v>CAIXA PARA BOCA DE LOBO SIMPLES RETANGULAR, EM CONCRETO PRÉ-MOLDADO, DIMENSÕES INTERNAS: 0,6X1,0X1,2 M. AF_12/2020</v>
          </cell>
          <cell r="C1412" t="str">
            <v>UN</v>
          </cell>
          <cell r="D1412">
            <v>479.77</v>
          </cell>
        </row>
        <row r="1413">
          <cell r="A1413">
            <v>97936</v>
          </cell>
          <cell r="B1413" t="str">
            <v>CAIXA PARA BOCA DE LOBO DUPLA RETANGULAR, EM CONCRETO PRÉ-MOLDADO, DIMENSÕES INTERNAS: 0,6X2,2X1,2 M. AF_12/2020</v>
          </cell>
          <cell r="C1413" t="str">
            <v>UN</v>
          </cell>
          <cell r="D1413">
            <v>1415.22</v>
          </cell>
        </row>
        <row r="1414">
          <cell r="A1414">
            <v>97947</v>
          </cell>
          <cell r="B1414" t="str">
            <v>CAIXA COM GRELHA SIMPLES RETANGULAR, EM ALVENARIA COM TIJOLOS CERÂMICOS MACIÇOS, DIMENSÕES INTERNAS: 0,5X1X1 M. AF_12/2020</v>
          </cell>
          <cell r="C1414" t="str">
            <v>UN</v>
          </cell>
          <cell r="D1414">
            <v>1185.05</v>
          </cell>
        </row>
        <row r="1415">
          <cell r="A1415">
            <v>97948</v>
          </cell>
          <cell r="B1415" t="str">
            <v>CAIXA COM GRELHA DUPLA RETANGULAR, EM ALVENARIA COM TIJOLOS CERÂMICOS MACIÇOS, DIMENSÕES INTERNAS: 0,5X2,2X1 M. AF_12/2020</v>
          </cell>
          <cell r="C1415" t="str">
            <v>UN</v>
          </cell>
          <cell r="D1415">
            <v>2175.69</v>
          </cell>
        </row>
        <row r="1416">
          <cell r="A1416">
            <v>97949</v>
          </cell>
          <cell r="B1416" t="str">
            <v>CAIXA PARA BOCA DE LOBO SIMPLES RETANGULAR, EM ALVENARIA COM TIJOLOS CERÂMICOS MACIÇOS, DIMENSÕES INTERNAS: 0,6X1X1,2 M. AF_12/2020</v>
          </cell>
          <cell r="C1416" t="str">
            <v>UN</v>
          </cell>
          <cell r="D1416">
            <v>1334.03</v>
          </cell>
        </row>
        <row r="1417">
          <cell r="A1417">
            <v>97950</v>
          </cell>
          <cell r="B1417" t="str">
            <v>CAIXA PARA BOCA DE LOBO DUPLA RETANGULAR, EM ALVENARIA COM TIJOLOS CERÂMICOS MACIÇOS, DIMENSÕES INTERNAS: 0,6X2,2X1,2 M. AF_12/2020</v>
          </cell>
          <cell r="C1417" t="str">
            <v>UN</v>
          </cell>
          <cell r="D1417">
            <v>2359.36</v>
          </cell>
        </row>
        <row r="1418">
          <cell r="A1418">
            <v>97951</v>
          </cell>
          <cell r="B1418" t="str">
            <v>CAIXA PARA BOCA DE LOBO COMBINADA COM GRELHA RETANGULAR, EM ALVENARIA COM TIJOLOS CERÂMICOS MACIÇOS, DIMENSÕES INTERNAS: 1,3X1X1,2 M. AF_12/2020</v>
          </cell>
          <cell r="C1418" t="str">
            <v>UN</v>
          </cell>
          <cell r="D1418">
            <v>2001.19</v>
          </cell>
        </row>
        <row r="1419">
          <cell r="A1419">
            <v>97952</v>
          </cell>
          <cell r="B1419" t="str">
            <v>CAIXA PARA BOCA DE LOBO DUPLA COMBINADA COM GRELHA RETANGULAR, EM ALVENARIA COM TIJOLOS CERÂMICOS MACIÇOS, DIMENSÕES INTERNAS: 1,3X2,2X1,2 M. AF_12/2020</v>
          </cell>
          <cell r="C1419" t="str">
            <v>UN</v>
          </cell>
          <cell r="D1419">
            <v>3443.15</v>
          </cell>
        </row>
        <row r="1420">
          <cell r="A1420">
            <v>97953</v>
          </cell>
          <cell r="B1420" t="str">
            <v>CAIXA COM GRELHA SIMPLES RETANGULAR, EM ALVENARIA COM BLOCOS DE CONCRETO, DIMENSÕES INTERNAS: 0,5X1X1 M. AF_12/2020</v>
          </cell>
          <cell r="C1420" t="str">
            <v>UN</v>
          </cell>
          <cell r="D1420">
            <v>852.44</v>
          </cell>
        </row>
        <row r="1421">
          <cell r="A1421">
            <v>97955</v>
          </cell>
          <cell r="B1421" t="str">
            <v>CAIXA COM GRELHA DUPLA RETANGULAR, EM ALVENARIA COM BLOCOS DE CONCRETO, DIMENSÕES INTERNAS: 0,5X2,2X1 M. AF_12/2020</v>
          </cell>
          <cell r="C1421" t="str">
            <v>UN</v>
          </cell>
          <cell r="D1421">
            <v>1869.25</v>
          </cell>
        </row>
        <row r="1422">
          <cell r="A1422">
            <v>97956</v>
          </cell>
          <cell r="B1422" t="str">
            <v>CAIXA PARA BOCA DE LOBO SIMPLES RETANGULAR, EM ALVENARIA COM BLOCOS DE CONCRETO, DIMENSÕES INTERNAS: 0,6X1X1,2 M. AF_12/2020</v>
          </cell>
          <cell r="C1422" t="str">
            <v>UN</v>
          </cell>
          <cell r="D1422">
            <v>1059.1400000000001</v>
          </cell>
        </row>
        <row r="1423">
          <cell r="A1423">
            <v>97957</v>
          </cell>
          <cell r="B1423" t="str">
            <v>CAIXA PARA BOCA DE LOBO DUPLA RETANGULAR, EM ALVENARIA COM BLOCOS DE CONCRETO, DIMENSÕES INTERNAS: 0,6X2,2X1,2 M. AF_12/2020</v>
          </cell>
          <cell r="C1423" t="str">
            <v>UN</v>
          </cell>
          <cell r="D1423">
            <v>1940.96</v>
          </cell>
        </row>
        <row r="1424">
          <cell r="A1424">
            <v>97961</v>
          </cell>
          <cell r="B1424" t="str">
            <v>CAIXA PARA BOCA DE LOBO COMBINADA COM GRELHA RETANGULAR, EM ALVENARIA COM BLOCOS DE CONCRETO, DIMENSÕES INTERNAS: 1,3X1X1,2 M. AF_12/2020</v>
          </cell>
          <cell r="C1424" t="str">
            <v>UN</v>
          </cell>
          <cell r="D1424">
            <v>1593.99</v>
          </cell>
        </row>
        <row r="1425">
          <cell r="A1425">
            <v>97973</v>
          </cell>
          <cell r="B1425" t="str">
            <v>CAIXA PARA BOCA DE LOBO DUPLA COMBINADA COM GRELHA RETANGULAR, EM ALVENARIA COM BLOCOS DE CONCRETO, DIMENSÕES INTERNAS: 1,3X2,2X1,2 M. AF_12/2020</v>
          </cell>
          <cell r="C1425" t="str">
            <v>UN</v>
          </cell>
          <cell r="D1425">
            <v>2988.34</v>
          </cell>
        </row>
        <row r="1426">
          <cell r="A1426">
            <v>97974</v>
          </cell>
          <cell r="B1426" t="str">
            <v>POÇO DE INSPEÇÃO CIRCULAR PARA ESGOTO, EM CONCRETO PRÉ-MOLDADO, DIÂMETRO INTERNO = 0,6 M, PROFUNDIDADE = 1 M, EXCLUINDO TAMPÃO. AF_12/2020</v>
          </cell>
          <cell r="C1426" t="str">
            <v>UN</v>
          </cell>
          <cell r="D1426">
            <v>264.47000000000003</v>
          </cell>
        </row>
        <row r="1427">
          <cell r="A1427">
            <v>97975</v>
          </cell>
          <cell r="B1427" t="str">
            <v>POÇO DE INSPEÇÃO CIRCULAR PARA ESGOTO, EM CONCRETO PRÉ-MOLDADO, DIÂMETRO INTERNO = 0,6 M, PROFUNDIDADE = 1,5 M, EXCLUINDO TAMPÃO. AF_12/2020</v>
          </cell>
          <cell r="C1427" t="str">
            <v>UN</v>
          </cell>
          <cell r="D1427">
            <v>281.54000000000002</v>
          </cell>
        </row>
        <row r="1428">
          <cell r="A1428">
            <v>97976</v>
          </cell>
          <cell r="B1428" t="str">
            <v>POÇO DE INSPEÇÃO CIRCULAR PARA ESGOTO, EM ALVENARIA COM TIJOLOS CERÂMICOS MACIÇOS, DIÂMETRO INTERNO = 0,6 M, PROFUNDIDADE = 1 M, EXCLUINDO TAMPÃO. AF_12/2020</v>
          </cell>
          <cell r="C1428" t="str">
            <v>UN</v>
          </cell>
          <cell r="D1428">
            <v>831.64</v>
          </cell>
        </row>
        <row r="1429">
          <cell r="A1429">
            <v>97977</v>
          </cell>
          <cell r="B1429" t="str">
            <v>POÇO DE INSPEÇÃO CIRCULAR PARA ESGOTO, EM ALVENARIA COM TIJOLOS CERÂMICOS MACIÇOS, DIÂMETRO INTERNO = 0,6 M, PROFUNDIDADE = 1,5 M, EXCLUINDO TAMPÃO. AF_12/2020</v>
          </cell>
          <cell r="C1429" t="str">
            <v>UN</v>
          </cell>
          <cell r="D1429">
            <v>1174.6500000000001</v>
          </cell>
        </row>
        <row r="1430">
          <cell r="A1430">
            <v>97978</v>
          </cell>
          <cell r="B1430" t="str">
            <v>BASE PARA POÇO DE VISITA CIRCULAR PARA ESGOTO, EM CONCRETO PRÉ-MOLDADO, DIÂMETRO INTERNO = 0,8 M, PROFUNDIDADE = 1,45 M, EXCLUINDO TAMPÃO. AF_12/2020</v>
          </cell>
          <cell r="C1430" t="str">
            <v>UN</v>
          </cell>
          <cell r="D1430">
            <v>563.79999999999995</v>
          </cell>
        </row>
        <row r="1431">
          <cell r="A1431">
            <v>97980</v>
          </cell>
          <cell r="B1431" t="str">
            <v>BASE PARA POÇO DE VISITA CIRCULAR PARA  ESGOTO, EM ALVENARIA COM TIJOLOS CERÂMICOS MACIÇOS, DIÂMETRO INTERNO = 0,8 M, PROFUNDIDADE = 1,45 M, EXCLUINDO TAMPÃO. AF_12/2020</v>
          </cell>
          <cell r="C1431" t="str">
            <v>UN</v>
          </cell>
          <cell r="D1431">
            <v>1539.42</v>
          </cell>
        </row>
        <row r="1432">
          <cell r="A1432">
            <v>97981</v>
          </cell>
          <cell r="B1432" t="str">
            <v>ACRÉSCIMO PARA POÇO DE VISITA CIRCULAR PARA ESGOTO, EM ALVENARIA COM TIJOLOS CERÂMICOS MACIÇOS, DIÂMETRO INTERNO = 0,8 M. AF_12/2020</v>
          </cell>
          <cell r="C1432" t="str">
            <v>M</v>
          </cell>
          <cell r="D1432">
            <v>893.4</v>
          </cell>
        </row>
        <row r="1433">
          <cell r="A1433">
            <v>97983</v>
          </cell>
          <cell r="B1433" t="str">
            <v>ACRÉSCIMO PARA POÇO DE VISITA CIRCULAR PARA ESGOTO, EM CONCRETO PRÉ-MOLDADO, DIÂMETRO INTERNO = 1 M. AF_12/2020</v>
          </cell>
          <cell r="C1433" t="str">
            <v>M</v>
          </cell>
          <cell r="D1433">
            <v>250.2</v>
          </cell>
        </row>
        <row r="1434">
          <cell r="A1434">
            <v>97985</v>
          </cell>
          <cell r="B1434" t="str">
            <v>ACRÉSCIMO PARA POÇO DE VISITA CIRCULAR PARA  ESGOTO, EM ALVENARIA COM TIJOLOS CERÂMICOS MACIÇOS, DIÂMETRO INTERNO = 1 M. AF_12/2020</v>
          </cell>
          <cell r="C1434" t="str">
            <v>M</v>
          </cell>
          <cell r="D1434">
            <v>1079.3</v>
          </cell>
        </row>
        <row r="1435">
          <cell r="A1435">
            <v>97987</v>
          </cell>
          <cell r="B1435" t="str">
            <v>ACRÉSCIMO PARA POÇO DE VISITA CIRCULAR PARA ESGOTO, EM CONCRETO PRÉ-MOLDADO, DIÂMETRO INTERNO = 1,2 M. AF_12/2020</v>
          </cell>
          <cell r="C1435" t="str">
            <v>M</v>
          </cell>
          <cell r="D1435">
            <v>329.14</v>
          </cell>
        </row>
        <row r="1436">
          <cell r="A1436">
            <v>97988</v>
          </cell>
          <cell r="B1436" t="str">
            <v>BASE PARA POÇO DE VISITA CIRCULAR PARA  ESGOTO, EM ALVENARIA COM TIJOLOS CERÂMICOS MACIÇOS, DIÂMETRO INTERNO = 1,2 M, PROFUNDIDADE = 1,45 M, EXCLUINDO TAMPÃO. AF_12/2020</v>
          </cell>
          <cell r="C1436" t="str">
            <v>UN</v>
          </cell>
          <cell r="D1436">
            <v>2258.79</v>
          </cell>
        </row>
        <row r="1437">
          <cell r="A1437">
            <v>97989</v>
          </cell>
          <cell r="B1437" t="str">
            <v>ACRÉSCIMO PARA POÇO DE VISITA CIRCULAR PARA ESGOTO, EM ALVENARIA COM TIJOLOS CERÂMICOS MACIÇOS, DIÂMETRO INTERNO = 1,2 M. AF_12/2020</v>
          </cell>
          <cell r="C1437" t="str">
            <v>M</v>
          </cell>
          <cell r="D1437">
            <v>1265.22</v>
          </cell>
        </row>
        <row r="1438">
          <cell r="A1438">
            <v>97991</v>
          </cell>
          <cell r="B1438" t="str">
            <v>ACRÉSCIMO PARA POÇO DE VISITA CIRCULAR PARA  ESGOTO, EM CONCRETO PRÉ-MOLDADO, DIÂMETRO INTERNO = 1,5 M. AF_12/2020</v>
          </cell>
          <cell r="C1438" t="str">
            <v>M</v>
          </cell>
          <cell r="D1438">
            <v>473.23</v>
          </cell>
        </row>
        <row r="1439">
          <cell r="A1439">
            <v>97992</v>
          </cell>
          <cell r="B1439" t="str">
            <v>BASE PARA POÇO DE VISITA CIRCULAR PARA ESGOTO, EM ALVENARIA COM TIJOLOS CERÂMICOS MACIÇOS, DIÂMETRO INTERNO = 1,5 M, PROFUNDIDADE = 1,45 M, EXCLUINDO TAMPÃO. AF_12/2020</v>
          </cell>
          <cell r="C1439" t="str">
            <v>UN</v>
          </cell>
          <cell r="D1439">
            <v>2893.19</v>
          </cell>
        </row>
        <row r="1440">
          <cell r="A1440">
            <v>97993</v>
          </cell>
          <cell r="B1440" t="str">
            <v>ACRÉSCIMO PARA POÇO DE VISITA CIRCULAR PARA  ESGOTO, EM ALVENARIA COM TIJOLOS CERÂMICOS MACIÇOS, DIÂMETRO INTERNO = 1,5 M. AF_12/2020</v>
          </cell>
          <cell r="C1440" t="str">
            <v>M</v>
          </cell>
          <cell r="D1440">
            <v>1544.1</v>
          </cell>
        </row>
        <row r="1441">
          <cell r="A1441">
            <v>97994</v>
          </cell>
          <cell r="B1441" t="str">
            <v>BASE PARA POÇO DE VISITA RETANGULAR PARA  ESGOTO, EM ALVENARIA COM BLOCOS DE CONCRETO, DIMENSÕES INTERNAS = 1X1 M, PROFUNDIDADE = 1,45 M, EXCLUINDO TAMPÃO. AF_12/2020</v>
          </cell>
          <cell r="C1441" t="str">
            <v>UN</v>
          </cell>
          <cell r="D1441">
            <v>1933.32</v>
          </cell>
        </row>
        <row r="1442">
          <cell r="A1442">
            <v>97995</v>
          </cell>
          <cell r="B1442" t="str">
            <v>ACRÉSCIMO PARA POÇO DE VISITA RETANGULAR PARA ESGOTO, EM ALVENARIA COM BLOCOS DE CONCRETO, DIMENSÕES INTERNAS = 1X1 M. AF_12/2020</v>
          </cell>
          <cell r="C1442" t="str">
            <v>M</v>
          </cell>
          <cell r="D1442">
            <v>962.25</v>
          </cell>
        </row>
        <row r="1443">
          <cell r="A1443">
            <v>97996</v>
          </cell>
          <cell r="B1443" t="str">
            <v>BASE PARA POÇO DE VISITA RETANGULAR PARA ESGOTO, EM ALVENARIA COM BLOCOS DE CONCRETO, DIMENSÕES INTERNAS = 1X1,5 M, PROFUNDIDADE = 1,45 M, EXCLUINDO TAMPÃO. AF_12/2020</v>
          </cell>
          <cell r="C1443" t="str">
            <v>UN</v>
          </cell>
          <cell r="D1443">
            <v>2450.13</v>
          </cell>
        </row>
        <row r="1444">
          <cell r="A1444">
            <v>97997</v>
          </cell>
          <cell r="B1444" t="str">
            <v>ACRÉSCIMO PARA POÇO DE VISITA RETANGULAR PARA ESGOTO, EM ALVENARIA COM BLOCOS DE CONCRETO, DIMENSÕES INTERNAS = 1X1,5 M. AF_12/2020</v>
          </cell>
          <cell r="C1444" t="str">
            <v>M</v>
          </cell>
          <cell r="D1444">
            <v>1150.23</v>
          </cell>
        </row>
        <row r="1445">
          <cell r="A1445">
            <v>97999</v>
          </cell>
          <cell r="B1445" t="str">
            <v>ACRÉSCIMO PARA POÇO DE VISITA RETANGULAR PARA ESGOTO, EM ALVENARIA COM BLOCOS DE CONCRETO, DIMENSÕES INTERNAS = 1X2 M. AF_12/2020</v>
          </cell>
          <cell r="C1445" t="str">
            <v>M</v>
          </cell>
          <cell r="D1445">
            <v>1338.25</v>
          </cell>
        </row>
        <row r="1446">
          <cell r="A1446">
            <v>98001</v>
          </cell>
          <cell r="B1446" t="str">
            <v>ACRÉSCIMO PARA POÇO DE VISITA RETANGULAR PARA ESGOTO, EM ALVENARIA COM BLOCOS DE CONCRETO, DIMENSÕES INTERNAS = 1X2,5 M. AF_12/2020</v>
          </cell>
          <cell r="C1446" t="str">
            <v>M</v>
          </cell>
          <cell r="D1446">
            <v>1526.21</v>
          </cell>
        </row>
        <row r="1447">
          <cell r="A1447">
            <v>98002</v>
          </cell>
          <cell r="B1447" t="str">
            <v>BASE PARA POÇO DE VISITA RETANGULAR PARA ESGOTO, EM ALVENARIA COM BLOCOS DE CONCRETO, DIMENSÕES INTERNAS = 1X3 M, PROFUNDIDADE = 1,45 M, EXCLUINDO TAMPÃO. AF_12/2020</v>
          </cell>
          <cell r="C1447" t="str">
            <v>UN</v>
          </cell>
          <cell r="D1447">
            <v>4022.27</v>
          </cell>
        </row>
        <row r="1448">
          <cell r="A1448">
            <v>98003</v>
          </cell>
          <cell r="B1448" t="str">
            <v>ACRÉSCIMO PARA POÇO DE VISITA RETANGULAR PARA ESGOTO, EM ALVENARIA COM BLOCOS DE CONCRETO, DIMENSÕES INTERNAS = 1X3 M. AF_12/2020</v>
          </cell>
          <cell r="C1448" t="str">
            <v>M</v>
          </cell>
          <cell r="D1448">
            <v>1714.27</v>
          </cell>
        </row>
        <row r="1449">
          <cell r="A1449">
            <v>98005</v>
          </cell>
          <cell r="B1449" t="str">
            <v>ACRÉSCIMO PARA POÇO DE VISITA RETANGULAR PARA ESGOTO, EM ALVENARIA COM BLOCOS DE CONCRETO, DIMENSÕES INTERNAS = 1X3,5 M. AF_12/2020</v>
          </cell>
          <cell r="C1449" t="str">
            <v>M</v>
          </cell>
          <cell r="D1449">
            <v>1902.26</v>
          </cell>
        </row>
        <row r="1450">
          <cell r="A1450">
            <v>98006</v>
          </cell>
          <cell r="B1450" t="str">
            <v>BASE PARA POÇO DE VISITA RETANGULAR PARA ESGOTO, EM ALVENARIA COM BLOCOS DE CONCRETO, DIMENSÕES INTERNAS = 1X4 M, PROFUNDIDADE = 1,45 M, EXCLUINDO TAMPÃO. AF_12/2020</v>
          </cell>
          <cell r="C1450" t="str">
            <v>UN</v>
          </cell>
          <cell r="D1450">
            <v>5057.1899999999996</v>
          </cell>
        </row>
        <row r="1451">
          <cell r="A1451">
            <v>98007</v>
          </cell>
          <cell r="B1451" t="str">
            <v>ACRÉSCIMO PARA POÇO DE VISITA RETANGULAR PARA ESGOTO, EM ALVENARIA COM BLOCOS DE CONCRETO, DIMENSÕES INTERNAS = 1X4 M. AF_12/2020</v>
          </cell>
          <cell r="C1451" t="str">
            <v>M</v>
          </cell>
          <cell r="D1451">
            <v>2090.23</v>
          </cell>
        </row>
        <row r="1452">
          <cell r="A1452">
            <v>98008</v>
          </cell>
          <cell r="B1452" t="str">
            <v>BASE PARA POÇO DE VISITA RETANGULAR PARA ESGOTO, EM ALVENARIA COM BLOCOS DE CONCRETO, DIMENSÕES INTERNAS = 1,5X1,5 M, PROFUNDIDADE = 1,45 M, EXCLUINDO TAMPÃO . AF_12/2020</v>
          </cell>
          <cell r="C1452" t="str">
            <v>UN</v>
          </cell>
          <cell r="D1452">
            <v>3035.34</v>
          </cell>
        </row>
        <row r="1453">
          <cell r="A1453">
            <v>98009</v>
          </cell>
          <cell r="B1453" t="str">
            <v>ACRÉSCIMO PARA POÇO DE VISITA RETANGULAR PARA ESGOTO, EM ALVENARIA COM BLOCOS DE CONCRETO, DIMENSÕES INTERNAS = 1,5X1,5 M. AF_12/2020</v>
          </cell>
          <cell r="C1453" t="str">
            <v>M</v>
          </cell>
          <cell r="D1453">
            <v>1338.25</v>
          </cell>
        </row>
        <row r="1454">
          <cell r="A1454">
            <v>98010</v>
          </cell>
          <cell r="B1454" t="str">
            <v>BASE PARA POÇO DE VISITA RETANGULAR PARA ESGOTO, EM ALVENARIA COM BLOCOS DE CONCRETO, DIMENSÕES INTERNAS = 1,5X2 M, PROFUNDIDADE = 1,45 M, EXCLUINDO TAMPÃO. AF_12/2020</v>
          </cell>
          <cell r="C1454" t="str">
            <v>UN</v>
          </cell>
          <cell r="D1454">
            <v>3704.03</v>
          </cell>
        </row>
        <row r="1455">
          <cell r="A1455">
            <v>98011</v>
          </cell>
          <cell r="B1455" t="str">
            <v>ACRÉSCIMO PARA POÇO DE VISITA RETANGULAR PARA ESGOTO, EM ALVENARIA COM BLOCOS DE CONCRETO, DIMENSÕES INTERNAS = 1,5X2 M. AF_12/2020</v>
          </cell>
          <cell r="C1455" t="str">
            <v>M</v>
          </cell>
          <cell r="D1455">
            <v>1526.21</v>
          </cell>
        </row>
        <row r="1456">
          <cell r="A1456">
            <v>98012</v>
          </cell>
          <cell r="B1456" t="str">
            <v>BASE PARA POÇO DE VISITA RETANGULAR PARA ESGOTO, EM ALVENARIA COM BLOCOS DE CONCRETO, DIMENSÕES INTERNAS = 1,5X2,5 M, PROFUNDIDADE = 1,45 M, EXCLUINDO TAMPÃO. AF_12/2020</v>
          </cell>
          <cell r="C1456" t="str">
            <v>UN</v>
          </cell>
          <cell r="D1456">
            <v>4355.32</v>
          </cell>
        </row>
        <row r="1457">
          <cell r="A1457">
            <v>98013</v>
          </cell>
          <cell r="B1457" t="str">
            <v>ACRÉSCIMO PARA POÇO DE VISITA RETANGULAR PARA ESGOTO, EM ALVENARIA COM BLOCOS DE CONCRETO, DIMENSÕES INTERNAS = 1,5X2,5 M. AF_12/2020</v>
          </cell>
          <cell r="C1457" t="str">
            <v>M</v>
          </cell>
          <cell r="D1457">
            <v>1714.27</v>
          </cell>
        </row>
        <row r="1458">
          <cell r="A1458">
            <v>98014</v>
          </cell>
          <cell r="B1458" t="str">
            <v>BASE PARA POÇO DE VISITA RETANGULAR PARA ESGOTO, EM ALVENARIA COM BLOCOS DE CONCRETO, DIMENSÕES INTERNAS = 1,5X3 M, PROFUNDIDADE = 1,45 M, EXCLUINDO TAMPÃO. AF_12/2020</v>
          </cell>
          <cell r="C1458" t="str">
            <v>UN</v>
          </cell>
          <cell r="D1458">
            <v>5006.54</v>
          </cell>
        </row>
        <row r="1459">
          <cell r="A1459">
            <v>98015</v>
          </cell>
          <cell r="B1459" t="str">
            <v>ACRÉSCIMO PARA POÇO DE VISITA RETANGULAR PARA ESGOTO, EM ALVENARIA COM BLOCOS DE CONCRETO, DIMENSÕES INTERNAS = 1,5X3 M. AF_12/2020</v>
          </cell>
          <cell r="C1459" t="str">
            <v>M</v>
          </cell>
          <cell r="D1459">
            <v>1902.26</v>
          </cell>
        </row>
        <row r="1460">
          <cell r="A1460">
            <v>98016</v>
          </cell>
          <cell r="B1460" t="str">
            <v>BASE PARA POÇO DE VISITA RETANGULAR PARA ESGOTO, EM ALVENARIA COM BLOCOS DE CONCRETO, DIMENSÕES INTERNAS = 1,5X3,5 M, PROFUNDIDADE = 1,45 M, EXCLUINDO TAMPÃO. AF_12/2020</v>
          </cell>
          <cell r="C1460" t="str">
            <v>UN</v>
          </cell>
          <cell r="D1460">
            <v>5660.95</v>
          </cell>
        </row>
        <row r="1461">
          <cell r="A1461">
            <v>98017</v>
          </cell>
          <cell r="B1461" t="str">
            <v>ACRÉSCIMO PARA POÇO DE VISITA RETANGULAR PARA ESGOTO, EM ALVENARIA COM BLOCOS DE CONCRETO, DIMENSÕES INTERNAS = 1,5X3,5 M. AF_12/2020</v>
          </cell>
          <cell r="C1461" t="str">
            <v>M</v>
          </cell>
          <cell r="D1461">
            <v>2090.23</v>
          </cell>
        </row>
        <row r="1462">
          <cell r="A1462">
            <v>98018</v>
          </cell>
          <cell r="B1462" t="str">
            <v>BASE PARA POÇO DE VISITA RETANGULAR PARA ESGOTO, EM ALVENARIA COM BLOCOS DE CONCRETO, DIMENSÕES INTERNAS = 1,5X4 M, PROFUNDIDADE = 1,45 M, EXCLUINDO TAMPÃO. AF_12/2020</v>
          </cell>
          <cell r="C1462" t="str">
            <v>UN</v>
          </cell>
          <cell r="D1462">
            <v>6309.19</v>
          </cell>
        </row>
        <row r="1463">
          <cell r="A1463">
            <v>98019</v>
          </cell>
          <cell r="B1463" t="str">
            <v>ACRÉSCIMO PARA POÇO DE VISITA RETANGULAR PARA ESGOTO, EM ALVENARIA COM BLOCOS DE CONCRETO, DIMENSÕES INTERNAS = 1,5X4 M. AF_12/2020</v>
          </cell>
          <cell r="C1463" t="str">
            <v>M</v>
          </cell>
          <cell r="D1463">
            <v>2295.36</v>
          </cell>
        </row>
        <row r="1464">
          <cell r="A1464">
            <v>98020</v>
          </cell>
          <cell r="B1464" t="str">
            <v>BASE PARA POÇO DE VISITA RETANGULAR PARA ESGOTO, EM ALVENARIA COM BLOCOS DE CONCRETO, DIMENSÕES INTERNAS = 2X2 M, PROFUNDIDADE = 1,45 M, EXCLUINDO TAMPÃO. AF_12/2020</v>
          </cell>
          <cell r="C1464" t="str">
            <v>UN</v>
          </cell>
          <cell r="D1464">
            <v>4475.03</v>
          </cell>
        </row>
        <row r="1465">
          <cell r="A1465">
            <v>98021</v>
          </cell>
          <cell r="B1465" t="str">
            <v>ACRÉSCIMO PARA POÇO DE VISITA RETANGULAR PARA ESGOTO, EM ALVENARIA COM BLOCOS DE CONCRETO, DIMENSÕES INTERNAS = 2X2 M. AF_12/2020</v>
          </cell>
          <cell r="C1465" t="str">
            <v>M</v>
          </cell>
          <cell r="D1465">
            <v>1731.44</v>
          </cell>
        </row>
        <row r="1466">
          <cell r="A1466">
            <v>98022</v>
          </cell>
          <cell r="B1466" t="str">
            <v>BASE PARA POÇO DE VISITA RETANGULAR PARA ESGOTO, EM ALVENARIA COM BLOCOS DE CONCRETO, DIMENSÕES INTERNAS = 2X2,5 M, PROFUNDIDADE = 1,45 M, EXCLUINDO TAMPÃO. AF_12/2020</v>
          </cell>
          <cell r="C1466" t="str">
            <v>UN</v>
          </cell>
          <cell r="D1466">
            <v>5255.02</v>
          </cell>
        </row>
        <row r="1467">
          <cell r="A1467">
            <v>98023</v>
          </cell>
          <cell r="B1467" t="str">
            <v>ACRÉSCIMO PARA POÇO DE VISITA RETANGULAR PARA ESGOTO, EM ALVENARIA COM BLOCOS DE CONCRETO, DIMENSÕES INTERNAS = 2X2,5 M. AF_12/2020</v>
          </cell>
          <cell r="C1467" t="str">
            <v>M</v>
          </cell>
          <cell r="D1467">
            <v>1919.38</v>
          </cell>
        </row>
        <row r="1468">
          <cell r="A1468">
            <v>98024</v>
          </cell>
          <cell r="B1468" t="str">
            <v>BASE PARA POÇO DE VISITA RETANGULAR PARA ESGOTO, EM ALVENARIA COM BLOCOS DE CONCRETO, DIMENSÕES INTERNAS = 2X3 M, PROFUNDIDADE = 1,45 M, EXCLUINDO TAMPÃO. AF_12/2020</v>
          </cell>
          <cell r="C1468" t="str">
            <v>UN</v>
          </cell>
          <cell r="D1468">
            <v>6068.18</v>
          </cell>
        </row>
        <row r="1469">
          <cell r="A1469">
            <v>98025</v>
          </cell>
          <cell r="B1469" t="str">
            <v>ACRÉSCIMO PARA POÇO DE VISITA RETANGULAR PARA ESGOTO, EM ALVENARIA COM BLOCOS DE CONCRETO, DIMENSÕES INTERNAS = 2X3 M. AF_12/2020</v>
          </cell>
          <cell r="C1469" t="str">
            <v>M</v>
          </cell>
          <cell r="D1469">
            <v>2107.41</v>
          </cell>
        </row>
        <row r="1470">
          <cell r="A1470">
            <v>98026</v>
          </cell>
          <cell r="B1470" t="str">
            <v>BASE PARA POÇO DE VISITA RETANGULAR PARA ESGOTO, EM ALVENARIA COM BLOCOS DE CONCRETO, DIMENSÕES INTERNAS = 2X3,5 M, PROFUNDIDADE = 1,45 M, EXCLUINDO TAMPÃO. AF_12/2020</v>
          </cell>
          <cell r="C1470" t="str">
            <v>UN</v>
          </cell>
          <cell r="D1470">
            <v>6847.68</v>
          </cell>
        </row>
        <row r="1471">
          <cell r="A1471">
            <v>98027</v>
          </cell>
          <cell r="B1471" t="str">
            <v>ACRÉSCIMO PARA POÇO DE VISITA RETANGULAR PARA ESGOTO, EM ALVENARIA COM BLOCOS DE CONCRETO, DIMENSÕES INTERNAS = 2X3,5 M. AF_12/2020</v>
          </cell>
          <cell r="C1471" t="str">
            <v>M</v>
          </cell>
          <cell r="D1471">
            <v>2295.36</v>
          </cell>
        </row>
        <row r="1472">
          <cell r="A1472">
            <v>98028</v>
          </cell>
          <cell r="B1472" t="str">
            <v>BASE PARA POÇO DE VISITA RETANGULAR PARA ESGOTO, EM ALVENARIA COM BLOCOS DE CONCRETO, DIMENSÕES INTERNAS = 2X4 M, PROFUNDIDADE = 1,45 M, EXCLUINDO TAMPÃO. AF_12/2020</v>
          </cell>
          <cell r="C1472" t="str">
            <v>UN</v>
          </cell>
          <cell r="D1472">
            <v>7627.21</v>
          </cell>
        </row>
        <row r="1473">
          <cell r="A1473">
            <v>98029</v>
          </cell>
          <cell r="B1473" t="str">
            <v>ACRÉSCIMO PARA POÇO DE VISITA RETANGULAR PARA ESGOTO, EM ALVENARIA COM BLOCOS DE CONCRETO, DIMENSÕES INTERNAS = 2X4 M. AF_12/2020</v>
          </cell>
          <cell r="C1473" t="str">
            <v>M</v>
          </cell>
          <cell r="D1473">
            <v>2486.92</v>
          </cell>
        </row>
        <row r="1474">
          <cell r="A1474">
            <v>98030</v>
          </cell>
          <cell r="B1474" t="str">
            <v>BASE PARA POÇO DE VISITA RETANGULAR PARA ESGOTO, EM ALVENARIA COM BLOCOS DE CONCRETO, DIMENSÕES INTERNAS = 2,5X2,5 M, PROFUNDIDADE = 1,45 M, EXCLUINDO TAMPÃO. AF_12/2020</v>
          </cell>
          <cell r="C1474" t="str">
            <v>UN</v>
          </cell>
          <cell r="D1474">
            <v>6199.57</v>
          </cell>
        </row>
        <row r="1475">
          <cell r="A1475">
            <v>98031</v>
          </cell>
          <cell r="B1475" t="str">
            <v>ACRÉSCIMO PARA POÇO DE VISITA RETANGULAR PARA ESGOTO, EM ALVENARIA COM BLOCOS DE CONCRETO, DIMENSÕES INTERNAS = 2,5X2,5 M. AF_12/2020</v>
          </cell>
          <cell r="C1475" t="str">
            <v>M</v>
          </cell>
          <cell r="D1475">
            <v>2110.9899999999998</v>
          </cell>
        </row>
        <row r="1476">
          <cell r="A1476">
            <v>98032</v>
          </cell>
          <cell r="B1476" t="str">
            <v>BASE PARA POÇO DE VISITA RETANGULAR PARA ESGOTO, EM ALVENARIA COM BLOCOS DE CONCRETO, DIMENSÕES INTERNAS = 2,5X3 M, PROFUNDIDADE = 1,45 M, EXCLUINDO TAMPÃO. AF_12/2020</v>
          </cell>
          <cell r="C1476" t="str">
            <v>UN</v>
          </cell>
          <cell r="D1476">
            <v>7135.73</v>
          </cell>
        </row>
        <row r="1477">
          <cell r="A1477">
            <v>98033</v>
          </cell>
          <cell r="B1477" t="str">
            <v>ACRÉSCIMO PARA POÇO DE VISITA RETANGULAR PARA ESGOTO, EM ALVENARIA COM BLOCOS DE CONCRETO, DIMENSÕES INTERNAS = 2,5X3 M. AF_12/2020</v>
          </cell>
          <cell r="C1477" t="str">
            <v>M</v>
          </cell>
          <cell r="D1477">
            <v>2298.9499999999998</v>
          </cell>
        </row>
        <row r="1478">
          <cell r="A1478">
            <v>98034</v>
          </cell>
          <cell r="B1478" t="str">
            <v>BASE PARA POÇO DE VISITA RETANGULAR PARA ESGOTO, EM ALVENARIA COM BLOCOS DE CONCRETO, DIMENSÕES INTERNAS = 2,5X3,5 M, PROFUNDIDADE = 1,45 M, EXCLUINDO TAMPÃO. AF_12/2020</v>
          </cell>
          <cell r="C1478" t="str">
            <v>UN</v>
          </cell>
          <cell r="D1478">
            <v>8071.86</v>
          </cell>
        </row>
        <row r="1479">
          <cell r="A1479">
            <v>98035</v>
          </cell>
          <cell r="B1479" t="str">
            <v>ACRÉSCIMO PARA POÇO DE VISITA RETANGULAR PARA ESGOTO, EM ALVENARIA COM BLOCOS DE CONCRETO, DIMENSÕES INTERNAS = 2,5X3,5 M. AF_12/2020</v>
          </cell>
          <cell r="C1479" t="str">
            <v>M</v>
          </cell>
          <cell r="D1479">
            <v>2486.92</v>
          </cell>
        </row>
        <row r="1480">
          <cell r="A1480">
            <v>98036</v>
          </cell>
          <cell r="B1480" t="str">
            <v>BASE PARA POÇO DE VISITA RETANGULAR PARA ESGOTO, EM ALVENARIA COM BLOCOS DE CONCRETO, DIMENSÕES INTERNAS = 2,5X4 M, PROFUNDIDADE = 1,45 M, EXCLUINDO TAMPÃO. AF_12/2020</v>
          </cell>
          <cell r="C1480" t="str">
            <v>UN</v>
          </cell>
          <cell r="D1480">
            <v>9008.0300000000007</v>
          </cell>
        </row>
        <row r="1481">
          <cell r="A1481">
            <v>98037</v>
          </cell>
          <cell r="B1481" t="str">
            <v>ACRÉSCIMO PARA POÇO DE VISITA RETANGULAR PARA ESGOTO, EM ALVENARIA COM BLOCOS DE CONCRETO, DIMENSÕES INTERNAS = 2,5X4 M. AF_12/2020</v>
          </cell>
          <cell r="C1481" t="str">
            <v>M</v>
          </cell>
          <cell r="D1481">
            <v>2678.49</v>
          </cell>
        </row>
        <row r="1482">
          <cell r="A1482">
            <v>98038</v>
          </cell>
          <cell r="B1482" t="str">
            <v>BASE PARA POÇO DE VISITA RETANGULAR PARA ESGOTO, EM ALVENARIA COM BLOCOS DE CONCRETO, DIMENSÕES INTERNAS = 3X3 M, PROFUNDIDADE = 1,45 M, EXCLUINDO TAMPÃO. AF_12/2020</v>
          </cell>
          <cell r="C1482" t="str">
            <v>UN</v>
          </cell>
          <cell r="D1482">
            <v>8239.27</v>
          </cell>
        </row>
        <row r="1483">
          <cell r="A1483">
            <v>98039</v>
          </cell>
          <cell r="B1483" t="str">
            <v>ACRÉSCIMO PARA POÇO DE VISITA RETANGULAR PARA ESGOTO, EM ALVENARIA COM BLOCOS DE CONCRETO, DIMENSÕES INTERNAS = 3X3 M. AF_12/2020</v>
          </cell>
          <cell r="C1483" t="str">
            <v>M</v>
          </cell>
          <cell r="D1483">
            <v>2490.5</v>
          </cell>
        </row>
        <row r="1484">
          <cell r="A1484">
            <v>98040</v>
          </cell>
          <cell r="B1484" t="str">
            <v>BASE PARA POÇO DE VISITA RETANGULAR PARA ESGOTO, EM ALVENARIA COM BLOCOS DE CONCRETO, DIMENSÕES INTERNAS = 3X3,5 M, PROFUNDIDADE = 1,45 M, EXCLUINDO TAMPÃO. AF_12/2020</v>
          </cell>
          <cell r="C1484" t="str">
            <v>UN</v>
          </cell>
          <cell r="D1484">
            <v>9314.4</v>
          </cell>
        </row>
        <row r="1485">
          <cell r="A1485">
            <v>98041</v>
          </cell>
          <cell r="B1485" t="str">
            <v>ACRÉSCIMO PARA POÇO DE VISITA RETANGULAR PARA ESGOTO, EM ALVENARIA COM BLOCOS DE CONCRETO, DIMENSÕES INTERNAS = 3X3,5 M. AF_12/2020</v>
          </cell>
          <cell r="C1485" t="str">
            <v>M</v>
          </cell>
          <cell r="D1485">
            <v>2678.49</v>
          </cell>
        </row>
        <row r="1486">
          <cell r="A1486">
            <v>98042</v>
          </cell>
          <cell r="B1486" t="str">
            <v>BASE PARA POÇO DE VISITA RETANGULAR PARA ESGOTO, EM ALVENARIA COM BLOCOS DE CONCRETO, DIMENSÕES INTERNAS = 3X4 M, PROFUNDIDADE = 1,45 M, EXCLUINDO TAMPÃO. AF_12/2020</v>
          </cell>
          <cell r="C1486" t="str">
            <v>UN</v>
          </cell>
          <cell r="D1486">
            <v>10389.48</v>
          </cell>
        </row>
        <row r="1487">
          <cell r="A1487">
            <v>98043</v>
          </cell>
          <cell r="B1487" t="str">
            <v>ACRÉSCIMO PARA POÇO DE VISITA RETANGULAR PARA ESGOTO, EM ALVENARIA COM BLOCOS DE CONCRETO, DIMENSÕES INTERNAS = 3X4 M. AF_12/2020</v>
          </cell>
          <cell r="C1487" t="str">
            <v>M</v>
          </cell>
          <cell r="D1487">
            <v>2870.05</v>
          </cell>
        </row>
        <row r="1488">
          <cell r="A1488">
            <v>98044</v>
          </cell>
          <cell r="B1488" t="str">
            <v>BASE PARA POÇO DE VISITA RETANGULAR PARA ESGOTO, EM ALVENARIA COM BLOCOS DE CONCRETO, DIMENSÕES INTERNAS = 3,5X3,5 M, PROFUNDIDADE = 1,45 M, EXCLUINDO TAMPÃO. AF_12/2020</v>
          </cell>
          <cell r="C1488" t="str">
            <v>UN</v>
          </cell>
          <cell r="D1488">
            <v>10548.46</v>
          </cell>
        </row>
        <row r="1489">
          <cell r="A1489">
            <v>98045</v>
          </cell>
          <cell r="B1489" t="str">
            <v>ACRÉSCIMO PARA POÇO DE VISITA RETANGULAR PARA ESGOTO, EM ALVENARIA COM BLOCOS DE CONCRETO, DIMENSÕES INTERNAS = 3,5X3,5 M. AF_12/2020</v>
          </cell>
          <cell r="C1489" t="str">
            <v>M</v>
          </cell>
          <cell r="D1489">
            <v>2870.05</v>
          </cell>
        </row>
        <row r="1490">
          <cell r="A1490">
            <v>98046</v>
          </cell>
          <cell r="B1490" t="str">
            <v>BASE PARA POÇO DE VISITA RETANGULAR PARA ESGOTO, EM ALVENARIA COM BLOCOS DE CONCRETO, DIMENSÕES INTERNAS = 3,5X4 M, PROFUNDIDADE = 1,45 M, EXCLUINDO TAMPÃO. AF_12/2020</v>
          </cell>
          <cell r="C1490" t="str">
            <v>UN</v>
          </cell>
          <cell r="D1490">
            <v>11770.94</v>
          </cell>
        </row>
        <row r="1491">
          <cell r="A1491">
            <v>98047</v>
          </cell>
          <cell r="B1491" t="str">
            <v>ACRÉSCIMO PARA POÇO DE VISITA RETANGULAR PARA ESGOTO, EM ALVENARIA COM BLOCOS DE CONCRETO, DIMENSÕES INTERNAS = 3,5X4 M. AF_12/2020</v>
          </cell>
          <cell r="C1491" t="str">
            <v>M</v>
          </cell>
          <cell r="D1491">
            <v>3061.64</v>
          </cell>
        </row>
        <row r="1492">
          <cell r="A1492">
            <v>98048</v>
          </cell>
          <cell r="B1492" t="str">
            <v>BASE PARA POÇO DE VISITA RETANGULAR PARA ESGOTO, EM ALVENARIA COM BLOCOS DE CONCRETO, DIMENSÕES INTERNAS = 4X4 M, PROFUNDIDADE = 1,45 M, EXCLUINDO TAMPÃO. AF_12/2020</v>
          </cell>
          <cell r="C1492" t="str">
            <v>UN</v>
          </cell>
          <cell r="D1492">
            <v>13695.58</v>
          </cell>
        </row>
        <row r="1493">
          <cell r="A1493">
            <v>98049</v>
          </cell>
          <cell r="B1493" t="str">
            <v>ACRÉSCIMO PARA POÇO DE VISITA RETANGULAR PARA ESGOTO, EM ALVENARIA COM BLOCOS DE CONCRETO, DIMENSÕES INTERNAS = 4X4 M. AF_12/2020</v>
          </cell>
          <cell r="C1493" t="str">
            <v>M</v>
          </cell>
          <cell r="D1493">
            <v>3218.2</v>
          </cell>
        </row>
        <row r="1494">
          <cell r="A1494">
            <v>98050</v>
          </cell>
          <cell r="B1494" t="str">
            <v>CHAMINÉ CIRCULAR PARA POÇO DE VISITA PARA ESGOTO, EM CONCRETO PRÉ-MOLDADO, DIÂMETRO INTERNO = 0,6 M. AF_12/2020</v>
          </cell>
          <cell r="C1494" t="str">
            <v>M</v>
          </cell>
          <cell r="D1494">
            <v>136.85</v>
          </cell>
        </row>
        <row r="1495">
          <cell r="A1495">
            <v>98051</v>
          </cell>
          <cell r="B1495" t="str">
            <v>CHAMINÉ CIRCULAR PARA POÇO DE VISITA PARA ESGOTO, EM ALVENARIA COM TIJOLOS CERÂMICOS MACIÇOS, DIÂMETRO INTERNO = 0,6 M. AF_12/2020</v>
          </cell>
          <cell r="C1495" t="str">
            <v>M</v>
          </cell>
          <cell r="D1495">
            <v>713.77</v>
          </cell>
        </row>
        <row r="1496">
          <cell r="A1496">
            <v>98405</v>
          </cell>
          <cell r="B1496" t="str">
            <v>BASE PARA POÇO DE VISITA CIRCULAR PARA  ESGOTO, EM ALVENARIA COM TIJOLOS CERÂMICOS MACIÇOS, DIÂMETRO INTERNO = 1 M, PROFUNDIDADE = 1,45 M, EXCLUINDO TAMPÃO. AF_12/2020</v>
          </cell>
          <cell r="C1496" t="str">
            <v>UN</v>
          </cell>
          <cell r="D1496">
            <v>1899.4</v>
          </cell>
        </row>
        <row r="1497">
          <cell r="A1497">
            <v>98406</v>
          </cell>
          <cell r="B1497" t="str">
            <v>BASE PARA POÇO DE VISITA RETANGULAR PARA ESGOTO, EM ALVENARIA COM BLOCOS DE CONCRETO, DIMENSÕES INTERNAS = 1X3,5 M, PROFUNDIDADE = 1,45 M, EXCLUINDO TAMPÃO. AF_12/2020</v>
          </cell>
          <cell r="C1497" t="str">
            <v>UN</v>
          </cell>
          <cell r="D1497">
            <v>4541.75</v>
          </cell>
        </row>
        <row r="1498">
          <cell r="A1498">
            <v>98407</v>
          </cell>
          <cell r="B1498" t="str">
            <v>BASE PARA POÇO DE VISITA RETANGULAR PARA ESGOTO, EM ALVENARIA COM BLOCOS DE CONCRETO, DIMENSÕES INTERNAS = 1X2 M, PROFUNDIDADE = 1,45 M, EXCLUINDO TAMPÃO. AF_12/2020</v>
          </cell>
          <cell r="C1498" t="str">
            <v>UN</v>
          </cell>
          <cell r="D1498">
            <v>2966.86</v>
          </cell>
        </row>
        <row r="1499">
          <cell r="A1499">
            <v>98408</v>
          </cell>
          <cell r="B1499" t="str">
            <v>BASE PARA POÇO DE VISITA RETANGULAR PARA ESGOTO, EM ALVENARIA COM BLOCOS DE CONCRETO, DIMENSÕES INTERNAS = 1X2,5 M, PROFUNDIDADE = 1,45 M, EXCLUINDO TAMPÃO. AF_12/2020</v>
          </cell>
          <cell r="C1499" t="str">
            <v>UN</v>
          </cell>
          <cell r="D1499">
            <v>3483.58</v>
          </cell>
        </row>
        <row r="1500">
          <cell r="A1500">
            <v>98409</v>
          </cell>
          <cell r="B1500" t="str">
            <v>ACRÉSCIMO PARA POÇO DE VISITA CIRCULAR PARA ESGOTO, EM CONCRETO PRÉ-MOLDADO, DIÂMETRO INTERNO = 0,8 M. AF_12/2020</v>
          </cell>
          <cell r="C1500" t="str">
            <v>M</v>
          </cell>
          <cell r="D1500">
            <v>191.53</v>
          </cell>
        </row>
        <row r="1501">
          <cell r="A1501">
            <v>98410</v>
          </cell>
          <cell r="B1501" t="str">
            <v>BASE PARA POÇO DE VISITA CIRCULAR PARA ESGOTO, EM CONCRETO PRÉ-MOLDADO, DIÂMETRO INTERNO = 1 M, PROFUNDIDADE = 1,45 M, EXCLUINDO TAMPÃO. AF_12/2020</v>
          </cell>
          <cell r="C1501" t="str">
            <v>UN</v>
          </cell>
          <cell r="D1501">
            <v>727.35</v>
          </cell>
        </row>
        <row r="1502">
          <cell r="A1502">
            <v>98414</v>
          </cell>
          <cell r="B1502" t="str">
            <v>BASE PARA POÇO DE VISITA CIRCULAR PARA  ESGOTO, EM CONCRETO PRÉ-MOLDADO, DIÂMETRO INTERNO = 1 M, PROFUNDIDADE = 1,45 M, EXCLUINDO TAMPÃO. AF_12/2020</v>
          </cell>
          <cell r="C1502" t="str">
            <v>UN</v>
          </cell>
          <cell r="D1502">
            <v>716.99</v>
          </cell>
        </row>
        <row r="1503">
          <cell r="A1503">
            <v>98415</v>
          </cell>
          <cell r="B1503" t="str">
            <v>(COMPOSIÇÃO REPRESENTATIVA) POÇO DE VISITA CIRCULAR PARA ESGOTO, EM CONCRETO PRÉ-MOLDADO, DIÂMETRO INTERNO = 1,0 M, PROFUNDIDADE ATÉ 1,50 M, EXCLUINDO TAMPÃO. AF_04/2018</v>
          </cell>
          <cell r="C1503" t="str">
            <v>UN</v>
          </cell>
          <cell r="D1503">
            <v>886.16</v>
          </cell>
        </row>
        <row r="1504">
          <cell r="A1504">
            <v>98416</v>
          </cell>
          <cell r="B1504" t="str">
            <v>(COMPOSIÇÃO REPRESENTATIVA) POÇO DE VISITA CIRCULAR PARA ESGOTO, EM CONCRETO PRÉ-MOLDADO, DIÂMETRO INTERNO = 1,0 M, PROFUNDIDADE DE 1,50 A 2,00 M, EXCLUINDO TAMPÃO. AF_04/2018</v>
          </cell>
          <cell r="C1504" t="str">
            <v>UN</v>
          </cell>
          <cell r="D1504">
            <v>842.08</v>
          </cell>
        </row>
        <row r="1505">
          <cell r="A1505">
            <v>98417</v>
          </cell>
          <cell r="B1505" t="str">
            <v>(COMPOSIÇÃO REPRESENTATIVA) POÇO DE VISITA CIRCULAR PARA ESGOTO, EM CONCRETO PRÉ-MOLDADO, DIÂMETRO INTERNO = 1,0 M, PROFUNDIDADE DE 2,00 A 2,50 M, EXCLUINDO TAMPÃO. AF_04/2018</v>
          </cell>
          <cell r="C1505" t="str">
            <v>UN</v>
          </cell>
          <cell r="D1505">
            <v>967.19</v>
          </cell>
        </row>
        <row r="1506">
          <cell r="A1506">
            <v>98418</v>
          </cell>
          <cell r="B1506" t="str">
            <v>(COMPOSIÇÃO REPRESENTATIVA) POÇO DE VISITA CIRCULAR PARA ESGOTO, EM CONCRETO PRÉ-MOLDADO, DIÂMETRO INTERNO = 1,0 M, PROFUNDIDADE DE 2,50 A 3,00 M, EXCLUINDO TAMPÃO. AF_04/2018</v>
          </cell>
          <cell r="C1506" t="str">
            <v>UN</v>
          </cell>
          <cell r="D1506">
            <v>1035.6099999999999</v>
          </cell>
        </row>
        <row r="1507">
          <cell r="A1507">
            <v>98419</v>
          </cell>
          <cell r="B1507" t="str">
            <v>(COMPOSIÇÃO REPRESENTATIVA) POÇO DE VISITA CIRCULAR PARA ESGOTO, EM CONCRETO PRÉ-MOLDADO, DIÂMETRO INTERNO = 1,0 M, PROFUNDIDADE DE 3,00 A 3,50 M, EXCLUINDO TAMPÃO. AF_04/2018</v>
          </cell>
          <cell r="C1507" t="str">
            <v>UN</v>
          </cell>
          <cell r="D1507">
            <v>1104.04</v>
          </cell>
        </row>
        <row r="1508">
          <cell r="A1508">
            <v>98420</v>
          </cell>
          <cell r="B1508" t="str">
            <v>(COMPOSIÇÃO REPRESENTATIVA) POÇO DE VISITA CIRCULAR PARA ESGOTO, EM CONCRETO PRÉ-MOLDADO, DIÂMETRO INTERNO = 1,0 M, PROFUNDIDADE ATÉ 1,50 M, INCLUINDO TAMPÃO DE FERRO FUNDIDO, DIÂMETRO DE 60 CM. AF_04/2018</v>
          </cell>
          <cell r="C1508" t="str">
            <v>UN</v>
          </cell>
          <cell r="D1508">
            <v>1315.22</v>
          </cell>
        </row>
        <row r="1509">
          <cell r="A1509">
            <v>98421</v>
          </cell>
          <cell r="B1509" t="str">
            <v>(COMPOSIÇÃO REPRESENTATIVA) POÇO DE VISITA CIRCULAR PARA ESGOTO, EM CONCRETO PRÉ-MOLDADO, DIÂMETRO INTERNO = 1,0 M, PROFUNDIDADE DE 1,50 A 2,00 M, INCLUINDO TAMPÃO DE FERRO FUNDIDO, DIÂMETRO DE 60 CM. AF_04/2018</v>
          </cell>
          <cell r="C1509" t="str">
            <v>UN</v>
          </cell>
          <cell r="D1509">
            <v>1440.32</v>
          </cell>
        </row>
        <row r="1510">
          <cell r="A1510">
            <v>98422</v>
          </cell>
          <cell r="B1510" t="str">
            <v>(COMPOSIÇÃO REPRESENTATIVA) POÇO DE VISITA CIRCULAR PARA ESGOTO, EM CONCRETO PRÉ-MOLDADO, DIÂMETRO INTERNO = 1,0 M, PROFUNDIDADE DE 2,00 A 2,50 M, INCLUINDO TAMPÃO DE FERRO FUNDIDO, DIÂMETRO DE 60 CM. AF_04/2018</v>
          </cell>
          <cell r="C1510" t="str">
            <v>UN</v>
          </cell>
          <cell r="D1510">
            <v>1565.42</v>
          </cell>
        </row>
        <row r="1511">
          <cell r="A1511">
            <v>98423</v>
          </cell>
          <cell r="B1511" t="str">
            <v>(COMPOSIÇÃO REPRESENTATIVA) POÇO DE VISITA CIRCULAR PARA ESGOTO, EM CONCRETO PRÉ-MOLDADO, DIÂMETRO INTERNO = 1,0 M, PROFUNDIDADE DE 2,50 A 3,00 M, INCLUINDO TAMPÃO DE FERRO FUNDIDO, DIÂMETRO DE 60 CM. AF_04/2018</v>
          </cell>
          <cell r="C1511" t="str">
            <v>UN</v>
          </cell>
          <cell r="D1511">
            <v>1633.84</v>
          </cell>
        </row>
        <row r="1512">
          <cell r="A1512">
            <v>98424</v>
          </cell>
          <cell r="B1512" t="str">
            <v>(COMPOSIÇÃO REPRESENTATIVA) POÇO DE VISITA CIRCULAR PARA ESGOTO, EM CONCRETO PRÉ-MOLDADO, DIÂMETRO INTERNO = 1,0 M, PROFUNDIDADE DE 3,00 A 3,50 M, INCLUINDO TAMPÃO DE FERRO FUNDIDO, DIÂMETRO DE 60 CM. AF_04/2018</v>
          </cell>
          <cell r="C1512" t="str">
            <v>UN</v>
          </cell>
          <cell r="D1512">
            <v>1702.27</v>
          </cell>
        </row>
        <row r="1513">
          <cell r="A1513">
            <v>98425</v>
          </cell>
          <cell r="B1513" t="str">
            <v>(COMPOSIÇÃO REPRESENTATIVA) POÇO DE VISITA CIRCULAR PARA ESGOTO, EM ALVENARIA COM TIJOLOS CERÂMICOS MACIÇOS, DIÂMETRO INTERNO = 1,2 M, PROFUNDIDADE ATÉ 1,50 M, EXCLUINDO TAMPÃO. AF_04/2018</v>
          </cell>
          <cell r="C1513" t="str">
            <v>UN</v>
          </cell>
          <cell r="D1513">
            <v>2258.79</v>
          </cell>
        </row>
        <row r="1514">
          <cell r="A1514">
            <v>98426</v>
          </cell>
          <cell r="B1514" t="str">
            <v>(COMPOSIÇÃO REPRESENTATIVA) POÇO DE VISITA CIRCULAR PARA ESGOTO, EM ALVENARIA COM TIJOLOS CERÂMICOS MACIÇOS, DIÂMETRO INTERNO = 1,2 M, PROFUNDIDADE DE 1,50 A 2,00 M, EXCLUINDO TAMPÃO. AF_04/2018</v>
          </cell>
          <cell r="C1514" t="str">
            <v>UN</v>
          </cell>
          <cell r="D1514">
            <v>2891.39</v>
          </cell>
        </row>
        <row r="1515">
          <cell r="A1515">
            <v>98427</v>
          </cell>
          <cell r="B1515" t="str">
            <v>(COMPOSIÇÃO REPRESENTATIVA) POÇO DE VISITA CIRCULAR PARA ESGOTO, EM ALVENARIA COM TIJOLOS CERÂMICOS MACIÇOS, DIÂMETRO INTERNO = 1,2 M, PROFUNDIDADE DE 2,00 A 2,50 M, EXCLUINDO TAMPÃO. AF_04/2018</v>
          </cell>
          <cell r="C1515" t="str">
            <v>UN</v>
          </cell>
          <cell r="D1515">
            <v>3524</v>
          </cell>
        </row>
        <row r="1516">
          <cell r="A1516">
            <v>98428</v>
          </cell>
          <cell r="B1516" t="str">
            <v>(COMPOSIÇÃO REPRESENTATIVA) POÇO DE VISITA CIRCULAR PARA ESGOTO, EM ALVENARIA COM TIJOLOS CERÂMICOS MACIÇOS, DIÂMETRO INTERNO = 1,2 M, PROFUNDIDADE DE 2,50 A 3,00 M, EXCLUINDO TAMPÃO. AF_04/2018</v>
          </cell>
          <cell r="C1516" t="str">
            <v>UN</v>
          </cell>
          <cell r="D1516">
            <v>3880.89</v>
          </cell>
        </row>
        <row r="1517">
          <cell r="A1517">
            <v>98429</v>
          </cell>
          <cell r="B1517" t="str">
            <v>(COMPOSIÇÃO REPRESENTATIVA) POÇO DE VISITA CIRCULAR PARA ESGOTO, EM ALVENARIA COM TIJOLOS CERÂMICOS MACIÇOS, DIÂMETRO INTERNO = 1,2 M, PROFUNDIDADE DE 3,00 A 3,50 M, EXCLUINDO TAMPÃO. AF_04/2018</v>
          </cell>
          <cell r="C1517" t="str">
            <v>UN</v>
          </cell>
          <cell r="D1517">
            <v>4237.7700000000004</v>
          </cell>
        </row>
        <row r="1518">
          <cell r="A1518">
            <v>98430</v>
          </cell>
          <cell r="B1518" t="str">
            <v>(COMPOSIÇÃO REPRESENTATIVA) POÇO DE VISITA CIRCULAR PARA ESGOTO, EM ALVENARIA COM TIJOLOS CERÂMICOS MACIÇOS, DIÂMETRO INTERNO = 1,2 M, PROFUNDIDADE ATÉ 1,50 M, INCLUINDO TAMPÃO DE FERRO FUNDIDO, DIÂMETRO DE 60 CM. AF_04/2018</v>
          </cell>
          <cell r="C1518" t="str">
            <v>UN</v>
          </cell>
          <cell r="D1518">
            <v>2857.02</v>
          </cell>
        </row>
        <row r="1519">
          <cell r="A1519">
            <v>98431</v>
          </cell>
          <cell r="B1519" t="str">
            <v>(COMPOSIÇÃO REPRESENTATIVA) POÇO DE VISITA CIRCULAR PARA ESGOTO, EM ALVENARIA COM TIJOLOS CERÂMICOS MACIÇOS, DIÂMETRO INTERNO = 1,2 M, PROFUNDIDADE DE 1,50 A 2,00 M, INCLUINDO TAMPÃO DE FERRO FUNDIDO, DIÂMETRO DE 60 CM. AF_04/2018</v>
          </cell>
          <cell r="C1519" t="str">
            <v>UN</v>
          </cell>
          <cell r="D1519">
            <v>3489.63</v>
          </cell>
        </row>
        <row r="1520">
          <cell r="A1520">
            <v>98432</v>
          </cell>
          <cell r="B1520" t="str">
            <v>(COMPOSIÇÃO REPRESENTATIVA) POÇO DE VISITA CIRCULAR PARA ESGOTO, EM ALVENARIA COM TIJOLOS CERÂMICOS MACIÇOS, DIÂMETRO INTERNO = 1,2 M, PROFUNDIDADE DE 2,00 A 2,50 M, INCLUINDO TAMPÃO DE FERRO FUNDIDO, DIÂMETRO DE 60 CM. AF_04/2018</v>
          </cell>
          <cell r="C1520" t="str">
            <v>UN</v>
          </cell>
          <cell r="D1520">
            <v>4122.24</v>
          </cell>
        </row>
        <row r="1521">
          <cell r="A1521">
            <v>98433</v>
          </cell>
          <cell r="B1521" t="str">
            <v>(COMPOSIÇÃO REPRESENTATIVA) POÇO DE VISITA CIRCULAR PARA ESGOTO, EM ALVENARIA COM TIJOLOS CERÂMICOS MACIÇOS, DIÂMETRO INTERNO = 1,2 M, PROFUNDIDADE DE 2,50 A 3,00 M, INCLUINDO TAMPÃO DE FERRO FUNDIDO, DIÂMETRO DE 60 CM. AF_04/2018</v>
          </cell>
          <cell r="C1521" t="str">
            <v>UN</v>
          </cell>
          <cell r="D1521">
            <v>4479.12</v>
          </cell>
        </row>
        <row r="1522">
          <cell r="A1522">
            <v>98434</v>
          </cell>
          <cell r="B1522" t="str">
            <v>(COMPOSIÇÃO REPRESENTATIVA) POÇO DE VISITA CIRCULAR PARA ESGOTO, EM ALVENARIA COM TIJOLOS CERÂMICOS MACIÇOS, DIÂMETRO INTERNO = 1,2 M, PROFUNDIDADE DE 3,00 A 3,50 M, INCLUINDO TAMPÃO DE FERRO FUNDIDO, DIÂMETRO DE 60 CM. AF_04/2018</v>
          </cell>
          <cell r="C1522" t="str">
            <v>UN</v>
          </cell>
          <cell r="D1522">
            <v>4836.01</v>
          </cell>
        </row>
        <row r="1523">
          <cell r="A1523">
            <v>99240</v>
          </cell>
          <cell r="B1523" t="str">
            <v>ACRÉSCIMO PARA POÇO DE VISITA CIRCULAR PARA DRENAGEM, EM CONCRETO PRÉ-MOLDADO, DIÂMETRO INTERNO = 1,2 M. AF_12/2020</v>
          </cell>
          <cell r="C1523" t="str">
            <v>M</v>
          </cell>
          <cell r="D1523">
            <v>326.77</v>
          </cell>
        </row>
        <row r="1524">
          <cell r="A1524">
            <v>99241</v>
          </cell>
          <cell r="B1524" t="str">
            <v>ACRÉSCIMO PARA POÇO DE VISITA RETANGULAR PARA DRENAGEM, EM ALVENARIA COM BLOCOS DE CONCRETO, DIMENSÕES INTERNAS = 1,5X1,5 M. AF_12/2020</v>
          </cell>
          <cell r="C1524" t="str">
            <v>M</v>
          </cell>
          <cell r="D1524">
            <v>1288.6400000000001</v>
          </cell>
        </row>
        <row r="1525">
          <cell r="A1525">
            <v>99242</v>
          </cell>
          <cell r="B1525" t="str">
            <v>BASE PARA POÇO DE VISITA CIRCULAR PARA DRENAGEM, EM ALVENARIA COM TIJOLOS CERÂMICOS MACIÇOS, DIÂMETRO INTERNO = 1,2 M, PROFUNDIDADE = 1,45 M, EXCLUINDO TAMPÃO. AF_12/2020</v>
          </cell>
          <cell r="C1525" t="str">
            <v>UN</v>
          </cell>
          <cell r="D1525">
            <v>2191.33</v>
          </cell>
        </row>
        <row r="1526">
          <cell r="A1526">
            <v>99243</v>
          </cell>
          <cell r="B1526" t="str">
            <v>ACRÉSCIMO PARA POÇO DE VISITA CIRCULAR PARA DRENAGEM, EM ALVENARIA COM TIJOLOS CERÂMICOS MACIÇOS, DIÂMETRO INTERNO = 1,2 M. AF_12/2020</v>
          </cell>
          <cell r="C1526" t="str">
            <v>M</v>
          </cell>
          <cell r="D1526">
            <v>1201.3499999999999</v>
          </cell>
        </row>
        <row r="1527">
          <cell r="A1527">
            <v>99244</v>
          </cell>
          <cell r="B1527" t="str">
            <v>BASE PARA POÇO DE VISITA RETANGULAR PARA DRENAGEM, EM ALVENARIA COM BLOCOS DE CONCRETO, DIMENSÕES INTERNAS = 1,5X2 M, PROFUNDIDADE = 1,45 M, EXCLUINDO TAMPÃO. AF_12/2020</v>
          </cell>
          <cell r="C1527" t="str">
            <v>UN</v>
          </cell>
          <cell r="D1527">
            <v>3623</v>
          </cell>
        </row>
        <row r="1528">
          <cell r="A1528">
            <v>99246</v>
          </cell>
          <cell r="B1528" t="str">
            <v>ACRÉSCIMO PARA POÇO DE VISITA CIRCULAR PARA DRENAGEM, EM CONCRETO PRÉ-MOLDADO, DIÂMETRO INTERNO = 1,5 M. AF_12/2020</v>
          </cell>
          <cell r="C1528" t="str">
            <v>M</v>
          </cell>
          <cell r="D1528">
            <v>470</v>
          </cell>
        </row>
        <row r="1529">
          <cell r="A1529">
            <v>99247</v>
          </cell>
          <cell r="B1529" t="str">
            <v>ACRÉSCIMO PARA POÇO DE VISITA RETANGULAR PARA DRENAGEM, EM ALVENARIA COM BLOCOS DE CONCRETO, DIMENSÕES INTERNAS = 1,5X2 M. AF_12/2020</v>
          </cell>
          <cell r="C1529" t="str">
            <v>M</v>
          </cell>
          <cell r="D1529">
            <v>1469.33</v>
          </cell>
        </row>
        <row r="1530">
          <cell r="A1530">
            <v>99248</v>
          </cell>
          <cell r="B1530" t="str">
            <v>BASE PARA POÇO DE VISITA CIRCULAR PARA DRENAGEM, EM ALVENARIA COM TIJOLOS CERÂMICOS MACIÇOS, DIÂMETRO INTERNO = 1,5 M, PROFUNDIDADE = 1,45 M, EXCLUINDO TAMPÃO. AF_12/2020</v>
          </cell>
          <cell r="C1530" t="str">
            <v>UN</v>
          </cell>
          <cell r="D1530">
            <v>3319.2</v>
          </cell>
        </row>
        <row r="1531">
          <cell r="A1531">
            <v>99249</v>
          </cell>
          <cell r="B1531" t="str">
            <v>ACRÉSCIMO PARA POÇO DE VISITA CIRCULAR PARA DRENAGEM, EM ALVENARIA COM TIJOLOS CERÂMICOS MACIÇOS, DIÂMETRO INTERNO = 1,5 M. AF_12/2020</v>
          </cell>
          <cell r="C1531" t="str">
            <v>M</v>
          </cell>
          <cell r="D1531">
            <v>1470.28</v>
          </cell>
        </row>
        <row r="1532">
          <cell r="A1532">
            <v>99252</v>
          </cell>
          <cell r="B1532" t="str">
            <v>BASE PARA POÇO DE VISITA RETANGULAR PARA DRENAGEM, EM ALVENARIA COM BLOCOS DE CONCRETO, DIMENSÕES INTERNAS = 1X1 M, PROFUNDIDADE = 1,45 M, EXCLUINDO TAMPÃO. AF_12/2020</v>
          </cell>
          <cell r="C1532" t="str">
            <v>UN</v>
          </cell>
          <cell r="D1532">
            <v>1891.08</v>
          </cell>
        </row>
        <row r="1533">
          <cell r="A1533">
            <v>99254</v>
          </cell>
          <cell r="B1533" t="str">
            <v>ACRÉSCIMO PARA POÇO DE VISITA RETANGULAR PARA DRENAGEM, EM ALVENARIA COM BLOCOS DE CONCRETO, DIMENSÕES INTERNAS = 1X1 M. AF_12/2020</v>
          </cell>
          <cell r="C1533" t="str">
            <v>M</v>
          </cell>
          <cell r="D1533">
            <v>927.23</v>
          </cell>
        </row>
        <row r="1534">
          <cell r="A1534">
            <v>99256</v>
          </cell>
          <cell r="B1534" t="str">
            <v>BASE PARA POÇO DE VISITA RETANGULAR PARA DRENAGEM, EM ALVENARIA COM BLOCOS DE CONCRETO, DIMENSÕES INTERNAS = 1,5X2,5 M, PROFUNDIDADE = 1,45 M, EXCLUINDO TAMPÃO. AF_12/2020</v>
          </cell>
          <cell r="C1534" t="str">
            <v>UN</v>
          </cell>
          <cell r="D1534">
            <v>4269.3</v>
          </cell>
        </row>
        <row r="1535">
          <cell r="A1535">
            <v>99259</v>
          </cell>
          <cell r="B1535" t="str">
            <v>BASE PARA POÇO DE VISITA RETANGULAR PARA DRENAGEM, EM ALVENARIA COM BLOCOS DE CONCRETO, DIMENSÕES INTERNAS = 1X1,5 M, PROFUNDIDADE = 1,45 M, EXCLUINDO TAMPÃO. AF_12/2020</v>
          </cell>
          <cell r="C1535" t="str">
            <v>UN</v>
          </cell>
          <cell r="D1535">
            <v>2396.2199999999998</v>
          </cell>
        </row>
        <row r="1536">
          <cell r="A1536">
            <v>99261</v>
          </cell>
          <cell r="B1536" t="str">
            <v>ACRÉSCIMO PARA POÇO DE VISITA RETANGULAR PARA DRENAGEM, EM ALVENARIA COM BLOCOS DE CONCRETO, DIMENSÕES INTERNAS = 1X1,5 M. AF_12/2020</v>
          </cell>
          <cell r="C1536" t="str">
            <v>M</v>
          </cell>
          <cell r="D1536">
            <v>1107.92</v>
          </cell>
        </row>
        <row r="1537">
          <cell r="A1537">
            <v>99263</v>
          </cell>
          <cell r="B1537" t="str">
            <v>ACRÉSCIMO PARA POÇO DE VISITA RETANGULAR PARA DRENAGEM, EM ALVENARIA COM BLOCOS DE CONCRETO, DIMENSÕES INTERNAS = 1,5X2,5 M. AF_12/2020</v>
          </cell>
          <cell r="C1537" t="str">
            <v>M</v>
          </cell>
          <cell r="D1537">
            <v>1650.09</v>
          </cell>
        </row>
        <row r="1538">
          <cell r="A1538">
            <v>99265</v>
          </cell>
          <cell r="B1538" t="str">
            <v>BASE PARA POÇO DE VISITA RETANGULAR PARA DRENAGEM, EM ALVENARIA COM BLOCOS DE CONCRETO, DIMENSÕES INTERNAS = 1X2 M, PROFUNDIDADE = 1,45 M, EXCLUINDO TAMPÃO. AF_12/2020</v>
          </cell>
          <cell r="C1538" t="str">
            <v>UN</v>
          </cell>
          <cell r="D1538">
            <v>2901.28</v>
          </cell>
        </row>
        <row r="1539">
          <cell r="A1539">
            <v>99266</v>
          </cell>
          <cell r="B1539" t="str">
            <v>ACRÉSCIMO PARA POÇO DE VISITA RETANGULAR PARA DRENAGEM, EM ALVENARIA COM BLOCOS DE CONCRETO, DIMENSÕES INTERNAS = 1X2 M. AF_12/2020</v>
          </cell>
          <cell r="C1539" t="str">
            <v>M</v>
          </cell>
          <cell r="D1539">
            <v>1288.6400000000001</v>
          </cell>
        </row>
        <row r="1540">
          <cell r="A1540">
            <v>99267</v>
          </cell>
          <cell r="B1540" t="str">
            <v>BASE PARA POÇO DE VISITA RETANGULAR PARA DRENAGEM, EM ALVENARIA COM BLOCOS DE CONCRETO, DIMENSÕES INTERNAS = 1X2,5 M, PROFUNDIDADE = 1,45 M, EXCLUINDO TAMPÃO. AF_12/2020</v>
          </cell>
          <cell r="C1540" t="str">
            <v>UN</v>
          </cell>
          <cell r="D1540">
            <v>3407.91</v>
          </cell>
        </row>
        <row r="1541">
          <cell r="A1541">
            <v>99268</v>
          </cell>
          <cell r="B1541" t="str">
            <v>POÇO DE INSPEÇÃO CIRCULAR PARA DRENAGEM, EM CONCRETO PRÉ-MOLDADO, DIÂMETRO INTERNO = 0,6 M, PROFUNDIDADE = 1 M, EXCLUINDO TAMPÃO. AF_12/2020</v>
          </cell>
          <cell r="C1541" t="str">
            <v>UN</v>
          </cell>
          <cell r="D1541">
            <v>261.45</v>
          </cell>
        </row>
        <row r="1542">
          <cell r="A1542">
            <v>99269</v>
          </cell>
          <cell r="B1542" t="str">
            <v>ACRÉSCIMO PARA POÇO DE VISITA RETANGULAR PARA DRENAGEM, EM ALVENARIA COM BLOCOS DE CONCRETO, DIMENSÕES INTERNAS = 1X2,5 M. AF_12/2020</v>
          </cell>
          <cell r="C1542" t="str">
            <v>M</v>
          </cell>
          <cell r="D1542">
            <v>1469.33</v>
          </cell>
        </row>
        <row r="1543">
          <cell r="A1543">
            <v>99270</v>
          </cell>
          <cell r="B1543" t="str">
            <v>POÇO DE INSPEÇÃO CIRCULAR PARA DRENAGEM, EM CONCRETO PRÉ-MOLDADO, DIÂMETRO INTERNO = 0,6 M, PROFUNDIDADE = 1,5 M, EXCLUINDO TAMPÃO. AF_12/2020</v>
          </cell>
          <cell r="C1543" t="str">
            <v>UN</v>
          </cell>
          <cell r="D1543">
            <v>339.97</v>
          </cell>
        </row>
        <row r="1544">
          <cell r="A1544">
            <v>99271</v>
          </cell>
          <cell r="B1544" t="str">
            <v>BASE PARA POÇO DE VISITA RETANGULAR PARA DRENAGEM, EM ALVENARIA COM BLOCOS DE CONCRETO, DIMENSÕES INTERNAS = 1,5X3 M, PROFUNDIDADE = 1,45 M, EXCLUINDO TAMPÃO. AF_12/2020</v>
          </cell>
          <cell r="C1544" t="str">
            <v>UN</v>
          </cell>
          <cell r="D1544">
            <v>4896.28</v>
          </cell>
        </row>
        <row r="1545">
          <cell r="A1545">
            <v>99272</v>
          </cell>
          <cell r="B1545" t="str">
            <v>POÇO DE INSPEÇÃO CIRCULAR PARA DRENAGEM, EM ALVENARIA COM TIJOLOS CERÂMICOS MACIÇOS, DIÂMETRO INTERNO = 0,6 M, PROFUNDIDADE = 1 M, EXCLUINDO TAMPÃO. AF_12/2020</v>
          </cell>
          <cell r="C1545" t="str">
            <v>UN</v>
          </cell>
          <cell r="D1545">
            <v>801.28</v>
          </cell>
        </row>
        <row r="1546">
          <cell r="A1546">
            <v>99273</v>
          </cell>
          <cell r="B1546" t="str">
            <v>POÇO DE INSPEÇÃO CIRCULAR PARA DRENAGEM, EM ALVENARIA COM TIJOLOS CERÂMICOS MACIÇOS, DIÂMETRO INTERNO = 0,6 M, PROFUNDIDADE = 1,5 M, EXCLUINDO TAMPÃO. AF_12/2020</v>
          </cell>
          <cell r="C1546" t="str">
            <v>UN</v>
          </cell>
          <cell r="D1546">
            <v>1137.5999999999999</v>
          </cell>
        </row>
        <row r="1547">
          <cell r="A1547">
            <v>99274</v>
          </cell>
          <cell r="B1547" t="str">
            <v>BASE PARA POÇO DE VISITA RETANGULAR PARA DRENAGEM, EM ALVENARIA COM BLOCOS DE CONCRETO, DIMENSÕES INTERNAS = 1X3 M, PROFUNDIDADE = 1,45 M, EXCLUINDO TAMPÃO. AF_12/2020</v>
          </cell>
          <cell r="C1547" t="str">
            <v>UN</v>
          </cell>
          <cell r="D1547">
            <v>3933.39</v>
          </cell>
        </row>
        <row r="1548">
          <cell r="A1548">
            <v>99275</v>
          </cell>
          <cell r="B1548" t="str">
            <v>BASE PARA POÇO DE VISITA CIRCULAR PARA DRENAGEM, EM CONCRETO PRÉ-MOLDADO, DIÂMETRO INTERNO = 0,8 M, PROFUNDIDADE = 1,45 M, EXCLUINDO TAMPÃO. AF_12/2020</v>
          </cell>
          <cell r="C1548" t="str">
            <v>UN</v>
          </cell>
          <cell r="D1548">
            <v>557.88</v>
          </cell>
        </row>
        <row r="1549">
          <cell r="A1549">
            <v>99276</v>
          </cell>
          <cell r="B1549" t="str">
            <v>ACRÉSCIMO PARA POÇO DE VISITA RETANGULAR PARA DRENAGEM, EM ALVENARIA COM BLOCOS DE CONCRETO, DIMENSÕES INTERNAS = 1,5X3 M. AF_12/2020</v>
          </cell>
          <cell r="C1549" t="str">
            <v>M</v>
          </cell>
          <cell r="D1549">
            <v>1830.77</v>
          </cell>
        </row>
        <row r="1550">
          <cell r="A1550">
            <v>99277</v>
          </cell>
          <cell r="B1550" t="str">
            <v>ACRÉSCIMO PARA POÇO DE VISITA RETANGULAR PARA DRENAGEM, EM ALVENARIA COM BLOCOS DE CONCRETO, DIMENSÕES INTERNAS = 1X3 M. AF_12/2020</v>
          </cell>
          <cell r="C1550" t="str">
            <v>M</v>
          </cell>
          <cell r="D1550">
            <v>1650.09</v>
          </cell>
        </row>
        <row r="1551">
          <cell r="A1551">
            <v>99278</v>
          </cell>
          <cell r="B1551" t="str">
            <v>ACRÉSCIMO PARA POÇO DE VISITA CIRCULAR PARA DRENAGEM, EM CONCRETO PRÉ-MOLDADO, DIÂMETRO INTERNO = 0,8 M. AF_12/2020</v>
          </cell>
          <cell r="C1551" t="str">
            <v>M</v>
          </cell>
          <cell r="D1551">
            <v>190.1</v>
          </cell>
        </row>
        <row r="1552">
          <cell r="A1552">
            <v>99279</v>
          </cell>
          <cell r="B1552" t="str">
            <v>BASE PARA POÇO DE VISITA RETANGULAR PARA DRENAGEM, EM ALVENARIA COM BLOCOS DE CONCRETO, DIMENSÕES INTERNAS = 1X3,5 M, PROFUNDIDADE = 1,45 M, EXCLUINDO TAMPÃO. AF_12/2020</v>
          </cell>
          <cell r="C1552" t="str">
            <v>UN</v>
          </cell>
          <cell r="D1552">
            <v>4441.22</v>
          </cell>
        </row>
        <row r="1553">
          <cell r="A1553">
            <v>99280</v>
          </cell>
          <cell r="B1553" t="str">
            <v>BASE PARA POÇO DE VISITA CIRCULAR PARA DRENAGEM, EM ALVENARIA COM TIJOLOS CERÂMICOS MACIÇOS, DIÂMETRO INTERNO = 0,8 M, PROFUNDIDADE = 1,45 M, EXCLUINDO TAMPÃO. AF_12/2020</v>
          </cell>
          <cell r="C1553" t="str">
            <v>UN</v>
          </cell>
          <cell r="D1553">
            <v>1486.23</v>
          </cell>
        </row>
        <row r="1554">
          <cell r="A1554">
            <v>99281</v>
          </cell>
          <cell r="B1554" t="str">
            <v>ACRÉSCIMO PARA POÇO DE VISITA RETANGULAR PARA DRENAGEM, EM ALVENARIA COM BLOCOS DE CONCRETO, DIMENSÕES INTERNAS = 1X3,5 M. AF_12/2020</v>
          </cell>
          <cell r="C1554" t="str">
            <v>M</v>
          </cell>
          <cell r="D1554">
            <v>1830.77</v>
          </cell>
        </row>
        <row r="1555">
          <cell r="A1555">
            <v>99282</v>
          </cell>
          <cell r="B1555" t="str">
            <v>ACRÉSCIMO PARA POÇO DE VISITA RETANGULAR PARA DRENAGEM, EM ALVENARIA COM BLOCOS DE CONCRETO, DIMENSÕES INTERNAS = 2,5X2,5 M. AF_12/2020</v>
          </cell>
          <cell r="C1555" t="str">
            <v>M</v>
          </cell>
          <cell r="D1555">
            <v>2029.55</v>
          </cell>
        </row>
        <row r="1556">
          <cell r="A1556">
            <v>99283</v>
          </cell>
          <cell r="B1556" t="str">
            <v>ACRÉSCIMO PARA POÇO DE VISITA CIRCULAR PARA DRENAGEM, EM ALVENARIA COM TIJOLOS CERÂMICOS MACIÇOS, DIÂMETRO INTERNO = 0,8 M. AF_12/2020</v>
          </cell>
          <cell r="C1556" t="str">
            <v>M</v>
          </cell>
          <cell r="D1556">
            <v>842.77</v>
          </cell>
        </row>
        <row r="1557">
          <cell r="A1557">
            <v>99284</v>
          </cell>
          <cell r="B1557" t="str">
            <v>BASE PARA POÇO DE VISITA RETANGULAR PARA DRENAGEM, EM ALVENARIA COM BLOCOS DE CONCRETO, DIMENSÕES INTERNAS = 1,5X3,5 M, PROFUNDIDADE = 1,45 M, EXCLUINDO TAMPÃO. AF_12/2020</v>
          </cell>
          <cell r="C1557" t="str">
            <v>UN</v>
          </cell>
          <cell r="D1557">
            <v>5533.03</v>
          </cell>
        </row>
        <row r="1558">
          <cell r="A1558">
            <v>99285</v>
          </cell>
          <cell r="B1558" t="str">
            <v>BASE PARA POÇO DE VISITA CIRCULAR PARA DRENAGEM, EM CONCRETO PRÉ-MOLDADO, DIÂMETRO INTERNO = 1 M, PROFUNDIDADE = 1,45 M, EXCLUINDO TAMPÃO. AF_05/2018</v>
          </cell>
          <cell r="C1558" t="str">
            <v>UN</v>
          </cell>
          <cell r="D1558">
            <v>796.67</v>
          </cell>
        </row>
        <row r="1559">
          <cell r="A1559">
            <v>99286</v>
          </cell>
          <cell r="B1559" t="str">
            <v>BASE PARA POÇO DE VISITA RETANGULAR PARA DRENAGEM, EM ALVENARIA COM BLOCOS DE CONCRETO, DIMENSÕES INTERNAS = 1X4 M, PROFUNDIDADE = 1,45 M, EXCLUINDO TAMPÃO. AF_12/2020</v>
          </cell>
          <cell r="C1559" t="str">
            <v>UN</v>
          </cell>
          <cell r="D1559">
            <v>4945.0200000000004</v>
          </cell>
        </row>
        <row r="1560">
          <cell r="A1560">
            <v>99287</v>
          </cell>
          <cell r="B1560" t="str">
            <v>BASE PARA POÇO DE VISITA RETANGULAR PARA DRENAGEM, EM ALVENARIA COM BLOCOS DE CONCRETO, DIMENSÕES INTERNAS = 2,5X3 M, PROFUNDIDADE = 1,45 M, EXCLUINDO TAMPÃO. AF_12/2020</v>
          </cell>
          <cell r="C1560" t="str">
            <v>UN</v>
          </cell>
          <cell r="D1560">
            <v>6976.92</v>
          </cell>
        </row>
        <row r="1561">
          <cell r="A1561">
            <v>99288</v>
          </cell>
          <cell r="B1561" t="str">
            <v>ACRÉSCIMO PARA POÇO DE VISITA CIRCULAR PARA DRENAGEM, EM CONCRETO PRÉ-MOLDADO, DIÂMETRO INTERNO = 1 M. AF_12/2020</v>
          </cell>
          <cell r="C1561" t="str">
            <v>M</v>
          </cell>
          <cell r="D1561">
            <v>313.79000000000002</v>
          </cell>
        </row>
        <row r="1562">
          <cell r="A1562">
            <v>99289</v>
          </cell>
          <cell r="B1562" t="str">
            <v>ACRÉSCIMO PARA POÇO DE VISITA RETANGULAR PARA DRENAGEM, EM ALVENARIA COM BLOCOS DE CONCRETO, DIMENSÕES INTERNAS = 1X4 M. AF_12/2020</v>
          </cell>
          <cell r="C1562" t="str">
            <v>M</v>
          </cell>
          <cell r="D1562">
            <v>1967.38</v>
          </cell>
        </row>
        <row r="1563">
          <cell r="A1563">
            <v>99290</v>
          </cell>
          <cell r="B1563" t="str">
            <v>BASE PARA POÇO DE VISITA RETANGULAR PARA DRENAGEM, EM ALVENARIA COM BLOCOS DE CONCRETO, DIMENSÕES INTERNAS = 1,5X1,5 M, PROFUNDIDADE = 1,45 M, EXCLUINDO TAMPÃO. AF_12/2020</v>
          </cell>
          <cell r="C1563" t="str">
            <v>UN</v>
          </cell>
          <cell r="D1563">
            <v>2968.93</v>
          </cell>
        </row>
        <row r="1564">
          <cell r="A1564">
            <v>99291</v>
          </cell>
          <cell r="B1564" t="str">
            <v>ACRÉSCIMO PARA POÇO DE VISITA RETANGULAR PARA DRENAGEM, EM ALVENARIA COM BLOCOS DE CONCRETO, DIMENSÕES INTERNAS = 1,5X3,5 M. AF_12/2020</v>
          </cell>
          <cell r="C1564" t="str">
            <v>M</v>
          </cell>
          <cell r="D1564">
            <v>2011.45</v>
          </cell>
        </row>
        <row r="1565">
          <cell r="A1565">
            <v>99292</v>
          </cell>
          <cell r="B1565" t="str">
            <v>BASE PARA POÇO DE VISITA CIRCULAR PARA DRENAGEM, EM ALVENARIA COM TIJOLOS CERÂMICOS MACIÇOS, DIÂMETRO INTERNO = 1 M, PROFUNDIDADE = 1,45 M, EXCLUINDO TAMPÃO. AF_12/2020</v>
          </cell>
          <cell r="C1565" t="str">
            <v>UN</v>
          </cell>
          <cell r="D1565">
            <v>1838.75</v>
          </cell>
        </row>
        <row r="1566">
          <cell r="A1566">
            <v>99293</v>
          </cell>
          <cell r="B1566" t="str">
            <v>ACRÉSCIMO PARA POÇO DE VISITA CIRCULAR PARA DRENAGEM, EM ALVENARIA COM TIJOLOS CERÂMICOS MACIÇOS, DIÂMETRO INTERNO = 1 M. AF_12/2020</v>
          </cell>
          <cell r="C1566" t="str">
            <v>M</v>
          </cell>
          <cell r="D1566">
            <v>1022.04</v>
          </cell>
        </row>
        <row r="1567">
          <cell r="A1567">
            <v>99294</v>
          </cell>
          <cell r="B1567" t="str">
            <v>BASE PARA POÇO DE VISITA RETANGULAR PARA DRENAGEM, EM ALVENARIA COM BLOCOS DE CONCRETO, DIMENSÕES INTERNAS = 1,5X4 M, PROFUNDIDADE = 1,45 M, EXCLUINDO TAMPÃO. AF_12/2020</v>
          </cell>
          <cell r="C1567" t="str">
            <v>UN</v>
          </cell>
          <cell r="D1567">
            <v>6117.94</v>
          </cell>
        </row>
        <row r="1568">
          <cell r="A1568">
            <v>99296</v>
          </cell>
          <cell r="B1568" t="str">
            <v>ACRÉSCIMO PARA POÇO DE VISITA RETANGULAR PARA DRENAGEM, EM ALVENARIA COM BLOCOS DE CONCRETO, DIMENSÕES INTERNAS = 2,5X3 M. AF_12/2020</v>
          </cell>
          <cell r="C1568" t="str">
            <v>M</v>
          </cell>
          <cell r="D1568">
            <v>2210.2199999999998</v>
          </cell>
        </row>
        <row r="1569">
          <cell r="A1569">
            <v>99297</v>
          </cell>
          <cell r="B1569" t="str">
            <v>ACRÉSCIMO PARA POÇO DE VISITA RETANGULAR PARA DRENAGEM, EM ALVENARIA COM BLOCOS DE CONCRETO, DIMENSÕES INTERNAS = 1,5X4 M. AF_12/2020</v>
          </cell>
          <cell r="C1569" t="str">
            <v>M</v>
          </cell>
          <cell r="D1569">
            <v>2207.11</v>
          </cell>
        </row>
        <row r="1570">
          <cell r="A1570">
            <v>99298</v>
          </cell>
          <cell r="B1570" t="str">
            <v>BASE PARA POÇO DE VISITA RETANGULAR PARA DRENAGEM, EM ALVENARIA COM BLOCOS DE CONCRETO, DIMENSÕES INTERNAS = 2,5X3,5 M, PROFUNDIDADE = 1,45 M, EXCLUINDO TAMPÃO. AF_12/2020</v>
          </cell>
          <cell r="C1570" t="str">
            <v>UN</v>
          </cell>
          <cell r="D1570">
            <v>7891.57</v>
          </cell>
        </row>
        <row r="1571">
          <cell r="A1571">
            <v>99299</v>
          </cell>
          <cell r="B1571" t="str">
            <v>ACRÉSCIMO PARA POÇO DE VISITA RETANGULAR PARA DRENAGEM, EM ALVENARIA COM BLOCOS DE CONCRETO, DIMENSÕES INTERNAS = 2,5X3,5 M. AF_12/2020</v>
          </cell>
          <cell r="C1571" t="str">
            <v>M</v>
          </cell>
          <cell r="D1571">
            <v>2390.91</v>
          </cell>
        </row>
        <row r="1572">
          <cell r="A1572">
            <v>99300</v>
          </cell>
          <cell r="B1572" t="str">
            <v>BASE PARA POÇO DE VISITA RETANGULAR PARA DRENAGEM, EM ALVENARIA COM BLOCOS DE CONCRETO, DIMENSÕES INTERNAS = 2,5X4 M, PROFUNDIDADE = 1,45 M, EXCLUINDO TAMPÃO. AF_12/2020</v>
          </cell>
          <cell r="C1572" t="str">
            <v>UN</v>
          </cell>
          <cell r="D1572">
            <v>8806.3799999999992</v>
          </cell>
        </row>
        <row r="1573">
          <cell r="A1573">
            <v>99301</v>
          </cell>
          <cell r="B1573" t="str">
            <v>BASE PARA POÇO DE VISITA RETANGULAR PARA DRENAGEM, EM ALVENARIA COM BLOCOS DE CONCRETO, DIMENSÕES INTERNAS = 2X2 M, PROFUNDIDADE = 1,45 M, EXCLUINDO TAMPÃO. AF_12/2020</v>
          </cell>
          <cell r="C1573" t="str">
            <v>UN</v>
          </cell>
          <cell r="D1573">
            <v>4381.6899999999996</v>
          </cell>
        </row>
        <row r="1574">
          <cell r="A1574">
            <v>99302</v>
          </cell>
          <cell r="B1574" t="str">
            <v>ACRÉSCIMO PARA POÇO DE VISITA RETANGULAR PARA DRENAGEM, EM ALVENARIA COM BLOCOS DE CONCRETO, DIMENSÕES INTERNAS = 2,5X4 M. AF_12/2020</v>
          </cell>
          <cell r="C1574" t="str">
            <v>M</v>
          </cell>
          <cell r="D1574">
            <v>2574.73</v>
          </cell>
        </row>
        <row r="1575">
          <cell r="A1575">
            <v>99303</v>
          </cell>
          <cell r="B1575" t="str">
            <v>BASE PARA POÇO DE VISITA RETANGULAR PARA DRENAGEM, EM ALVENARIA COM BLOCOS DE CONCRETO, DIMENSÕES INTERNAS = 3X3 M, PROFUNDIDADE = 1,45 M, EXCLUINDO TAMPÃO. AF_12/2020</v>
          </cell>
          <cell r="C1575" t="str">
            <v>UN</v>
          </cell>
          <cell r="D1575">
            <v>8054.9</v>
          </cell>
        </row>
        <row r="1576">
          <cell r="A1576">
            <v>99304</v>
          </cell>
          <cell r="B1576" t="str">
            <v>ACRÉSCIMO PARA POÇO DE VISITA RETANGULAR PARA DRENAGEM, EM ALVENARIA COM BLOCOS DE CONCRETO, DIMENSÕES INTERNAS = 3X3 M. AF_12/2020</v>
          </cell>
          <cell r="C1576" t="str">
            <v>M</v>
          </cell>
          <cell r="D1576">
            <v>2394.02</v>
          </cell>
        </row>
        <row r="1577">
          <cell r="A1577">
            <v>99305</v>
          </cell>
          <cell r="B1577" t="str">
            <v>BASE PARA POÇO DE VISITA RETANGULAR PARA DRENAGEM, EM ALVENARIA COM BLOCOS DE CONCRETO, DIMENSÕES INTERNAS = 3X3,5 M, PROFUNDIDADE = 1,45 M, EXCLUINDO TAMPÃO. AF_12/2020</v>
          </cell>
          <cell r="C1577" t="str">
            <v>UN</v>
          </cell>
          <cell r="D1577">
            <v>9105.56</v>
          </cell>
        </row>
        <row r="1578">
          <cell r="A1578">
            <v>99306</v>
          </cell>
          <cell r="B1578" t="str">
            <v>ACRÉSCIMO PARA POÇO DE VISITA RETANGULAR PARA DRENAGEM, EM ALVENARIA COM BLOCOS DE CONCRETO, DIMENSÕES INTERNAS = 3X3,5 M. AF_12/2020</v>
          </cell>
          <cell r="C1578" t="str">
            <v>M</v>
          </cell>
          <cell r="D1578">
            <v>2574.73</v>
          </cell>
        </row>
        <row r="1579">
          <cell r="A1579">
            <v>99307</v>
          </cell>
          <cell r="B1579" t="str">
            <v>ACRÉSCIMO PARA POÇO DE VISITA RETANGULAR PARA DRENAGEM, EM ALVENARIA COM BLOCOS DE CONCRETO, DIMENSÕES INTERNAS = 2X2 M. AF_12/2020</v>
          </cell>
          <cell r="C1579" t="str">
            <v>M</v>
          </cell>
          <cell r="D1579">
            <v>1730.85</v>
          </cell>
        </row>
        <row r="1580">
          <cell r="A1580">
            <v>99308</v>
          </cell>
          <cell r="B1580" t="str">
            <v>BASE PARA POÇO DE VISITA RETANGULAR PARA DRENAGEM, EM ALVENARIA COM BLOCOS DE CONCRETO, DIMENSÕES INTERNAS = 3X4 M, PROFUNDIDADE = 1,45 M, EXCLUINDO TAMPÃO. AF_12/2020</v>
          </cell>
          <cell r="C1580" t="str">
            <v>UN</v>
          </cell>
          <cell r="D1580">
            <v>10152.65</v>
          </cell>
        </row>
        <row r="1581">
          <cell r="A1581">
            <v>99309</v>
          </cell>
          <cell r="B1581" t="str">
            <v>ACRÉSCIMO PARA POÇO DE VISITA RETANGULAR PARA DRENAGEM, EM ALVENARIA COM BLOCOS DE CONCRETO, DIMENSÕES INTERNAS = 3X4 M. AF_12/2020</v>
          </cell>
          <cell r="C1581" t="str">
            <v>M</v>
          </cell>
          <cell r="D1581">
            <v>2758.54</v>
          </cell>
        </row>
        <row r="1582">
          <cell r="A1582">
            <v>99310</v>
          </cell>
          <cell r="B1582" t="str">
            <v>BASE PARA POÇO DE VISITA RETANGULAR PARA DRENAGEM, EM ALVENARIA COM BLOCOS DE CONCRETO, DIMENSÕES INTERNAS = 3,5X3,5 M, PROFUNDIDADE = 1,45 M, EXCLUINDO TAMPÃO. AF_12/2020</v>
          </cell>
          <cell r="C1582" t="str">
            <v>UN</v>
          </cell>
          <cell r="D1582">
            <v>10321.26</v>
          </cell>
        </row>
        <row r="1583">
          <cell r="A1583">
            <v>99311</v>
          </cell>
          <cell r="B1583" t="str">
            <v>ACRÉSCIMO PARA POÇO DE VISITA RETANGULAR PARA DRENAGEM, EM ALVENARIA COM BLOCOS DE CONCRETO, DIMENSÕES INTERNAS = 3,5X3,5 M. AF_12/2020</v>
          </cell>
          <cell r="C1583" t="str">
            <v>M</v>
          </cell>
          <cell r="D1583">
            <v>2758.54</v>
          </cell>
        </row>
        <row r="1584">
          <cell r="A1584">
            <v>99312</v>
          </cell>
          <cell r="B1584" t="str">
            <v>BASE PARA POÇO DE VISITA RETANGULAR PARA DRENAGEM, EM ALVENARIA COM BLOCOS DE CONCRETO, DIMENSÕES INTERNAS = 2X2,5 M, PROFUNDIDADE = 1,45 M, EXCLUINDO TAMPÃO. AF_12/2020</v>
          </cell>
          <cell r="C1584" t="str">
            <v>UN</v>
          </cell>
          <cell r="D1584">
            <v>5139.1000000000004</v>
          </cell>
        </row>
        <row r="1585">
          <cell r="A1585">
            <v>99313</v>
          </cell>
          <cell r="B1585" t="str">
            <v>BASE PARA POÇO DE VISITA RETANGULAR PARA DRENAGEM, EM ALVENARIA COM BLOCOS DE CONCRETO, DIMENSÕES INTERNAS = 3,5X4 M, PROFUNDIDADE = 1,45 M, EXCLUINDO TAMPÃO. AF_12/2020</v>
          </cell>
          <cell r="C1585" t="str">
            <v>UN</v>
          </cell>
          <cell r="D1585">
            <v>11505.97</v>
          </cell>
        </row>
        <row r="1586">
          <cell r="A1586">
            <v>99314</v>
          </cell>
          <cell r="B1586" t="str">
            <v>ACRÉSCIMO PARA POÇO DE VISITA RETANGULAR PARA DRENAGEM, EM ALVENARIA COM BLOCOS DE CONCRETO, DIMENSÕES INTERNAS = 3,5X4 M. AF_12/2020</v>
          </cell>
          <cell r="C1586" t="str">
            <v>M</v>
          </cell>
          <cell r="D1586">
            <v>2942.38</v>
          </cell>
        </row>
        <row r="1587">
          <cell r="A1587">
            <v>99315</v>
          </cell>
          <cell r="B1587" t="str">
            <v>BASE PARA POÇO DE VISITA RETANGULAR PARA DRENAGEM, EM ALVENARIA COM BLOCOS DE CONCRETO, DIMENSÕES INTERNAS = 4X4 M, PROFUNDIDADE = 1,45 M, EXCLUINDO TAMPÃO. AF_12/2020</v>
          </cell>
          <cell r="C1587" t="str">
            <v>UN</v>
          </cell>
          <cell r="D1587">
            <v>12855.81</v>
          </cell>
        </row>
        <row r="1588">
          <cell r="A1588">
            <v>99317</v>
          </cell>
          <cell r="B1588" t="str">
            <v>ACRÉSCIMO PARA POÇO DE VISITA RETANGULAR PARA DRENAGEM, EM ALVENARIA COM BLOCOS DE CONCRETO, DIMENSÕES INTERNAS = 2X2,5 M. AF_12/2020</v>
          </cell>
          <cell r="C1588" t="str">
            <v>M</v>
          </cell>
          <cell r="D1588">
            <v>1845.7</v>
          </cell>
        </row>
        <row r="1589">
          <cell r="A1589">
            <v>99318</v>
          </cell>
          <cell r="B1589" t="str">
            <v>CHAMINÉ CIRCULAR PARA POÇO DE VISITA PARA DRENAGEM, EM CONCRETO PRÉ-MOLDADO, DIÂMETRO INTERNO = 0,6 M. AF_12/2020</v>
          </cell>
          <cell r="C1589" t="str">
            <v>M</v>
          </cell>
          <cell r="D1589">
            <v>136.19999999999999</v>
          </cell>
        </row>
        <row r="1590">
          <cell r="A1590">
            <v>99319</v>
          </cell>
          <cell r="B1590" t="str">
            <v>CHAMINÉ CIRCULAR PARA POÇO DE VISITA PARA DRENAGEM, EM ALVENARIA COM TIJOLOS CERÂMICOS MACIÇOS, DIÂMETRO INTERNO = 0,6 M. AF_12/2020</v>
          </cell>
          <cell r="C1590" t="str">
            <v>M</v>
          </cell>
          <cell r="D1590">
            <v>671.41</v>
          </cell>
        </row>
        <row r="1591">
          <cell r="A1591">
            <v>99320</v>
          </cell>
          <cell r="B1591" t="str">
            <v>BASE PARA POÇO DE VISITA RETANGULAR PARA DRENAGEM, EM ALVENARIA COM BLOCOS DE CONCRETO, DIMENSÕES INTERNAS = 2X3 M, PROFUNDIDADE = 1,45 M, EXCLUINDO TAMPÃO. AF_12/2020</v>
          </cell>
          <cell r="C1591" t="str">
            <v>UN</v>
          </cell>
          <cell r="D1591">
            <v>5935.03</v>
          </cell>
        </row>
        <row r="1592">
          <cell r="A1592">
            <v>99321</v>
          </cell>
          <cell r="B1592" t="str">
            <v>ACRÉSCIMO PARA POÇO DE VISITA RETANGULAR PARA DRENAGEM, EM ALVENARIA COM BLOCOS DE CONCRETO, DIMENSÕES INTERNAS = 2X3 M. AF_12/2020</v>
          </cell>
          <cell r="C1592" t="str">
            <v>M</v>
          </cell>
          <cell r="D1592">
            <v>2026.44</v>
          </cell>
        </row>
        <row r="1593">
          <cell r="A1593">
            <v>99322</v>
          </cell>
          <cell r="B1593" t="str">
            <v>BASE PARA POÇO DE VISITA RETANGULAR PARA DRENAGEM, EM ALVENARIA COM BLOCOS DE CONCRETO, DIMENSÕES INTERNAS = 2X3,5 M, PROFUNDIDADE = 1,45 M, EXCLUINDO TAMPÃO. AF_12/2020</v>
          </cell>
          <cell r="C1593" t="str">
            <v>UN</v>
          </cell>
          <cell r="D1593">
            <v>6697.32</v>
          </cell>
        </row>
        <row r="1594">
          <cell r="A1594">
            <v>99323</v>
          </cell>
          <cell r="B1594" t="str">
            <v>ACRÉSCIMO PARA POÇO DE VISITA RETANGULAR PARA DRENAGEM, EM ALVENARIA COM BLOCOS DE CONCRETO, DIMENSÕES INTERNAS = 2X3,5 M. AF_12/2020</v>
          </cell>
          <cell r="C1594" t="str">
            <v>M</v>
          </cell>
          <cell r="D1594">
            <v>2207.11</v>
          </cell>
        </row>
        <row r="1595">
          <cell r="A1595">
            <v>99324</v>
          </cell>
          <cell r="B1595" t="str">
            <v>BASE PARA POÇO DE VISITA RETANGULAR PARA DRENAGEM, EM ALVENARIA COM BLOCOS DE CONCRETO, DIMENSÕES INTERNAS = 2X4 M, PROFUNDIDADE = 1,45 M, EXCLUINDO TAMPÃO. AF_12/2020</v>
          </cell>
          <cell r="C1595" t="str">
            <v>UN</v>
          </cell>
          <cell r="D1595">
            <v>7459.63</v>
          </cell>
        </row>
        <row r="1596">
          <cell r="A1596">
            <v>99325</v>
          </cell>
          <cell r="B1596" t="str">
            <v>ACRÉSCIMO PARA POÇO DE VISITA RETANGULAR PARA DRENAGEM, EM ALVENARIA COM BLOCOS DE CONCRETO, DIMENSÕES INTERNAS = 2X4 M. AF_12/2020</v>
          </cell>
          <cell r="C1596" t="str">
            <v>M</v>
          </cell>
          <cell r="D1596">
            <v>2390.91</v>
          </cell>
        </row>
        <row r="1597">
          <cell r="A1597">
            <v>99326</v>
          </cell>
          <cell r="B1597" t="str">
            <v>BASE PARA POÇO DE VISITA RETANGULAR PARA DRENAGEM, EM ALVENARIA COM BLOCOS DE CONCRETO, DIMENSÕES INTERNAS = 2,5X2,5 M, PROFUNDIDADE = 1,45 M, EXCLUINDO TAMPÃO. AF_12/2020</v>
          </cell>
          <cell r="C1597" t="str">
            <v>UN</v>
          </cell>
          <cell r="D1597">
            <v>6061.99</v>
          </cell>
        </row>
        <row r="1598">
          <cell r="A1598">
            <v>99327</v>
          </cell>
          <cell r="B1598" t="str">
            <v>ACRÉSCIMO PARA POÇO DE VISITA RETANGULAR PARA DRENAGEM, EM ALVENARIA COM BLOCOS DE CONCRETO, DIMENSÕES INTERNAS = 4X4 M. AF_12/2020</v>
          </cell>
          <cell r="C1598" t="str">
            <v>M</v>
          </cell>
          <cell r="D1598">
            <v>3095.65</v>
          </cell>
        </row>
        <row r="1599">
          <cell r="A1599">
            <v>101800</v>
          </cell>
          <cell r="B1599" t="str">
            <v>CAIXA COM GRELHA RETANGULAR DE FERRO FUNDIDO, EM ALVENARIA COM TIJOLOS CERÂMICOS MACIÇOS, DIMENSÕES INTERNAS: 0,30 X 1,00 X 1,00. AF_12/2020</v>
          </cell>
          <cell r="C1599" t="str">
            <v>UN</v>
          </cell>
          <cell r="D1599">
            <v>1105.55</v>
          </cell>
        </row>
        <row r="1600">
          <cell r="A1600">
            <v>101801</v>
          </cell>
          <cell r="B1600" t="str">
            <v>CAIXA COM GRELHA RETANGULAR DE FERRO FUNDIDO, EM ALVENARIA COM BLOCOS DE CONCRETO, DIMENSÕES INTERNAS: 0,30 X 1,00 X 1,00. AF_12/2020</v>
          </cell>
          <cell r="C1600" t="str">
            <v>UN</v>
          </cell>
          <cell r="D1600">
            <v>878.7</v>
          </cell>
        </row>
        <row r="1601">
          <cell r="A1601">
            <v>101806</v>
          </cell>
          <cell r="B1601" t="str">
            <v>CAIXA ENTERRADA DISTRIBUIDORA DE VAZÃO (SUMIDOUROS MÚLTIPLOS), RETANGULAR, EM ALVENARIA COM TIJOLOS MACIÇOS, DIMENSÕES INTERNAS: 0,60 X 0,60 X 0,50 M. AF_12/2020</v>
          </cell>
          <cell r="C1601" t="str">
            <v>UN</v>
          </cell>
          <cell r="D1601">
            <v>407.5</v>
          </cell>
        </row>
        <row r="1602">
          <cell r="A1602">
            <v>101807</v>
          </cell>
          <cell r="B1602" t="str">
            <v>CAIXA ENTERRADA DISTRIBUIDORA DE VAZÃO (SUMIDOUROS MÚLTIPLOS), RETANGULAR, EM ALVENARIA COM BLOCOS DE CONCRETO, DIMENSÕES INTERNAS: 0,60 X 0,60 X 0,50 M. AF_12/2020</v>
          </cell>
          <cell r="C1602" t="str">
            <v>UN</v>
          </cell>
          <cell r="D1602">
            <v>367.24</v>
          </cell>
        </row>
        <row r="1603">
          <cell r="A1603">
            <v>101808</v>
          </cell>
          <cell r="B1603" t="str">
            <v>CAIXA ENTERRADA DISTRIBUIDORA DE VAZÃO (SUMIDOUROS MÚLTIPLOS), RETANGULAR, EM CONCRETO PRÉ-MOLDADO, DIMENSÕES INTERNAS: 0,60 X 0,60 X 0,50 M. AF_12/2020</v>
          </cell>
          <cell r="C1603" t="str">
            <v>UN</v>
          </cell>
          <cell r="D1603">
            <v>257.23</v>
          </cell>
        </row>
        <row r="1604">
          <cell r="A1604">
            <v>101809</v>
          </cell>
          <cell r="B1604" t="str">
            <v>BASE PARA POCO DE VISITA RETANGULAR PARA ESGOTO E DRENAGEM, EM CONCRETO ESTRUTURAL, DIMENSÕES INTERNAS DE 90X150 M, PROFUNDIDADE DE 1,25 M, EXCLUINDO TAMPÃO. AF_12/2020</v>
          </cell>
          <cell r="C1604" t="str">
            <v>UN</v>
          </cell>
          <cell r="D1604">
            <v>2253.44</v>
          </cell>
        </row>
        <row r="1605">
          <cell r="A1605">
            <v>102139</v>
          </cell>
          <cell r="B1605" t="str">
            <v>BASE PARA POÇO DE VISITA CIRCULAR PARA  ESGOTO, EM CONCRETO PRÉ-MOLDADO, DIÂMETRO INTERNO = 1,2 M, PROFUNDIDADE = 1,45 M, EXCLUINDO TAMPÃO. AF_12/2020</v>
          </cell>
          <cell r="C1605" t="str">
            <v>UN</v>
          </cell>
          <cell r="D1605">
            <v>1004.03</v>
          </cell>
        </row>
        <row r="1606">
          <cell r="A1606">
            <v>102140</v>
          </cell>
          <cell r="B1606" t="str">
            <v>BASE PARA POÇO DE VISITA CIRCULAR PARA DRENAGEM, EM ALVENARIA COM TIJOLOS CERÂMICOS MACIÇOS, DIÂMETRO INTERNO = 1 M, PROFUNDIDADE = 1,45 M, EXCLUINDO TAMPÃO. AF_12/2020</v>
          </cell>
          <cell r="C1606" t="str">
            <v>UN</v>
          </cell>
          <cell r="D1606">
            <v>1117.6300000000001</v>
          </cell>
        </row>
        <row r="1607">
          <cell r="A1607">
            <v>102141</v>
          </cell>
          <cell r="B1607" t="str">
            <v>BASE PARA POÇO DE VISITA CIRCULAR PARA  ESGOTO, EM CONCRETO PRÉ-MOLDADO, DIÂMETRO INTERNO = 1,5 M, PROFUNDIDADE = 1,45 M, EXCLUINDO TAMPÃO. AF_12/2020</v>
          </cell>
          <cell r="C1607" t="str">
            <v>UN</v>
          </cell>
          <cell r="D1607">
            <v>1599.23</v>
          </cell>
        </row>
        <row r="1608">
          <cell r="A1608">
            <v>102142</v>
          </cell>
          <cell r="B1608" t="str">
            <v>BASE PARA POÇO DE VISITA CIRCULAR PARA DRENAGEM, EM CONCRETO PRÉ-MOLDADO, DIÂMETRO INTERNO = 1,5 M, PROFUNDIDADE = 1,45 M, EXCLUINDO TAMPÃO. AF_12/2020</v>
          </cell>
          <cell r="C1608" t="str">
            <v>UN</v>
          </cell>
          <cell r="D1608">
            <v>1572.48</v>
          </cell>
        </row>
        <row r="1609">
          <cell r="A1609">
            <v>94263</v>
          </cell>
          <cell r="B1609" t="str">
            <v>GUIA (MEIO-FIO) CONCRETO, MOLDADA  IN LOCO  EM TRECHO RETO COM EXTRUSORA, 13 CM BASE X 22 CM ALTURA. AF_06/2016</v>
          </cell>
          <cell r="C1609" t="str">
            <v>M</v>
          </cell>
          <cell r="D1609">
            <v>25.2</v>
          </cell>
        </row>
        <row r="1610">
          <cell r="A1610">
            <v>94264</v>
          </cell>
          <cell r="B1610" t="str">
            <v>GUIA (MEIO-FIO) CONCRETO, MOLDADA  IN LOCO  EM TRECHO CURVO COM EXTRUSORA, 13 CM BASE X 22 CM ALTURA. AF_06/2016</v>
          </cell>
          <cell r="C1610" t="str">
            <v>M</v>
          </cell>
          <cell r="D1610">
            <v>28.22</v>
          </cell>
        </row>
        <row r="1611">
          <cell r="A1611">
            <v>94265</v>
          </cell>
          <cell r="B1611" t="str">
            <v>GUIA (MEIO-FIO) CONCRETO, MOLDADA  IN LOCO  EM TRECHO RETO COM EXTRUSORA, 15 CM BASE X 30 CM ALTURA. AF_06/2016</v>
          </cell>
          <cell r="C1611" t="str">
            <v>M</v>
          </cell>
          <cell r="D1611">
            <v>32.53</v>
          </cell>
        </row>
        <row r="1612">
          <cell r="A1612">
            <v>94266</v>
          </cell>
          <cell r="B1612" t="str">
            <v>GUIA (MEIO-FIO) CONCRETO, MOLDADA  IN LOCO  EM TRECHO CURVO COM EXTRUSORA, 15 CM BASE X 30 CM ALTURA. AF_06/2016</v>
          </cell>
          <cell r="C1612" t="str">
            <v>M</v>
          </cell>
          <cell r="D1612">
            <v>35.99</v>
          </cell>
        </row>
        <row r="1613">
          <cell r="A1613">
            <v>94267</v>
          </cell>
          <cell r="B1613" t="str">
            <v>GUIA (MEIO-FIO) E SARJETA CONJUGADOS DE CONCRETO, MOLDADA  IN LOCO  EM TRECHO RETO COM EXTRUSORA, 45 CM BASE (15 CM BASE DA GUIA + 30 CM BASE DA SARJETA) X 22 CM ALTURA. AF_06/2016</v>
          </cell>
          <cell r="C1613" t="str">
            <v>M</v>
          </cell>
          <cell r="D1613">
            <v>38.159999999999997</v>
          </cell>
        </row>
        <row r="1614">
          <cell r="A1614">
            <v>94268</v>
          </cell>
          <cell r="B1614" t="str">
            <v>GUIA (MEIO-FIO) E SARJETA CONJUGADOS DE CONCRETO, MOLDADA  IN LOCO  EM TRECHO CURVO COM EXTRUSORA, 45 CM BASE (15 CM BASE DA GUIA + 30 CM BASE DA SARJETA) X 22 CM ALTURA. AF_06/2016</v>
          </cell>
          <cell r="C1614" t="str">
            <v>M</v>
          </cell>
          <cell r="D1614">
            <v>41.98</v>
          </cell>
        </row>
        <row r="1615">
          <cell r="A1615">
            <v>94269</v>
          </cell>
          <cell r="B1615" t="str">
            <v>GUIA (MEIO-FIO) E SARJETA CONJUGADOS DE CONCRETO, MOLDADA  IN LOCO  EM TRECHO RETO COM EXTRUSORA, 60 CM BASE (15 CM BASE DA GUIA + 45 CM BASE DA SARJETA) X 26 CM ALTURA. AF_06/2016</v>
          </cell>
          <cell r="C1615" t="str">
            <v>M</v>
          </cell>
          <cell r="D1615">
            <v>53.89</v>
          </cell>
        </row>
        <row r="1616">
          <cell r="A1616">
            <v>94270</v>
          </cell>
          <cell r="B1616" t="str">
            <v>GUIA (MEIO-FIO) E SARJETA CONJUGADOS DE CONCRETO, MOLDADA IN LOCO  EM TRECHO CURVO COM EXTRUSORA, 60 CM BASE (15 CM BASE DA GUIA + 45 CM BASE DA SARJETA) X 26 CM ALTURA. AF_06/2016</v>
          </cell>
          <cell r="C1616" t="str">
            <v>M</v>
          </cell>
          <cell r="D1616">
            <v>59.22</v>
          </cell>
        </row>
        <row r="1617">
          <cell r="A1617">
            <v>94271</v>
          </cell>
          <cell r="B1617" t="str">
            <v>GUIA (MEIO-FIO) E SARJETA CONJUGADOS DE CONCRETO, MOLDADA  IN LOCO  EM TRECHO RETO COM EXTRUSORA, 65 CM BASE (15 CM BASE DA GUIA + 50 CM BASE DA SARJETA) X 26 CM ALTURA. AF_06/2016</v>
          </cell>
          <cell r="C1617" t="str">
            <v>M</v>
          </cell>
          <cell r="D1617">
            <v>65.73</v>
          </cell>
        </row>
        <row r="1618">
          <cell r="A1618">
            <v>94272</v>
          </cell>
          <cell r="B1618" t="str">
            <v>GUIA (MEIO-FIO) E SARJETA CONJUGADOS DE CONCRETO, MOLDADA  IN LOCO  EM TRECHO CURVO COM EXTRUSORA, 65 CM BASE (15 CM BASE DA GUIA + 50 CM BASE DA SARJETA) X 26 CM ALTURA. AF_06/2016</v>
          </cell>
          <cell r="C1618" t="str">
            <v>M</v>
          </cell>
          <cell r="D1618">
            <v>72.819999999999993</v>
          </cell>
        </row>
        <row r="1619">
          <cell r="A1619">
            <v>94273</v>
          </cell>
          <cell r="B1619" t="str">
            <v>ASSENTAMENTO DE GUIA (MEIO-FIO) EM TRECHO RETO, CONFECCIONADA EM CONCRETO PRÉ-FABRICADO, DIMENSÕES 100X15X13X30 CM (COMPRIMENTO X BASE INFERIOR X BASE SUPERIOR X ALTURA), PARA VIAS URBANAS (USO VIÁRIO). AF_06/2016</v>
          </cell>
          <cell r="C1619" t="str">
            <v>M</v>
          </cell>
          <cell r="D1619">
            <v>43.96</v>
          </cell>
        </row>
        <row r="1620">
          <cell r="A1620">
            <v>94274</v>
          </cell>
          <cell r="B1620" t="str">
            <v>ASSENTAMENTO DE GUIA (MEIO-FIO) EM TRECHO CURVO, CONFECCIONADA EM CONCRETO PRÉ-FABRICADO, DIMENSÕES 100X15X13X30 CM (COMPRIMENTO X BASE INFERIOR X BASE SUPERIOR X ALTURA), PARA VIAS URBANAS (USO VIÁRIO). AF_06/2016</v>
          </cell>
          <cell r="C1620" t="str">
            <v>M</v>
          </cell>
          <cell r="D1620">
            <v>47.53</v>
          </cell>
        </row>
        <row r="1621">
          <cell r="A1621">
            <v>94275</v>
          </cell>
          <cell r="B1621" t="str">
            <v>ASSENTAMENTO DE GUIA (MEIO-FIO) EM TRECHO RETO, CONFECCIONADA EM CONCRETO PRÉ-FABRICADO, DIMENSÕES 100X15X13X20 CM (COMPRIMENTO X BASE INFERIOR X BASE SUPERIOR X ALTURA), PARA URBANIZAÇÃO INTERNA DE EMPREENDIMENTOS. AF_06/2016_P</v>
          </cell>
          <cell r="C1621" t="str">
            <v>M</v>
          </cell>
          <cell r="D1621">
            <v>42.16</v>
          </cell>
        </row>
        <row r="1622">
          <cell r="A1622">
            <v>94276</v>
          </cell>
          <cell r="B1622" t="str">
            <v>ASSENTAMENTO DE GUIA (MEIO-FIO) EM TRECHO CURVO, CONFECCIONADA EM CONCRETO PRÉ-FABRICADO, DIMENSÕES 100X15X13X20 CM (COMPRIMENTO X BASE INFERIOR X BASE SUPERIOR X ALTURA), PARA URBANIZAÇÃO INTERNA DE EMPREENDIMENTOS. AF_06/2016_P</v>
          </cell>
          <cell r="C1622" t="str">
            <v>M</v>
          </cell>
          <cell r="D1622">
            <v>45.73</v>
          </cell>
        </row>
        <row r="1623">
          <cell r="A1623">
            <v>94281</v>
          </cell>
          <cell r="B1623" t="str">
            <v>EXECUÇÃO DE SARJETA DE CONCRETO USINADO, MOLDADA  IN LOCO  EM TRECHO RETO, 30 CM BASE X 15 CM ALTURA. AF_06/2016</v>
          </cell>
          <cell r="C1623" t="str">
            <v>M</v>
          </cell>
          <cell r="D1623">
            <v>41.56</v>
          </cell>
        </row>
        <row r="1624">
          <cell r="A1624">
            <v>94282</v>
          </cell>
          <cell r="B1624" t="str">
            <v>EXECUÇÃO DE SARJETA DE CONCRETO USINADO, MOLDADA  IN LOCO  EM TRECHO CURVO, 30 CM BASE X 15 CM ALTURA. AF_06/2016</v>
          </cell>
          <cell r="C1624" t="str">
            <v>M</v>
          </cell>
          <cell r="D1624">
            <v>52.47</v>
          </cell>
        </row>
        <row r="1625">
          <cell r="A1625">
            <v>94283</v>
          </cell>
          <cell r="B1625" t="str">
            <v>EXECUÇÃO DE SARJETA DE CONCRETO USINADO, MOLDADA  IN LOCO  EM TRECHO RETO, 45 CM BASE X 15 CM ALTURA. AF_06/2016</v>
          </cell>
          <cell r="C1625" t="str">
            <v>M</v>
          </cell>
          <cell r="D1625">
            <v>52.39</v>
          </cell>
        </row>
        <row r="1626">
          <cell r="A1626">
            <v>94284</v>
          </cell>
          <cell r="B1626" t="str">
            <v>EXECUÇÃO DE SARJETA DE CONCRETO USINADO, MOLDADA  IN LOCO  EM TRECHO CURVO, 45 CM BASE X 15 CM ALTURA. AF_06/2016</v>
          </cell>
          <cell r="C1626" t="str">
            <v>M</v>
          </cell>
          <cell r="D1626">
            <v>63.3</v>
          </cell>
        </row>
        <row r="1627">
          <cell r="A1627">
            <v>94285</v>
          </cell>
          <cell r="B1627" t="str">
            <v>EXECUÇÃO DE SARJETA DE CONCRETO USINADO, MOLDADA  IN LOCO  EM TRECHO RETO, 60 CM BASE X 15 CM ALTURA. AF_06/2016</v>
          </cell>
          <cell r="C1627" t="str">
            <v>M</v>
          </cell>
          <cell r="D1627">
            <v>62.7</v>
          </cell>
        </row>
        <row r="1628">
          <cell r="A1628">
            <v>94286</v>
          </cell>
          <cell r="B1628" t="str">
            <v>EXECUÇÃO DE SARJETA DE CONCRETO USINADO, MOLDADA  IN LOCO  EM TRECHO CURVO, 60 CM BASE X 15 CM ALTURA. AF_06/2016</v>
          </cell>
          <cell r="C1628" t="str">
            <v>M</v>
          </cell>
          <cell r="D1628">
            <v>73.61</v>
          </cell>
        </row>
        <row r="1629">
          <cell r="A1629">
            <v>94287</v>
          </cell>
          <cell r="B1629" t="str">
            <v>EXECUÇÃO DE SARJETA DE CONCRETO USINADO, MOLDADA  IN LOCO  EM TRECHO RETO, 30 CM BASE X 10 CM ALTURA. AF_06/2016</v>
          </cell>
          <cell r="C1629" t="str">
            <v>M</v>
          </cell>
          <cell r="D1629">
            <v>32.78</v>
          </cell>
        </row>
        <row r="1630">
          <cell r="A1630">
            <v>94288</v>
          </cell>
          <cell r="B1630" t="str">
            <v>EXECUÇÃO DE SARJETA DE CONCRETO USINADO, MOLDADA  IN LOCO  EM TRECHO CURVO, 30 CM BASE X 10 CM ALTURA. AF_06/2016</v>
          </cell>
          <cell r="C1630" t="str">
            <v>M</v>
          </cell>
          <cell r="D1630">
            <v>42.32</v>
          </cell>
        </row>
        <row r="1631">
          <cell r="A1631">
            <v>94289</v>
          </cell>
          <cell r="B1631" t="str">
            <v>EXECUÇÃO DE SARJETA DE CONCRETO USINADO, MOLDADA  IN LOCO  EM TRECHO RETO, 45 CM BASE X 10 CM ALTURA. AF_06/2016</v>
          </cell>
          <cell r="C1631" t="str">
            <v>M</v>
          </cell>
          <cell r="D1631">
            <v>40.58</v>
          </cell>
        </row>
        <row r="1632">
          <cell r="A1632">
            <v>94290</v>
          </cell>
          <cell r="B1632" t="str">
            <v>EXECUÇÃO DE SARJETA DE CONCRETO USINADO, MOLDADA  IN LOCO  EM TRECHO CURVO, 45 CM BASE X 10 CM ALTURA. AF_06/2016</v>
          </cell>
          <cell r="C1632" t="str">
            <v>M</v>
          </cell>
          <cell r="D1632">
            <v>50.12</v>
          </cell>
        </row>
        <row r="1633">
          <cell r="A1633">
            <v>94291</v>
          </cell>
          <cell r="B1633" t="str">
            <v>EXECUÇÃO DE SARJETA DE CONCRETO USINADO, MOLDADA  IN LOCO  EM TRECHO RETO, 60 CM BASE X 10 CM ALTURA. AF_06/2016</v>
          </cell>
          <cell r="C1633" t="str">
            <v>M</v>
          </cell>
          <cell r="D1633">
            <v>47.91</v>
          </cell>
        </row>
        <row r="1634">
          <cell r="A1634">
            <v>94292</v>
          </cell>
          <cell r="B1634" t="str">
            <v>EXECUÇÃO DE SARJETA DE CONCRETO USINADO, MOLDADA  IN LOCO  EM TRECHO CURVO, 60 CM BASE X 10 CM ALTURA. AF_06/2016</v>
          </cell>
          <cell r="C1634" t="str">
            <v>M</v>
          </cell>
          <cell r="D1634">
            <v>57.44</v>
          </cell>
        </row>
        <row r="1635">
          <cell r="A1635">
            <v>94293</v>
          </cell>
          <cell r="B1635" t="str">
            <v>EXECUÇÃO DE SARJETÃO DE CONCRETO USINADO, MOLDADA  IN LOCO  EM TRECHO RETO, 100 CM BASE X 20 CM ALTURA. AF_06/2016</v>
          </cell>
          <cell r="C1635" t="str">
            <v>M</v>
          </cell>
          <cell r="D1635">
            <v>122.98</v>
          </cell>
        </row>
        <row r="1636">
          <cell r="A1636">
            <v>94294</v>
          </cell>
          <cell r="B1636" t="str">
            <v>EXECUÇÃO DE ESCORAS DE CONCRETO PARA CONTENÇÃO DE GUIAS PRÉ-FABRICADAS. AF_06/2016</v>
          </cell>
          <cell r="C1636" t="str">
            <v>M</v>
          </cell>
          <cell r="D1636">
            <v>6.44</v>
          </cell>
        </row>
        <row r="1637">
          <cell r="A1637">
            <v>101570</v>
          </cell>
          <cell r="B1637" t="str">
            <v>ESCORAMENTO DE VALA, TIPO PONTALETEAMENTO, COM PROFUNDIDADE DE 0 A 1,5 M, LARGURA MENOR QUE 1,5 M. AF_08/2020</v>
          </cell>
          <cell r="C1637" t="str">
            <v>M2</v>
          </cell>
          <cell r="D1637">
            <v>19.920000000000002</v>
          </cell>
        </row>
        <row r="1638">
          <cell r="A1638">
            <v>101571</v>
          </cell>
          <cell r="B1638" t="str">
            <v>ESCORAMENTO DE VALA, TIPO PONTALETEAMENTO, COM PROFUNDIDADE DE 0 A 1,5 M, LARGURA MAIOR OU IGUAL A 1,5 M E MENOR QUE 2,5 M. AF_08/2020</v>
          </cell>
          <cell r="C1638" t="str">
            <v>M2</v>
          </cell>
          <cell r="D1638">
            <v>26.99</v>
          </cell>
        </row>
        <row r="1639">
          <cell r="A1639">
            <v>101572</v>
          </cell>
          <cell r="B1639" t="str">
            <v>ESCORAMENTO DE VALA, TIPO PONTALETEAMENTO, COM PROFUNDIDADE DE 1,5 A 3,0 M, LARGURA MENOR QUE 1,5 M. AF_08/2020</v>
          </cell>
          <cell r="C1639" t="str">
            <v>M2</v>
          </cell>
          <cell r="D1639">
            <v>15.65</v>
          </cell>
        </row>
        <row r="1640">
          <cell r="A1640">
            <v>101573</v>
          </cell>
          <cell r="B1640" t="str">
            <v>ESCORAMENTO DE VALA, TIPO PONTALETEAMENTO, COM PROFUNDIDADE DE 1,5 A 3,0 M, LARGURA MAIOR OU IGUAL A 1,5 M E MENOR QUE 2,5 M. AF_08/2020</v>
          </cell>
          <cell r="C1640" t="str">
            <v>M2</v>
          </cell>
          <cell r="D1640">
            <v>22.71</v>
          </cell>
        </row>
        <row r="1641">
          <cell r="A1641">
            <v>101574</v>
          </cell>
          <cell r="B1641" t="str">
            <v>ESCORAMENTO DE VALA, TIPO PONTALETEAMENTO, COM PROFUNDIDADE DE 3,0 A 4,5 M, LARGURA MENOR QUE 1,5 M. AF_08/2020</v>
          </cell>
          <cell r="C1641" t="str">
            <v>M2</v>
          </cell>
          <cell r="D1641">
            <v>11.99</v>
          </cell>
        </row>
        <row r="1642">
          <cell r="A1642">
            <v>101575</v>
          </cell>
          <cell r="B1642" t="str">
            <v>ESCORAMENTO DE VALA, TIPO PONTALETEAMENTO, COM PROFUNDIDADE DE 3,0 A 4,5 M, LARGURA MAIOR OU IGUAL A 1,5 M E MENOR QUE 2,5 M. AF_08/2020</v>
          </cell>
          <cell r="C1642" t="str">
            <v>M2</v>
          </cell>
          <cell r="D1642">
            <v>19.190000000000001</v>
          </cell>
        </row>
        <row r="1643">
          <cell r="A1643">
            <v>101576</v>
          </cell>
          <cell r="B1643" t="str">
            <v>ESCORAMENTO DE VALA, TIPO DESCONTÍNUO, COM PROFUNDIDADE DE 0 A 1,5 M, LARGURA MENOR QUE 1,5 M. AF_08/2020</v>
          </cell>
          <cell r="C1643" t="str">
            <v>M2</v>
          </cell>
          <cell r="D1643">
            <v>35.840000000000003</v>
          </cell>
        </row>
        <row r="1644">
          <cell r="A1644">
            <v>101577</v>
          </cell>
          <cell r="B1644" t="str">
            <v>ESCORAMENTO DE VALA, TIPO DESCONTÍNUO, COM PROFUNDIDADE DE 0 A 1,5 M, LARGURA MAIOR OU IGUAL A 1,5 M E MENOR QUE 2,5 M. AF_08/2020</v>
          </cell>
          <cell r="C1644" t="str">
            <v>M2</v>
          </cell>
          <cell r="D1644">
            <v>44.91</v>
          </cell>
        </row>
        <row r="1645">
          <cell r="A1645">
            <v>101578</v>
          </cell>
          <cell r="B1645" t="str">
            <v>ESCORAMENTO DE VALA, TIPO DESCONTÍNUO, COM PROFUNDIDADE DE 1,5 M A 3,0 M, LARGURA MENOR QUE 1,5 M. AF_08/2020</v>
          </cell>
          <cell r="C1645" t="str">
            <v>M2</v>
          </cell>
          <cell r="D1645">
            <v>29.62</v>
          </cell>
        </row>
        <row r="1646">
          <cell r="A1646">
            <v>101579</v>
          </cell>
          <cell r="B1646" t="str">
            <v>ESCORAMENTO DE VALA, TIPO DESCONTÍNUO, COM PROFUNDIDADE DE 1,5 A 3,0 M, LARGURA MAIOR OU IGUAL A 1,5 M E MENOR QUE 2,5 M. AF_08/2020</v>
          </cell>
          <cell r="C1646" t="str">
            <v>M2</v>
          </cell>
          <cell r="D1646">
            <v>38.700000000000003</v>
          </cell>
        </row>
        <row r="1647">
          <cell r="A1647">
            <v>101580</v>
          </cell>
          <cell r="B1647" t="str">
            <v>ESCORAMENTO DE VALA, TIPO DESCONTÍNUO, COM PROFUNDIDADE DE 3,0 A 4,5 M, LARGURA MENOR QUE 1,5 M. AF_08/2020</v>
          </cell>
          <cell r="C1647" t="str">
            <v>M2</v>
          </cell>
          <cell r="D1647">
            <v>26.29</v>
          </cell>
        </row>
        <row r="1648">
          <cell r="A1648">
            <v>101581</v>
          </cell>
          <cell r="B1648" t="str">
            <v>ESCORAMENTO DE VALA, TIPO DESCONTÍNUO, COM PROFUNDIDADE DE 3,0 A 4,5 M, LARGURA MAIOR OU IGUAL A 1,5 E MENOR QUE 2,5 M. AF_08/2020</v>
          </cell>
          <cell r="C1648" t="str">
            <v>M2</v>
          </cell>
          <cell r="D1648">
            <v>35.479999999999997</v>
          </cell>
        </row>
        <row r="1649">
          <cell r="A1649">
            <v>101582</v>
          </cell>
          <cell r="B1649" t="str">
            <v>ESCORAMENTO DE VALA, TIPO CONTÍNUO, COM PROFUNDIDADE DE 0 A 1,5 M, LARGURA MENOR QUE 1,5 M. AF_08/2020</v>
          </cell>
          <cell r="C1649" t="str">
            <v>M2</v>
          </cell>
          <cell r="D1649">
            <v>58.92</v>
          </cell>
        </row>
        <row r="1650">
          <cell r="A1650">
            <v>101583</v>
          </cell>
          <cell r="B1650" t="str">
            <v>ESCORAMENTO DE VALA, TIPO CONTÍNUO, COM PROFUNDIDADE DE 0 A 1,5 M, LARGURA MAIOR OU IGUAL A 1,5 M E MENOR QUE 2,5 M. AF_08/2020</v>
          </cell>
          <cell r="C1650" t="str">
            <v>M2</v>
          </cell>
          <cell r="D1650">
            <v>73.069999999999993</v>
          </cell>
        </row>
        <row r="1651">
          <cell r="A1651">
            <v>101584</v>
          </cell>
          <cell r="B1651" t="str">
            <v>ESCORAMENTO DE VALA, TIPO CONTÍNUO, COM PROFUNDIDADE DE 1,5 M A 3,0 M, LARGURA MENOR QUE 1,5 M. AF_08/2020</v>
          </cell>
          <cell r="C1651" t="str">
            <v>M2</v>
          </cell>
          <cell r="D1651">
            <v>48.46</v>
          </cell>
        </row>
        <row r="1652">
          <cell r="A1652">
            <v>101585</v>
          </cell>
          <cell r="B1652" t="str">
            <v>ESCORAMENTO DE VALA, TIPO CONTÍNUO, COM PROFUNDIDADE DE 1,5 A 3,0 M, LARGURA MAIOR OU IGUAL A 1,5 M E MENOR QUE 2,5 M. AF_08/2020</v>
          </cell>
          <cell r="C1652" t="str">
            <v>M2</v>
          </cell>
          <cell r="D1652">
            <v>62.62</v>
          </cell>
        </row>
        <row r="1653">
          <cell r="A1653">
            <v>101586</v>
          </cell>
          <cell r="B1653" t="str">
            <v>ESCORAMENTO DE VALA, TIPO CONTÍNUO, COM PROFUNDIDADE DE 3,0 A 4,5 M, LARGURA MENOR QUE 1,5 M. AF_08/2020</v>
          </cell>
          <cell r="C1653" t="str">
            <v>M2</v>
          </cell>
          <cell r="D1653">
            <v>41.99</v>
          </cell>
        </row>
        <row r="1654">
          <cell r="A1654">
            <v>101587</v>
          </cell>
          <cell r="B1654" t="str">
            <v>ESCORAMENTO DE VALA, TIPO CONTÍNUO, COM PROFUNDIDADE DE 3,0 A 4,5 M, LARGURA MAIOR OU IGUAL A 1,5 E MENOR QUE 2,5 M. AF_08/2020</v>
          </cell>
          <cell r="C1654" t="str">
            <v>M2</v>
          </cell>
          <cell r="D1654">
            <v>56.27</v>
          </cell>
        </row>
        <row r="1655">
          <cell r="A1655">
            <v>101588</v>
          </cell>
          <cell r="B1655" t="str">
            <v>ESCORAMENTO DE VALA, TIPO CONTÍNUO COM PERFIL METÁLICO "U", COM PROFUNDIDADE DE 0 A 1,5 M, LARGURA MENOR QUE 1,5 M. AF_08/2020</v>
          </cell>
          <cell r="C1655" t="str">
            <v>M2</v>
          </cell>
          <cell r="D1655">
            <v>68.22</v>
          </cell>
        </row>
        <row r="1656">
          <cell r="A1656">
            <v>101589</v>
          </cell>
          <cell r="B1656" t="str">
            <v>ESCORAMENTO DE VALA,TIPO CONTÍNUO COM PERFIL METÁLICO "U", COM PROFUNDIDADE DE 0 A 1,5 M, LARGURA MAIOR OU IGUAL A 1,5 E MENOR QUE 2,5 M. AF_08/2020</v>
          </cell>
          <cell r="C1656" t="str">
            <v>M2</v>
          </cell>
          <cell r="D1656">
            <v>98.99</v>
          </cell>
        </row>
        <row r="1657">
          <cell r="A1657">
            <v>101590</v>
          </cell>
          <cell r="B1657" t="str">
            <v>ESCORAMENTO DE VALA, TIPO CONTÍNUO COM PERFIL METÁLICO "U", COM PROFUNDIDADE DE 1,5 A 3,0 M, LARGURA MENOR QUE 1,5 M. AF_08/2020</v>
          </cell>
          <cell r="C1657" t="str">
            <v>M2</v>
          </cell>
          <cell r="D1657">
            <v>51.84</v>
          </cell>
        </row>
        <row r="1658">
          <cell r="A1658">
            <v>101591</v>
          </cell>
          <cell r="B1658" t="str">
            <v>ESCORAMENTO DE VALA, TIPO CONTÍNUO COM PERFIL METÁLICO "U", COM PROFUNDIDADE DE 1,5 A 3,0 M, LARGURA MAIOR OU IGUAL 1,5 M E MENOR QUE 2,5 M. AF_08/2020</v>
          </cell>
          <cell r="C1658" t="str">
            <v>M2</v>
          </cell>
          <cell r="D1658">
            <v>82.62</v>
          </cell>
        </row>
        <row r="1659">
          <cell r="A1659">
            <v>101592</v>
          </cell>
          <cell r="B1659" t="str">
            <v>ESCORAMENTO DE VALA, TIPO CONTÍNUO COM PERFIL METÁLICO "U", COM PROFUNDIDADE DE 3,0 A 4,5 M, LARGURA MENOR QUE 1,5 M. AF_08/2020</v>
          </cell>
          <cell r="C1659" t="str">
            <v>M2</v>
          </cell>
          <cell r="D1659">
            <v>36.92</v>
          </cell>
        </row>
        <row r="1660">
          <cell r="A1660">
            <v>101593</v>
          </cell>
          <cell r="B1660" t="str">
            <v>ESCORAMENTO DE VALA, TIPO CONTÍNUO COM PERFIL METÁLICO "U", COM PROFUNDIDADE DE 3,0 A 4,5 M, LARGURA MAIOR OU IGUAL A 1,5 M E MENOR QUE 2,5 M. AF_08/2020</v>
          </cell>
          <cell r="C1660" t="str">
            <v>M2</v>
          </cell>
          <cell r="D1660">
            <v>67.790000000000006</v>
          </cell>
        </row>
        <row r="1661">
          <cell r="A1661">
            <v>101600</v>
          </cell>
          <cell r="B1661" t="str">
            <v>ESCORAMENTO DE VALA, TIPO BLINDAGEM, COM PROFUNDIDADE DE 0 A 1,5 M, LARGURA MENOR QUE 1,5 M - EXECUÇÃO, NÃO INCLUI MATERIAL. AF_08/2020</v>
          </cell>
          <cell r="C1661" t="str">
            <v>M2</v>
          </cell>
          <cell r="D1661">
            <v>12.6</v>
          </cell>
        </row>
        <row r="1662">
          <cell r="A1662">
            <v>101601</v>
          </cell>
          <cell r="B1662" t="str">
            <v>ESCORAMENTO DE VALA, TIPO BLINDAGEM COM PROFUNDIDADE DE 0 A 1,5 M, LARGURA MAIOR OU IGUAL A 1,5 M E MENOR QUE 2,5 M - EXECUÇÃO, NÃO INCLUI MATERIAL. AF_08/2020</v>
          </cell>
          <cell r="C1662" t="str">
            <v>M2</v>
          </cell>
          <cell r="D1662">
            <v>18.670000000000002</v>
          </cell>
        </row>
        <row r="1663">
          <cell r="A1663">
            <v>101602</v>
          </cell>
          <cell r="B1663" t="str">
            <v>ESCORAMENTO DE VALA, TIPO BLINDAGEM, COM PROFUNDIDADE DE 1,5 A 3,0 M, LARGURA MENOR QUE 1,5 M - EXECUÇÃO, NÃO INCLUI MATERIAL. AF_08/2020</v>
          </cell>
          <cell r="C1663" t="str">
            <v>M2</v>
          </cell>
          <cell r="D1663">
            <v>9.35</v>
          </cell>
        </row>
        <row r="1664">
          <cell r="A1664">
            <v>101603</v>
          </cell>
          <cell r="B1664" t="str">
            <v>ESCORAMENTO DE VALA, TIPO BLINDAGEM, COM PROFUNDIDADE DE 1,5 A 3,0 M, LARGURA MAIOR OU IGUAL A 1,5 M E MENOR QUE 2,5 M - EXECUÇÃO, NÃO INCLUI MATERIAL. AF_08/2020</v>
          </cell>
          <cell r="C1664" t="str">
            <v>M2</v>
          </cell>
          <cell r="D1664">
            <v>15.41</v>
          </cell>
        </row>
        <row r="1665">
          <cell r="A1665">
            <v>101604</v>
          </cell>
          <cell r="B1665" t="str">
            <v>ESCORAMENTO DE VALA, TIPO BLINDAGEM, COM PROFUNDIDADE DE 3,0 A 4,5 M, LARGURA MENOR QUE 1,5 M - EXECUÇÃO, NÃO INCLUI MATERIAL. AF_08/2020</v>
          </cell>
          <cell r="C1665" t="str">
            <v>M2</v>
          </cell>
          <cell r="D1665">
            <v>6.11</v>
          </cell>
        </row>
        <row r="1666">
          <cell r="A1666">
            <v>101605</v>
          </cell>
          <cell r="B1666" t="str">
            <v>ESCORAMENTO DE VALA, TIPO BLINDAGEM, COM PROFUNDIDADE DE 3,0 A 4,5 M, LARGURA MAIOR OU IGUAL A 1,5 M E MENOR QUE 2,5 M - EXECUÇÃO, NÃO INCLUI MATERIAL. AF_08/2020</v>
          </cell>
          <cell r="C1666" t="str">
            <v>M2</v>
          </cell>
          <cell r="D1666">
            <v>12.17</v>
          </cell>
        </row>
        <row r="1667">
          <cell r="A1667">
            <v>90788</v>
          </cell>
          <cell r="B1667" t="str">
            <v>KIT DE PORTA-PRONTA DE MADEIRA EM ACABAMENTO MELAMÍNICO BRANCO, FOLHA LEVE OU MÉDIA, 60X210CM, EXCLUSIVE FECHADURA, FIXAÇÃO COM PREENCHIMENTO PARCIAL DE ESPUMA EXPANSIVA - FORNECIMENTO E INSTALAÇÃO. AF_12/2019</v>
          </cell>
          <cell r="C1667" t="str">
            <v>UN</v>
          </cell>
          <cell r="D1667">
            <v>495.8</v>
          </cell>
        </row>
        <row r="1668">
          <cell r="A1668">
            <v>90789</v>
          </cell>
          <cell r="B1668" t="str">
            <v>KIT DE PORTA-PRONTA DE MADEIRA EM ACABAMENTO MELAMÍNICO BRANCO, FOLHA LEVE OU MÉDIA, 70X210CM, EXCLUSIVE FECHADURA, FIXAÇÃO COM PREENCHIMENTO PARCIAL DE ESPUMA EXPANSIVA - FORNECIMENTO E INSTALAÇÃO. AF_12/2019</v>
          </cell>
          <cell r="C1668" t="str">
            <v>UN</v>
          </cell>
          <cell r="D1668">
            <v>497.19</v>
          </cell>
        </row>
        <row r="1669">
          <cell r="A1669">
            <v>90790</v>
          </cell>
          <cell r="B1669" t="str">
            <v>KIT DE PORTA-PRONTA DE MADEIRA EM ACABAMENTO MELAMÍNICO BRANCO, FOLHA LEVE OU MÉDIA, 80X210CM, EXCLUSIVE FECHADURA, FIXAÇÃO COM PREENCHIMENTO PARCIAL DE ESPUMA EXPANSIVA - FORNECIMENTO E INSTALAÇÃO. AF_12/2019</v>
          </cell>
          <cell r="C1669" t="str">
            <v>UN</v>
          </cell>
          <cell r="D1669">
            <v>513</v>
          </cell>
        </row>
        <row r="1670">
          <cell r="A1670">
            <v>90791</v>
          </cell>
          <cell r="B1670" t="str">
            <v>KIT DE PORTA-PRONTA DE MADEIRA EM ACABAMENTO MELAMÍNICO BRANCO, FOLHA PESADA OU SUPERPESADA, 80X210CM, FIXAÇÃO COM PREENCHIMENTO PARCIAL DE ESPUMA EXPANSIVA - FORNECIMENTO E INSTALAÇÃO. AF_12/2019</v>
          </cell>
          <cell r="C1670" t="str">
            <v>UN</v>
          </cell>
          <cell r="D1670">
            <v>601.73</v>
          </cell>
        </row>
        <row r="1671">
          <cell r="A1671">
            <v>90793</v>
          </cell>
          <cell r="B1671" t="str">
            <v>KIT DE PORTA-PRONTA DE MADEIRA EM ACABAMENTO MELAMÍNICO BRANCO, FOLHA PESADA OU SUPERPESADA, 90X210CM, FIXAÇÃO COM PREENCHIMENTO TOTAL DE ESPUMA EXPANSIVA - FORNECIMENTO E INSTALAÇÃO. AF_12/2019</v>
          </cell>
          <cell r="C1671" t="str">
            <v>UN</v>
          </cell>
          <cell r="D1671">
            <v>640.41999999999996</v>
          </cell>
        </row>
        <row r="1672">
          <cell r="A1672">
            <v>90794</v>
          </cell>
          <cell r="B1672" t="str">
            <v>KIT DE PORTA-PRONTA DE MADEIRA EM ACABAMENTO MELAMÍNICO BRANCO, FOLHA LEVE OU MÉDIA, E BATENTE METÁLICO, 60X210CM, FIXAÇÃO COM ARGAMASSA - FORNECIMENTO E INSTALAÇÃO. AF_12/2019</v>
          </cell>
          <cell r="C1672" t="str">
            <v>UN</v>
          </cell>
          <cell r="D1672">
            <v>442.27</v>
          </cell>
        </row>
        <row r="1673">
          <cell r="A1673">
            <v>90795</v>
          </cell>
          <cell r="B1673" t="str">
            <v>KIT DE PORTA-PRONTA DE MADEIRA EM ACABAMENTO MELAMÍNICO BRANCO, FOLHA LEVE OU MÉDIA, E BATENTE METÁLICO, 70X210CM, FIXAÇÃO COM ARGAMASSA - FORNECIMENTO E INSTALAÇÃO. AF_12/2019</v>
          </cell>
          <cell r="C1673" t="str">
            <v>UN</v>
          </cell>
          <cell r="D1673">
            <v>448.44</v>
          </cell>
        </row>
        <row r="1674">
          <cell r="A1674">
            <v>90796</v>
          </cell>
          <cell r="B1674" t="str">
            <v>KIT DE PORTA-PRONTA DE MADEIRA EM ACABAMENTO MELAMÍNICO BRANCO, FOLHA LEVE OU MÉDIA, E BATENTE METÁLICO, 80X210CM, FIXAÇÃO COM ARGAMASSA - FORNECIMENTO E INSTALAÇÃO. AF_12/2019</v>
          </cell>
          <cell r="C1674" t="str">
            <v>UN</v>
          </cell>
          <cell r="D1674">
            <v>454.64</v>
          </cell>
        </row>
        <row r="1675">
          <cell r="A1675">
            <v>90797</v>
          </cell>
          <cell r="B1675" t="str">
            <v>KIT DE PORTA-PRONTA DE MADEIRA EM ACABAMENTO MELAMÍNICO BRANCO, FOLHA LEVE OU MÉDIA, E BATENTE METÁLICO, 90X210CM, FIXAÇÃO COM ARGAMASSA - FORNECIMENTO E INSTALAÇÃO. AF_12/2019</v>
          </cell>
          <cell r="C1675" t="str">
            <v>UN</v>
          </cell>
          <cell r="D1675">
            <v>460.81</v>
          </cell>
        </row>
        <row r="1676">
          <cell r="A1676">
            <v>90798</v>
          </cell>
          <cell r="B1676" t="str">
            <v>KIT DE PORTA-PRONTA DE MADEIRA EM ACABAMENTO MELAMÍNICO BRANCO, FOLHA PESADA OU SUPERPESADA, E BATENTE METÁLICO, 80X210CM, FIXAÇÃO COM ARGAMASSA - FORNECIMENTO E INSTALAÇÃO. AF_12/2019</v>
          </cell>
          <cell r="C1676" t="str">
            <v>UN</v>
          </cell>
          <cell r="D1676">
            <v>657.77</v>
          </cell>
        </row>
        <row r="1677">
          <cell r="A1677">
            <v>90799</v>
          </cell>
          <cell r="B1677" t="str">
            <v>KIT DE PORTA-PRONTA DE MADEIRA EM ACABAMENTO MELAMÍNICO BRANCO, FOLHA PESADA OU SUPERPESADA, E BATENTE METÁLICO, 90X210CM, FIXAÇÃO COM ARGAMASSA - FORNECIMENTO E INSTALAÇÃO. AF_12/2019</v>
          </cell>
          <cell r="C1677" t="str">
            <v>UN</v>
          </cell>
          <cell r="D1677">
            <v>680.17</v>
          </cell>
        </row>
        <row r="1678">
          <cell r="A1678">
            <v>90801</v>
          </cell>
          <cell r="B1678" t="str">
            <v>BATENTE PARA PORTA DE MADEIRA, PADRÃO MÉDIO - FORNECIMENTO E MONTAGEM. AF_12/2019</v>
          </cell>
          <cell r="C1678" t="str">
            <v>UN</v>
          </cell>
          <cell r="D1678">
            <v>218.67</v>
          </cell>
        </row>
        <row r="1679">
          <cell r="A1679">
            <v>90806</v>
          </cell>
          <cell r="B1679" t="str">
            <v>BATENTE PARA PORTA DE MADEIRA, FIXAÇÃO COM ARGAMASSA, PADRÃO MÉDIO - FORNECIMENTO E INSTALAÇÃO. AF_12/2019_P</v>
          </cell>
          <cell r="C1679" t="str">
            <v>UN</v>
          </cell>
          <cell r="D1679">
            <v>292.67</v>
          </cell>
        </row>
        <row r="1680">
          <cell r="A1680">
            <v>90820</v>
          </cell>
          <cell r="B1680" t="str">
            <v>PORTA DE MADEIRA PARA PINTURA, SEMI-OCA (LEVE OU MÉDIA), 60X210CM, ESPESSURA DE 3,5CM, INCLUSO DOBRADIÇAS - FORNECIMENTO E INSTALAÇÃO. AF_12/2019</v>
          </cell>
          <cell r="C1680" t="str">
            <v>UN</v>
          </cell>
          <cell r="D1680">
            <v>242.9</v>
          </cell>
        </row>
        <row r="1681">
          <cell r="A1681">
            <v>90821</v>
          </cell>
          <cell r="B1681" t="str">
            <v>PORTA DE MADEIRA PARA PINTURA, SEMI-OCA (LEVE OU MÉDIA), 70X210CM, ESPESSURA DE 3,5CM, INCLUSO DOBRADIÇAS - FORNECIMENTO E INSTALAÇÃO. AF_12/2019</v>
          </cell>
          <cell r="C1681" t="str">
            <v>UN</v>
          </cell>
          <cell r="D1681">
            <v>247.79</v>
          </cell>
        </row>
        <row r="1682">
          <cell r="A1682">
            <v>90822</v>
          </cell>
          <cell r="B1682" t="str">
            <v>PORTA DE MADEIRA PARA PINTURA, SEMI-OCA (LEVE OU MÉDIA), 80X210CM, ESPESSURA DE 3,5CM, INCLUSO DOBRADIÇAS - FORNECIMENTO E INSTALAÇÃO. AF_12/2019</v>
          </cell>
          <cell r="C1682" t="str">
            <v>UN</v>
          </cell>
          <cell r="D1682">
            <v>262.83</v>
          </cell>
        </row>
        <row r="1683">
          <cell r="A1683">
            <v>90823</v>
          </cell>
          <cell r="B1683" t="str">
            <v>PORTA DE MADEIRA PARA PINTURA, SEMI-OCA (LEVE OU MÉDIA), 90X210CM, ESPESSURA DE 3,5CM, INCLUSO DOBRADIÇAS - FORNECIMENTO E INSTALAÇÃO. AF_12/2019</v>
          </cell>
          <cell r="C1683" t="str">
            <v>UN</v>
          </cell>
          <cell r="D1683">
            <v>311.26</v>
          </cell>
        </row>
        <row r="1684">
          <cell r="A1684">
            <v>90824</v>
          </cell>
          <cell r="B1684" t="str">
            <v>PORTA DE MADEIRA PARA PINTURA, SEMI-OCA (PESADA OU SUPERPESADA), 80X210CM, ESPESSURA DE 3,5CM, INCLUSO DOBRADIÇAS - FORNECIMENTO E INSTALAÇÃO. AF_12/2019</v>
          </cell>
          <cell r="C1684" t="str">
            <v>UN</v>
          </cell>
          <cell r="D1684">
            <v>424.2</v>
          </cell>
        </row>
        <row r="1685">
          <cell r="A1685">
            <v>90825</v>
          </cell>
          <cell r="B1685" t="str">
            <v>PORTA DE MADEIRA, MACIÇA (PESADA OU SUPERPESADA), 90X210CM, ESPESSURA DE 3,5CM, INCLUSO DOBRADIÇAS - FORNECIMENTO E INSTALAÇÃO. AF_12/2019</v>
          </cell>
          <cell r="C1685" t="str">
            <v>UN</v>
          </cell>
          <cell r="D1685">
            <v>466.96</v>
          </cell>
        </row>
        <row r="1686">
          <cell r="A1686">
            <v>90830</v>
          </cell>
          <cell r="B1686" t="str">
            <v>FECHADURA DE EMBUTIR COM CILINDRO, EXTERNA, COMPLETA, ACABAMENTO PADRÃO MÉDIO, INCLUSO EXECUÇÃO DE FURO - FORNECIMENTO E INSTALAÇÃO. AF_12/2019</v>
          </cell>
          <cell r="C1686" t="str">
            <v>UN</v>
          </cell>
          <cell r="D1686">
            <v>113.2</v>
          </cell>
        </row>
        <row r="1687">
          <cell r="A1687">
            <v>90831</v>
          </cell>
          <cell r="B1687" t="str">
            <v>FECHADURA DE EMBUTIR PARA PORTA DE BANHEIRO, COMPLETA, ACABAMENTO PADRÃO MÉDIO, INCLUSO EXECUÇÃO DE FURO - FORNECIMENTO E INSTALAÇÃO. AF_12/2019</v>
          </cell>
          <cell r="C1687" t="str">
            <v>UN</v>
          </cell>
          <cell r="D1687">
            <v>98.52</v>
          </cell>
        </row>
        <row r="1688">
          <cell r="A1688">
            <v>90841</v>
          </cell>
          <cell r="B1688" t="str">
            <v>KIT DE PORTA DE MADEIRA PARA PINTURA, SEMI-OCA (LEVE OU MÉDIA), PADRÃO MÉDIO, 60X210CM, ESPESSURA DE 3,5CM, ITENS INCLUSOS: DOBRADIÇAS, MONTAGEM E INSTALAÇÃO DO BATENTE, FECHADURA COM EXECUÇÃO DO FURO - FORNECIMENTO E INSTALAÇÃO. AF_12/2019</v>
          </cell>
          <cell r="C1688" t="str">
            <v>UN</v>
          </cell>
          <cell r="D1688">
            <v>700.92</v>
          </cell>
        </row>
        <row r="1689">
          <cell r="A1689">
            <v>90842</v>
          </cell>
          <cell r="B1689" t="str">
            <v>KIT DE PORTA DE MADEIRA PARA PINTURA, SEMI-OCA (LEVE OU MÉDIA), PADRÃO MÉDIO, 70X210CM, ESPESSURA DE 3,5CM, ITENS INCLUSOS: DOBRADIÇAS, MONTAGEM E INSTALAÇÃO DO BATENTE, FECHADURA COM EXECUÇÃO DO FURO - FORNECIMENTO E INSTALAÇÃO. AF_12/2019</v>
          </cell>
          <cell r="C1689" t="str">
            <v>UN</v>
          </cell>
          <cell r="D1689">
            <v>707.21</v>
          </cell>
        </row>
        <row r="1690">
          <cell r="A1690">
            <v>90843</v>
          </cell>
          <cell r="B1690" t="str">
            <v>KIT DE PORTA DE MADEIRA PARA PINTURA, SEMI-OCA (LEVE OU MÉDIA), PADRÃO MÉDIO, 80X210CM, ESPESSURA DE 3,5CM, ITENS INCLUSOS: DOBRADIÇAS, MONTAGEM E INSTALAÇÃO DO BATENTE, FECHADURA COM EXECUÇÃO DO FURO - FORNECIMENTO E INSTALAÇÃO. AF_12/2019</v>
          </cell>
          <cell r="C1690" t="str">
            <v>UN</v>
          </cell>
          <cell r="D1690">
            <v>738.33</v>
          </cell>
        </row>
        <row r="1691">
          <cell r="A1691">
            <v>90844</v>
          </cell>
          <cell r="B1691" t="str">
            <v>KIT DE PORTA DE MADEIRA PARA PINTURA, SEMI-OCA (LEVE OU MÉDIA), PADRÃO MÉDIO, 90X210CM, ESPESSURA DE 3,5CM, ITENS INCLUSOS: DOBRADIÇAS, MONTAGEM E INSTALAÇÃO DO BATENTE, FECHADURA COM EXECUÇÃO DO FURO - FORNECIMENTO E INSTALAÇÃO. AF_12/2019</v>
          </cell>
          <cell r="C1691" t="str">
            <v>UN</v>
          </cell>
          <cell r="D1691">
            <v>788.14</v>
          </cell>
        </row>
        <row r="1692">
          <cell r="A1692">
            <v>90845</v>
          </cell>
          <cell r="B1692" t="str">
            <v>KIT DE PORTA DE MADEIRA PARA PINTURA, SEMI-OCA (PESADA OU SUPERPESADA), PADRÃO MÉDIO, 80X210CM, ESPESSURA DE 3,5CM, ITENS INCLUSOS: DOBRADIÇAS, MONTAGEM E INSTALAÇÃO DO BATENTE, FECHADURA COM EXECUÇÃO DO FURO - FORNECIMENTO E INSTALAÇÃO. AF_12/2019</v>
          </cell>
          <cell r="C1692" t="str">
            <v>UN</v>
          </cell>
          <cell r="D1692">
            <v>899.7</v>
          </cell>
        </row>
        <row r="1693">
          <cell r="A1693">
            <v>90846</v>
          </cell>
          <cell r="B1693" t="str">
            <v>KIT DE PORTA DE MADEIRA PARA PINTURA, SEMI-OCA (PESADA OU SUPERPESADA), PADRÃO MÉDIO, 90X210CM, ESPESSURA DE 3,5CM, ITENS INCLUSOS: DOBRADIÇAS, MONTAGEM E INSTALAÇÃO DO BATENTE, FECHADURA COM EXECUÇÃO DO FURO - FORNECIMENTO E INSTALAÇÃO. AF_12/2019</v>
          </cell>
          <cell r="C1693" t="str">
            <v>UN</v>
          </cell>
          <cell r="D1693">
            <v>943.84</v>
          </cell>
        </row>
        <row r="1694">
          <cell r="A1694">
            <v>90847</v>
          </cell>
          <cell r="B1694" t="str">
            <v>KIT DE PORTA DE MADEIRA PARA PINTURA, SEMI-OCA (LEVE OU MÉDIA), PADRÃO MÉDIO, 60X210CM, ESPESSURA DE 3,5CM, ITENS INCLUSOS: DOBRADIÇAS, MONTAGEM E INSTALAÇÃO DO BATENTE, SEM FECHADURA - FORNECIMENTO E INSTALAÇÃO. AF_12/2019</v>
          </cell>
          <cell r="C1694" t="str">
            <v>UN</v>
          </cell>
          <cell r="D1694">
            <v>602.4</v>
          </cell>
        </row>
        <row r="1695">
          <cell r="A1695">
            <v>90848</v>
          </cell>
          <cell r="B1695" t="str">
            <v>KIT DE PORTA DE MADEIRA PARA PINTURA, SEMI-OCA (LEVE OU MÉDIA), PADRÃO MÉDIO, 70X210CM, ESPESSURA DE 3,5CM, ITENS INCLUSOS: DOBRADIÇAS, MONTAGEM E INSTALAÇÃO DO BATENTE, SEM FECHADURA - FORNECIMENTO E INSTALAÇÃO. AF_12/2019</v>
          </cell>
          <cell r="C1695" t="str">
            <v>UN</v>
          </cell>
          <cell r="D1695">
            <v>608.69000000000005</v>
          </cell>
        </row>
        <row r="1696">
          <cell r="A1696">
            <v>90849</v>
          </cell>
          <cell r="B1696" t="str">
            <v>KIT DE PORTA DE MADEIRA PARA PINTURA, SEMI-OCA (LEVE OU MÉDIA), PADRÃO MÉDIO, 80X210CM, ESPESSURA DE 3,5CM, ITENS INCLUSOS: DOBRADIÇAS, MONTAGEM E INSTALAÇÃO DO BATENTE, SEM FECHADURA - FORNECIMENTO E INSTALAÇÃO. AF_12/2019</v>
          </cell>
          <cell r="C1696" t="str">
            <v>UN</v>
          </cell>
          <cell r="D1696">
            <v>625.13</v>
          </cell>
        </row>
        <row r="1697">
          <cell r="A1697">
            <v>90850</v>
          </cell>
          <cell r="B1697" t="str">
            <v>KIT DE PORTA DE MADEIRA PARA PINTURA, SEMI-OCA (LEVE OU MÉDIA), PADRÃO MÉDIO, 90X210CM, ESPESSURA DE 3,5CM, ITENS INCLUSOS: DOBRADIÇAS, MONTAGEM E INSTALAÇÃO DO BATENTE, SEM FECHADURA - FORNECIMENTO E INSTALAÇÃO. AF_12/2019</v>
          </cell>
          <cell r="C1697" t="str">
            <v>UN</v>
          </cell>
          <cell r="D1697">
            <v>674.94</v>
          </cell>
        </row>
        <row r="1698">
          <cell r="A1698">
            <v>90851</v>
          </cell>
          <cell r="B1698" t="str">
            <v>KIT DE PORTA DE MADEIRA PARA PINTURA, SEMI-OCA (PESADA OU SUPERPESADA), PADRÃO MÉDIO, 80X210CM, ESPESSURA DE 3,5CM, ITENS INCLUSOS: DOBRADIÇAS, MONTAGEM E INSTALAÇÃO DO BATENTE, SEM FECHADURA - FORNECIMENTO E INSTALAÇÃO. AF_12/2019</v>
          </cell>
          <cell r="C1698" t="str">
            <v>UN</v>
          </cell>
          <cell r="D1698">
            <v>786.5</v>
          </cell>
        </row>
        <row r="1699">
          <cell r="A1699">
            <v>90852</v>
          </cell>
          <cell r="B1699" t="str">
            <v>KIT DE PORTA DE MADEIRA PARA PINTURA, SEMI-OCA (PESADA OU SUPERPESADA), PADRÃO MÉDIO, 90X210CM, ESPESSURA DE 3,5CM, ITENS INCLUSOS: DOBRADIÇAS, MONTAGEM E INSTALAÇÃO DO BATENTE, SEM FECHADURA - FORNECIMENTO E INSTALAÇÃO. AF_12/2019</v>
          </cell>
          <cell r="C1699" t="str">
            <v>UN</v>
          </cell>
          <cell r="D1699">
            <v>830.64</v>
          </cell>
        </row>
        <row r="1700">
          <cell r="A1700">
            <v>91009</v>
          </cell>
          <cell r="B1700" t="str">
            <v>PORTA DE MADEIRA PARA VERNIZ, SEMI-OCA (LEVE OU MÉDIA), 60X210CM, ESPESSURA DE 3,5CM, INCLUSO DOBRADIÇAS - FORNECIMENTO E INSTALAÇÃO. AF_12/2019</v>
          </cell>
          <cell r="C1700" t="str">
            <v>UN</v>
          </cell>
          <cell r="D1700">
            <v>249.58</v>
          </cell>
        </row>
        <row r="1701">
          <cell r="A1701">
            <v>91010</v>
          </cell>
          <cell r="B1701" t="str">
            <v>PORTA DE MADEIRA PARA VERNIZ, SEMI-OCA (LEVE OU MÉDIA), 70X210CM, ESPESSURA DE 3,5CM, INCLUSO DOBRADIÇAS - FORNECIMENTO E INSTALAÇÃO. AF_12/2019</v>
          </cell>
          <cell r="C1701" t="str">
            <v>UN</v>
          </cell>
          <cell r="D1701">
            <v>254.79</v>
          </cell>
        </row>
        <row r="1702">
          <cell r="A1702">
            <v>91011</v>
          </cell>
          <cell r="B1702" t="str">
            <v>PORTA DE MADEIRA PARA VERNIZ, SEMI-OCA (LEVE OU MÉDIA), 80X210CM, ESPESSURA DE 3,5CM, INCLUSO DOBRADIÇAS - FORNECIMENTO E INSTALAÇÃO. AF_12/2019</v>
          </cell>
          <cell r="C1702" t="str">
            <v>UN</v>
          </cell>
          <cell r="D1702">
            <v>289.95999999999998</v>
          </cell>
        </row>
        <row r="1703">
          <cell r="A1703">
            <v>91012</v>
          </cell>
          <cell r="B1703" t="str">
            <v>PORTA DE MADEIRA PARA VERNIZ, SEMI-OCA (LEVE OU MÉDIA), 90X210CM, ESPESSURA DE 3,5CM, INCLUSO DOBRADIÇAS - FORNECIMENTO E INSTALAÇÃO. AF_12/2019</v>
          </cell>
          <cell r="C1703" t="str">
            <v>UN</v>
          </cell>
          <cell r="D1703">
            <v>317.17</v>
          </cell>
        </row>
        <row r="1704">
          <cell r="A1704">
            <v>91013</v>
          </cell>
          <cell r="B1704" t="str">
            <v>KIT DE PORTA DE MADEIRA PARA VERNIZ, SEMI-OCA (LEVE OU MÉDIA), PADRÃO MÉDIO, 60X210CM, ESPESSURA DE 3,5CM, ITENS INCLUSOS: DOBRADIÇAS, MONTAGEM E INSTALAÇÃO DO BATENTE, SEM FECHADURA - FORNECIMENTO E INSTALAÇÃO. AF_12/2019</v>
          </cell>
          <cell r="C1704" t="str">
            <v>UN</v>
          </cell>
          <cell r="D1704">
            <v>609.08000000000004</v>
          </cell>
        </row>
        <row r="1705">
          <cell r="A1705">
            <v>91014</v>
          </cell>
          <cell r="B1705" t="str">
            <v>KIT DE PORTA DE MADEIRA PARA VERNIZ, SEMI-OCA (LEVE OU MÉDIA), PADRÃO MÉDIO, 70X210CM, ESPESSURA DE 3,5CM, ITENS INCLUSOS: DOBRADIÇAS, MONTAGEM E INSTALAÇÃO DO BATENTE, SEM FECHADURA - FORNECIMENTO E INSTALAÇÃO. AF_12/2019</v>
          </cell>
          <cell r="C1705" t="str">
            <v>UN</v>
          </cell>
          <cell r="D1705">
            <v>615.69000000000005</v>
          </cell>
        </row>
        <row r="1706">
          <cell r="A1706">
            <v>91015</v>
          </cell>
          <cell r="B1706" t="str">
            <v>KIT DE PORTA DE MADEIRA PARA VERNIZ, SEMI-OCA (LEVE OU MÉDIA), PADRÃO MÉDIO, 80X210CM, ESPESSURA DE 3,5CM, ITENS INCLUSOS: DOBRADIÇAS, MONTAGEM E INSTALAÇÃO DO BATENTE, SEM FECHADURA - FORNECIMENTO E INSTALAÇÃO. AF_12/2019</v>
          </cell>
          <cell r="C1706" t="str">
            <v>UN</v>
          </cell>
          <cell r="D1706">
            <v>652.25</v>
          </cell>
        </row>
        <row r="1707">
          <cell r="A1707">
            <v>91016</v>
          </cell>
          <cell r="B1707" t="str">
            <v>KIT DE PORTA DE MADEIRA PARA VERNIZ, SEMI-OCA (LEVE OU MÉDIA), PADRÃO MÉDIO, 90X210CM, ESPESSURA DE 3,5CM, ITENS INCLUSOS: DOBRADIÇAS, MONTAGEM E INSTALAÇÃO DO BATENTE, SEM FECHADURA - FORNECIMENTO E INSTALAÇÃO. AF_12/2019</v>
          </cell>
          <cell r="C1707" t="str">
            <v>UN</v>
          </cell>
          <cell r="D1707">
            <v>680.85</v>
          </cell>
        </row>
        <row r="1708">
          <cell r="A1708">
            <v>91287</v>
          </cell>
          <cell r="B1708" t="str">
            <v>BATENTE PARA PORTA DE MADEIRA, PADRÃO POPULAR - FORNECIMENTO E MONTAGEM. AF_12/2019</v>
          </cell>
          <cell r="C1708" t="str">
            <v>UN</v>
          </cell>
          <cell r="D1708">
            <v>171.75</v>
          </cell>
        </row>
        <row r="1709">
          <cell r="A1709">
            <v>91292</v>
          </cell>
          <cell r="B1709" t="str">
            <v>BATENTE PARA PORTA DE MADEIRA, FIXAÇÃO COM ARGAMASSA, PADRÃO POPULAR. FORNECIMENTO E INSTALAÇÃO. AF_12/2019_P</v>
          </cell>
          <cell r="C1709" t="str">
            <v>UN</v>
          </cell>
          <cell r="D1709">
            <v>245.75</v>
          </cell>
        </row>
        <row r="1710">
          <cell r="A1710">
            <v>91295</v>
          </cell>
          <cell r="B1710" t="str">
            <v>PORTA DE MADEIRA FRISADA, SEMI-OCA (LEVE OU MÉDIA), 60X210CM, ESPESSURA DE 3CM, INCLUSO DOBRADIÇAS - FORNECIMENTO E INSTALAÇÃO. AF_12/2019</v>
          </cell>
          <cell r="C1710" t="str">
            <v>UN</v>
          </cell>
          <cell r="D1710">
            <v>255.36</v>
          </cell>
        </row>
        <row r="1711">
          <cell r="A1711">
            <v>91296</v>
          </cell>
          <cell r="B1711" t="str">
            <v>PORTA DE MADEIRA FRISADA, SEMI-OCA (LEVE OU MÉDIA), 70X210CM, ESPESSURA DE 3CM, INCLUSO DOBRADIÇAS - FORNECIMENTO E INSTALAÇÃO. AF_12/2019</v>
          </cell>
          <cell r="C1711" t="str">
            <v>UN</v>
          </cell>
          <cell r="D1711">
            <v>270.95999999999998</v>
          </cell>
        </row>
        <row r="1712">
          <cell r="A1712">
            <v>91297</v>
          </cell>
          <cell r="B1712" t="str">
            <v>PORTA DE MADEIRA FRISADA, SEMI-OCA (LEVE OU MÉDIA), 80X210CM, ESPESSURA DE 3,5CM, INCLUSO DOBRADIÇAS - FORNECIMENTO E INSTALAÇÃO. AF_12/2019</v>
          </cell>
          <cell r="C1712" t="str">
            <v>UN</v>
          </cell>
          <cell r="D1712">
            <v>293.81</v>
          </cell>
        </row>
        <row r="1713">
          <cell r="A1713">
            <v>91298</v>
          </cell>
          <cell r="B1713" t="str">
            <v>PORTA DE MADEIRA TIPO VENEZIANA, 80X210CM, ESPESSURA DE 3CM, INCLUSO DOBRADIÇAS - FORNECIMENTO E INSTALAÇÃO. AF_12/2019</v>
          </cell>
          <cell r="C1713" t="str">
            <v>UN</v>
          </cell>
          <cell r="D1713">
            <v>576.07000000000005</v>
          </cell>
        </row>
        <row r="1714">
          <cell r="A1714">
            <v>91299</v>
          </cell>
          <cell r="B1714" t="str">
            <v>PORTA DE MADEIRA, TIPO MEXICANA, MACIÇA (PESADA OU SUPERPESADA), 80X210CM, ESPESSURA DE 3,5CM, INCLUSO DOBRADIÇAS - FORNECIMENTO E INSTALAÇÃO. AF_12/2019</v>
          </cell>
          <cell r="C1714" t="str">
            <v>UN</v>
          </cell>
          <cell r="D1714">
            <v>789.31</v>
          </cell>
        </row>
        <row r="1715">
          <cell r="A1715">
            <v>91304</v>
          </cell>
          <cell r="B1715" t="str">
            <v>FECHADURA DE EMBUTIR COM CILINDRO, EXTERNA, COMPLETA, ACABAMENTO PADRÃO POPULAR, INCLUSO EXECUÇÃO DE FURO - FORNECIMENTO E INSTALAÇÃO. AF_12/2019</v>
          </cell>
          <cell r="C1715" t="str">
            <v>UN</v>
          </cell>
          <cell r="D1715">
            <v>71.489999999999995</v>
          </cell>
        </row>
        <row r="1716">
          <cell r="A1716">
            <v>91305</v>
          </cell>
          <cell r="B1716" t="str">
            <v>FECHADURA DE EMBUTIR PARA PORTA DE BANHEIRO, COMPLETA, ACABAMENTO PADRÃO POPULAR, INCLUSO EXECUÇÃO DE FURO - FORNECIMENTO E INSTALAÇÃO. AF_12/2019</v>
          </cell>
          <cell r="C1716" t="str">
            <v>UN</v>
          </cell>
          <cell r="D1716">
            <v>69.819999999999993</v>
          </cell>
        </row>
        <row r="1717">
          <cell r="A1717">
            <v>91306</v>
          </cell>
          <cell r="B1717" t="str">
            <v>FECHADURA DE EMBUTIR PARA PORTAS INTERNAS, COMPLETA, ACABAMENTO PADRÃO MÉDIO, COM EXECUÇÃO DE FURO - FORNECIMENTO E INSTALAÇÃO. AF_12/2019</v>
          </cell>
          <cell r="C1717" t="str">
            <v>UN</v>
          </cell>
          <cell r="D1717">
            <v>98.52</v>
          </cell>
        </row>
        <row r="1718">
          <cell r="A1718">
            <v>91307</v>
          </cell>
          <cell r="B1718" t="str">
            <v>FECHADURA DE EMBUTIR PARA PORTAS INTERNAS, COMPLETA, ACABAMENTO PADRÃO POPULAR, COM EXECUÇÃO DE FURO - FORNECIMENTO E INSTALAÇÃO. AF_12/2019</v>
          </cell>
          <cell r="C1718" t="str">
            <v>UN</v>
          </cell>
          <cell r="D1718">
            <v>60.15</v>
          </cell>
        </row>
        <row r="1719">
          <cell r="A1719">
            <v>91312</v>
          </cell>
          <cell r="B1719" t="str">
            <v>KIT DE PORTA DE MADEIRA PARA PINTURA, SEMI-OCA (LEVE OU MÉDIA), PADRÃO POPULAR, 60X210CM, ESPESSURA DE 3,5CM, ITENS INCLUSOS: DOBRADIÇAS, MONTAGEM E INSTALAÇÃO DO BATENTE, FECHADURA COM EXECUÇÃO DO FURO - FORNECIMENTO E INSTALAÇÃO. AF_12/2019</v>
          </cell>
          <cell r="C1719" t="str">
            <v>UN</v>
          </cell>
          <cell r="D1719">
            <v>614.45000000000005</v>
          </cell>
        </row>
        <row r="1720">
          <cell r="A1720">
            <v>91313</v>
          </cell>
          <cell r="B1720" t="str">
            <v>KIT DE PORTA DE MADEIRA PARA PINTURA, SEMI-OCA (LEVE OU MÉDIA), PADRÃO POPULAR, 70X210CM, ESPESSURA DE 3,5CM, ITENS INCLUSOS: DOBRADIÇAS, MONTAGEM E INSTALAÇÃO DO BATENTE, FECHADURA COM EXECUÇÃO DO FURO - FORNECIMENTO E INSTALAÇÃO. AF_12/2019</v>
          </cell>
          <cell r="C1720" t="str">
            <v>UN</v>
          </cell>
          <cell r="D1720">
            <v>610.84</v>
          </cell>
        </row>
        <row r="1721">
          <cell r="A1721">
            <v>91314</v>
          </cell>
          <cell r="B1721" t="str">
            <v>KIT DE PORTA DE MADEIRA PARA PINTURA, SEMI-OCA (LEVE OU MÉDIA), PADRÃO POPULAR, 80X210CM, ESPESSURA DE 3,5CM, ITENS INCLUSOS: DOBRADIÇAS, MONTAGEM E INSTALAÇÃO DO BATENTE, FECHADURA COM EXECUÇÃO DO FURO - FORNECIMENTO E INSTALAÇÃO. AF_12/2019</v>
          </cell>
          <cell r="C1721" t="str">
            <v>UN</v>
          </cell>
          <cell r="D1721">
            <v>638.39</v>
          </cell>
        </row>
        <row r="1722">
          <cell r="A1722">
            <v>91315</v>
          </cell>
          <cell r="B1722" t="str">
            <v>KIT DE PORTA DE MADEIRA PARA PINTURA, SEMI-OCA (LEVE OU MÉDIA), PADRÃO POPULAR, 90X210CM, ESPESSURA DE 3,5CM, ITENS INCLUSOS: DOBRADIÇAS, MONTAGEM E INSTALAÇÃO DO BATENTE, FECHADURA COM EXECUÇÃO DO FURO - FORNECIMENTO E INSTALAÇÃO. AF_12/2019</v>
          </cell>
          <cell r="C1722" t="str">
            <v>UN</v>
          </cell>
          <cell r="D1722">
            <v>687.98</v>
          </cell>
        </row>
        <row r="1723">
          <cell r="A1723">
            <v>91316</v>
          </cell>
          <cell r="B1723" t="str">
            <v>KIT DE PORTA DE MADEIRA PARA PINTURA, SEMI-OCA (PESADA OU SUPERPESADA), PADRÃO POPULAR, 80X210CM, ESPESSURA DE 3,5CM, ITENS INCLUSOS: DOBRADIÇAS, MONTAGEM E INSTALAÇÃO DO BATENTE, FECHADURA COM EXECUÇÃO DO FURO - FORNECIMENTO E INSTALAÇÃO. AF_12/2019</v>
          </cell>
          <cell r="C1723" t="str">
            <v>UN</v>
          </cell>
          <cell r="D1723">
            <v>799.76</v>
          </cell>
        </row>
        <row r="1724">
          <cell r="A1724">
            <v>91317</v>
          </cell>
          <cell r="B1724" t="str">
            <v>KIT DE PORTA DE MADEIRA PARA PINTURA, SEMI-OCA (PESADA OU SUPERPESADA), PADRÃO POPULAR, 90X210CM, ESPESSURA DE 3,5CM, ITENS INCLUSOS: DOBRADIÇAS, MONTAGEM E INSTALAÇÃO DO BATENTE, FECHADURA COM EXECUÇÃO DO FURO - FORNECIMENTO E INSTALAÇÃO. AF_12/2019</v>
          </cell>
          <cell r="C1724" t="str">
            <v>UN</v>
          </cell>
          <cell r="D1724">
            <v>843.68</v>
          </cell>
        </row>
        <row r="1725">
          <cell r="A1725">
            <v>91318</v>
          </cell>
          <cell r="B1725" t="str">
            <v>KIT DE PORTA DE MADEIRA PARA PINTURA, SEMI-OCA (LEVE OU MÉDIA), PADRÃO POPULAR, 60X210CM, ESPESSURA DE 3,5CM, ITENS INCLUSOS: DOBRADIÇAS, MONTAGEM E INSTALAÇÃO DO BATENTE, SEM FECHADURA - FORNECIMENTO E INSTALAÇÃO. AF_12/2019</v>
          </cell>
          <cell r="C1725" t="str">
            <v>UN</v>
          </cell>
          <cell r="D1725">
            <v>544.63</v>
          </cell>
        </row>
        <row r="1726">
          <cell r="A1726">
            <v>91319</v>
          </cell>
          <cell r="B1726" t="str">
            <v>KIT DE PORTA DE MADEIRA PARA PINTURA, SEMI-OCA (LEVE OU MÉDIA), PADRÃO POPULAR, 70X210CM, ESPESSURA DE 3,5CM, ITENS INCLUSOS: DOBRADIÇAS, MONTAGEM E INSTALAÇÃO DO BATENTE, SEM FECHADURA - FORNECIMENTO E INSTALAÇÃO. AF_12/2019</v>
          </cell>
          <cell r="C1726" t="str">
            <v>UN</v>
          </cell>
          <cell r="D1726">
            <v>550.69000000000005</v>
          </cell>
        </row>
        <row r="1727">
          <cell r="A1727">
            <v>91320</v>
          </cell>
          <cell r="B1727" t="str">
            <v>KIT DE PORTA DE MADEIRA PARA PINTURA, SEMI-OCA (LEVE OU MÉDIA), PADRÃO POPULAR, 80X210CM, ESPESSURA DE 3,5CM, ITENS INCLUSOS: DOBRADIÇAS, MONTAGEM E INSTALAÇÃO DO BATENTE, SEM FECHADURA - FORNECIMENTO E INSTALAÇÃO. AF_12/2019</v>
          </cell>
          <cell r="C1727" t="str">
            <v>UN</v>
          </cell>
          <cell r="D1727">
            <v>566.91</v>
          </cell>
        </row>
        <row r="1728">
          <cell r="A1728">
            <v>91321</v>
          </cell>
          <cell r="B1728" t="str">
            <v>KIT DE PORTA DE MADEIRA PARA PINTURA, SEMI-OCA (LEVE OU MÉDIA), PADRÃO POPULAR, 90X210CM, ESPESSURA DE 3,5CM, ITENS INCLUSOS: DOBRADIÇAS, MONTAGEM E INSTALAÇÃO DO BATENTE, SEM FECHADURA - FORNECIMENTO E INSTALAÇÃO. AF_12/2019</v>
          </cell>
          <cell r="C1728" t="str">
            <v>UN</v>
          </cell>
          <cell r="D1728">
            <v>616.49</v>
          </cell>
        </row>
        <row r="1729">
          <cell r="A1729">
            <v>91322</v>
          </cell>
          <cell r="B1729" t="str">
            <v>KIT DE PORTA DE MADEIRA PARA PINTURA, SEMI-OCA (PESADA OU SUPERPESADA), PADRÃO POPULAR, 80X210CM, ESPESSURA DE 3,5CM, ITENS INCLUSOS: DOBRADIÇAS, MONTAGEM E INSTALAÇÃO DO BATENTE, SEM FECHADURA - FORNECIMENTO E INSTALAÇÃO. AF_12/2019</v>
          </cell>
          <cell r="C1729" t="str">
            <v>UN</v>
          </cell>
          <cell r="D1729">
            <v>728.28</v>
          </cell>
        </row>
        <row r="1730">
          <cell r="A1730">
            <v>91323</v>
          </cell>
          <cell r="B1730" t="str">
            <v>KIT DE PORTA DE MADEIRA PARA PINTURA, SEMI-OCA (PESADA OU SUPERPESADA), PADRÃO POPULAR, 90X210CM, ESPESSURA DE 3,5CM, ITENS INCLUSOS: DOBRADIÇAS, MONTAGEM E INSTALAÇÃO DO BATENTE, SEM FECHADURA - FORNECIMENTO E INSTALAÇÃO. AF_12/2019</v>
          </cell>
          <cell r="C1730" t="str">
            <v>UN</v>
          </cell>
          <cell r="D1730">
            <v>772.19</v>
          </cell>
        </row>
        <row r="1731">
          <cell r="A1731">
            <v>91324</v>
          </cell>
          <cell r="B1731" t="str">
            <v>KIT DE PORTA DE MADEIRA PARA VERNIZ, SEMI-OCA (LEVE OU MÉDIA), PADRÃO POPULAR, 60X210CM, ESPESSURA DE 3,5CM, ITENS INCLUSOS: DOBRADIÇAS, MONTAGEM E INSTALAÇÃO DO BATENTE, SEM FECHADURA - FORNECIMENTO E INSTALAÇÃO. AF_12/2019</v>
          </cell>
          <cell r="C1731" t="str">
            <v>UN</v>
          </cell>
          <cell r="D1731">
            <v>551.30999999999995</v>
          </cell>
        </row>
        <row r="1732">
          <cell r="A1732">
            <v>91325</v>
          </cell>
          <cell r="B1732" t="str">
            <v>KIT DE PORTA DE MADEIRA PARA VERNIZ, SEMI-OCA (LEVE OU MÉDIA), PADRÃO POPULAR, 70X210CM, ESPESSURA DE 3,5CM, ITENS INCLUSOS: DOBRADIÇAS, MONTAGEM E INSTALAÇÃO DO BATENTE, SEM FECHADURA - FORNECIMENTO E INSTALAÇÃO. AF_12/2019</v>
          </cell>
          <cell r="C1732" t="str">
            <v>UN</v>
          </cell>
          <cell r="D1732">
            <v>557.69000000000005</v>
          </cell>
        </row>
        <row r="1733">
          <cell r="A1733">
            <v>91326</v>
          </cell>
          <cell r="B1733" t="str">
            <v>KIT DE PORTA DE MADEIRA PARA VERNIZ, SEMI-OCA (LEVE OU MÉDIA), PADRÃO POPULAR, 80X210CM, ESPESSURA DE 3,5CM, ITENS INCLUSOS: DOBRADIÇAS, MONTAGEM E INSTALAÇÃO DO BATENTE, SEM FECHADURA - FORNECIMENTO E INSTALAÇÃO. AF_12/2019</v>
          </cell>
          <cell r="C1733" t="str">
            <v>UN</v>
          </cell>
          <cell r="D1733">
            <v>594.03</v>
          </cell>
        </row>
        <row r="1734">
          <cell r="A1734">
            <v>91327</v>
          </cell>
          <cell r="B1734" t="str">
            <v>KIT DE PORTA DE MADEIRA PARA VERNIZ, SEMI-OCA (LEVE OU MÉDIA), PADRÃO POPULAR, 90X210CM, ESPESSURA DE 3,5CM, ITENS INCLUSOS: DOBRADIÇAS, MONTAGEM E INSTALAÇÃO DO BATENTE, SEM FECHADURA - FORNECIMENTO E INSTALAÇÃO. AF_12/2019</v>
          </cell>
          <cell r="C1734" t="str">
            <v>UN</v>
          </cell>
          <cell r="D1734">
            <v>622.4</v>
          </cell>
        </row>
        <row r="1735">
          <cell r="A1735">
            <v>91328</v>
          </cell>
          <cell r="B1735" t="str">
            <v>KIT DE PORTA DE MADEIRA FRISADA, SEMI-OCA (LEVE OU MÉDIA), PADRÃO MÉDIO 60X210CM, ESPESSURA DE 3CM, ITENS INCLUSOS: DOBRADIÇAS, MONTAGEM E INSTALAÇÃO DO BATENTE, SEM FECHADURA - FORNECIMENTO E INSTALAÇÃO. AF_12/2019</v>
          </cell>
          <cell r="C1735" t="str">
            <v>UN</v>
          </cell>
          <cell r="D1735">
            <v>614.86</v>
          </cell>
        </row>
        <row r="1736">
          <cell r="A1736">
            <v>91329</v>
          </cell>
          <cell r="B1736" t="str">
            <v>KIT DE PORTA DE MADEIRA FRISADA, SEMI-OCA (LEVE OU MÉDIA), PADRÃO POPULAR, 60X210CM, ESPESSURA DE 3CM, ITENS INCLUSOS: DOBRADIÇAS, MONTAGEM E INSTALAÇÃO DO BATENTE, SEM FECHADURA - FORNECIMENTO E INSTALAÇÃO. AF_12/2019</v>
          </cell>
          <cell r="C1736" t="str">
            <v>UN</v>
          </cell>
          <cell r="D1736">
            <v>557.09</v>
          </cell>
        </row>
        <row r="1737">
          <cell r="A1737">
            <v>91330</v>
          </cell>
          <cell r="B1737" t="str">
            <v>KIT DE PORTA DE MADEIRA FRISADA, SEMI-OCA (LEVE OU MÉDIA), PADRÃO MÉDIO, 70X210CM, ESPESSURA DE 3CM, ITENS INCLUSOS: DOBRADIÇAS, MONTAGEM E INSTALAÇÃO DO BATENTE, SEM FECHADURA - FORNECIMENTO E INSTALAÇÃO. AF_12/2019</v>
          </cell>
          <cell r="C1737" t="str">
            <v>UN</v>
          </cell>
          <cell r="D1737">
            <v>631.86</v>
          </cell>
        </row>
        <row r="1738">
          <cell r="A1738">
            <v>91331</v>
          </cell>
          <cell r="B1738" t="str">
            <v>KIT DE PORTA DE MADEIRA FRISADA, SEMI-OCA (LEVE OU MÉDIA), PADRÃO POPULAR, 70X210CM, ESPESSURA DE 3CM, ITENS INCLUSOS: DOBRADIÇAS, MONTAGEM E INSTALAÇÃO DO BATENTE, SEM FECHADURA - FORNECIMENTO E INSTALAÇÃO. AF_12/2019</v>
          </cell>
          <cell r="C1738" t="str">
            <v>UN</v>
          </cell>
          <cell r="D1738">
            <v>573.86</v>
          </cell>
        </row>
        <row r="1739">
          <cell r="A1739">
            <v>91332</v>
          </cell>
          <cell r="B1739" t="str">
            <v>KIT DE PORTA DE MADEIRA FRISADA, SEMI-OCA (LEVE OU MÉDIA), PADRÃO MÉDIO, 80X210CM, ESPESSURA DE 3,5CM, ITENS INCLUSOS: DOBRADIÇAS, MONTAGEM E INSTALAÇÃO DO BATENTE, SEM FECHADURA - FORNECIMENTO E INSTALAÇÃO. AF_12/2019</v>
          </cell>
          <cell r="C1739" t="str">
            <v>UN</v>
          </cell>
          <cell r="D1739">
            <v>656.1</v>
          </cell>
        </row>
        <row r="1740">
          <cell r="A1740">
            <v>91333</v>
          </cell>
          <cell r="B1740" t="str">
            <v>KIT DE PORTA DE MADEIRA FRISADA, SEMI-OCA (LEVE OU MÉDIA), PADRÃO POPULAR, 80X210CM, ESPESSURA DE 3,5CM, ITENS INCLUSOS: DOBRADIÇAS, MONTAGEM E INSTALAÇÃO DO BATENTE, SEM FECHADURA - FORNECIMENTO E INSTALAÇÃO. AF_12/2019</v>
          </cell>
          <cell r="C1740" t="str">
            <v>UN</v>
          </cell>
          <cell r="D1740">
            <v>597.88</v>
          </cell>
        </row>
        <row r="1741">
          <cell r="A1741">
            <v>91334</v>
          </cell>
          <cell r="B1741" t="str">
            <v>KIT DE PORTA DE MADEIRA TIPO VENEZIANA, PADRÃO MÉDIO, 80X210CM, ESPESSURA DE 3CM, ITENS INCLUSOS: DOBRADIÇAS, MONTAGEM E INSTALAÇÃO DO BATENTE, SEM FECHADURA - FORNECIMENTO E INSTALAÇÃO. AF_12/2019</v>
          </cell>
          <cell r="C1741" t="str">
            <v>UN</v>
          </cell>
          <cell r="D1741">
            <v>938.36</v>
          </cell>
        </row>
        <row r="1742">
          <cell r="A1742">
            <v>91335</v>
          </cell>
          <cell r="B1742" t="str">
            <v>KIT DE PORTA DE MADEIRA TIPO VENEZIANA, PADRÃO POPULAR, 80X210CM, ESPESSURA DE 3CM, ITENS INCLUSOS: DOBRADIÇAS, MONTAGEM E INSTALAÇÃO DO BATENTE, SEM FECHADURA - FORNECIMENTO E INSTALAÇÃO. AF_12/2019</v>
          </cell>
          <cell r="C1742" t="str">
            <v>UN</v>
          </cell>
          <cell r="D1742">
            <v>880.14</v>
          </cell>
        </row>
        <row r="1743">
          <cell r="A1743">
            <v>91336</v>
          </cell>
          <cell r="B1743" t="str">
            <v>KIT DE PORTA DE MADEIRA TIPO MEXICANA, MACIÇA (PESADA OU SUPERPESADA), PADRÃO MÉDIO, 80X210CM, ESPESSURA DE 3CM, ITENS INCLUSOS: DOBRADIÇAS, MONTAGEM E INSTALAÇÃO DO BATENTE, SEM FECHADURA - FORNECIMENTO E INSTALAÇÃO. AF_12/2019</v>
          </cell>
          <cell r="C1743" t="str">
            <v>UN</v>
          </cell>
          <cell r="D1743">
            <v>1151.5999999999999</v>
          </cell>
        </row>
        <row r="1744">
          <cell r="A1744">
            <v>91337</v>
          </cell>
          <cell r="B1744" t="str">
            <v>KIT DE PORTA DE MADEIRA TIPO MEXICANA, MACIÇA (PESADA OU SUPERPESADA), PADRÃO POPULAR, 80X210CM, ESPESSURA DE 3CM, ITENS INCLUSOS: DOBRADIÇAS, MONTAGEM E INSTALAÇÃO DO BATENTE, SEM FECHADURA - FORNECIMENTO E INSTALAÇÃO. AF_12/2019</v>
          </cell>
          <cell r="C1744" t="str">
            <v>UN</v>
          </cell>
          <cell r="D1744">
            <v>1093.3800000000001</v>
          </cell>
        </row>
        <row r="1745">
          <cell r="A1745">
            <v>100659</v>
          </cell>
          <cell r="B1745" t="str">
            <v>ALIZAR DE 5X1,5CM PARA PORTA FIXADO COM PREGOS, PADRÃO MÉDIO - FORNECIMENTO E INSTALAÇÃO. AF_12/2019</v>
          </cell>
          <cell r="C1745" t="str">
            <v>M</v>
          </cell>
          <cell r="D1745">
            <v>6.96</v>
          </cell>
        </row>
        <row r="1746">
          <cell r="A1746">
            <v>100660</v>
          </cell>
          <cell r="B1746" t="str">
            <v>ALIZAR DE 5X1,5CM PARA PORTA FIXADO COM PREGOS, PADRÃO POPULAR - FORNECIMENTO E INSTALAÇÃO. AF_12/2019</v>
          </cell>
          <cell r="C1746" t="str">
            <v>M</v>
          </cell>
          <cell r="D1746">
            <v>5.83</v>
          </cell>
        </row>
        <row r="1747">
          <cell r="A1747">
            <v>100675</v>
          </cell>
          <cell r="B1747" t="str">
            <v>KIT DE PORTA-PRONTA DE MADEIRA EM ACABAMENTO MELAMÍNICO BRANCO, FOLHA LEVE OU MÉDIA, 90X210, EXCLUSIVE FECHADURA, FIXAÇÃO COM PREENCHIMENTO TOTAL DE ESPUMA EXPANSIVA - FORNECIMENTO E INSTALAÇÃO. AF_12/2019</v>
          </cell>
          <cell r="C1747" t="str">
            <v>UN</v>
          </cell>
          <cell r="D1747">
            <v>570.15</v>
          </cell>
        </row>
        <row r="1748">
          <cell r="A1748">
            <v>100676</v>
          </cell>
          <cell r="B1748" t="str">
            <v>BATENTE PARA PORTA COM BANDEIRA, FIXAÇÃO COM PARAFUSO E BUCHA. AF_12/2019</v>
          </cell>
          <cell r="C1748" t="str">
            <v>UN</v>
          </cell>
          <cell r="D1748">
            <v>141.72</v>
          </cell>
        </row>
        <row r="1749">
          <cell r="A1749">
            <v>100678</v>
          </cell>
          <cell r="B1749" t="str">
            <v>KIT DE PORTA DE MADEIRA PARA VERNIZ, SEMI-OCA (LEVE OU MÉDIA), PADRÃO MÉDIO, 60X210CM, ESPESSURA DE 3,5CM, ITENS INCLUSOS: DOBRADIÇAS, MONTAGEM E INSTALAÇÃO DE BATENTE, FECHADURA COM EXECUÇÃO DO FURO - FORNECIMENTO E INSTALAÇÃO. AF_12/2019</v>
          </cell>
          <cell r="C1749" t="str">
            <v>UN</v>
          </cell>
          <cell r="D1749">
            <v>707.6</v>
          </cell>
        </row>
        <row r="1750">
          <cell r="A1750">
            <v>100679</v>
          </cell>
          <cell r="B1750" t="str">
            <v>KIT DE PORTA DE MADEIRA PARA VERNIZ, SEMI-OCA (LEVE OU MÉDIA), PADRÃO POPULAR, 60X210CM, ESPESSURA DE 3,5CM, ITENS INCLUSOS: DOBRADIÇAS, MONTAGEM E INSTALAÇÃO DE BATENTE, FECHADURA COM EXECUÇÃO DO FURO - FORNECIMENTO E INSTALAÇÃO. AF_12/2019</v>
          </cell>
          <cell r="C1750" t="str">
            <v>UN</v>
          </cell>
          <cell r="D1750">
            <v>621.13</v>
          </cell>
        </row>
        <row r="1751">
          <cell r="A1751">
            <v>100680</v>
          </cell>
          <cell r="B1751" t="str">
            <v>KIT DE PORTA DE MADEIRA PARA VERNIZ, SEMI-OCA (LEVE OU MÉDIA), PADRÃO MÉDIO, 70X210CM, ESPESSURA DE 3,5CM, ITENS INCLUSOS: DOBRADIÇAS, MONTAGEM E INSTALAÇÃO DE BATENTE, FECHADURA COM EXECUÇÃO DO FURO - FORNECIMENTO E INSTALAÇÃO. AF_12/2019</v>
          </cell>
          <cell r="C1751" t="str">
            <v>UN</v>
          </cell>
          <cell r="D1751">
            <v>714.21</v>
          </cell>
        </row>
        <row r="1752">
          <cell r="A1752">
            <v>100681</v>
          </cell>
          <cell r="B1752" t="str">
            <v>KIT DE PORTA DE MADEIRA FRISADA, SEMI-OCA (LEVE OU MÉDIA), PADRÃO MÉDIO, 70X210CM, ESPESSURA DE 3CM, ITENS INCLUSOS: DOBRADIÇAS, MONTAGEM E INSTALAÇÃO DE BATENTE, FECHADURA COM EXECUÇÃO DO FURO - FORNECIMENTO E INSTALAÇÃO. AF_12/2019</v>
          </cell>
          <cell r="C1752" t="str">
            <v>UN</v>
          </cell>
          <cell r="D1752">
            <v>730.37</v>
          </cell>
        </row>
        <row r="1753">
          <cell r="A1753">
            <v>100682</v>
          </cell>
          <cell r="B1753" t="str">
            <v>KIT DE PORTA DE MADEIRA FRISADA, SEMI-OCA (LEVE OU MÉDIA), PADRÃO POPULAR, 70X210CM, ESPESSURA DE 3CM, ITENS INCLUSOS: DOBRADIÇAS, MONTAGEM E INSTALAÇÃO DE BATENTE, FECHADURA COM EXECUÇÃO DO FURO - FORNECIMENTO E INSTALAÇÃO. AF_12/2019</v>
          </cell>
          <cell r="C1753" t="str">
            <v>UN</v>
          </cell>
          <cell r="D1753">
            <v>634.01</v>
          </cell>
        </row>
        <row r="1754">
          <cell r="A1754">
            <v>100683</v>
          </cell>
          <cell r="B1754" t="str">
            <v>KIT DE PORTA DE MADEIRA PARA VERNIZ, SEMI-OCA (LEVE OU MÉDIA), PADRÃO MÉDIO, 80X210CM, ESPESSURA DE 3,5CM, ITENS INCLUSOS: DOBRADIÇAS, MONTAGEM E INSTALAÇÃO DE BATENTE, FECHADURA COM EXECUÇÃO DO FURO - FORNECIMENTO E INSTALAÇÃO. AF_12/2019</v>
          </cell>
          <cell r="C1754" t="str">
            <v>UN</v>
          </cell>
          <cell r="D1754">
            <v>765.45</v>
          </cell>
        </row>
        <row r="1755">
          <cell r="A1755">
            <v>100684</v>
          </cell>
          <cell r="B1755" t="str">
            <v>KIT DE PORTA DE MADEIRA PARA VERNIZ, SEMI-OCA (LEVE OU MÉDIA), PADRÃO POPULAR, 80X210CM, ESPESSURA DE 3,5CM, ITENS INCLUSOS: DOBRADIÇAS, MONTAGEM E INSTALAÇÃO DE BATENTE, FECHADURA COM EXECUÇÃO DO FURO - FORNECIMENTO E INSTALAÇÃO. AF_12/2019</v>
          </cell>
          <cell r="C1755" t="str">
            <v>UN</v>
          </cell>
          <cell r="D1755">
            <v>665.52</v>
          </cell>
        </row>
        <row r="1756">
          <cell r="A1756">
            <v>100685</v>
          </cell>
          <cell r="B1756" t="str">
            <v>KIT DE PORTA DE MADEIRA PARA VERNIZ, SEMI-OCA (LEVE OU MÉDIA), PADRÃO MÉDIO, 90X210CM, ESPESSURA DE 3,5CM, ITENS INCLUSOS: DOBRADIÇAS, MONTAGEM E INSTALAÇÃO DE BATENTE, FECHADURA COM EXECUÇÃO DO FURO - FORNECIMENTO E INSTALAÇÃO. AF_12/2019</v>
          </cell>
          <cell r="C1756" t="str">
            <v>UN</v>
          </cell>
          <cell r="D1756">
            <v>794.05</v>
          </cell>
        </row>
        <row r="1757">
          <cell r="A1757">
            <v>100686</v>
          </cell>
          <cell r="B1757" t="str">
            <v>KIT DE PORTA DE MADEIRA PARA VERNIZ, SEMI-OCA (LEVE OU MÉDIA), PADRÃO POPULAR, 90X210CM, ESPESSURA DE 3CM, ITENS INCLUSOS: DOBRADIÇAS, MONTAGEM E INSTALAÇÃO DE BATENTE, FECHADURA COM EXECUÇÃO DO FURO - FORNECIMENTO E INSTALAÇÃO. AF_12/2019</v>
          </cell>
          <cell r="C1757" t="str">
            <v>UN</v>
          </cell>
          <cell r="D1757">
            <v>693.89</v>
          </cell>
        </row>
        <row r="1758">
          <cell r="A1758">
            <v>100687</v>
          </cell>
          <cell r="B1758" t="str">
            <v>KIT DE PORTA DE MADEIRA FRISADA, SEMI-OCA (LEVE OU MÉDIA), PADRÃO MÉDIO, 60X210CM, ESPESSURA DE 3,5CM, ITENS INCLUSOS: DOBRADIÇAS, MONTAGEM E INSTALAÇÃO DE BATENTE, FECHADURA COM EXECUÇÃO DO FURO - FORNECIMENTO E INSTALAÇÃO. AF_12/2019</v>
          </cell>
          <cell r="C1758" t="str">
            <v>UN</v>
          </cell>
          <cell r="D1758">
            <v>713.38</v>
          </cell>
        </row>
        <row r="1759">
          <cell r="A1759">
            <v>100688</v>
          </cell>
          <cell r="B1759" t="str">
            <v>KIT DE PORTA DE MADEIRA FRISADA, SEMI-OCA (LEVE OU MÉDIA), PADRÃO POPULAR, 60X210CM, ESPESSURA DE 3CM, ITENS INCLUSOS: DOBRADIÇAS, MONTAGEM E INSTALAÇÃO DE BATENTE, FECHADURA COM EXECUÇÃO DO FURO - FORNECIMENTO E INSTALAÇÃO. AF_12/2019</v>
          </cell>
          <cell r="C1759" t="str">
            <v>UN</v>
          </cell>
          <cell r="D1759">
            <v>626.91</v>
          </cell>
        </row>
        <row r="1760">
          <cell r="A1760">
            <v>100689</v>
          </cell>
          <cell r="B1760" t="str">
            <v>KIT DE PORTA DE MADEIRA FRISADA, SEMI-OCA (LEVE OU MÉDIA), PADRÃO MÉDIO, 80X210CM, ESPESSURA DE 3,5CM, ITENS INCLUSOS: DOBRADIÇAS, MONTAGEM E INSTALAÇÃO DE BATENTE, FECHADURA COM EXECUÇÃO DO FURO - FORNECIMENTO E INSTALAÇÃO. AF_12/2019</v>
          </cell>
          <cell r="C1760" t="str">
            <v>UN</v>
          </cell>
          <cell r="D1760">
            <v>769.3</v>
          </cell>
        </row>
        <row r="1761">
          <cell r="A1761">
            <v>100690</v>
          </cell>
          <cell r="B1761" t="str">
            <v>KIT DE PORTA DE MADEIRA FRISADA, SEMI-OCA (LEVE OU MÉDIA), PADRÃO POPULAR, 80X210CM, ESPESSURA DE 3,5CM, ITENS INCLUSOS: DOBRADIÇAS, MONTAGEM E INSTALAÇÃO DE BATENTE, FECHADURA COM EXECUÇÃO DO FURO - FORNECIMENTO E INSTALAÇÃO. AF_12/2019</v>
          </cell>
          <cell r="C1761" t="str">
            <v>UN</v>
          </cell>
          <cell r="D1761">
            <v>669.37</v>
          </cell>
        </row>
        <row r="1762">
          <cell r="A1762">
            <v>100691</v>
          </cell>
          <cell r="B1762" t="str">
            <v>KIT DE PORTA DE MADEIRA TIPO VENEZIANA, 80X210CM (ESPESSURA DE 3CM), PADRÃO MÉDIO, ITENS INCLUSOS: DOBRADIÇAS, MONTAGEM E INSTALAÇÃO DE BATENTE, FECHADURA COM EXECUÇÃO DO FURO - FORNECIMENTO E INSTALAÇÃO. AF_12/2019</v>
          </cell>
          <cell r="C1762" t="str">
            <v>UN</v>
          </cell>
          <cell r="D1762">
            <v>1051.56</v>
          </cell>
        </row>
        <row r="1763">
          <cell r="A1763">
            <v>100692</v>
          </cell>
          <cell r="B1763" t="str">
            <v>KIT DE PORTA DE MADEIRA TIPO VENEZIANA, 80X210CM (ESPESSURA DE 3CM), PADRÃO POPULAR, ITENS INCLUSOS: DOBRADIÇAS, MONTAGEM E INSTALAÇÃO DE BATENTE, FECHADURA COM EXECUÇÃO DO FURO - FORNECIMENTO E INSTALAÇÃO. AF_12/2019</v>
          </cell>
          <cell r="C1763" t="str">
            <v>UN</v>
          </cell>
          <cell r="D1763">
            <v>951.63</v>
          </cell>
        </row>
        <row r="1764">
          <cell r="A1764">
            <v>100693</v>
          </cell>
          <cell r="B1764" t="str">
            <v>KIT DE PORTA DE MADEIRA TIPO MEXICANA, MACIÇA (PESADA OU SUPERPESADA), PADRÃO MÉDIO, 80X210CM, ESPESSURA DE 3,5CM, ITENS INCLUSOS: DOBRADIÇAS, MONTAGEM E INSTALAÇÃO DE BATENTE, FECHADURA COM EXECUÇÃO DO FURO - FORNECIMENTO E INSTALAÇÃO. AF_12/2019</v>
          </cell>
          <cell r="C1764" t="str">
            <v>UN</v>
          </cell>
          <cell r="D1764">
            <v>1264.8</v>
          </cell>
        </row>
        <row r="1765">
          <cell r="A1765">
            <v>100694</v>
          </cell>
          <cell r="B1765" t="str">
            <v>KIT DE PORTA DE MADEIRA TIPO MEXICANA, MACIÇA (PESADA OU SUPERPESADA), PADRÃO POPULAR, 80X210CM, ESPESSURA DE 3,5CM, ITENS INCLUSOS: DOBRADIÇAS, MONTAGEM E INSTALAÇÃO DE BATENTE, FECHADURA COM EXECUÇÃO DO FURO - FORNECIMENTO E INSTALAÇÃO. AF_12/2019</v>
          </cell>
          <cell r="C1765" t="str">
            <v>UN</v>
          </cell>
          <cell r="D1765">
            <v>1164.8699999999999</v>
          </cell>
        </row>
        <row r="1766">
          <cell r="A1766">
            <v>100695</v>
          </cell>
          <cell r="B1766" t="str">
            <v>RECOLOCAÇÃO DE FOLHAS DE PORTA DE MADEIRA LEVE OU MÉDIA DE 60CM DE LARGURA, CONSIDERANDO REAPROVEITAMENTO DO MATERIAL. AF_12/2019</v>
          </cell>
          <cell r="C1766" t="str">
            <v>UN</v>
          </cell>
          <cell r="D1766">
            <v>47.42</v>
          </cell>
        </row>
        <row r="1767">
          <cell r="A1767">
            <v>100696</v>
          </cell>
          <cell r="B1767" t="str">
            <v>RECOLOCAÇÃO DE FOLHAS DE PORTA DE MADEIRA LEVE OU MÉDIA DE 70CM DE LARGURA, CONSIDERANDO REAPROVEITAMENTO DO MATERIAL. AF_12/2019</v>
          </cell>
          <cell r="C1767" t="str">
            <v>UN</v>
          </cell>
          <cell r="D1767">
            <v>52.77</v>
          </cell>
        </row>
        <row r="1768">
          <cell r="A1768">
            <v>100697</v>
          </cell>
          <cell r="B1768" t="str">
            <v>RECOLOCAÇÃO DE FOLHAS DE PORTA DE MADEIRA LEVE OU MÉDIA DE 80CM DE LARGURA, CONSIDERANDO REAPROVEITAMENTO DO MATERIAL. AF_12/2019</v>
          </cell>
          <cell r="C1768" t="str">
            <v>UN</v>
          </cell>
          <cell r="D1768">
            <v>58.15</v>
          </cell>
        </row>
        <row r="1769">
          <cell r="A1769">
            <v>100698</v>
          </cell>
          <cell r="B1769" t="str">
            <v>RECOLOCAÇÃO DE FOLHAS DE PORTA DE MADEIRA LEVE OU MÉDIA DE 90CM DE LARGURA, CONSIDERANDO REAPROVEITAMENTO DO MATERIAL. AF_12/2019</v>
          </cell>
          <cell r="C1769" t="str">
            <v>UN</v>
          </cell>
          <cell r="D1769">
            <v>63.51</v>
          </cell>
        </row>
        <row r="1770">
          <cell r="A1770">
            <v>100699</v>
          </cell>
          <cell r="B1770" t="str">
            <v>RECOLOCAÇÃO DE FOLHAS DE PORTA DE MADEIRA PESADA OU SUPERPESADA DE 80CM DE LARGURA, CONSIDERANDO REAPROVEITAMENTO DO MATERIAL. AF_12/2019</v>
          </cell>
          <cell r="C1770" t="str">
            <v>UN</v>
          </cell>
          <cell r="D1770">
            <v>75.39</v>
          </cell>
        </row>
        <row r="1771">
          <cell r="A1771">
            <v>100700</v>
          </cell>
          <cell r="B1771" t="str">
            <v>PORTA DE MADEIRA COMPENSADA LISA PARA PINTURA, 120X210X3,5CM, 2 FOLHAS, INCLUSO ADUELA 2A, ALIZAR 2A E DOBRADIÇAS. AF_12/2019</v>
          </cell>
          <cell r="C1771" t="str">
            <v>UN</v>
          </cell>
          <cell r="D1771">
            <v>582.1</v>
          </cell>
        </row>
        <row r="1772">
          <cell r="A1772">
            <v>100712</v>
          </cell>
          <cell r="B1772" t="str">
            <v>KIT DE PORTA DE MADEIRA PARA VERNIZ, SEMI-OCA (LEVE OU MÉDIA), PADRÃO POPULAR, 70X210CM, ESPESSURA DE 3,5CM, ITENS INCLUSOS: DOBRADIÇAS, MONTAGEM E INSTALAÇÃO DE BATENTE, FECHADURA COM EXECUÇÃO DO FURO - FORNECIMENTO E INSTALAÇÃO. AF_12/2019</v>
          </cell>
          <cell r="C1772" t="str">
            <v>UN</v>
          </cell>
          <cell r="D1772">
            <v>617.84</v>
          </cell>
        </row>
        <row r="1773">
          <cell r="A1773">
            <v>100665</v>
          </cell>
          <cell r="B1773" t="str">
            <v>JANELA DE MADEIRA - CEDRINHO/ANGELIM OU EQUIVALENTE DA REGIÃO - DE ABRIR COM 4 FOLHAS (2 VENEZIANAS E 2 GUILHOTINAS PARA VIDRO), COM BATENTE, ALIZAR E FERRAGENS. EXCLUSIVE VIDROS, ACABAMENTO E CONTRAMARCO. FORNECIMENTO E INSTALAÇÃO. AF_12/2019</v>
          </cell>
          <cell r="C1773" t="str">
            <v>M2</v>
          </cell>
          <cell r="D1773">
            <v>717.74</v>
          </cell>
        </row>
        <row r="1774">
          <cell r="A1774">
            <v>100666</v>
          </cell>
          <cell r="B1774" t="str">
            <v>JANELA DE MADEIRA (PINUS/EUCALIPTO OU EQUIV.) DE ABRIR COM 4 FOLHAS (2 VENEZIANAS E 2 GUILHOTINAS PARA VIDRO), COM BATENTE, ALIZAR E FERRAGENS. EXCLUSIVE VIDROS, ACABAMENTO E CONTRAMARCO. FORNECIMENTO E INSTALAÇÃO. AF_12/2019</v>
          </cell>
          <cell r="C1774" t="str">
            <v>M2</v>
          </cell>
          <cell r="D1774">
            <v>569.19000000000005</v>
          </cell>
        </row>
        <row r="1775">
          <cell r="A1775">
            <v>100667</v>
          </cell>
          <cell r="B1775" t="str">
            <v>JANELA DE MADEIRA (IMBUIA/CEDRO OU EQUIV.) DE ABRIR COM 4 FOLHAS (2 VENEZIANAS E 2 GUILHOTINAS PARA VIDRO), COM BATENTE, ALIZAR E FERRAGENS. EXCLUSIVE VIDROS, ACABAMENTO E CONTRAMARCO. FORNECIMENTO E INSTALAÇÃO. AF_12/2019</v>
          </cell>
          <cell r="C1775" t="str">
            <v>M2</v>
          </cell>
          <cell r="D1775">
            <v>927.75</v>
          </cell>
        </row>
        <row r="1776">
          <cell r="A1776">
            <v>100668</v>
          </cell>
          <cell r="B1776" t="str">
            <v>JANELA DE MADEIRA (CEDRINHO/ANGELIM OU EQUIV.) TIPO MAXIM-AR, PARA VIDRO, COM BATENTE, ALIZAR E FERRAGENS. EXCLUSIVE VIDRO, ACABAMENTO E CONTRAMARCO. FORNECIMENTO E INSTALAÇÃO. AF_12/2019</v>
          </cell>
          <cell r="C1776" t="str">
            <v>M2</v>
          </cell>
          <cell r="D1776">
            <v>1125.02</v>
          </cell>
        </row>
        <row r="1777">
          <cell r="A1777">
            <v>100669</v>
          </cell>
          <cell r="B1777" t="str">
            <v>JANELA DE MADEIRA (PINUS/EUCALIPTO OU EQUIV.) TIPO BASCULANTE COM 2 FOLHAS PARA VIDRO, COM BATENTE, ALIZAR E FERRAGENS. EXCLUSIVE VIDROS, ACABAMENTO E CONTRAMARCO. FORNECIMENTO E INSTALAÇÃO. AF_12/2019</v>
          </cell>
          <cell r="C1777" t="str">
            <v>M2</v>
          </cell>
          <cell r="D1777">
            <v>667.31</v>
          </cell>
        </row>
        <row r="1778">
          <cell r="A1778">
            <v>100670</v>
          </cell>
          <cell r="B1778" t="str">
            <v>JANELA DE MADEIRA (CEDRINHO/ANGELIM OU EQUIV.) DE CORRER COM 6 FOLHAS (2 VENEZ. FIXAS, 2 VENEZ. DE CORRER E 2 DE CORRER PARA VIDRO), COM BATENTE, ALIZAR E FERRAGENS. EXCLUSIVE VIDROS, ACABAMENTO E CONTRAMARCO. FORNECIMENTO E INSTALAÇÃO. AF_12/2019</v>
          </cell>
          <cell r="C1778" t="str">
            <v>M2</v>
          </cell>
          <cell r="D1778">
            <v>891.28</v>
          </cell>
        </row>
        <row r="1779">
          <cell r="A1779">
            <v>100671</v>
          </cell>
          <cell r="B1779" t="str">
            <v>JANELA DE MADEIRA (IMBUIA/CEDRO OU EQUIV) DE CORRER COM 6 FOLHAS (2 VENEZIANAS FIXAS, 2 VENEZIANAS DE CORRER E 2 DE CORRER PARA VIDRO), COM BATENTE, ALIZAR E FERRAGENS. EXCLUSIVE VIDROS, ACABAMENTO E CONTRAMARCO. FORNECIMENTO E INSTALAÇÃO. AF_12/2019</v>
          </cell>
          <cell r="C1779" t="str">
            <v>M2</v>
          </cell>
          <cell r="D1779">
            <v>1104.76</v>
          </cell>
        </row>
        <row r="1780">
          <cell r="A1780">
            <v>100672</v>
          </cell>
          <cell r="B1780" t="str">
            <v>JANELA DE MADEIRA (PINUS/EUCALIPTO OU EQUIV.) DE CORRER COM 6 FOLHAS (2 VENEZ. FIXAS, 2 VENEZ. DE CORRER E 2 DE CORRER PARA VIDRO), COM BATENTE, ALIZAR E FERRAGENS. EXCLUSIVE VIDROS, ACABAMENTO E CONTRAMARCO. FORNECIMENTO EINSTALAÇÃO. AF_12/2019</v>
          </cell>
          <cell r="C1780" t="str">
            <v>M2</v>
          </cell>
          <cell r="D1780">
            <v>715.28</v>
          </cell>
        </row>
        <row r="1781">
          <cell r="A1781">
            <v>100701</v>
          </cell>
          <cell r="B1781" t="str">
            <v>PORTA DE FERRO, DE ABRIR, TIPO GRADE COM CHAPA, COM GUARNIÇÕES. AF_12/2019</v>
          </cell>
          <cell r="C1781" t="str">
            <v>M2</v>
          </cell>
          <cell r="D1781">
            <v>410.43</v>
          </cell>
        </row>
        <row r="1782">
          <cell r="A1782">
            <v>94559</v>
          </cell>
          <cell r="B1782" t="str">
            <v>JANELA DE AÇO TIPO BASCULANTE PARA VIDROS, COM BATENTE, FERRAGENS E PINTURA ANTICORROSIVA. EXCLUSIVE VIDROS, ACABAMENTO, ALIZAR E CONTRAMARCO. FORNECIMENTO E INSTALAÇÃO. AF_12/2019</v>
          </cell>
          <cell r="C1782" t="str">
            <v>M2</v>
          </cell>
          <cell r="D1782">
            <v>613.53</v>
          </cell>
        </row>
        <row r="1783">
          <cell r="A1783">
            <v>94560</v>
          </cell>
          <cell r="B1783" t="str">
            <v>JANELA DE AÇO DE CORRER COM 2 FOLHAS PARA VIDRO, COM VIDROS, BATENTE, FERRAGENS E PINTURAS ANTICORROSIVA E DE ACABAMENTO. EXCLUSIVE ALIZAR E CONTRAMARCO. FORNECIMENTO E INSTALAÇÃO. AF_12/2019</v>
          </cell>
          <cell r="C1783" t="str">
            <v>M2</v>
          </cell>
          <cell r="D1783">
            <v>547.95000000000005</v>
          </cell>
        </row>
        <row r="1784">
          <cell r="A1784">
            <v>94562</v>
          </cell>
          <cell r="B1784" t="str">
            <v>JANELA DE AÇO DE CORRER COM 4 FOLHAS PARA VIDRO, COM BATENTE, FERRAGENS E PINTURA ANTICORROSIVA. EXCLUSIVE VIDROS, ALIZAR E CONTRAMARCO. FORNECIMENTO E INSTALAÇÃO. AF_12/2019</v>
          </cell>
          <cell r="C1784" t="str">
            <v>M2</v>
          </cell>
          <cell r="D1784">
            <v>576.69000000000005</v>
          </cell>
        </row>
        <row r="1785">
          <cell r="A1785">
            <v>94563</v>
          </cell>
          <cell r="B1785" t="str">
            <v>JANELA DE AÇO DE CORRER COM 6 FOLHAS (4 VENEZIANAS E 2 PARA VIDRO), COM VIDROS, BATENTE, FERRAGENS E PINTURAS ANTICORROSIVA E DE ACABAMENTO. EXCLUSIVE ALIZAR E CONTRAMARCO. FORNECIMENTO E INSTALAÇÃO. AF_12/2019</v>
          </cell>
          <cell r="C1785" t="str">
            <v>M2</v>
          </cell>
          <cell r="D1785">
            <v>723.93</v>
          </cell>
        </row>
        <row r="1786">
          <cell r="A1786">
            <v>94587</v>
          </cell>
          <cell r="B1786" t="str">
            <v>CONTRAMARCO DE AÇO, FIXAÇÃO COM ARGAMASSA - FORNECIMENTO E INSTALAÇÃO. AF_12/2019</v>
          </cell>
          <cell r="C1786" t="str">
            <v>M</v>
          </cell>
          <cell r="D1786">
            <v>64.47</v>
          </cell>
        </row>
        <row r="1787">
          <cell r="A1787">
            <v>94588</v>
          </cell>
          <cell r="B1787" t="str">
            <v>CONTRAMARCO DE AÇO, FIXAÇÃO COM PARAFUSO - FORNECIMENTO E INSTALAÇÃO. AF_12/2019</v>
          </cell>
          <cell r="C1787" t="str">
            <v>M</v>
          </cell>
          <cell r="D1787">
            <v>57.06</v>
          </cell>
        </row>
        <row r="1788">
          <cell r="A1788">
            <v>99837</v>
          </cell>
          <cell r="B1788" t="str">
            <v>GUARDA-CORPO DE AÇO GALVANIZADO DE 1,10M, MONTANTES TUBULARES DE 1.1/4" ESPAÇADOS DE 1,20M, TRAVESSA SUPERIOR DE 1.1/2", GRADIL FORMADO POR TUBOS HORIZONTAIS DE 1" E VERTICAIS DE 3/4", FIXADO COM CHUMBADOR MECÂNICO. AF_04/2019_P</v>
          </cell>
          <cell r="C1788" t="str">
            <v>M</v>
          </cell>
          <cell r="D1788">
            <v>537.76</v>
          </cell>
        </row>
        <row r="1789">
          <cell r="A1789">
            <v>99839</v>
          </cell>
          <cell r="B1789" t="str">
            <v>GUARDA-CORPO DE AÇO GALVANIZADO DE 1,10M DE ALTURA, MONTANTES TUBULARES DE 1.1/2 ESPAÇADOS DE 1,20M, TRAVESSA SUPERIOR DE 2, GRADIL FORMADO POR BARRAS CHATAS EM FERRO DE 32X4,8MM, FIXADO COM CHUMBADOR MECÂNICO. AF_04/2019_P</v>
          </cell>
          <cell r="C1789" t="str">
            <v>M</v>
          </cell>
          <cell r="D1789">
            <v>440.2</v>
          </cell>
        </row>
        <row r="1790">
          <cell r="A1790">
            <v>99841</v>
          </cell>
          <cell r="B1790" t="str">
            <v>GUARDA-CORPO PANORÂMICO COM PERFIS DE ALUMÍNIO E VIDRO LAMINADO 8 MM, FIXADO COM CHUMBADOR MECÂNICO. AF_04/2019_P</v>
          </cell>
          <cell r="C1790" t="str">
            <v>M</v>
          </cell>
          <cell r="D1790">
            <v>1128.51</v>
          </cell>
        </row>
        <row r="1791">
          <cell r="A1791">
            <v>99855</v>
          </cell>
          <cell r="B1791" t="str">
            <v>CORRIMÃO SIMPLES, DIÂMETRO EXTERNO = 1 1/2", EM AÇO GALVANIZADO. AF_04/2019_P</v>
          </cell>
          <cell r="C1791" t="str">
            <v>M</v>
          </cell>
          <cell r="D1791">
            <v>97.56</v>
          </cell>
        </row>
        <row r="1792">
          <cell r="A1792">
            <v>99857</v>
          </cell>
          <cell r="B1792" t="str">
            <v>CORRIMÃO SIMPLES, DIÂMETRO EXTERNO = 1 1/2", EM ALUMÍNIO. AF_04/2019_P</v>
          </cell>
          <cell r="C1792" t="str">
            <v>M</v>
          </cell>
          <cell r="D1792">
            <v>75.86</v>
          </cell>
        </row>
        <row r="1793">
          <cell r="A1793">
            <v>99861</v>
          </cell>
          <cell r="B1793" t="str">
            <v>GRADIL EM FERRO FIXADO EM VÃOS DE JANELAS, FORMADO POR BARRAS CHATAS DE 25X4,8 MM. AF_04/2019</v>
          </cell>
          <cell r="C1793" t="str">
            <v>M2</v>
          </cell>
          <cell r="D1793">
            <v>554.65</v>
          </cell>
        </row>
        <row r="1794">
          <cell r="A1794">
            <v>99862</v>
          </cell>
          <cell r="B1794" t="str">
            <v>GRADIL EM ALUMÍNIO FIXADO EM VÃOS DE JANELAS, FORMADO POR TUBOS DE 3/4". AF_04/2019</v>
          </cell>
          <cell r="C1794" t="str">
            <v>M2</v>
          </cell>
          <cell r="D1794">
            <v>500.75</v>
          </cell>
        </row>
        <row r="1795">
          <cell r="A1795">
            <v>90838</v>
          </cell>
          <cell r="B1795" t="str">
            <v>PORTA CORTA-FOGO 90X210X4CM - FORNECIMENTO E INSTALAÇÃO. AF_12/2019</v>
          </cell>
          <cell r="C1795" t="str">
            <v>UN</v>
          </cell>
          <cell r="D1795">
            <v>937.02</v>
          </cell>
        </row>
        <row r="1796">
          <cell r="A1796">
            <v>91338</v>
          </cell>
          <cell r="B1796" t="str">
            <v>PORTA DE ALUMÍNIO DE ABRIR COM LAMBRI, COM GUARNIÇÃO, FIXAÇÃO COM PARAFUSOS - FORNECIMENTO E INSTALAÇÃO. AF_12/2019</v>
          </cell>
          <cell r="C1796" t="str">
            <v>M2</v>
          </cell>
          <cell r="D1796">
            <v>758.28</v>
          </cell>
        </row>
        <row r="1797">
          <cell r="A1797">
            <v>91341</v>
          </cell>
          <cell r="B1797" t="str">
            <v>PORTA EM ALUMÍNIO DE ABRIR TIPO VENEZIANA COM GUARNIÇÃO, FIXAÇÃO COM PARAFUSOS - FORNECIMENTO E INSTALAÇÃO. AF_12/2019</v>
          </cell>
          <cell r="C1797" t="str">
            <v>M2</v>
          </cell>
          <cell r="D1797">
            <v>570.1</v>
          </cell>
        </row>
        <row r="1798">
          <cell r="A1798">
            <v>94805</v>
          </cell>
          <cell r="B1798" t="str">
            <v>PORTA DE ALUMÍNIO DE ABRIR PARA VIDRO SEM GUARNIÇÃO, 87X210CM, FIXAÇÃO COM PARAFUSOS, INCLUSIVE VIDROS - FORNECIMENTO E INSTALAÇÃO. AF_12/2019</v>
          </cell>
          <cell r="C1798" t="str">
            <v>UN</v>
          </cell>
          <cell r="D1798">
            <v>819.21</v>
          </cell>
        </row>
        <row r="1799">
          <cell r="A1799">
            <v>94806</v>
          </cell>
          <cell r="B1799" t="str">
            <v>PORTA EM AÇO DE ABRIR PARA VIDRO SEM GUARNIÇÃO, 87X210CM, FIXAÇÃO COM PARAFUSOS, EXCLUSIVE VIDROS - FORNECIMENTO E INSTALAÇÃO. AF_12/2019</v>
          </cell>
          <cell r="C1799" t="str">
            <v>UN</v>
          </cell>
          <cell r="D1799">
            <v>433.92</v>
          </cell>
        </row>
        <row r="1800">
          <cell r="A1800">
            <v>94807</v>
          </cell>
          <cell r="B1800" t="str">
            <v>PORTA EM AÇO DE ABRIR TIPO VENEZIANA SEM GUARNIÇÃO, 87X210CM, FIXAÇÃO COM PARAFUSOS - FORNECIMENTO E INSTALAÇÃO. AF_12/2019</v>
          </cell>
          <cell r="C1800" t="str">
            <v>UN</v>
          </cell>
          <cell r="D1800">
            <v>521.5</v>
          </cell>
        </row>
        <row r="1801">
          <cell r="A1801">
            <v>100702</v>
          </cell>
          <cell r="B1801" t="str">
            <v>PORTA DE CORRER DE ALUMÍNIO, COM DUAS FOLHAS PARA VIDRO, INCLUSO VIDRO LISO INCOLOR, FECHADURA E PUXADOR, SEM ALIZAR. AF_12/2019</v>
          </cell>
          <cell r="C1801" t="str">
            <v>M2</v>
          </cell>
          <cell r="D1801">
            <v>441</v>
          </cell>
        </row>
        <row r="1802">
          <cell r="A1802">
            <v>84885</v>
          </cell>
          <cell r="B1802" t="str">
            <v>JOGO DE FERRAGENS CROMADAS PARA PORTA DE VIDRO TEMPERADO, UMA FOLHA COMPOSTO DE DOBRADICAS SUPERIOR E INFERIOR, TRINCO, FECHADURA, CONTRA FECHADURA COM CAPUCHINHO SEM MOLA E PUXADOR</v>
          </cell>
          <cell r="C1802" t="str">
            <v>UN</v>
          </cell>
          <cell r="D1802">
            <v>383.43</v>
          </cell>
        </row>
        <row r="1803">
          <cell r="A1803">
            <v>84886</v>
          </cell>
          <cell r="B1803" t="str">
            <v>MOLA HIDRAULICA DE PISO PARA PORTA DE VIDRO TEMPERADO</v>
          </cell>
          <cell r="C1803" t="str">
            <v>UN</v>
          </cell>
          <cell r="D1803">
            <v>551.49</v>
          </cell>
        </row>
        <row r="1804">
          <cell r="A1804">
            <v>100703</v>
          </cell>
          <cell r="B1804" t="str">
            <v>PUXADOR CENTRAL PARA ESQUADRIA DE MADEIRA. AF_12/2019</v>
          </cell>
          <cell r="C1804" t="str">
            <v>UN</v>
          </cell>
          <cell r="D1804">
            <v>24.43</v>
          </cell>
        </row>
        <row r="1805">
          <cell r="A1805">
            <v>100704</v>
          </cell>
          <cell r="B1805" t="str">
            <v>PORTA CADEADO ZINCADO OXIDADO PRETO COM CADEADO DE AÇO INOX, LARGURA DE *50* MM. AF_12/2019</v>
          </cell>
          <cell r="C1805" t="str">
            <v>UN</v>
          </cell>
          <cell r="D1805">
            <v>51.41</v>
          </cell>
        </row>
        <row r="1806">
          <cell r="A1806">
            <v>100705</v>
          </cell>
          <cell r="B1806" t="str">
            <v>TARJETA TIPO LIVRE/OCUPADO PARA PORTA DE BANHEIRO. AF_12/2019</v>
          </cell>
          <cell r="C1806" t="str">
            <v>UN</v>
          </cell>
          <cell r="D1806">
            <v>59.93</v>
          </cell>
        </row>
        <row r="1807">
          <cell r="A1807">
            <v>100706</v>
          </cell>
          <cell r="B1807" t="str">
            <v>CREMONA EM LATÃO CROMADO OU POLIDO, COMPLETA. AF_12/2019</v>
          </cell>
          <cell r="C1807" t="str">
            <v>UN</v>
          </cell>
          <cell r="D1807">
            <v>54.33</v>
          </cell>
        </row>
        <row r="1808">
          <cell r="A1808">
            <v>100707</v>
          </cell>
          <cell r="B1808" t="str">
            <v>FECHO DE EMBUTIR TIPO UNHA 22CM. AF_12/2019</v>
          </cell>
          <cell r="C1808" t="str">
            <v>UN</v>
          </cell>
          <cell r="D1808">
            <v>108.77</v>
          </cell>
        </row>
        <row r="1809">
          <cell r="A1809">
            <v>100708</v>
          </cell>
          <cell r="B1809" t="str">
            <v>FECHO DE EMBUTIR TIPO UNHA 40CM. AF_12/2019</v>
          </cell>
          <cell r="C1809" t="str">
            <v>UN</v>
          </cell>
          <cell r="D1809">
            <v>135.82</v>
          </cell>
        </row>
        <row r="1810">
          <cell r="A1810">
            <v>100709</v>
          </cell>
          <cell r="B1810" t="str">
            <v>DOBRADIÇA EM AÇO/FERRO, 3" X 21/2", E=1,9 A 2MM, SEN ANEL, CROMADO OU ZINCADO, TAMPA BOLA, COM PARAFUSOS. AF_12/2019</v>
          </cell>
          <cell r="C1810" t="str">
            <v>UN</v>
          </cell>
          <cell r="D1810">
            <v>42.23</v>
          </cell>
        </row>
        <row r="1811">
          <cell r="A1811">
            <v>100710</v>
          </cell>
          <cell r="B1811" t="str">
            <v>DOBRADIÇA TIPO VAI E VEM EM LATÃO POLIDO 3". AF_12/2019</v>
          </cell>
          <cell r="C1811" t="str">
            <v>UN</v>
          </cell>
          <cell r="D1811">
            <v>119.2</v>
          </cell>
        </row>
        <row r="1812">
          <cell r="A1812">
            <v>72116</v>
          </cell>
          <cell r="B1812" t="str">
            <v>VIDRO LISO COMUM TRANSPARENTE, ESPESSURA 3MM</v>
          </cell>
          <cell r="C1812" t="str">
            <v>M2</v>
          </cell>
          <cell r="D1812">
            <v>160.71</v>
          </cell>
        </row>
        <row r="1813">
          <cell r="A1813">
            <v>72117</v>
          </cell>
          <cell r="B1813" t="str">
            <v>VIDRO LISO COMUM TRANSPARENTE, ESPESSURA 4MM</v>
          </cell>
          <cell r="C1813" t="str">
            <v>M2</v>
          </cell>
          <cell r="D1813">
            <v>206.63</v>
          </cell>
        </row>
        <row r="1814">
          <cell r="A1814">
            <v>72118</v>
          </cell>
          <cell r="B1814" t="str">
            <v>VIDRO TEMPERADO INCOLOR, ESPESSURA 6MM, FORNECIMENTO E INSTALACAO, INCLUSIVE MASSA PARA VEDACAO</v>
          </cell>
          <cell r="C1814" t="str">
            <v>M2</v>
          </cell>
          <cell r="D1814">
            <v>271.26</v>
          </cell>
        </row>
        <row r="1815">
          <cell r="A1815">
            <v>72119</v>
          </cell>
          <cell r="B1815" t="str">
            <v>VIDRO TEMPERADO INCOLOR, ESPESSURA 8MM, FORNECIMENTO E INSTALACAO, INCLUSIVE MASSA PARA VEDACAO</v>
          </cell>
          <cell r="C1815" t="str">
            <v>M2</v>
          </cell>
          <cell r="D1815">
            <v>343.12</v>
          </cell>
        </row>
        <row r="1816">
          <cell r="A1816">
            <v>72120</v>
          </cell>
          <cell r="B1816" t="str">
            <v>VIDRO TEMPERADO INCOLOR, ESPESSURA 10MM, FORNECIMENTO E INSTALACAO, INCLUSIVE MASSA PARA VEDACAO</v>
          </cell>
          <cell r="C1816" t="str">
            <v>M2</v>
          </cell>
          <cell r="D1816">
            <v>434.71</v>
          </cell>
        </row>
        <row r="1817">
          <cell r="A1817">
            <v>72122</v>
          </cell>
          <cell r="B1817" t="str">
            <v>VIDRO FANTASIA TIPO CANELADO, ESPESSURA 4MM</v>
          </cell>
          <cell r="C1817" t="str">
            <v>M2</v>
          </cell>
          <cell r="D1817">
            <v>176.96</v>
          </cell>
        </row>
        <row r="1818">
          <cell r="A1818">
            <v>72123</v>
          </cell>
          <cell r="B1818" t="str">
            <v>VIDRO ARAMADO, ESPESSURA 7MM</v>
          </cell>
          <cell r="C1818" t="str">
            <v>M2</v>
          </cell>
          <cell r="D1818">
            <v>477.14</v>
          </cell>
        </row>
        <row r="1819">
          <cell r="A1819" t="str">
            <v>73838/1</v>
          </cell>
          <cell r="B1819" t="str">
            <v>PORTA DE VIDRO TEMPERADO, 0,9X2,10M, ESPESSURA 10MM, INCLUSIVE ACESSORIOS</v>
          </cell>
          <cell r="C1819" t="str">
            <v>UN</v>
          </cell>
          <cell r="D1819">
            <v>1397.66</v>
          </cell>
        </row>
        <row r="1820">
          <cell r="A1820" t="str">
            <v>74125/1</v>
          </cell>
          <cell r="B1820" t="str">
            <v>ESPELHO CRISTAL ESPESSURA 4MM, COM MOLDURA DE MADEIRA</v>
          </cell>
          <cell r="C1820" t="str">
            <v>M2</v>
          </cell>
          <cell r="D1820">
            <v>592.14</v>
          </cell>
        </row>
        <row r="1821">
          <cell r="A1821" t="str">
            <v>74125/2</v>
          </cell>
          <cell r="B1821" t="str">
            <v>ESPELHO CRISTAL ESPESSURA 4MM, COM MOLDURA EM ALUMINIO E COMPENSADO 6MM PLASTIFICADO COLADO</v>
          </cell>
          <cell r="C1821" t="str">
            <v>M2</v>
          </cell>
          <cell r="D1821">
            <v>638.75</v>
          </cell>
        </row>
        <row r="1822">
          <cell r="A1822">
            <v>84957</v>
          </cell>
          <cell r="B1822" t="str">
            <v>VIDRO LISO COMUM TRANSPARENTE, ESPESSURA 5MM</v>
          </cell>
          <cell r="C1822" t="str">
            <v>M2</v>
          </cell>
          <cell r="D1822">
            <v>247.89</v>
          </cell>
        </row>
        <row r="1823">
          <cell r="A1823">
            <v>84959</v>
          </cell>
          <cell r="B1823" t="str">
            <v>VIDRO LISO COMUM TRANSPARENTE, ESPESSURA 6MM</v>
          </cell>
          <cell r="C1823" t="str">
            <v>M2</v>
          </cell>
          <cell r="D1823">
            <v>290.77</v>
          </cell>
        </row>
        <row r="1824">
          <cell r="A1824">
            <v>85001</v>
          </cell>
          <cell r="B1824" t="str">
            <v>VIDRO LISO FUME, ESPESSURA 4MM</v>
          </cell>
          <cell r="C1824" t="str">
            <v>M2</v>
          </cell>
          <cell r="D1824">
            <v>276.48</v>
          </cell>
        </row>
        <row r="1825">
          <cell r="A1825">
            <v>85002</v>
          </cell>
          <cell r="B1825" t="str">
            <v>VIDRO LISO FUME, ESPESSURA 6MM</v>
          </cell>
          <cell r="C1825" t="str">
            <v>M2</v>
          </cell>
          <cell r="D1825">
            <v>390.84</v>
          </cell>
        </row>
        <row r="1826">
          <cell r="A1826">
            <v>85004</v>
          </cell>
          <cell r="B1826" t="str">
            <v>VIDRO FANTASIA MARTELADO 4MM</v>
          </cell>
          <cell r="C1826" t="str">
            <v>M2</v>
          </cell>
          <cell r="D1826">
            <v>190.71</v>
          </cell>
        </row>
        <row r="1827">
          <cell r="A1827">
            <v>85005</v>
          </cell>
          <cell r="B1827" t="str">
            <v>ESPELHO CRISTAL, ESPESSURA 4MM, COM PARAFUSOS DE FIXACAO, SEM MOLDURA</v>
          </cell>
          <cell r="C1827" t="str">
            <v>M2</v>
          </cell>
          <cell r="D1827">
            <v>558.57000000000005</v>
          </cell>
        </row>
        <row r="1828">
          <cell r="A1828">
            <v>94569</v>
          </cell>
          <cell r="B1828" t="str">
            <v>JANELA DE ALUMÍNIO TIPO MAXIM-AR, COM VIDROS, BATENTE E FERRAGENS. EXCLUSIVE ALIZAR, ACABAMENTO E CONTRAMARCO. FORNECIMENTO E INSTALAÇÃO. AF_12/2019</v>
          </cell>
          <cell r="C1828" t="str">
            <v>M2</v>
          </cell>
          <cell r="D1828">
            <v>819.71</v>
          </cell>
        </row>
        <row r="1829">
          <cell r="A1829">
            <v>94570</v>
          </cell>
          <cell r="B1829" t="str">
            <v>JANELA DE ALUMÍNIO DE CORRER COM 2 FOLHAS PARA VIDROS, COM VIDROS, BATENTE, ACABAMENTO COM ACETATO OU BRILHANTE E FERRAGENS. EXCLUSIVE ALIZAR E CONTRAMARCO. FORNECIMENTO E INSTALAÇÃO. AF_12/2019</v>
          </cell>
          <cell r="C1829" t="str">
            <v>M2</v>
          </cell>
          <cell r="D1829">
            <v>529.41999999999996</v>
          </cell>
        </row>
        <row r="1830">
          <cell r="A1830">
            <v>94572</v>
          </cell>
          <cell r="B1830" t="str">
            <v>JANELA DE ALUMÍNIO DE CORRER COM 3 FOLHAS (2 VENEZIANAS E 1 PARA VIDRO), COM VIDROS, BATENTE E FERRAGENS. EXCLUSIVE ACABAMENTO, ALIZAR E CONTRAMARCO. FORNECIMENTO E INSTALAÇÃO. AF_12/2019</v>
          </cell>
          <cell r="C1830" t="str">
            <v>M2</v>
          </cell>
          <cell r="D1830">
            <v>801.59</v>
          </cell>
        </row>
        <row r="1831">
          <cell r="A1831">
            <v>94573</v>
          </cell>
          <cell r="B1831" t="str">
            <v>JANELA DE ALUMÍNIO DE CORRER COM 4 FOLHAS PARA VIDROS, COM VIDROS, BATENTE, ACABAMENTO COM ACETATO OU BRILHANTE E FERRAGENS. EXCLUSIVE ALIZAR E CONTRAMARCO. FORNECIMENTO E INSTALAÇÃO. AF_12/2019</v>
          </cell>
          <cell r="C1831" t="str">
            <v>M2</v>
          </cell>
          <cell r="D1831">
            <v>607.34</v>
          </cell>
        </row>
        <row r="1832">
          <cell r="A1832">
            <v>94580</v>
          </cell>
          <cell r="B1832" t="str">
            <v>JANELA DE ALUMÍNIO DE CORRER COM 6 FOLHAS (2 VENEZIANAS FIXAS, 2 VENEZIANAS DE CORRER E 2 PARA VIDRO), COM VIDROS, BATENTE, ACABAMENTO COM ACETATO OU BRILHANTE E FERRAGENS. EXCLUSIVE ALIZAR E CONTRAMARCO. FORNECIMENTO E INSTALAÇÃO. AF_12/2019</v>
          </cell>
          <cell r="C1832" t="str">
            <v>M2</v>
          </cell>
          <cell r="D1832">
            <v>902.22</v>
          </cell>
        </row>
        <row r="1833">
          <cell r="A1833">
            <v>100674</v>
          </cell>
          <cell r="B1833" t="str">
            <v>JANELA FIXA DE ALUMÍNIO PARA VIDRO, COM VIDRO, BATENTE E FERRAGENS. EXCLUSIVE ACABAMENTO, ALIZAR E CONTRAMARCO. FORNECIMENTO E INSTALAÇÃO. AF_12/2019</v>
          </cell>
          <cell r="C1833" t="str">
            <v>M2</v>
          </cell>
          <cell r="D1833">
            <v>582.4</v>
          </cell>
        </row>
        <row r="1834">
          <cell r="A1834">
            <v>101096</v>
          </cell>
          <cell r="B1834" t="str">
            <v>TUBULÃO A CÉU ABERTO, DIÂMETRO DO FUSTE DE 70CM, ESCAVAÇÃO MANUAL, SEM ALARGAMENTO DE BASE, CONCRETO FEITO EM OBRA E LANÇADO COM JERICA. AF_05/2020</v>
          </cell>
          <cell r="C1834" t="str">
            <v>M3</v>
          </cell>
          <cell r="D1834">
            <v>1008.47</v>
          </cell>
        </row>
        <row r="1835">
          <cell r="A1835">
            <v>101097</v>
          </cell>
          <cell r="B1835" t="str">
            <v>TUBULÃO A CÉU ABERTO, DIÂMETRO DO FUSTE DE 80CM, ESCAVAÇÃO MANUAL, SEM ALARGAMENTO DE BASE, CONCRETO FEITO EM OBRA E LANÇADO COM JERICA. AF_05/2020</v>
          </cell>
          <cell r="C1835" t="str">
            <v>M3</v>
          </cell>
          <cell r="D1835">
            <v>948.81</v>
          </cell>
        </row>
        <row r="1836">
          <cell r="A1836">
            <v>101098</v>
          </cell>
          <cell r="B1836" t="str">
            <v>TUBULÃO A CÉU ABERTO, DIÂMETRO DO FUSTE DE 100CM, ESCAVAÇÃO MANUAL, SEM ALARGAMENTO DE BASE, CONCRETO FEITO EM OBRA E LANÇADO COM JERICA. AF_05/2020</v>
          </cell>
          <cell r="C1836" t="str">
            <v>M3</v>
          </cell>
          <cell r="D1836">
            <v>870</v>
          </cell>
        </row>
        <row r="1837">
          <cell r="A1837">
            <v>101099</v>
          </cell>
          <cell r="B1837" t="str">
            <v>TUBULÃO A CÉU ABERTO, DIÂMETRO DO FUSTE DE 120CM, ESCAVAÇÃO MANUAL, SEM ALARGAMENTO DE BASE, CONCRETO FEITO EM OBRA E LANÇADO COM JERICA. AF_05/2020</v>
          </cell>
          <cell r="C1837" t="str">
            <v>M3</v>
          </cell>
          <cell r="D1837">
            <v>789.5</v>
          </cell>
        </row>
        <row r="1838">
          <cell r="A1838">
            <v>101100</v>
          </cell>
          <cell r="B1838" t="str">
            <v>TUBULÃO A CÉU ABERTO, DIÂMETRO DO FUSTE DE 70CM, ESCAVAÇÃO MECÂNICA, SEM ALARGAMENTO DE BASE, CONCRETO FEITO EM OBRA E LANÇADO COM JERICA. AF_05/2020</v>
          </cell>
          <cell r="C1838" t="str">
            <v>M3</v>
          </cell>
          <cell r="D1838">
            <v>681.02</v>
          </cell>
        </row>
        <row r="1839">
          <cell r="A1839">
            <v>101101</v>
          </cell>
          <cell r="B1839" t="str">
            <v>TUBULÃO A CÉU ABERTO, DIÂMETRO DO FUSTE DE 80CM, ESCAVAÇÃO MECÂNICA, SEM ALARGAMENTO DE BASE, CONCRETO FEITO EM OBRA E LANÇADO COM JERICA. AF_05/2020</v>
          </cell>
          <cell r="C1839" t="str">
            <v>M3</v>
          </cell>
          <cell r="D1839">
            <v>666.05</v>
          </cell>
        </row>
        <row r="1840">
          <cell r="A1840">
            <v>101102</v>
          </cell>
          <cell r="B1840" t="str">
            <v>TUBULÃO A CÉU ABERTO, DIÂMETRO DO FUSTE DE 100CM, ESCAVAÇÃO MECÂNICA, SEM ALARGAMENTO DE BASE, CONCRETO FEITO EM OBRA E LANÇADO COM JERICA. AF_05/2020</v>
          </cell>
          <cell r="C1840" t="str">
            <v>M3</v>
          </cell>
          <cell r="D1840">
            <v>648.71</v>
          </cell>
        </row>
        <row r="1841">
          <cell r="A1841">
            <v>101103</v>
          </cell>
          <cell r="B1841" t="str">
            <v>TUBULÃO A CÉU ABERTO, DIÂMETRO DO FUSTE DE 120CM, ESCAVAÇÃO MECÂNICA, SEM ALARGAMENTO DE BASE, CONCRETO FEITO EM OBRA E LANÇADO COM JERICA. AF_05/2020</v>
          </cell>
          <cell r="C1841" t="str">
            <v>M3</v>
          </cell>
          <cell r="D1841">
            <v>608.12</v>
          </cell>
        </row>
        <row r="1842">
          <cell r="A1842">
            <v>101104</v>
          </cell>
          <cell r="B1842" t="str">
            <v>TUBULÃO A CÉU ABERTO, DIÂMETRO DO FUSTE DE 70CM, ESCAVAÇÃO MANUAL, SEM ALARGAMENTO DE BASE, CONCRETO USINADO E LANÇADO COM BOMBA OU DIRETAMENTE DO CAMINHÃO. AF_05/2020</v>
          </cell>
          <cell r="C1842" t="str">
            <v>M3</v>
          </cell>
          <cell r="D1842">
            <v>996.06</v>
          </cell>
        </row>
        <row r="1843">
          <cell r="A1843">
            <v>101105</v>
          </cell>
          <cell r="B1843" t="str">
            <v>TUBULÃO A CÉU ABERTO, DIÂMETRO DO FUSTE DE 80CM, ESCAVAÇÃO MANUAL, SEM ALARGAMENTO DE BASE, CONCRETO USINADO E LANÇADO COM BOMBA OU DIRETAMENTE DO CAMINHÃO. AF_05/2020</v>
          </cell>
          <cell r="C1843" t="str">
            <v>M3</v>
          </cell>
          <cell r="D1843">
            <v>936.75</v>
          </cell>
        </row>
        <row r="1844">
          <cell r="A1844">
            <v>101106</v>
          </cell>
          <cell r="B1844" t="str">
            <v>TUBULÃO A CÉU ABERTO, DIÂMETRO DO FUSTE DE 100CM, ESCAVAÇÃO MANUAL, SEM ALARGAMENTO DE BASE, CONCRETO USINADO E LANÇADO COM BOMBA OU DIRETAMENTE DO CAMINHÃO. AF_05/2020</v>
          </cell>
          <cell r="C1844" t="str">
            <v>M3</v>
          </cell>
          <cell r="D1844">
            <v>858.8</v>
          </cell>
        </row>
        <row r="1845">
          <cell r="A1845">
            <v>101107</v>
          </cell>
          <cell r="B1845" t="str">
            <v>TUBULÃO A CÉU ABERTO, DIÂMETRO DO FUSTE DE 120CM, ESCAVAÇÃO MANUAL, SEM ALARGAMENTO DE BASE, CONCRETO USINADO E LANÇADO COM BOMBA OU DIRETAMENTE DO CAMINHÃO. AF_05/2020</v>
          </cell>
          <cell r="C1845" t="str">
            <v>M3</v>
          </cell>
          <cell r="D1845">
            <v>779.03</v>
          </cell>
        </row>
        <row r="1846">
          <cell r="A1846">
            <v>101108</v>
          </cell>
          <cell r="B1846" t="str">
            <v>TUBULÃO A CÉU ABERTO, DIÂMETRO DO FUSTE DE 70CM, ESCAVAÇÃO MECÂNICA, SEM ALARGAMENTO DE BASE, CONCRETO USINADO E LANÇADO COM BOMBA OU DIRETAMENTE DO CAMINHÃO. AF_05/2020</v>
          </cell>
          <cell r="C1846" t="str">
            <v>M3</v>
          </cell>
          <cell r="D1846">
            <v>663.12</v>
          </cell>
        </row>
        <row r="1847">
          <cell r="A1847">
            <v>101109</v>
          </cell>
          <cell r="B1847" t="str">
            <v>TUBULÃO A CÉU ABERTO, DIÂMETRO DO FUSTE DE 80CM, ESCAVAÇÃO MECÂNICA, SEM ALARGAMENTO DE BASE, CONCRETO USINADO E LANÇADO COM BOMBA OU DIRETAMENTE DO CAMINHÃO. AF_05/2020</v>
          </cell>
          <cell r="C1847" t="str">
            <v>M3</v>
          </cell>
          <cell r="D1847">
            <v>648.79999999999995</v>
          </cell>
        </row>
        <row r="1848">
          <cell r="A1848">
            <v>101110</v>
          </cell>
          <cell r="B1848" t="str">
            <v>TUBULÃO A CÉU ABERTO, DIÂMETRO DO FUSTE DE 100CM, ESCAVAÇÃO MECÂNICA, SEM ALARGAMENTO DE BASE, CONCRETO USINADO E LANÇADO COM BOMBA OU DIRETAMENTE DO CAMINHÃO. AF_05/2020</v>
          </cell>
          <cell r="C1848" t="str">
            <v>M3</v>
          </cell>
          <cell r="D1848">
            <v>632.92999999999995</v>
          </cell>
        </row>
        <row r="1849">
          <cell r="A1849">
            <v>101111</v>
          </cell>
          <cell r="B1849" t="str">
            <v>TUBULÃO A CÉU ABERTO, DIÂMETRO DO FUSTE DE 120CM, ESCAVAÇÃO MECÂNICA, SEM ALARGAMENTO DE BASE, CONCRETO USINADO E LANÇADO COM BOMBA OU DIRETAMENTE DO CAMINHÃO. AF_05/2020</v>
          </cell>
          <cell r="C1849" t="str">
            <v>M3</v>
          </cell>
          <cell r="D1849">
            <v>593.70000000000005</v>
          </cell>
        </row>
        <row r="1850">
          <cell r="A1850">
            <v>101112</v>
          </cell>
          <cell r="B1850" t="str">
            <v>ALARGAMENTO DE BASE DE TUBULÃO A CÉU ABERTO, ESCAVAÇÃO MANUAL, CONCRETO FEITO EM OBRA E LANÇADO COM JERICA. AF_05/2020</v>
          </cell>
          <cell r="C1850" t="str">
            <v>M3</v>
          </cell>
          <cell r="D1850">
            <v>670.13</v>
          </cell>
        </row>
        <row r="1851">
          <cell r="A1851">
            <v>101113</v>
          </cell>
          <cell r="B1851" t="str">
            <v>ALARGAMENTO DE BASE DE TUBULÃO A CÉU ABERTO, ESCAVAÇÃO MANUAL, CONCRETO USINADO E LANÇADO COM BOMBA OU DIRETAMENTE DO CAMINHÃO. AF_05/2020</v>
          </cell>
          <cell r="C1851" t="str">
            <v>M3</v>
          </cell>
          <cell r="D1851">
            <v>661.24</v>
          </cell>
        </row>
        <row r="1852">
          <cell r="A1852">
            <v>95601</v>
          </cell>
          <cell r="B1852" t="str">
            <v>ARRASAMENTO MECANICO DE ESTACA DE CONCRETO ARMADO, DIAMETROS DE ATÉ 40 CM. AF_11/2016</v>
          </cell>
          <cell r="C1852" t="str">
            <v>UN</v>
          </cell>
          <cell r="D1852">
            <v>15.68</v>
          </cell>
        </row>
        <row r="1853">
          <cell r="A1853">
            <v>95602</v>
          </cell>
          <cell r="B1853" t="str">
            <v>ARRASAMENTO MECANICO DE ESTACA DE CONCRETO ARMADO, DIAMETROS DE 41 CM A 60 CM. AF_11/2016</v>
          </cell>
          <cell r="C1853" t="str">
            <v>UN</v>
          </cell>
          <cell r="D1853">
            <v>20</v>
          </cell>
        </row>
        <row r="1854">
          <cell r="A1854">
            <v>95603</v>
          </cell>
          <cell r="B1854" t="str">
            <v>ARRASAMENTO MECANICO DE ESTACA DE CONCRETO ARMADO, DIAMETROS DE 61 CM A 80 CM. AF_11/2016</v>
          </cell>
          <cell r="C1854" t="str">
            <v>UN</v>
          </cell>
          <cell r="D1854">
            <v>26.26</v>
          </cell>
        </row>
        <row r="1855">
          <cell r="A1855">
            <v>95604</v>
          </cell>
          <cell r="B1855" t="str">
            <v>ARRASAMENTO MECANICO DE ESTACA DE CONCRETO ARMADO, DIAMETROS DE 81 CM A 100 CM. AF_11/2016</v>
          </cell>
          <cell r="C1855" t="str">
            <v>UN</v>
          </cell>
          <cell r="D1855">
            <v>34.57</v>
          </cell>
        </row>
        <row r="1856">
          <cell r="A1856">
            <v>95605</v>
          </cell>
          <cell r="B1856" t="str">
            <v>ARRASAMENTO MECANICO DE ESTACA DE CONCRETO ARMADO, DIAMETROS DE 101 CM A 150 CM. AF_11/2016</v>
          </cell>
          <cell r="C1856" t="str">
            <v>UN</v>
          </cell>
          <cell r="D1856">
            <v>54.2</v>
          </cell>
        </row>
        <row r="1857">
          <cell r="A1857">
            <v>95607</v>
          </cell>
          <cell r="B1857" t="str">
            <v>ARRASAMENTO DE ESTACA METÁLICA, PERFIL LAMINADO TIPO I FAMÍLIA 250. AF_11/2016</v>
          </cell>
          <cell r="C1857" t="str">
            <v>UN</v>
          </cell>
          <cell r="D1857">
            <v>6.08</v>
          </cell>
        </row>
        <row r="1858">
          <cell r="A1858">
            <v>95608</v>
          </cell>
          <cell r="B1858" t="str">
            <v>ARRASAMENTO DE ESTACA METÁLICA, PERFIL LAMINADO TIPO H FAMÍLIA 250. AF_11/2016</v>
          </cell>
          <cell r="C1858" t="str">
            <v>UN</v>
          </cell>
          <cell r="D1858">
            <v>7.01</v>
          </cell>
        </row>
        <row r="1859">
          <cell r="A1859">
            <v>95609</v>
          </cell>
          <cell r="B1859" t="str">
            <v>ARRASAMENTO DE ESTACA METÁLICA, PERFIL LAMINADO TIPO H FAMÍLIA 310. AF_11/2016</v>
          </cell>
          <cell r="C1859" t="str">
            <v>UN</v>
          </cell>
          <cell r="D1859">
            <v>7.82</v>
          </cell>
        </row>
        <row r="1860">
          <cell r="A1860">
            <v>100651</v>
          </cell>
          <cell r="B1860" t="str">
            <v>ESTACA HÉLICE CONTÍNUA, DIÂMETRO DE 30 CM, INCLUSO CONCRETO FCK=30MPA E ARMADURA MÍNIMA (EXCLUSIVE MOBILIZAÇÃO, DESMOBILIZAÇÃO E BOMBEAMENTO). AF_12/2019</v>
          </cell>
          <cell r="C1860" t="str">
            <v>M</v>
          </cell>
          <cell r="D1860">
            <v>98.73</v>
          </cell>
        </row>
        <row r="1861">
          <cell r="A1861">
            <v>100652</v>
          </cell>
          <cell r="B1861" t="str">
            <v>ESTACA HÉLICE CONTÍNUA , DIÂMETRO DE 50 CM, INCLUSO CONCRETO FCK=30MPA E ARMADURA MÍNIMA (EXCLUSIVE MOBILIZAÇÃO, DESMOBILIZAÇÃO E BOMBEAMENTO). AF_12/2019</v>
          </cell>
          <cell r="C1861" t="str">
            <v>M</v>
          </cell>
          <cell r="D1861">
            <v>183.96</v>
          </cell>
        </row>
        <row r="1862">
          <cell r="A1862">
            <v>100653</v>
          </cell>
          <cell r="B1862" t="str">
            <v>ESTACA HÉLICE CONTÍNUA, DIÂMETRO DE 70 CM, INCLUSO CONCRETO FCK=30MPA E ARMADURA MÍNIMA (EXCLUSIVE MOBILIZAÇÃO, DESMOBILIZAÇÃO E BOMBEAMENTO). AF_12/2019</v>
          </cell>
          <cell r="C1862" t="str">
            <v>M</v>
          </cell>
          <cell r="D1862">
            <v>303.63</v>
          </cell>
        </row>
        <row r="1863">
          <cell r="A1863">
            <v>100654</v>
          </cell>
          <cell r="B1863" t="str">
            <v>ESTACA HÉLICE CONTÍNUA, DIÂMETRO DE 80 CM, INCLUSO CONCRETO FCK=30MPA E ARMADURA MÍNIMA (EXCLUSIVE MOBILIZAÇÃO, DESMOBILIZAÇÃO E BOMBEAMENTO). AF_12/2019.</v>
          </cell>
          <cell r="C1863" t="str">
            <v>M</v>
          </cell>
          <cell r="D1863">
            <v>414.46</v>
          </cell>
        </row>
        <row r="1864">
          <cell r="A1864">
            <v>100655</v>
          </cell>
          <cell r="B1864" t="str">
            <v>ESTACA HÉLICE CONTÍNUA, DIÂMETRO DE 90 CM, INCLUSO CONCRETO FCK=30MPA E ARMADURA MÍNIMA (EXCLUSIVE MOBILIZAÇÃO, DESMOBILIZAÇÃO E BOMBEAMENTO). AF_12/2019.</v>
          </cell>
          <cell r="C1864" t="str">
            <v>M</v>
          </cell>
          <cell r="D1864">
            <v>474.84</v>
          </cell>
        </row>
        <row r="1865">
          <cell r="A1865">
            <v>100656</v>
          </cell>
          <cell r="B1865" t="str">
            <v>ESTACA PRÉ-MOLDADA DE CONCRETO, SEÇÃO QUADRADA, CAPACIDADE DE 25 TONELADAS, INCLUSO EMENDA (EXCLUSIVE MOBILIZAÇÃO E DESMOBILIZAÇÃO). AF_12/2019</v>
          </cell>
          <cell r="C1865" t="str">
            <v>M</v>
          </cell>
          <cell r="D1865">
            <v>72</v>
          </cell>
        </row>
        <row r="1866">
          <cell r="A1866">
            <v>100657</v>
          </cell>
          <cell r="B1866" t="str">
            <v>ESTACA PRÉ-MOLDADA DE CONCRETO SEÇÃO QUADRADA, CAPACIDADE DE 50 TONELADAS, INCLUSO EMENDA (EXCLUSIVE MOBILIZAÇÃO E DESMOBILIZAÇÃO). AF_12/2019</v>
          </cell>
          <cell r="C1866" t="str">
            <v>M</v>
          </cell>
          <cell r="D1866">
            <v>91.8</v>
          </cell>
        </row>
        <row r="1867">
          <cell r="A1867">
            <v>100658</v>
          </cell>
          <cell r="B1867" t="str">
            <v>ESTACA PRÉ-MOLDADA DE CONCRETO CENTRIFUGADO, SEÇÃO CIRCULAR, CAPACIDADE DE 100 TONELADAS, INCLUSO EMENDA (EXCLUSIVE MOBILIZAÇÃO E DESMOBILIZAÇÃO). AF_12/2019</v>
          </cell>
          <cell r="C1867" t="str">
            <v>M</v>
          </cell>
          <cell r="D1867">
            <v>206.76</v>
          </cell>
        </row>
        <row r="1868">
          <cell r="A1868">
            <v>100889</v>
          </cell>
          <cell r="B1868" t="str">
            <v>ESTACA METÁLICA PARA FUNDAÇÃO, UTILIZANDO PERFIL LAMINADO HP250X62 (EXCLUSIVE MOBILIZAÇÃO E DESMOBILIZAÇÃO). AF_01/2020</v>
          </cell>
          <cell r="C1868" t="str">
            <v>KG</v>
          </cell>
          <cell r="D1868">
            <v>14.71</v>
          </cell>
        </row>
        <row r="1869">
          <cell r="A1869">
            <v>100890</v>
          </cell>
          <cell r="B1869" t="str">
            <v>ESTACA METÁLICA PARA FUNDAÇÃO, UTILIZANDO PERFIL LAMINADO HP310X79 (EXCLUSIVE MOBILIZAÇÃO E DESMOBILIZAÇÃO). AF_01/2020</v>
          </cell>
          <cell r="C1869" t="str">
            <v>KG</v>
          </cell>
          <cell r="D1869">
            <v>14.58</v>
          </cell>
        </row>
        <row r="1870">
          <cell r="A1870">
            <v>100892</v>
          </cell>
          <cell r="B1870" t="str">
            <v>ESTACA METÁLICA PARA CONTENÇÃO, UTILIZANDO PERFIL LAMINADO W250X32,7 (EXCLUSIVE MOBILIZAÇÃO E DESMOBILIZAÇÃO). AF_01/2020</v>
          </cell>
          <cell r="C1870" t="str">
            <v>KG</v>
          </cell>
          <cell r="D1870">
            <v>13.92</v>
          </cell>
        </row>
        <row r="1871">
          <cell r="A1871">
            <v>100893</v>
          </cell>
          <cell r="B1871" t="str">
            <v>ESTACA METÁLICA PARA CONTENÇÃO, UTILIZANDO PERFIL LAMINADO W250X38,5 (EXCLUSIVE MOBILIZAÇÃO E DESMOBILIZAÇÃO). AF_01/2020</v>
          </cell>
          <cell r="C1871" t="str">
            <v>KG</v>
          </cell>
          <cell r="D1871">
            <v>13.78</v>
          </cell>
        </row>
        <row r="1872">
          <cell r="A1872">
            <v>100894</v>
          </cell>
          <cell r="B1872" t="str">
            <v>ESTACA METÁLICA PARA CONTENÇÃO, UTILIZANDO PERFIL LAMINADO W250X44,8 (EXCLUSIVE MOBILIZAÇÃO E DESMOBILIZAÇÃO). AF_01/2020</v>
          </cell>
          <cell r="C1872" t="str">
            <v>KG</v>
          </cell>
          <cell r="D1872">
            <v>13.66</v>
          </cell>
        </row>
        <row r="1873">
          <cell r="A1873">
            <v>100896</v>
          </cell>
          <cell r="B1873" t="str">
            <v>ESTACA ESCAVADA MECANICAMENTE, SEM FLUIDO ESTABILIZANTE, COM 25CM DE DIÂMETRO, CONCRETO LANÇADO POR CAMINHÃO BETONEIRA (EXCLUSIVE MOBILIZAÇÃO E DESMOBILIZAÇÃO). AF_01/2020</v>
          </cell>
          <cell r="C1873" t="str">
            <v>M</v>
          </cell>
          <cell r="D1873">
            <v>43.29</v>
          </cell>
        </row>
        <row r="1874">
          <cell r="A1874">
            <v>100897</v>
          </cell>
          <cell r="B1874" t="str">
            <v>ESTACA ESCAVADA MECANICAMENTE, SEM FLUIDO ESTABILIZANTE, COM 40CM DE DIÂMETRO, CONCRETO LANÇADO POR CAMINHÃO BETONEIRA (EXCLUSIVE MOBILIZAÇÃO E DESMOBILIZAÇÃO). AF_01/2020</v>
          </cell>
          <cell r="C1874" t="str">
            <v>M</v>
          </cell>
          <cell r="D1874">
            <v>82.29</v>
          </cell>
        </row>
        <row r="1875">
          <cell r="A1875">
            <v>100898</v>
          </cell>
          <cell r="B1875" t="str">
            <v>ESTACA ESCAVADA MECANICAMENTE, SEM FLUIDO ESTABILIZANTE, COM 60CM DE DIÂMETRO, CONCRETO LANÇADO POR CAMINHÃO BETONEIRA (EXCLUSIVE MOBILIZAÇÃO E DESMOBILIZAÇÃO). AF_01/2020</v>
          </cell>
          <cell r="C1875" t="str">
            <v>M</v>
          </cell>
          <cell r="D1875">
            <v>156.27000000000001</v>
          </cell>
        </row>
        <row r="1876">
          <cell r="A1876">
            <v>100899</v>
          </cell>
          <cell r="B1876" t="str">
            <v>ESTACA ESCAVADA MECANICAMENTE, SEM FLUIDO ESTABILIZANTE, COM 25CM DE DIÂMETRO, CONCRETO LANÇADO MANUALMENTE (EXCLUSIVE MOBILIZAÇÃO E DESMOBILIZAÇÃO). AF_01/2020</v>
          </cell>
          <cell r="C1876" t="str">
            <v>M</v>
          </cell>
          <cell r="D1876">
            <v>62.28</v>
          </cell>
        </row>
        <row r="1877">
          <cell r="A1877">
            <v>100900</v>
          </cell>
          <cell r="B1877" t="str">
            <v>ESTACA ESCAVADA MECANICAMENTE, SEM FLUIDO ESTABILIZANTE, COM 60CM DE DIÂMETRO, CONCRETO LANÇADO POR BOMBA LANÇA (EXCLUSIVE MOBILIZAÇÃO E DESMOBILIZAÇÃO). AF_01/2020</v>
          </cell>
          <cell r="C1877" t="str">
            <v>M</v>
          </cell>
          <cell r="D1877">
            <v>178.92</v>
          </cell>
        </row>
        <row r="1878">
          <cell r="A1878">
            <v>100929</v>
          </cell>
          <cell r="B1878" t="str">
            <v>ESTACA RAÍZ, DIÂMETRO DE 20CM, SEM PRESENÇA DE ROCHA (EXCLUSIVE MOBILIZAÇÃO E DESMOBILIZAÇÃO). AF_03/2020</v>
          </cell>
          <cell r="C1878" t="str">
            <v>M</v>
          </cell>
          <cell r="D1878">
            <v>210.62</v>
          </cell>
        </row>
        <row r="1879">
          <cell r="A1879">
            <v>100930</v>
          </cell>
          <cell r="B1879" t="str">
            <v>ESTACA RAÍZ, DIÂMETRO DE 31CM, SEM PRESENÇA DE ROCHA (EXCLUSIVE MOBILIZAÇÃO E DESMOBILIZAÇÃO). AF_03/2020</v>
          </cell>
          <cell r="C1879" t="str">
            <v>M</v>
          </cell>
          <cell r="D1879">
            <v>303.8</v>
          </cell>
        </row>
        <row r="1880">
          <cell r="A1880">
            <v>100931</v>
          </cell>
          <cell r="B1880" t="str">
            <v>ESTACA RAÍZ, DIÂMETRO DE 40CM, SEM PRESENÇA DE ROCHA (EXCLUSIVE MOBILIZAÇÃO E DESMOBILIZAÇÃO). AF_03/2020</v>
          </cell>
          <cell r="C1880" t="str">
            <v>M</v>
          </cell>
          <cell r="D1880">
            <v>380.08</v>
          </cell>
        </row>
        <row r="1881">
          <cell r="A1881">
            <v>100932</v>
          </cell>
          <cell r="B1881" t="str">
            <v>ESTACA RAÍZ, DIÂMETRO DE 45CM, SEM PRESENÇA DE ROCHA (EXCLUSIVE MOBILIZAÇÃO E DESMOBILIZAÇÃO). AF_03/2020</v>
          </cell>
          <cell r="C1881" t="str">
            <v>M</v>
          </cell>
          <cell r="D1881">
            <v>511.73</v>
          </cell>
        </row>
        <row r="1882">
          <cell r="A1882">
            <v>100933</v>
          </cell>
          <cell r="B1882" t="str">
            <v>ESTACA RAÍZ, DIÂMETRO DE 20CM, PERFURADA EM ROCHA (EXCLUSIVE MOBILIZAÇÃO E DESMOBILIZAÇÃO). AF_03/2020</v>
          </cell>
          <cell r="C1882" t="str">
            <v>M</v>
          </cell>
          <cell r="D1882">
            <v>268.94</v>
          </cell>
        </row>
        <row r="1883">
          <cell r="A1883">
            <v>100934</v>
          </cell>
          <cell r="B1883" t="str">
            <v>ESTACA RAÍZ, DIÂMETRO DE 31CM, PERFURADA EM ROCHA (EXCLUSIVE MOBILIZAÇÃO E DESMOBILIZAÇÃO). AF_03/2020</v>
          </cell>
          <cell r="C1883" t="str">
            <v>M</v>
          </cell>
          <cell r="D1883">
            <v>376.69</v>
          </cell>
        </row>
        <row r="1884">
          <cell r="A1884">
            <v>100935</v>
          </cell>
          <cell r="B1884" t="str">
            <v>ESTACA RAÍZ, DIÂMETRO DE 40CM, PERFURADA EM ROCHA (EXCLUSIVE MOBILIZAÇÃO E DESMOBILIZAÇÃO). AF_03/2020</v>
          </cell>
          <cell r="C1884" t="str">
            <v>M</v>
          </cell>
          <cell r="D1884">
            <v>471.8</v>
          </cell>
        </row>
        <row r="1885">
          <cell r="A1885">
            <v>100936</v>
          </cell>
          <cell r="B1885" t="str">
            <v>ESTACA RAÍZ, DIÂMETRO DE 45CM, PERFURADA EM ROCHA (EXCLUSIVE MOBILIZAÇÃO E DESMOBILIZAÇÃO). AF_03/2020</v>
          </cell>
          <cell r="C1885" t="str">
            <v>M</v>
          </cell>
          <cell r="D1885">
            <v>618.70000000000005</v>
          </cell>
        </row>
        <row r="1886">
          <cell r="A1886">
            <v>101173</v>
          </cell>
          <cell r="B1886" t="str">
            <v>ESTACA BROCA DE CONCRETO, DIÂMETRO DE 20CM, ESCAVAÇÃO MANUAL COM TRADO CONCHA, COM ARMADURA DE ARRANQUE. AF_05/2020</v>
          </cell>
          <cell r="C1886" t="str">
            <v>M</v>
          </cell>
          <cell r="D1886">
            <v>46.94</v>
          </cell>
        </row>
        <row r="1887">
          <cell r="A1887">
            <v>101174</v>
          </cell>
          <cell r="B1887" t="str">
            <v>ESTACA BROCA DE CONCRETO, DIÂMETRO DE 25CM, ESCAVAÇÃO MANUAL COM TRADO CONCHA, COM ARMADURA DE ARRANQUE. AF_05/2020</v>
          </cell>
          <cell r="C1887" t="str">
            <v>M</v>
          </cell>
          <cell r="D1887">
            <v>65.599999999999994</v>
          </cell>
        </row>
        <row r="1888">
          <cell r="A1888">
            <v>101175</v>
          </cell>
          <cell r="B1888" t="str">
            <v>ESTACA BROCA DE CONCRETO, DIÂMETRO DE 30CM, ESCAVAÇÃO MANUAL COM TRADO CONCHA, COM ARMADURA DE ARRANQUE. AF_05/2020</v>
          </cell>
          <cell r="C1888" t="str">
            <v>M</v>
          </cell>
          <cell r="D1888">
            <v>89.48</v>
          </cell>
        </row>
        <row r="1889">
          <cell r="A1889">
            <v>101176</v>
          </cell>
          <cell r="B1889" t="str">
            <v>ESTACA BROCA DE CONCRETO, DIÂMETRO DE 30CM, ESCAVAÇÃO MANUAL COM TRADO CONCHA, INTEIRAMENTE ARMADA. AF_05/2020</v>
          </cell>
          <cell r="C1889" t="str">
            <v>M</v>
          </cell>
          <cell r="D1889">
            <v>118.21</v>
          </cell>
        </row>
        <row r="1890">
          <cell r="A1890">
            <v>95240</v>
          </cell>
          <cell r="B1890" t="str">
            <v>LASTRO DE CONCRETO MAGRO, APLICADO EM PISOS OU RADIERS, ESPESSURA DE 3 CM. AF_07/2016</v>
          </cell>
          <cell r="C1890" t="str">
            <v>M2</v>
          </cell>
          <cell r="D1890">
            <v>13.21</v>
          </cell>
        </row>
        <row r="1891">
          <cell r="A1891">
            <v>95241</v>
          </cell>
          <cell r="B1891" t="str">
            <v>LASTRO DE CONCRETO MAGRO, APLICADO EM PISOS OU RADIERS, ESPESSURA DE 5 CM. AF_07/2016</v>
          </cell>
          <cell r="C1891" t="str">
            <v>M2</v>
          </cell>
          <cell r="D1891">
            <v>22.02</v>
          </cell>
        </row>
        <row r="1892">
          <cell r="A1892">
            <v>96616</v>
          </cell>
          <cell r="B1892" t="str">
            <v>LASTRO DE CONCRETO MAGRO, APLICADO EM BLOCOS DE COROAMENTO OU SAPATAS. AF_08/2017</v>
          </cell>
          <cell r="C1892" t="str">
            <v>M3</v>
          </cell>
          <cell r="D1892">
            <v>462.35</v>
          </cell>
        </row>
        <row r="1893">
          <cell r="A1893">
            <v>96617</v>
          </cell>
          <cell r="B1893" t="str">
            <v>LASTRO DE CONCRETO MAGRO, APLICADO EM BLOCOS DE COROAMENTO OU SAPATAS, ESPESSURA DE 3 CM. AF_08/2017</v>
          </cell>
          <cell r="C1893" t="str">
            <v>M2</v>
          </cell>
          <cell r="D1893">
            <v>13.85</v>
          </cell>
        </row>
        <row r="1894">
          <cell r="A1894">
            <v>96619</v>
          </cell>
          <cell r="B1894" t="str">
            <v>LASTRO DE CONCRETO MAGRO, APLICADO EM BLOCOS DE COROAMENTO OU SAPATAS, ESPESSURA DE 5 CM. AF_08/2017</v>
          </cell>
          <cell r="C1894" t="str">
            <v>M2</v>
          </cell>
          <cell r="D1894">
            <v>23.1</v>
          </cell>
        </row>
        <row r="1895">
          <cell r="A1895">
            <v>96620</v>
          </cell>
          <cell r="B1895" t="str">
            <v>LASTRO DE CONCRETO MAGRO, APLICADO EM PISOS OU RADIERS. AF_08/2017</v>
          </cell>
          <cell r="C1895" t="str">
            <v>M3</v>
          </cell>
          <cell r="D1895">
            <v>440.56</v>
          </cell>
        </row>
        <row r="1896">
          <cell r="A1896">
            <v>96621</v>
          </cell>
          <cell r="B1896" t="str">
            <v>LASTRO COM MATERIAL GRANULAR, APLICAÇÃO EM BLOCOS DE COROAMENTO, ESPESSURA DE *5 CM*. AF_08/2017</v>
          </cell>
          <cell r="C1896" t="str">
            <v>M3</v>
          </cell>
          <cell r="D1896">
            <v>180.11</v>
          </cell>
        </row>
        <row r="1897">
          <cell r="A1897">
            <v>96622</v>
          </cell>
          <cell r="B1897" t="str">
            <v>LASTRO COM MATERIAL GRANULAR, APLICAÇÃO EM PISOS OU RADIERS, ESPESSURA DE *5 CM*. AF_08/2017</v>
          </cell>
          <cell r="C1897" t="str">
            <v>M3</v>
          </cell>
          <cell r="D1897">
            <v>116.17</v>
          </cell>
        </row>
        <row r="1898">
          <cell r="A1898">
            <v>96623</v>
          </cell>
          <cell r="B1898" t="str">
            <v>LASTRO COM MATERIAL GRANULAR, APLICADO EM BLOCOS DE COROAMENTO, ESPESSURA DE *10 CM*. AF_08/2017</v>
          </cell>
          <cell r="C1898" t="str">
            <v>M3</v>
          </cell>
          <cell r="D1898">
            <v>165.18</v>
          </cell>
        </row>
        <row r="1899">
          <cell r="A1899">
            <v>96624</v>
          </cell>
          <cell r="B1899" t="str">
            <v>LASTRO COM MATERIAL GRANULAR (PEDRA BRITADA N.2), APLICADO EM PISOS OU RADIERS, ESPESSURA DE *10 CM*. AF_08/2017</v>
          </cell>
          <cell r="C1899" t="str">
            <v>M3</v>
          </cell>
          <cell r="D1899">
            <v>110.9</v>
          </cell>
        </row>
        <row r="1900">
          <cell r="A1900">
            <v>97082</v>
          </cell>
          <cell r="B1900" t="str">
            <v>ESCAVAÇÃO MANUAL DE VIGA DE BORDA PARA RADIER. AF_09/2017</v>
          </cell>
          <cell r="C1900" t="str">
            <v>M3</v>
          </cell>
          <cell r="D1900">
            <v>48.34</v>
          </cell>
        </row>
        <row r="1901">
          <cell r="A1901">
            <v>97083</v>
          </cell>
          <cell r="B1901" t="str">
            <v>COMPACTAÇÃO MECÂNICA DE SOLO PARA EXECUÇÃO DE RADIER, COM COMPACTADOR DE SOLOS A PERCUSSÃO. AF_09/2017</v>
          </cell>
          <cell r="C1901" t="str">
            <v>M2</v>
          </cell>
          <cell r="D1901">
            <v>2.68</v>
          </cell>
        </row>
        <row r="1902">
          <cell r="A1902">
            <v>97084</v>
          </cell>
          <cell r="B1902" t="str">
            <v>COMPACTAÇÃO MECÂNICA DE SOLO PARA EXECUÇÃO DE RADIER, COM COMPACTADOR DE SOLOS TIPO PLACA VIBRATÓRIA. AF_09/2017</v>
          </cell>
          <cell r="C1902" t="str">
            <v>M2</v>
          </cell>
          <cell r="D1902">
            <v>0.55000000000000004</v>
          </cell>
        </row>
        <row r="1903">
          <cell r="A1903">
            <v>97086</v>
          </cell>
          <cell r="B1903" t="str">
            <v>FABRICAÇÃO, MONTAGEM E DESMONTAGEM DE FORMA PARA RADIER, EM MADEIRA SERRADA, 4 UTILIZAÇÕES. AF_09/2017</v>
          </cell>
          <cell r="C1903" t="str">
            <v>M2</v>
          </cell>
          <cell r="D1903">
            <v>110.65</v>
          </cell>
        </row>
        <row r="1904">
          <cell r="A1904">
            <v>97087</v>
          </cell>
          <cell r="B1904" t="str">
            <v>CAMADA SEPARADORA PARA EXECUÇÃO DE RADIER, EM LONA PLÁSTICA. AF_09/2017</v>
          </cell>
          <cell r="C1904" t="str">
            <v>M2</v>
          </cell>
          <cell r="D1904">
            <v>1.85</v>
          </cell>
        </row>
        <row r="1905">
          <cell r="A1905">
            <v>97088</v>
          </cell>
          <cell r="B1905" t="str">
            <v>ARMAÇÃO PARA EXECUÇÃO DE RADIER, COM USO DE TELA Q-92. AF_09/2017</v>
          </cell>
          <cell r="C1905" t="str">
            <v>KG</v>
          </cell>
          <cell r="D1905">
            <v>17.13</v>
          </cell>
        </row>
        <row r="1906">
          <cell r="A1906">
            <v>97089</v>
          </cell>
          <cell r="B1906" t="str">
            <v>ARMAÇÃO PARA EXECUÇÃO DE RADIER, COM USO DE TELA Q-113. AF_09/2017</v>
          </cell>
          <cell r="C1906" t="str">
            <v>KG</v>
          </cell>
          <cell r="D1906">
            <v>15.67</v>
          </cell>
        </row>
        <row r="1907">
          <cell r="A1907">
            <v>97090</v>
          </cell>
          <cell r="B1907" t="str">
            <v>ARMAÇÃO PARA EXECUÇÃO DE RADIER, COM USO DE TELA Q-138. AF_09/2017</v>
          </cell>
          <cell r="C1907" t="str">
            <v>KG</v>
          </cell>
          <cell r="D1907">
            <v>15.38</v>
          </cell>
        </row>
        <row r="1908">
          <cell r="A1908">
            <v>97091</v>
          </cell>
          <cell r="B1908" t="str">
            <v>ARMAÇÃO PARA EXECUÇÃO DE RADIER, COM USO DE TELA Q-159. AF_09/2017</v>
          </cell>
          <cell r="C1908" t="str">
            <v>KG</v>
          </cell>
          <cell r="D1908">
            <v>14.9</v>
          </cell>
        </row>
        <row r="1909">
          <cell r="A1909">
            <v>97092</v>
          </cell>
          <cell r="B1909" t="str">
            <v>ARMAÇÃO PARA EXECUÇÃO DE RADIER, COM USO DE TELA Q-196. AF_09/2017</v>
          </cell>
          <cell r="C1909" t="str">
            <v>KG</v>
          </cell>
          <cell r="D1909">
            <v>14.43</v>
          </cell>
        </row>
        <row r="1910">
          <cell r="A1910">
            <v>97093</v>
          </cell>
          <cell r="B1910" t="str">
            <v>ARMAÇÃO PARA EXECUÇÃO DE RADIER, COM USO DE TELA Q-283. AF_09/2017</v>
          </cell>
          <cell r="C1910" t="str">
            <v>KG</v>
          </cell>
          <cell r="D1910">
            <v>13.53</v>
          </cell>
        </row>
        <row r="1911">
          <cell r="A1911">
            <v>97094</v>
          </cell>
          <cell r="B1911" t="str">
            <v>CONCRETAGEM DE RADIER, PISO OU LAJE SOBRE SOLO, FCK 30 MPA, PARA ESPESSURA DE 10 CM - LANÇAMENTO, ADENSAMENTO E ACABAMENTO. AF_09/2017</v>
          </cell>
          <cell r="C1911" t="str">
            <v>M3</v>
          </cell>
          <cell r="D1911">
            <v>439.66</v>
          </cell>
        </row>
        <row r="1912">
          <cell r="A1912">
            <v>97095</v>
          </cell>
          <cell r="B1912" t="str">
            <v>CONCRETAGEM DE RADIER, PISO OU LAJE SOBRE SOLO, FCK 30 MPA, PARA ESPESSURA DE 15 CM - LANÇAMENTO, ADENSAMENTO E ACABAMENTO. AF_09/2017</v>
          </cell>
          <cell r="C1912" t="str">
            <v>M3</v>
          </cell>
          <cell r="D1912">
            <v>412.64</v>
          </cell>
        </row>
        <row r="1913">
          <cell r="A1913">
            <v>97096</v>
          </cell>
          <cell r="B1913" t="str">
            <v>CONCRETAGEM DE RADIER, PISO OU LAJE SOBRE SOLO, FCK 30 MPA, PARA ESPESSURA DE 20 CM - LANÇAMENTO, ADENSAMENTO E ACABAMENTO. AF_09/2017</v>
          </cell>
          <cell r="C1913" t="str">
            <v>M3</v>
          </cell>
          <cell r="D1913">
            <v>398.78</v>
          </cell>
        </row>
        <row r="1914">
          <cell r="A1914">
            <v>97097</v>
          </cell>
          <cell r="B1914" t="str">
            <v>ACABAMENTO POLIDO PARA PISO DE CONCRETO ARMADO DE ALTA RESISTÊNCIA. AF_09/2017</v>
          </cell>
          <cell r="C1914" t="str">
            <v>M2</v>
          </cell>
          <cell r="D1914">
            <v>26.29</v>
          </cell>
        </row>
        <row r="1915">
          <cell r="A1915">
            <v>97101</v>
          </cell>
          <cell r="B1915" t="str">
            <v>EXECUÇÃO DE RADIER, ESPESSURA DE 10 CM, FCK = 30 MPA, COM USO DE FORMAS EM MADEIRA SERRADA. AF_09/2017</v>
          </cell>
          <cell r="C1915" t="str">
            <v>M2</v>
          </cell>
          <cell r="D1915">
            <v>155.43</v>
          </cell>
        </row>
        <row r="1916">
          <cell r="A1916">
            <v>97102</v>
          </cell>
          <cell r="B1916" t="str">
            <v>EXECUÇÃO DE RADIER, ESPESSURA DE 15 CM, FCK = 30 MPA, COM USO DE FORMAS EM MADEIRA SERRADA. AF_09/2017</v>
          </cell>
          <cell r="C1916" t="str">
            <v>M2</v>
          </cell>
          <cell r="D1916">
            <v>175.57</v>
          </cell>
        </row>
        <row r="1917">
          <cell r="A1917">
            <v>97103</v>
          </cell>
          <cell r="B1917" t="str">
            <v>EXECUÇÃO DE RADIER, ESPESSURA DE 20 CM, FCK = 30 MPA, COM USO DE FORMAS EM MADEIRA SERRADA. AF_09/2017</v>
          </cell>
          <cell r="C1917" t="str">
            <v>M2</v>
          </cell>
          <cell r="D1917">
            <v>229.91</v>
          </cell>
        </row>
        <row r="1918">
          <cell r="A1918">
            <v>100322</v>
          </cell>
          <cell r="B1918" t="str">
            <v>LASTRO COM MATERIAL GRANULAR (PEDRA BRITADA N.3), APLICADO EM PISOS OU RADIERS, ESPESSURA DE *10 CM*. AF_07/2019</v>
          </cell>
          <cell r="C1918" t="str">
            <v>M3</v>
          </cell>
          <cell r="D1918">
            <v>106.04</v>
          </cell>
        </row>
        <row r="1919">
          <cell r="A1919">
            <v>100323</v>
          </cell>
          <cell r="B1919" t="str">
            <v>LASTRO COM MATERIAL GRANULAR (AREIA MÉDIA), APLICADO EM PISOS OU RADIERS, ESPESSURA DE *10 CM*. AF_07/2019</v>
          </cell>
          <cell r="C1919" t="str">
            <v>M3</v>
          </cell>
          <cell r="D1919">
            <v>81.55</v>
          </cell>
        </row>
        <row r="1920">
          <cell r="A1920">
            <v>100324</v>
          </cell>
          <cell r="B1920" t="str">
            <v>LASTRO COM MATERIAL GRANULAR (PEDRA BRITADA N.1 E PEDRA BRITADA N.2), APLICADO EM PISOS OU RADIERS, ESPESSURA DE *10 CM*. AF_07/2019</v>
          </cell>
          <cell r="C1920" t="str">
            <v>M3</v>
          </cell>
          <cell r="D1920">
            <v>110.69</v>
          </cell>
        </row>
        <row r="1921">
          <cell r="A1921">
            <v>90996</v>
          </cell>
          <cell r="B1921" t="str">
            <v>FORMAS MANUSEÁVEIS PARA PAREDES DE CONCRETO MOLDADAS IN LOCO, DE EDIFICAÇÕES DE MULTIPLOS PAVIMENTO, EM PLATIBANDA. AF_06/2015</v>
          </cell>
          <cell r="C1921" t="str">
            <v>M2</v>
          </cell>
          <cell r="D1921">
            <v>14.35</v>
          </cell>
        </row>
        <row r="1922">
          <cell r="A1922">
            <v>90997</v>
          </cell>
          <cell r="B1922" t="str">
            <v>FORMAS MANUSEÁVEIS PARA PAREDES DE CONCRETO MOLDADAS IN LOCO, DE EDIFICAÇÕES DE MULTIPLOS PAVIMENTOS, EM FACES INTERNAS DE PAREDES. AF_06/2015</v>
          </cell>
          <cell r="C1922" t="str">
            <v>M2</v>
          </cell>
          <cell r="D1922">
            <v>19.350000000000001</v>
          </cell>
        </row>
        <row r="1923">
          <cell r="A1923">
            <v>90998</v>
          </cell>
          <cell r="B1923" t="str">
            <v>FORMAS MANUSEÁVEIS PARA PAREDES DE CONCRETO MOLDADAS IN LOCO, DE EDIFICAÇÕES DE MULTIPLOS PAVIMENTOS, EM LAJES. AF_06/2015</v>
          </cell>
          <cell r="C1923" t="str">
            <v>M2</v>
          </cell>
          <cell r="D1923">
            <v>23.29</v>
          </cell>
        </row>
        <row r="1924">
          <cell r="A1924">
            <v>91000</v>
          </cell>
          <cell r="B1924" t="str">
            <v>FORMAS MANUSEÁVEIS PARA PAREDES DE CONCRETO MOLDADAS IN LOCO, DE EDIFICAÇÕES DE MULTIPLOS PAVIMENTOS, EM PANOS DE FACHADA COM VÃOS. AF_06/2015</v>
          </cell>
          <cell r="C1924" t="str">
            <v>M2</v>
          </cell>
          <cell r="D1924">
            <v>17.86</v>
          </cell>
        </row>
        <row r="1925">
          <cell r="A1925">
            <v>91002</v>
          </cell>
          <cell r="B1925" t="str">
            <v>FORMAS MANUSEÁVEIS PARA PAREDES DE CONCRETO MOLDADAS IN LOCO, DE EDIFICAÇÕES DE MULTIPLOS PAVIMENTOS, EM PANOS DE FACHADA SEM VÃOS. AF_06/2015</v>
          </cell>
          <cell r="C1925" t="str">
            <v>M2</v>
          </cell>
          <cell r="D1925">
            <v>16.46</v>
          </cell>
        </row>
        <row r="1926">
          <cell r="A1926">
            <v>91003</v>
          </cell>
          <cell r="B1926" t="str">
            <v>FORMAS MANUSEÁVEIS PARA PAREDES DE CONCRETO MOLDADAS IN LOCO, DE EDIFICAÇÕES DE MULTIPLOS PAVIMENTOS, EM PANOS DE FACHADA COM VARANDAS. AF_06/2015</v>
          </cell>
          <cell r="C1926" t="str">
            <v>M2</v>
          </cell>
          <cell r="D1926">
            <v>19</v>
          </cell>
        </row>
        <row r="1927">
          <cell r="A1927">
            <v>91004</v>
          </cell>
          <cell r="B1927" t="str">
            <v>FORMAS MANUSEÁVEIS PARA PAREDES DE CONCRETO MOLDADAS IN LOCO, DE EDIFICAÇÕES DE PAVIMENTO ÚNICO, EM FACES INTERNAS DE PAREDES. AF_06/2015</v>
          </cell>
          <cell r="C1927" t="str">
            <v>M2</v>
          </cell>
          <cell r="D1927">
            <v>14.83</v>
          </cell>
        </row>
        <row r="1928">
          <cell r="A1928">
            <v>91005</v>
          </cell>
          <cell r="B1928" t="str">
            <v>FORMAS MANUSEÁVEIS PARA PAREDES DE CONCRETO MOLDADAS IN LOCO, DE EDIFICAÇÕES DE PAVIMENTO ÚNICO, EM LAJES. AF_06/2015</v>
          </cell>
          <cell r="C1928" t="str">
            <v>M2</v>
          </cell>
          <cell r="D1928">
            <v>17.77</v>
          </cell>
        </row>
        <row r="1929">
          <cell r="A1929">
            <v>91006</v>
          </cell>
          <cell r="B1929" t="str">
            <v>FORMAS MANUSEÁVEIS PARA PAREDES DE CONCRETO MOLDADAS IN LOCO, DE EDIFICAÇÕES DE PAVIMENTO ÚNICO, EM PANOS DE FACHADA COM VÃOS. AF_06/2015</v>
          </cell>
          <cell r="C1929" t="str">
            <v>M2</v>
          </cell>
          <cell r="D1929">
            <v>13.72</v>
          </cell>
        </row>
        <row r="1930">
          <cell r="A1930">
            <v>91007</v>
          </cell>
          <cell r="B1930" t="str">
            <v>FORMAS MANUSEÁVEIS PARA PAREDES DE CONCRETO MOLDADAS IN LOCO, DE EDIFICAÇÕES DE PAVIMENTO ÚNICO, EM PANOS DE FACHADA SEM VÃOS. AF_06/2015</v>
          </cell>
          <cell r="C1930" t="str">
            <v>M2</v>
          </cell>
          <cell r="D1930">
            <v>12.32</v>
          </cell>
        </row>
        <row r="1931">
          <cell r="A1931">
            <v>91008</v>
          </cell>
          <cell r="B1931" t="str">
            <v>FORMAS MANUSEÁVEIS PARA PAREDES DE CONCRETO MOLDADAS IN LOCO, DE EDIFICAÇÕES DE PAVIMENTO ÚNICO, EM PANOS DE FACHADA COM VARANDA. AF_06/2015</v>
          </cell>
          <cell r="C1931" t="str">
            <v>M2</v>
          </cell>
          <cell r="D1931">
            <v>14.85</v>
          </cell>
        </row>
        <row r="1932">
          <cell r="A1932">
            <v>92263</v>
          </cell>
          <cell r="B1932" t="str">
            <v>FABRICAÇÃO DE FÔRMA PARA PILARES E ESTRUTURAS SIMILARES, EM CHAPA DE MADEIRA COMPENSADA RESINADA, E = 17 MM. AF_09/2020</v>
          </cell>
          <cell r="C1932" t="str">
            <v>M2</v>
          </cell>
          <cell r="D1932">
            <v>114.1</v>
          </cell>
        </row>
        <row r="1933">
          <cell r="A1933">
            <v>92264</v>
          </cell>
          <cell r="B1933" t="str">
            <v>FABRICAÇÃO DE FÔRMA PARA PILARES E ESTRUTURAS SIMILARES, EM CHAPA DE MADEIRA COMPENSADA PLASTIFICADA, E = 18 MM. AF_09/2020</v>
          </cell>
          <cell r="C1933" t="str">
            <v>M2</v>
          </cell>
          <cell r="D1933">
            <v>143.33000000000001</v>
          </cell>
        </row>
        <row r="1934">
          <cell r="A1934">
            <v>92265</v>
          </cell>
          <cell r="B1934" t="str">
            <v>FABRICAÇÃO DE FÔRMA PARA VIGAS, EM CHAPA DE MADEIRA COMPENSADA RESINADA, E = 17 MM. AF_09/2020</v>
          </cell>
          <cell r="C1934" t="str">
            <v>M2</v>
          </cell>
          <cell r="D1934">
            <v>83.28</v>
          </cell>
        </row>
        <row r="1935">
          <cell r="A1935">
            <v>92266</v>
          </cell>
          <cell r="B1935" t="str">
            <v>FABRICAÇÃO DE FÔRMA PARA VIGAS, EM CHAPA DE MADEIRA COMPENSADA PLASTIFICADA, E = 18 MM. AF_09/2020</v>
          </cell>
          <cell r="C1935" t="str">
            <v>M2</v>
          </cell>
          <cell r="D1935">
            <v>108.35</v>
          </cell>
        </row>
        <row r="1936">
          <cell r="A1936">
            <v>92267</v>
          </cell>
          <cell r="B1936" t="str">
            <v>FABRICAÇÃO DE FÔRMA PARA LAJES, EM CHAPA DE MADEIRA COMPENSADA RESINADA, E = 17 MM. AF_09/2020</v>
          </cell>
          <cell r="C1936" t="str">
            <v>M2</v>
          </cell>
          <cell r="D1936">
            <v>30.72</v>
          </cell>
        </row>
        <row r="1937">
          <cell r="A1937">
            <v>92268</v>
          </cell>
          <cell r="B1937" t="str">
            <v>FABRICAÇÃO DE FÔRMA PARA LAJES, EM CHAPA DE MADEIRA COMPENSADA PLASTIFICADA, E = 18 MM. AF_09/2020</v>
          </cell>
          <cell r="C1937" t="str">
            <v>M2</v>
          </cell>
          <cell r="D1937">
            <v>53.7</v>
          </cell>
        </row>
        <row r="1938">
          <cell r="A1938">
            <v>92269</v>
          </cell>
          <cell r="B1938" t="str">
            <v>FABRICAÇÃO DE FÔRMA PARA PILARES E ESTRUTURAS SIMILARES, EM MADEIRA SERRADA, E=25 MM. AF_09/2020</v>
          </cell>
          <cell r="C1938" t="str">
            <v>M2</v>
          </cell>
          <cell r="D1938">
            <v>196.68</v>
          </cell>
        </row>
        <row r="1939">
          <cell r="A1939">
            <v>92270</v>
          </cell>
          <cell r="B1939" t="str">
            <v>FABRICAÇÃO DE FÔRMA PARA VIGAS, COM MADEIRA SERRADA, E = 25 MM. AF_09/2020</v>
          </cell>
          <cell r="C1939" t="str">
            <v>M2</v>
          </cell>
          <cell r="D1939">
            <v>150.91999999999999</v>
          </cell>
        </row>
        <row r="1940">
          <cell r="A1940">
            <v>92271</v>
          </cell>
          <cell r="B1940" t="str">
            <v>FABRICAÇÃO DE FÔRMA PARA LAJES, EM MADEIRA SERRADA, E=25 MM. AF_09/2020</v>
          </cell>
          <cell r="C1940" t="str">
            <v>M2</v>
          </cell>
          <cell r="D1940">
            <v>96.62</v>
          </cell>
        </row>
        <row r="1941">
          <cell r="A1941">
            <v>92272</v>
          </cell>
          <cell r="B1941" t="str">
            <v>FABRICAÇÃO DE ESCORAS DE VIGA DO TIPO GARFO, EM MADEIRA. AF_09/2020</v>
          </cell>
          <cell r="C1941" t="str">
            <v>M</v>
          </cell>
          <cell r="D1941">
            <v>25.7</v>
          </cell>
        </row>
        <row r="1942">
          <cell r="A1942">
            <v>92273</v>
          </cell>
          <cell r="B1942" t="str">
            <v>FABRICAÇÃO DE ESCORAS DO TIPO PONTALETE, EM MADEIRA, PARA PÉ-DIREITO SIMPLES. AF_09/2020</v>
          </cell>
          <cell r="C1942" t="str">
            <v>M</v>
          </cell>
          <cell r="D1942">
            <v>11.33</v>
          </cell>
        </row>
        <row r="1943">
          <cell r="A1943">
            <v>92409</v>
          </cell>
          <cell r="B1943" t="str">
            <v>MONTAGEM E DESMONTAGEM DE FÔRMA DE PILARES RETANGULARES E ESTRUTURAS SIMILARES, PÉ-DIREITO SIMPLES, EM MADEIRA SERRADA, 1 UTILIZAÇÃO. AF_09/2020</v>
          </cell>
          <cell r="C1943" t="str">
            <v>M2</v>
          </cell>
          <cell r="D1943">
            <v>282.74</v>
          </cell>
        </row>
        <row r="1944">
          <cell r="A1944">
            <v>92411</v>
          </cell>
          <cell r="B1944" t="str">
            <v>MONTAGEM E DESMONTAGEM DE FÔRMA DE PILARES RETANGULARES E ESTRUTURAS SIMILARES, PÉ-DIREITO SIMPLES, EM MADEIRA SERRADA, 2 UTILIZAÇÕES. AF_09/2020</v>
          </cell>
          <cell r="C1944" t="str">
            <v>M2</v>
          </cell>
          <cell r="D1944">
            <v>176.81</v>
          </cell>
        </row>
        <row r="1945">
          <cell r="A1945">
            <v>92413</v>
          </cell>
          <cell r="B1945" t="str">
            <v>MONTAGEM E DESMONTAGEM DE FÔRMA DE PILARES RETANGULARES E ESTRUTURAS SIMILARES, PÉ-DIREITO SIMPLES, EM MADEIRA SERRADA, 4 UTILIZAÇÕES. AF_09/2020</v>
          </cell>
          <cell r="C1945" t="str">
            <v>M2</v>
          </cell>
          <cell r="D1945">
            <v>110.05</v>
          </cell>
        </row>
        <row r="1946">
          <cell r="A1946">
            <v>92415</v>
          </cell>
          <cell r="B1946" t="str">
            <v>MONTAGEM E DESMONTAGEM DE FÔRMA DE PILARES RETANGULARES E ESTRUTURAS SIMILARES, PÉ-DIREITO SIMPLES, EM CHAPA DE MADEIRA COMPENSADA RESINADA, 2 UTILIZAÇÕES. AF_09/2020</v>
          </cell>
          <cell r="C1946" t="str">
            <v>M2</v>
          </cell>
          <cell r="D1946">
            <v>98.6</v>
          </cell>
        </row>
        <row r="1947">
          <cell r="A1947">
            <v>92417</v>
          </cell>
          <cell r="B1947" t="str">
            <v>MONTAGEM E DESMONTAGEM DE FÔRMA DE PILARES RETANGULARES E ESTRUTURAS SIMILARES, PÉ-DIREITO DUPLO, EM CHAPA DE MADEIRA COMPENSADA RESINADA, 2 UTILIZAÇÕES. AF_09/2020</v>
          </cell>
          <cell r="C1947" t="str">
            <v>M2</v>
          </cell>
          <cell r="D1947">
            <v>118.2</v>
          </cell>
        </row>
        <row r="1948">
          <cell r="A1948">
            <v>92419</v>
          </cell>
          <cell r="B1948" t="str">
            <v>MONTAGEM E DESMONTAGEM DE FÔRMA DE PILARES RETANGULARES E ESTRUTURAS SIMILARES, PÉ-DIREITO SIMPLES, EM CHAPA DE MADEIRA COMPENSADA RESINADA, 4 UTILIZAÇÕES. AF_09/2020</v>
          </cell>
          <cell r="C1948" t="str">
            <v>M2</v>
          </cell>
          <cell r="D1948">
            <v>61.74</v>
          </cell>
        </row>
        <row r="1949">
          <cell r="A1949">
            <v>92421</v>
          </cell>
          <cell r="B1949" t="str">
            <v>MONTAGEM E DESMONTAGEM DE FÔRMA DE PILARES RETANGULARES E ESTRUTURAS SIMILARES, PÉ-DIREITO DUPLO, EM CHAPA DE MADEIRA COMPENSADA RESINADA, 4 UTILIZAÇÕES. AF_09/2020</v>
          </cell>
          <cell r="C1949" t="str">
            <v>M2</v>
          </cell>
          <cell r="D1949">
            <v>76.77</v>
          </cell>
        </row>
        <row r="1950">
          <cell r="A1950">
            <v>92423</v>
          </cell>
          <cell r="B1950" t="str">
            <v>MONTAGEM E DESMONTAGEM DE FÔRMA DE PILARES RETANGULARES E ESTRUTURAS SIMILARES, PÉ-DIREITO SIMPLES, EM CHAPA DE MADEIRA COMPENSADA RESINADA, 6 UTILIZAÇÕES. AF_09/2020</v>
          </cell>
          <cell r="C1950" t="str">
            <v>M2</v>
          </cell>
          <cell r="D1950">
            <v>50.1</v>
          </cell>
        </row>
        <row r="1951">
          <cell r="A1951">
            <v>92425</v>
          </cell>
          <cell r="B1951" t="str">
            <v>MONTAGEM E DESMONTAGEM DE FÔRMA DE PILARES RETANGULARES E ESTRUTURAS SIMILARES, PÉ-DIREITO DUPLO, EM CHAPA DE MADEIRA COMPENSADA RESINADA, 6 UTILIZAÇÕES. AF_09/2020</v>
          </cell>
          <cell r="C1951" t="str">
            <v>M2</v>
          </cell>
          <cell r="D1951">
            <v>63.17</v>
          </cell>
        </row>
        <row r="1952">
          <cell r="A1952">
            <v>92427</v>
          </cell>
          <cell r="B1952" t="str">
            <v>MONTAGEM E DESMONTAGEM DE FÔRMA DE PILARES RETANGULARES E ESTRUTURAS SIMILARES, PÉ-DIREITO SIMPLES, EM CHAPA DE MADEIRA COMPENSADA RESINADA, 8 UTILIZAÇÕES. AF_09/2020</v>
          </cell>
          <cell r="C1952" t="str">
            <v>M2</v>
          </cell>
          <cell r="D1952">
            <v>44.22</v>
          </cell>
        </row>
        <row r="1953">
          <cell r="A1953">
            <v>92429</v>
          </cell>
          <cell r="B1953" t="str">
            <v>MONTAGEM E DESMONTAGEM DE FÔRMA DE PILARES RETANGULARES E ESTRUTURAS SIMILARES, PÉ-DIREITO DUPLO, EM CHAPA DE MADEIRA COMPENSADA RESINADA, 8 UTILIZAÇÕES. AF_09/2020</v>
          </cell>
          <cell r="C1953" t="str">
            <v>M2</v>
          </cell>
          <cell r="D1953">
            <v>56.34</v>
          </cell>
        </row>
        <row r="1954">
          <cell r="A1954">
            <v>92431</v>
          </cell>
          <cell r="B1954" t="str">
            <v>MONTAGEM E DESMONTAGEM DE FÔRMA DE PILARES RETANGULARES E ESTRUTURAS SIMILARES, PÉ-DIREITO SIMPLES, EM CHAPA DE MADEIRA COMPENSADA PLASTIFICADA, 10 UTILIZAÇÕES. AF_09/2020</v>
          </cell>
          <cell r="C1954" t="str">
            <v>M2</v>
          </cell>
          <cell r="D1954">
            <v>41.22</v>
          </cell>
        </row>
        <row r="1955">
          <cell r="A1955">
            <v>92433</v>
          </cell>
          <cell r="B1955" t="str">
            <v>MONTAGEM E DESMONTAGEM DE FÔRMA DE PILARES RETANGULARES E ESTRUTURAS SIMILARES, PÉ-DIREITO DUPLO, EM CHAPA DE MADEIRA COMPENSADA PLASTIFICADA, 10 UTILIZAÇÕES. AF_09/2020</v>
          </cell>
          <cell r="C1955" t="str">
            <v>M2</v>
          </cell>
          <cell r="D1955">
            <v>52.71</v>
          </cell>
        </row>
        <row r="1956">
          <cell r="A1956">
            <v>92435</v>
          </cell>
          <cell r="B1956" t="str">
            <v>MONTAGEM E DESMONTAGEM DE FÔRMA DE PILARES RETANGULARES E ESTRUTURAS SIMILARES, PÉ-DIREITO SIMPLES, EM CHAPA DE MADEIRA COMPENSADA PLASTIFICADA, 12 UTILIZAÇÕES. AF_09/2020</v>
          </cell>
          <cell r="C1956" t="str">
            <v>M2</v>
          </cell>
          <cell r="D1956">
            <v>39.020000000000003</v>
          </cell>
        </row>
        <row r="1957">
          <cell r="A1957">
            <v>92437</v>
          </cell>
          <cell r="B1957" t="str">
            <v>MONTAGEM E DESMONTAGEM DE FÔRMA DE PILARES RETANGULARES E ESTRUTURAS SIMILARES, PÉ-DIREITO DUPLO, EM CHAPA DE MADEIRA COMPENSADA PLASTIFICADA, 12 UTILIZAÇÕES. AF_09/2020</v>
          </cell>
          <cell r="C1957" t="str">
            <v>M2</v>
          </cell>
          <cell r="D1957">
            <v>50.14</v>
          </cell>
        </row>
        <row r="1958">
          <cell r="A1958">
            <v>92439</v>
          </cell>
          <cell r="B1958" t="str">
            <v>MONTAGEM E DESMONTAGEM DE FÔRMA DE PILARES RETANGULARES E ESTRUTURAS SIMILARES, PÉ-DIREITO SIMPLES, EM CHAPA DE MADEIRA COMPENSADA PLASTIFICADA, 14 UTILIZAÇÕES. AF_09/2020</v>
          </cell>
          <cell r="C1958" t="str">
            <v>M2</v>
          </cell>
          <cell r="D1958">
            <v>37.44</v>
          </cell>
        </row>
        <row r="1959">
          <cell r="A1959">
            <v>92441</v>
          </cell>
          <cell r="B1959" t="str">
            <v>MONTAGEM E DESMONTAGEM DE FÔRMA DE PILARES RETANGULARES E ESTRUTURAS SIMILARES, PÉ-DIREITO DUPLO, EM CHAPA DE MADEIRA COMPENSADA PLASTIFICADA, 14 UTILIZAÇÕES. AF_09/2020</v>
          </cell>
          <cell r="C1959" t="str">
            <v>M2</v>
          </cell>
          <cell r="D1959">
            <v>48.28</v>
          </cell>
        </row>
        <row r="1960">
          <cell r="A1960">
            <v>92443</v>
          </cell>
          <cell r="B1960" t="str">
            <v>MONTAGEM E DESMONTAGEM DE FÔRMA DE PILARES RETANGULARES E ESTRUTURAS SIMILARES, PÉ-DIREITO SIMPLES, EM CHAPA DE MADEIRA COMPENSADA PLASTIFICADA, 18 UTILIZAÇÕES. AF_09/2020</v>
          </cell>
          <cell r="C1960" t="str">
            <v>M2</v>
          </cell>
          <cell r="D1960">
            <v>34.130000000000003</v>
          </cell>
        </row>
        <row r="1961">
          <cell r="A1961">
            <v>92445</v>
          </cell>
          <cell r="B1961" t="str">
            <v>MONTAGEM E DESMONTAGEM DE FÔRMA DE PILARES RETANGULARES E ESTRUTURAS SIMILARES, PÉ-DIREITO DUPLO, EM CHAPA DE MADEIRA COMPENSADA PLASTIFICADA, 18 UTILIZAÇÕES. AF_09/2020</v>
          </cell>
          <cell r="C1961" t="str">
            <v>M2</v>
          </cell>
          <cell r="D1961">
            <v>44.58</v>
          </cell>
        </row>
        <row r="1962">
          <cell r="A1962">
            <v>92446</v>
          </cell>
          <cell r="B1962" t="str">
            <v>MONTAGEM E DESMONTAGEM DE FÔRMA DE VIGA, ESCORAMENTO COM PONTALETE DE MADEIRA, PÉ-DIREITO SIMPLES, EM MADEIRA SERRADA, 1 UTILIZAÇÃO. AF_09/2020</v>
          </cell>
          <cell r="C1962" t="str">
            <v>M2</v>
          </cell>
          <cell r="D1962">
            <v>257</v>
          </cell>
        </row>
        <row r="1963">
          <cell r="A1963">
            <v>92447</v>
          </cell>
          <cell r="B1963" t="str">
            <v>MONTAGEM E DESMONTAGEM DE FÔRMA DE VIGA, ESCORAMENTO COM PONTALETE DE MADEIRA, PÉ-DIREITO SIMPLES, EM MADEIRA SERRADA, 2 UTILIZAÇÕES. AF_09/2020</v>
          </cell>
          <cell r="C1963" t="str">
            <v>M2</v>
          </cell>
          <cell r="D1963">
            <v>177.46</v>
          </cell>
        </row>
        <row r="1964">
          <cell r="A1964">
            <v>92448</v>
          </cell>
          <cell r="B1964" t="str">
            <v>MONTAGEM E DESMONTAGEM DE FÔRMA DE VIGA, ESCORAMENTO COM PONTALETE DE MADEIRA, PÉ-DIREITO SIMPLES, EM MADEIRA SERRADA, 4 UTILIZAÇÕES. AF_09/2020</v>
          </cell>
          <cell r="C1964" t="str">
            <v>M2</v>
          </cell>
          <cell r="D1964">
            <v>137.11000000000001</v>
          </cell>
        </row>
        <row r="1965">
          <cell r="A1965">
            <v>92449</v>
          </cell>
          <cell r="B1965" t="str">
            <v>MONTAGEM E DESMONTAGEM DE FÔRMA DE VIGA, ESCORAMENTO COM GARFO DE MADEIRA, PÉ-DIREITO DUPLO, EM CHAPA DE MADEIRA RESINADA, 2 UTILIZAÇÕES. AF_09/2020</v>
          </cell>
          <cell r="C1965" t="str">
            <v>M2</v>
          </cell>
          <cell r="D1965">
            <v>202.77</v>
          </cell>
        </row>
        <row r="1966">
          <cell r="A1966">
            <v>92450</v>
          </cell>
          <cell r="B1966" t="str">
            <v>MONTAGEM E DESMONTAGEM DE FÔRMA DE VIGA, ESCORAMENTO METÁLICO, PÉ-DIREITO DUPLO, EM CHAPA DE MADEIRA RESINADA, 2 UTILIZAÇÕES. AF_09/2020</v>
          </cell>
          <cell r="C1966" t="str">
            <v>M2</v>
          </cell>
          <cell r="D1966">
            <v>213.25</v>
          </cell>
        </row>
        <row r="1967">
          <cell r="A1967">
            <v>92451</v>
          </cell>
          <cell r="B1967" t="str">
            <v>MONTAGEM E DESMONTAGEM DE FÔRMA DE VIGA, ESCORAMENTO COM GARFO DE MADEIRA, PÉ-DIREITO SIMPLES, EM CHAPA DE MADEIRA RESINADA, 2 UTILIZAÇÕES. AF_09/2020</v>
          </cell>
          <cell r="C1967" t="str">
            <v>M2</v>
          </cell>
          <cell r="D1967">
            <v>137.78</v>
          </cell>
        </row>
        <row r="1968">
          <cell r="A1968">
            <v>92452</v>
          </cell>
          <cell r="B1968" t="str">
            <v>MONTAGEM E DESMONTAGEM DE FÔRMA DE VIGA, ESCORAMENTO METÁLICO, PÉ-DIREITO SIMPLES, EM CHAPA DE MADEIRA RESINADA, 2 UTILIZAÇÕES. AF_09/2020</v>
          </cell>
          <cell r="C1968" t="str">
            <v>M2</v>
          </cell>
          <cell r="D1968">
            <v>118.87</v>
          </cell>
        </row>
        <row r="1969">
          <cell r="A1969">
            <v>92453</v>
          </cell>
          <cell r="B1969" t="str">
            <v>MONTAGEM E DESMONTAGEM DE FÔRMA DE VIGA, ESCORAMENTO COM GARFO DE MADEIRA, PÉ-DIREITO DUPLO, EM CHAPA DE MADEIRA RESINADA, 4 UTILIZAÇÕES. AF_09/2020</v>
          </cell>
          <cell r="C1969" t="str">
            <v>M2</v>
          </cell>
          <cell r="D1969">
            <v>174.02</v>
          </cell>
        </row>
        <row r="1970">
          <cell r="A1970">
            <v>92454</v>
          </cell>
          <cell r="B1970" t="str">
            <v>MONTAGEM E DESMONTAGEM DE FÔRMA DE VIGA, ESCORAMENTO METÁLICO, PÉ-DIREITO DUPLO, EM CHAPA DE MADEIRA RESINADA, 4 UTILIZAÇÕES. AF_09/2020</v>
          </cell>
          <cell r="C1970" t="str">
            <v>M2</v>
          </cell>
          <cell r="D1970">
            <v>191.24</v>
          </cell>
        </row>
        <row r="1971">
          <cell r="A1971">
            <v>92455</v>
          </cell>
          <cell r="B1971" t="str">
            <v>MONTAGEM E DESMONTAGEM DE FÔRMA DE VIGA, ESCORAMENTO COM GARFO DE MADEIRA, PÉ-DIREITO SIMPLES, EM CHAPA DE MADEIRA RESINADA, 4 UTILIZAÇÕES. AF_09/2020</v>
          </cell>
          <cell r="C1971" t="str">
            <v>M2</v>
          </cell>
          <cell r="D1971">
            <v>113.54</v>
          </cell>
        </row>
        <row r="1972">
          <cell r="A1972">
            <v>92456</v>
          </cell>
          <cell r="B1972" t="str">
            <v>MONTAGEM E DESMONTAGEM DE FÔRMA DE VIGA, ESCORAMENTO METÁLICO, PÉ-DIREITO SIMPLES, EM CHAPA DE MADEIRA RESINADA, 4 UTILIZAÇÕES. AF_09/2020</v>
          </cell>
          <cell r="C1972" t="str">
            <v>M2</v>
          </cell>
          <cell r="D1972">
            <v>96.85</v>
          </cell>
        </row>
        <row r="1973">
          <cell r="A1973">
            <v>92457</v>
          </cell>
          <cell r="B1973" t="str">
            <v>MONTAGEM E DESMONTAGEM DE FÔRMA DE VIGA, ESCORAMENTO COM GARFO DE MADEIRA, PÉ-DIREITO DUPLO, EM CHAPA DE MADEIRA RESINADA, 6 UTILIZAÇÕES. AF_09/2020</v>
          </cell>
          <cell r="C1973" t="str">
            <v>M2</v>
          </cell>
          <cell r="D1973">
            <v>151.99</v>
          </cell>
        </row>
        <row r="1974">
          <cell r="A1974">
            <v>92458</v>
          </cell>
          <cell r="B1974" t="str">
            <v>MONTAGEM E DESMONTAGEM DE FÔRMA DE VIGA, ESCORAMENTO METÁLICO, PÉ-DIREITO DUPLO, EM CHAPA DE MADEIRA RESINADA, 6 UTILIZAÇÕES. AF_12/2015</v>
          </cell>
          <cell r="C1974" t="str">
            <v>M2</v>
          </cell>
          <cell r="D1974">
            <v>177.03</v>
          </cell>
        </row>
        <row r="1975">
          <cell r="A1975">
            <v>92459</v>
          </cell>
          <cell r="B1975" t="str">
            <v>MONTAGEM E DESMONTAGEM DE FÔRMA DE VIGA, ESCORAMENTO COM GARFO DE MADEIRA, PÉ-DIREITO SIMPLES, EM CHAPA DE MADEIRA RESINADA, 6 UTILIZAÇÕES. AF_09/2020</v>
          </cell>
          <cell r="C1975" t="str">
            <v>M2</v>
          </cell>
          <cell r="D1975">
            <v>97.11</v>
          </cell>
        </row>
        <row r="1976">
          <cell r="A1976">
            <v>92460</v>
          </cell>
          <cell r="B1976" t="str">
            <v>MONTAGEM E DESMONTAGEM DE FÔRMA DE VIGA, ESCORAMENTO METÁLICO, PÉ-DIREITO SIMPLES, EM CHAPA DE MADEIRA RESINADA, 6 UTILIZAÇÕES. AF_09/2020</v>
          </cell>
          <cell r="C1976" t="str">
            <v>M2</v>
          </cell>
          <cell r="D1976">
            <v>79.959999999999994</v>
          </cell>
        </row>
        <row r="1977">
          <cell r="A1977">
            <v>92461</v>
          </cell>
          <cell r="B1977" t="str">
            <v>MONTAGEM E DESMONTAGEM DE FÔRMA DE VIGA, ESCORAMENTO COM GARFO DE MADEIRA, PÉ-DIREITO DUPLO, EM CHAPA DE MADEIRA RESINADA, 8 UTILIZAÇÕES. AF_09/2020</v>
          </cell>
          <cell r="C1977" t="str">
            <v>M2</v>
          </cell>
          <cell r="D1977">
            <v>140.49</v>
          </cell>
        </row>
        <row r="1978">
          <cell r="A1978">
            <v>92462</v>
          </cell>
          <cell r="B1978" t="str">
            <v>MONTAGEM E DESMONTAGEM DE FÔRMA DE VIGA, ESCORAMENTO METÁLICO, PÉ-DIREITO DUPLO, EM CHAPA DE MADEIRA RESINADA, 8 UTILIZAÇÕES. AF_09/2020</v>
          </cell>
          <cell r="C1978" t="str">
            <v>M2</v>
          </cell>
          <cell r="D1978">
            <v>167.83</v>
          </cell>
        </row>
        <row r="1979">
          <cell r="A1979">
            <v>92463</v>
          </cell>
          <cell r="B1979" t="str">
            <v>MONTAGEM E DESMONTAGEM DE FÔRMA DE VIGA, ESCORAMENTO COM GARFO DE MADEIRA, PÉ-DIREITO SIMPLES, EM CHAPA DE MADEIRA RESINADA, 8 UTILIZAÇÕES. AF_09/2020</v>
          </cell>
          <cell r="C1979" t="str">
            <v>M2</v>
          </cell>
          <cell r="D1979">
            <v>88.29</v>
          </cell>
        </row>
        <row r="1980">
          <cell r="A1980">
            <v>92464</v>
          </cell>
          <cell r="B1980" t="str">
            <v>MONTAGEM E DESMONTAGEM DE FÔRMA DE VIGA, ESCORAMENTO METÁLICO, PÉ-DIREITO SIMPLES, EM CHAPA DE MADEIRA RESINADA, 8 UTILIZAÇÕES. AF_09/2020</v>
          </cell>
          <cell r="C1980" t="str">
            <v>M2</v>
          </cell>
          <cell r="D1980">
            <v>74.319999999999993</v>
          </cell>
        </row>
        <row r="1981">
          <cell r="A1981">
            <v>92465</v>
          </cell>
          <cell r="B1981" t="str">
            <v>MONTAGEM E DESMONTAGEM DE FÔRMA DE VIGA, ESCORAMENTO COM GARFO DE MADEIRA, PÉ-DIREITO DUPLO, EM CHAPA DE MADEIRA PLASTIFICADA, 10 UTILIZAÇÕES. AF_09/2020</v>
          </cell>
          <cell r="C1981" t="str">
            <v>M2</v>
          </cell>
          <cell r="D1981">
            <v>113.17</v>
          </cell>
        </row>
        <row r="1982">
          <cell r="A1982">
            <v>92466</v>
          </cell>
          <cell r="B1982" t="str">
            <v>MONTAGEM E DESMONTAGEM DE FÔRMA DE VIGA, ESCORAMENTO METÁLICO, PÉ-DIREITO DUPLO, EM CHAPA DE MADEIRA PLASTIFICADA, 10 UTILIZAÇÕES. AF_09/2020</v>
          </cell>
          <cell r="C1982" t="str">
            <v>M2</v>
          </cell>
          <cell r="D1982">
            <v>162.22999999999999</v>
          </cell>
        </row>
        <row r="1983">
          <cell r="A1983">
            <v>92467</v>
          </cell>
          <cell r="B1983" t="str">
            <v>MONTAGEM E DESMONTAGEM DE FÔRMA DE VIGA, ESCORAMENTO COM GARFO DE MADEIRA, PÉ-DIREITO SIMPLES, EM CHAPA DE MADEIRA PLASTIFICADA, 10 UTILIZAÇÕES. AF_09/2020</v>
          </cell>
          <cell r="C1983" t="str">
            <v>M2</v>
          </cell>
          <cell r="D1983">
            <v>73.260000000000005</v>
          </cell>
        </row>
        <row r="1984">
          <cell r="A1984">
            <v>92468</v>
          </cell>
          <cell r="B1984" t="str">
            <v>MONTAGEM E DESMONTAGEM DE FÔRMA DE VIGA, ESCORAMENTO METÁLICO, PÉ-DIREITO SIMPLES, EM CHAPA DE MADEIRA PLASTIFICADA, 10 UTILIZAÇÕES. AF_09/2020</v>
          </cell>
          <cell r="C1984" t="str">
            <v>M2</v>
          </cell>
          <cell r="D1984">
            <v>69.16</v>
          </cell>
        </row>
        <row r="1985">
          <cell r="A1985">
            <v>92469</v>
          </cell>
          <cell r="B1985" t="str">
            <v>MONTAGEM E DESMONTAGEM DE FÔRMA DE VIGA, ESCORAMENTO COM GARFO DE MADEIRA, PÉ-DIREITO DUPLO, EM CHAPA DE MADEIRA PLASTIFICADA, 12 UTILIZAÇÕES. AF_09/2020</v>
          </cell>
          <cell r="C1985" t="str">
            <v>M2</v>
          </cell>
          <cell r="D1985">
            <v>103.34</v>
          </cell>
        </row>
        <row r="1986">
          <cell r="A1986">
            <v>92470</v>
          </cell>
          <cell r="B1986" t="str">
            <v>MONTAGEM E DESMONTAGEM DE FÔRMA DE VIGA, ESCORAMENTO METÁLICO, PÉ-DIREITO DUPLO, EM CHAPA DE MADEIRA PLASTIFICADA, 12 UTILIZAÇÕES. AF_09/2020</v>
          </cell>
          <cell r="C1986" t="str">
            <v>M2</v>
          </cell>
          <cell r="D1986">
            <v>156.88999999999999</v>
          </cell>
        </row>
        <row r="1987">
          <cell r="A1987">
            <v>92471</v>
          </cell>
          <cell r="B1987" t="str">
            <v>MONTAGEM E DESMONTAGEM DE FÔRMA DE VIGA, ESCORAMENTO COM GARFO DE MADEIRA, PÉ-DIREITO SIMPLES, EM CHAPA DE MADEIRA PLASTIFICADA, 12 UTILIZAÇÕES. AF_09/2020</v>
          </cell>
          <cell r="C1987" t="str">
            <v>M2</v>
          </cell>
          <cell r="D1987">
            <v>67.02</v>
          </cell>
        </row>
        <row r="1988">
          <cell r="A1988">
            <v>92472</v>
          </cell>
          <cell r="B1988" t="str">
            <v>MONTAGEM E DESMONTAGEM DE FÔRMA DE VIGA, ESCORAMENTO METÁLICO, PÉ-DIREITO SIMPLES, EM CHAPA DE MADEIRA PLASTIFICADA, 12 UTILIZAÇÕES. AF_09/2020</v>
          </cell>
          <cell r="C1988" t="str">
            <v>M2</v>
          </cell>
          <cell r="D1988">
            <v>64.56</v>
          </cell>
        </row>
        <row r="1989">
          <cell r="A1989">
            <v>92473</v>
          </cell>
          <cell r="B1989" t="str">
            <v>MONTAGEM E DESMONTAGEM DE FÔRMA DE VIGA, ESCORAMENTO COM GARFO DE MADEIRA, PÉ-DIREITO DUPLO, EM CHAPA DE MADEIRA PLASTIFICADA, 14 UTILIZAÇÕES. AF_09/2020</v>
          </cell>
          <cell r="C1989" t="str">
            <v>M2</v>
          </cell>
          <cell r="D1989">
            <v>95.35</v>
          </cell>
        </row>
        <row r="1990">
          <cell r="A1990">
            <v>92474</v>
          </cell>
          <cell r="B1990" t="str">
            <v>MONTAGEM E DESMONTAGEM DE FÔRMA DE VIGA, ESCORAMENTO METÁLICO, PÉ-DIREITO DUPLO, EM CHAPA DE MADEIRA PLASTIFICADA, 14 UTILIZAÇÕES. AF_09/2020</v>
          </cell>
          <cell r="C1990" t="str">
            <v>M2</v>
          </cell>
          <cell r="D1990">
            <v>152.25</v>
          </cell>
        </row>
        <row r="1991">
          <cell r="A1991">
            <v>92475</v>
          </cell>
          <cell r="B1991" t="str">
            <v>MONTAGEM E DESMONTAGEM DE FÔRMA DE VIGA, ESCORAMENTO COM GARFO DE MADEIRA, PÉ-DIREITO SIMPLES, EM CHAPA DE MADEIRA PLASTIFICADA, 14 UTILIZAÇÕES. AF_09/2020</v>
          </cell>
          <cell r="C1991" t="str">
            <v>M2</v>
          </cell>
          <cell r="D1991">
            <v>61.9</v>
          </cell>
        </row>
        <row r="1992">
          <cell r="A1992">
            <v>92476</v>
          </cell>
          <cell r="B1992" t="str">
            <v>MONTAGEM E DESMONTAGEM DE FÔRMA DE VIGA, ESCORAMENTO METÁLICO, PÉ-DIREITO SIMPLES, EM CHAPA DE MADEIRA PLASTIFICADA, 14 UTILIZAÇÕES. AF_09/2020</v>
          </cell>
          <cell r="C1992" t="str">
            <v>M2</v>
          </cell>
          <cell r="D1992">
            <v>60.61</v>
          </cell>
        </row>
        <row r="1993">
          <cell r="A1993">
            <v>92477</v>
          </cell>
          <cell r="B1993" t="str">
            <v>MONTAGEM E DESMONTAGEM DE FÔRMA DE VIGA, ESCORAMENTO COM GARFO DE MADEIRA, PÉ-DIREITO DUPLO, EM CHAPA DE MADEIRA PLASTIFICADA, 18 UTILIZAÇÕES. AF_09/2020</v>
          </cell>
          <cell r="C1993" t="str">
            <v>M2</v>
          </cell>
          <cell r="D1993">
            <v>78.400000000000006</v>
          </cell>
        </row>
        <row r="1994">
          <cell r="A1994">
            <v>92478</v>
          </cell>
          <cell r="B1994" t="str">
            <v>MONTAGEM E DESMONTAGEM DE FÔRMA DE VIGA, ESCORAMENTO METÁLICO, PÉ-DIREITO DUPLO, EM CHAPA DE MADEIRA PLASTIFICADA, 18 UTILIZAÇÕES. AF_09/2020</v>
          </cell>
          <cell r="C1994" t="str">
            <v>M2</v>
          </cell>
          <cell r="D1994">
            <v>143.19</v>
          </cell>
        </row>
        <row r="1995">
          <cell r="A1995">
            <v>92479</v>
          </cell>
          <cell r="B1995" t="str">
            <v>MONTAGEM E DESMONTAGEM DE FÔRMA DE VIGA, ESCORAMENTO COM GARFO DE MADEIRA, PÉ-DIREITO SIMPLES, EM CHAPA DE MADEIRA PLASTIFICADA, 18 UTILIZAÇÕES. AF_09/2020</v>
          </cell>
          <cell r="C1995" t="str">
            <v>M2</v>
          </cell>
          <cell r="D1995">
            <v>51.07</v>
          </cell>
        </row>
        <row r="1996">
          <cell r="A1996">
            <v>92480</v>
          </cell>
          <cell r="B1996" t="str">
            <v>MONTAGEM E DESMONTAGEM DE FÔRMA DE VIGA, ESCORAMENTO METÁLICO, PÉ-DIREITO SIMPLES, EM CHAPA DE MADEIRA PLASTIFICADA, 18 UTILIZAÇÕES. AF_09/2020</v>
          </cell>
          <cell r="C1996" t="str">
            <v>M2</v>
          </cell>
          <cell r="D1996">
            <v>52.82</v>
          </cell>
        </row>
        <row r="1997">
          <cell r="A1997">
            <v>92482</v>
          </cell>
          <cell r="B1997" t="str">
            <v>MONTAGEM E DESMONTAGEM DE FÔRMA DE LAJE MACIÇA, PÉ-DIREITO SIMPLES, EM MADEIRA SERRADA, 1 UTILIZAÇÃO. AF_09/2020</v>
          </cell>
          <cell r="C1997" t="str">
            <v>M2</v>
          </cell>
          <cell r="D1997">
            <v>288.33999999999997</v>
          </cell>
        </row>
        <row r="1998">
          <cell r="A1998">
            <v>92484</v>
          </cell>
          <cell r="B1998" t="str">
            <v>MONTAGEM E DESMONTAGEM DE FÔRMA DE LAJE MACIÇA, PÉ-DIREITO SIMPLES, EM MADEIRA SERRADA, 2 UTILIZAÇÕES. AF_09/2020</v>
          </cell>
          <cell r="C1998" t="str">
            <v>M2</v>
          </cell>
          <cell r="D1998">
            <v>204.12</v>
          </cell>
        </row>
        <row r="1999">
          <cell r="A1999">
            <v>92486</v>
          </cell>
          <cell r="B1999" t="str">
            <v>MONTAGEM E DESMONTAGEM DE FÔRMA DE LAJE MACIÇA, PÉ-DIREITO SIMPLES, EM MADEIRA SERRADA, 4 UTILIZAÇÕES. AF_09/2020</v>
          </cell>
          <cell r="C1999" t="str">
            <v>M2</v>
          </cell>
          <cell r="D1999">
            <v>140.36000000000001</v>
          </cell>
        </row>
        <row r="2000">
          <cell r="A2000">
            <v>92488</v>
          </cell>
          <cell r="B2000" t="str">
            <v>MONTAGEM E DESMONTAGEM DE FÔRMA DE LAJE NERVURADA COM CUBETA E ASSOALHO, PÉ-DIREITO DUPLO, EM CHAPA DE MADEIRA COMPENSADA RESINADA, 8 UTILIZAÇÕES. AF_09/2020</v>
          </cell>
          <cell r="C2000" t="str">
            <v>M2</v>
          </cell>
          <cell r="D2000">
            <v>67.05</v>
          </cell>
        </row>
        <row r="2001">
          <cell r="A2001">
            <v>92490</v>
          </cell>
          <cell r="B2001" t="str">
            <v>MONTAGEM E DESMONTAGEM DE FÔRMA DE LAJE NERVURADA COM CUBETA E ASSOALHO, PÉ-DIREITO SIMPLES, EM CHAPA DE MADEIRA COMPENSADA RESINADA, 8 UTILIZAÇÕES. AF_09/2020</v>
          </cell>
          <cell r="C2001" t="str">
            <v>M2</v>
          </cell>
          <cell r="D2001">
            <v>40.450000000000003</v>
          </cell>
        </row>
        <row r="2002">
          <cell r="A2002">
            <v>92492</v>
          </cell>
          <cell r="B2002" t="str">
            <v>MONTAGEM E DESMONTAGEM DE FÔRMA DE LAJE NERVURADA COM CUBETA E ASSOALHO, PÉ-DIREITO DUPLO, EM CHAPA DE MADEIRA COMPENSADA RESINADA, 10 UTILIZAÇÕES. AF_09/2020</v>
          </cell>
          <cell r="C2002" t="str">
            <v>M2</v>
          </cell>
          <cell r="D2002">
            <v>64.34</v>
          </cell>
        </row>
        <row r="2003">
          <cell r="A2003">
            <v>92494</v>
          </cell>
          <cell r="B2003" t="str">
            <v>MONTAGEM E DESMONTAGEM DE FÔRMA DE LAJE NERVURADA COM CUBETA E ASSOALHO, PÉ-DIREITO SIMPLES, EM CHAPA DE MADEIRA COMPENSADA RESINADA, 10 UTILIZAÇÕES. AF_09/2020</v>
          </cell>
          <cell r="C2003" t="str">
            <v>M2</v>
          </cell>
          <cell r="D2003">
            <v>38.17</v>
          </cell>
        </row>
        <row r="2004">
          <cell r="A2004">
            <v>92496</v>
          </cell>
          <cell r="B2004" t="str">
            <v>MONTAGEM E DESMONTAGEM DE FÔRMA DE LAJE NERVURADA COM CUBETA E ASSOALHO, PÉ-DIREITO DUPLO, EM CHAPA DE MADEIRA COMPENSADA RESINADA, 12 UTILIZAÇÕES. AF_09/2020</v>
          </cell>
          <cell r="C2004" t="str">
            <v>M2</v>
          </cell>
          <cell r="D2004">
            <v>62.53</v>
          </cell>
        </row>
        <row r="2005">
          <cell r="A2005">
            <v>92498</v>
          </cell>
          <cell r="B2005" t="str">
            <v>MONTAGEM E DESMONTAGEM DE FÔRMA DE LAJE NERVURADA COM CUBETA E ASSOALHO, PÉ-DIREITO SIMPLES, EM CHAPA DE MADEIRA COMPENSADA RESINADA, 12 UTILIZAÇÕES. AF_09/2020</v>
          </cell>
          <cell r="C2005" t="str">
            <v>M2</v>
          </cell>
          <cell r="D2005">
            <v>36.659999999999997</v>
          </cell>
        </row>
        <row r="2006">
          <cell r="A2006">
            <v>92500</v>
          </cell>
          <cell r="B2006" t="str">
            <v>MONTAGEM E DESMONTAGEM DE FÔRMA DE LAJE NERVURADA COM CUBETA E ASSOALHO, PÉ-DIREITO DUPLO, EM CHAPA DE MADEIRA COMPENSADA RESINADA, 14 UTILIZAÇÕES. AF_09/2020</v>
          </cell>
          <cell r="C2006" t="str">
            <v>M2</v>
          </cell>
          <cell r="D2006">
            <v>61.43</v>
          </cell>
        </row>
        <row r="2007">
          <cell r="A2007">
            <v>92502</v>
          </cell>
          <cell r="B2007" t="str">
            <v>MONTAGEM E DESMONTAGEM DE FÔRMA DE LAJE NERVURADA COM CUBETA E ASSOALHO, PÉ-DIREITO SIMPLES, EM CHAPA DE MADEIRA COMPENSADA RESINADA, 14 UTILIZAÇÕES. AF_09/2020</v>
          </cell>
          <cell r="C2007" t="str">
            <v>M2</v>
          </cell>
          <cell r="D2007">
            <v>35.770000000000003</v>
          </cell>
        </row>
        <row r="2008">
          <cell r="A2008">
            <v>92504</v>
          </cell>
          <cell r="B2008" t="str">
            <v>MONTAGEM E DESMONTAGEM DE FÔRMA DE LAJE NERVURADA COM CUBETA E ASSOALHO, PÉ-DIREITO DUPLO, EM CHAPA DE MADEIRA COMPENSADA RESINADA, 18 UTILIZAÇÕES. AF_09/2020</v>
          </cell>
          <cell r="C2008" t="str">
            <v>M2</v>
          </cell>
          <cell r="D2008">
            <v>42.25</v>
          </cell>
        </row>
        <row r="2009">
          <cell r="A2009">
            <v>92506</v>
          </cell>
          <cell r="B2009" t="str">
            <v>MONTAGEM E DESMONTAGEM DE FÔRMA DE LAJE NERVURADA COM CUBETA E ASSOALHO, PÉ-DIREITO SIMPLES, EM CHAPA DE MADEIRA COMPENSADA RESINADA, 18 UTILIZAÇÕES. AF_09/2020</v>
          </cell>
          <cell r="C2009" t="str">
            <v>M2</v>
          </cell>
          <cell r="D2009">
            <v>34.31</v>
          </cell>
        </row>
        <row r="2010">
          <cell r="A2010">
            <v>92508</v>
          </cell>
          <cell r="B2010" t="str">
            <v>MONTAGEM E DESMONTAGEM DE FÔRMA DE LAJE MACIÇA, PÉ-DIREITO DUPLO, EM CHAPA DE MADEIRA COMPENSADA RESINADA, 2 UTILIZAÇÕES. AF_09/2020</v>
          </cell>
          <cell r="C2010" t="str">
            <v>M2</v>
          </cell>
          <cell r="D2010">
            <v>71.16</v>
          </cell>
        </row>
        <row r="2011">
          <cell r="A2011">
            <v>92510</v>
          </cell>
          <cell r="B2011" t="str">
            <v>MONTAGEM E DESMONTAGEM DE FÔRMA DE LAJE MACIÇA, PÉ-DIREITO SIMPLES, EM CHAPA DE MADEIRA COMPENSADA RESINADA, 2 UTILIZAÇÕES. AF_09/2020</v>
          </cell>
          <cell r="C2011" t="str">
            <v>M2</v>
          </cell>
          <cell r="D2011">
            <v>40.33</v>
          </cell>
        </row>
        <row r="2012">
          <cell r="A2012">
            <v>92512</v>
          </cell>
          <cell r="B2012" t="str">
            <v>MONTAGEM E DESMONTAGEM DE FÔRMA DE LAJE MACIÇA, PÉ-DIREITO DUPLO, EM CHAPA DE MADEIRA COMPENSADA RESINADA, 4 UTILIZAÇÕES. AF_09/2020</v>
          </cell>
          <cell r="C2012" t="str">
            <v>M2</v>
          </cell>
          <cell r="D2012">
            <v>56.53</v>
          </cell>
        </row>
        <row r="2013">
          <cell r="A2013">
            <v>92514</v>
          </cell>
          <cell r="B2013" t="str">
            <v>MONTAGEM E DESMONTAGEM DE FÔRMA DE LAJE MACIÇA, PÉ-DIREITO SIMPLES, EM CHAPA DE MADEIRA COMPENSADA RESINADA, 4 UTILIZAÇÕES. AF_09/2020</v>
          </cell>
          <cell r="C2013" t="str">
            <v>M2</v>
          </cell>
          <cell r="D2013">
            <v>28.81</v>
          </cell>
        </row>
        <row r="2014">
          <cell r="A2014">
            <v>92515</v>
          </cell>
          <cell r="B2014" t="str">
            <v>MONTAGEM E DESMONTAGEM DE FÔRMA DE LAJE MACIÇA, PÉ-DIREITO DUPLO, EM CHAPA DE MADEIRA COMPENSADA RESINADA, 6 UTILIZAÇÕES. AF_09/2020</v>
          </cell>
          <cell r="C2014" t="str">
            <v>M2</v>
          </cell>
          <cell r="D2014">
            <v>50.37</v>
          </cell>
        </row>
        <row r="2015">
          <cell r="A2015">
            <v>92518</v>
          </cell>
          <cell r="B2015" t="str">
            <v>MONTAGEM E DESMONTAGEM DE FÔRMA DE LAJE MACIÇA, PÉ-DIREITO SIMPLES, EM CHAPA DE MADEIRA COMPENSADA RESINADA, 6 UTILIZAÇÕES. AF_09/2020</v>
          </cell>
          <cell r="C2015" t="str">
            <v>M2</v>
          </cell>
          <cell r="D2015">
            <v>23.98</v>
          </cell>
        </row>
        <row r="2016">
          <cell r="A2016">
            <v>92520</v>
          </cell>
          <cell r="B2016" t="str">
            <v>MONTAGEM E DESMONTAGEM DE FÔRMA DE LAJE MACIÇA, PÉ-DIREITO DUPLO, EM CHAPA DE MADEIRA COMPENSADA RESINADA, 8 UTILIZAÇÕES. AF_09/2020</v>
          </cell>
          <cell r="C2016" t="str">
            <v>M2</v>
          </cell>
          <cell r="D2016">
            <v>47.2</v>
          </cell>
        </row>
        <row r="2017">
          <cell r="A2017">
            <v>92522</v>
          </cell>
          <cell r="B2017" t="str">
            <v>MONTAGEM E DESMONTAGEM DE FÔRMA DE LAJE MACIÇA, PÉ-DIREITO SIMPLES, EM CHAPA DE MADEIRA COMPENSADA RESINADA, 8 UTILIZAÇÕES. AF_09/2020</v>
          </cell>
          <cell r="C2017" t="str">
            <v>M2</v>
          </cell>
          <cell r="D2017">
            <v>21.51</v>
          </cell>
        </row>
        <row r="2018">
          <cell r="A2018">
            <v>92524</v>
          </cell>
          <cell r="B2018" t="str">
            <v>MONTAGEM E DESMONTAGEM DE FÔRMA DE LAJE MACIÇA, PÉ-DIREITO DUPLO, EM CHAPA DE MADEIRA COMPENSADA PLASTIFICADA, 10 UTILIZAÇÕES. AF-09/2020</v>
          </cell>
          <cell r="C2018" t="str">
            <v>M2</v>
          </cell>
          <cell r="D2018">
            <v>47.5</v>
          </cell>
        </row>
        <row r="2019">
          <cell r="A2019">
            <v>92526</v>
          </cell>
          <cell r="B2019" t="str">
            <v>MONTAGEM E DESMONTAGEM DE FÔRMA DE LAJE MACIÇA, PÉ-DIREITO SIMPLES, EM CHAPA DE MADEIRA COMPENSADA PLASTIFICADA, 10 UTILIZAÇÕES. AF_09/2020</v>
          </cell>
          <cell r="C2019" t="str">
            <v>M2</v>
          </cell>
          <cell r="D2019">
            <v>22.22</v>
          </cell>
        </row>
        <row r="2020">
          <cell r="A2020">
            <v>92528</v>
          </cell>
          <cell r="B2020" t="str">
            <v>MONTAGEM E DESMONTAGEM DE FÔRMA DE LAJE MACIÇA, PÉ-DIREITO DUPLO, EM CHAPA DE MADEIRA COMPENSADA PLASTIFICADA, 12 UTILIZAÇÕES. AF_09/2020</v>
          </cell>
          <cell r="C2020" t="str">
            <v>M2</v>
          </cell>
          <cell r="D2020">
            <v>46.12</v>
          </cell>
        </row>
        <row r="2021">
          <cell r="A2021">
            <v>92530</v>
          </cell>
          <cell r="B2021" t="str">
            <v>MONTAGEM E DESMONTAGEM DE FÔRMA DE LAJE MACIÇA, PÉ-DIREITO SIMPLES, EM CHAPA DE MADEIRA COMPENSADA PLASTIFICADA, 12 UTILIZAÇÕES. AF_09/2020</v>
          </cell>
          <cell r="C2021" t="str">
            <v>M2</v>
          </cell>
          <cell r="D2021">
            <v>21.09</v>
          </cell>
        </row>
        <row r="2022">
          <cell r="A2022">
            <v>92532</v>
          </cell>
          <cell r="B2022" t="str">
            <v>MONTAGEM E DESMONTAGEM DE FÔRMA DE LAJE MACIÇA, PÉ-DIREITO DUPLO, EM CHAPA DE MADEIRA COMPENSADA PLASTIFICADA, 14 UTILIZAÇÕES. AF_09/2020</v>
          </cell>
          <cell r="C2022" t="str">
            <v>M2</v>
          </cell>
          <cell r="D2022">
            <v>45.04</v>
          </cell>
        </row>
        <row r="2023">
          <cell r="A2023">
            <v>92534</v>
          </cell>
          <cell r="B2023" t="str">
            <v>MONTAGEM E DESMONTAGEM DE FÔRMA DE LAJE MACIÇA, PÉ-DIREITO SIMPLES, EM CHAPA DE MADEIRA COMPENSADA PLASTIFICADA, 14 UTILIZAÇÕES. AF_09/2020</v>
          </cell>
          <cell r="C2023" t="str">
            <v>M2</v>
          </cell>
          <cell r="D2023">
            <v>20.260000000000002</v>
          </cell>
        </row>
        <row r="2024">
          <cell r="A2024">
            <v>92536</v>
          </cell>
          <cell r="B2024" t="str">
            <v>MONTAGEM E DESMONTAGEM DE FÔRMA DE LAJE MACIÇA, PÉ-DIREITO DUPLO, EM CHAPA DE MADEIRA COMPENSADA PLASTIFICADA, 18 UTILIZAÇÕES. AF_09/2020</v>
          </cell>
          <cell r="C2024" t="str">
            <v>M2</v>
          </cell>
          <cell r="D2024">
            <v>43.14</v>
          </cell>
        </row>
        <row r="2025">
          <cell r="A2025">
            <v>92538</v>
          </cell>
          <cell r="B2025" t="str">
            <v>MONTAGEM E DESMONTAGEM DE FÔRMA DE LAJE MACIÇA, PÉ-DIREITO SIMPLES, EM CHAPA DE MADEIRA COMPENSADA PLASTIFICADA, 18 UTILIZAÇÕES. AF_09/2020</v>
          </cell>
          <cell r="C2025" t="str">
            <v>M2</v>
          </cell>
          <cell r="D2025">
            <v>18.600000000000001</v>
          </cell>
        </row>
        <row r="2026">
          <cell r="A2026">
            <v>96252</v>
          </cell>
          <cell r="B2026" t="str">
            <v>FABRICAÇÃO DE FÔRMA PARA PILARES CIRCULARES, EM CHAPA DE MADEIRA COMPENSADA RESINADA. AF_06/2017</v>
          </cell>
          <cell r="C2026" t="str">
            <v>M2</v>
          </cell>
          <cell r="D2026">
            <v>187.68</v>
          </cell>
        </row>
        <row r="2027">
          <cell r="A2027">
            <v>96257</v>
          </cell>
          <cell r="B2027" t="str">
            <v>MONTAGEM E DESMONTAGEM DE FÔRMA DE PILARES CIRCULARES, COM ÁREA MÉDIA DAS SEÇÕES MENOR OU IGUAL A 0,28 M², PÉ-DIREITO SIMPLES, EM MADEIRA, 2 UTILIZAÇÕES. AF_06/2017</v>
          </cell>
          <cell r="C2027" t="str">
            <v>M2</v>
          </cell>
          <cell r="D2027">
            <v>159.38</v>
          </cell>
        </row>
        <row r="2028">
          <cell r="A2028">
            <v>96258</v>
          </cell>
          <cell r="B2028" t="str">
            <v>MONTAGEM E DESMONTAGEM DE FÔRMA DE PILARES CIRCULARES, COM ÁREA MÉDIA DAS SEÇÕES MAIOR QUE 0,28 M², PÉ-DIREITO SIMPLES, EM MADEIRA, 2 UTILIZAÇÕES. AF_06/2017</v>
          </cell>
          <cell r="C2028" t="str">
            <v>M2</v>
          </cell>
          <cell r="D2028">
            <v>149.16</v>
          </cell>
        </row>
        <row r="2029">
          <cell r="A2029">
            <v>96259</v>
          </cell>
          <cell r="B2029" t="str">
            <v>MONTAGEM E DESMONTAGEM DE FÔRMA DE PILARES CIRCULARES, COM ÁREA MÉDIA DAS SEÇÕES MENOR OU IGUAL A 0,28 M², PÉ-DIREITO DUPLO, EM MADEIRA, 2 UTILIZAÇÕES. AF_06/2017</v>
          </cell>
          <cell r="C2029" t="str">
            <v>M2</v>
          </cell>
          <cell r="D2029">
            <v>180.8</v>
          </cell>
        </row>
        <row r="2030">
          <cell r="A2030">
            <v>96529</v>
          </cell>
          <cell r="B2030" t="str">
            <v>FABRICAÇÃO, MONTAGEM E DESMONTAGEM DE FÔRMA PARA SAPATA, EM MADEIRA SERRADA, E=25 MM, 1 UTILIZAÇÃO. AF_06/2017</v>
          </cell>
          <cell r="C2030" t="str">
            <v>M2</v>
          </cell>
          <cell r="D2030">
            <v>299.02</v>
          </cell>
        </row>
        <row r="2031">
          <cell r="A2031">
            <v>96530</v>
          </cell>
          <cell r="B2031" t="str">
            <v>FABRICAÇÃO, MONTAGEM E DESMONTAGEM DE FÔRMA PARA VIGA BALDRAME, EM MADEIRA SERRADA, E=25 MM, 1 UTILIZAÇÃO. AF_06/2017</v>
          </cell>
          <cell r="C2031" t="str">
            <v>M2</v>
          </cell>
          <cell r="D2031">
            <v>163.55000000000001</v>
          </cell>
        </row>
        <row r="2032">
          <cell r="A2032">
            <v>96531</v>
          </cell>
          <cell r="B2032" t="str">
            <v>FABRICAÇÃO, MONTAGEM E DESMONTAGEM DE FÔRMA PARA BLOCO DE COROAMENTO, EM MADEIRA SERRADA, E=25 MM, 2 UTILIZAÇÕES. AF_06/2017</v>
          </cell>
          <cell r="C2032" t="str">
            <v>M2</v>
          </cell>
          <cell r="D2032">
            <v>113.21</v>
          </cell>
        </row>
        <row r="2033">
          <cell r="A2033">
            <v>96532</v>
          </cell>
          <cell r="B2033" t="str">
            <v>FABRICAÇÃO, MONTAGEM E DESMONTAGEM DE FÔRMA PARA SAPATA, EM MADEIRA SERRADA, E=25 MM, 2 UTILIZAÇÕES. AF_06/2017</v>
          </cell>
          <cell r="C2033" t="str">
            <v>M2</v>
          </cell>
          <cell r="D2033">
            <v>189.03</v>
          </cell>
        </row>
        <row r="2034">
          <cell r="A2034">
            <v>96533</v>
          </cell>
          <cell r="B2034" t="str">
            <v>FABRICAÇÃO, MONTAGEM E DESMONTAGEM DE FÔRMA PARA VIGA BALDRAME, EM MADEIRA SERRADA, E=25 MM, 2 UTILIZAÇÕES. AF_06/2017</v>
          </cell>
          <cell r="C2034" t="str">
            <v>M2</v>
          </cell>
          <cell r="D2034">
            <v>100.6</v>
          </cell>
        </row>
        <row r="2035">
          <cell r="A2035">
            <v>96534</v>
          </cell>
          <cell r="B2035" t="str">
            <v>FABRICAÇÃO, MONTAGEM E DESMONTAGEM DE FÔRMA PARA BLOCO DE COROAMENTO, EM MADEIRA SERRADA, E=25 MM, 4 UTILIZAÇÕES. AF_06/2017</v>
          </cell>
          <cell r="C2035" t="str">
            <v>M2</v>
          </cell>
          <cell r="D2035">
            <v>78.5</v>
          </cell>
        </row>
        <row r="2036">
          <cell r="A2036">
            <v>96535</v>
          </cell>
          <cell r="B2036" t="str">
            <v>FABRICAÇÃO, MONTAGEM E DESMONTAGEM DE FÔRMA PARA SAPATA, EM MADEIRA SERRADA, E=25 MM, 4 UTILIZAÇÕES. AF_06/2017</v>
          </cell>
          <cell r="C2036" t="str">
            <v>M2</v>
          </cell>
          <cell r="D2036">
            <v>131.77000000000001</v>
          </cell>
        </row>
        <row r="2037">
          <cell r="A2037">
            <v>96536</v>
          </cell>
          <cell r="B2037" t="str">
            <v>FABRICAÇÃO, MONTAGEM E DESMONTAGEM DE FÔRMA PARA VIGA BALDRAME, EM MADEIRA SERRADA, E=25 MM, 4 UTILIZAÇÕES. AF_06/2017</v>
          </cell>
          <cell r="C2037" t="str">
            <v>M2</v>
          </cell>
          <cell r="D2037">
            <v>67.849999999999994</v>
          </cell>
        </row>
        <row r="2038">
          <cell r="A2038">
            <v>96537</v>
          </cell>
          <cell r="B2038" t="str">
            <v>FABRICAÇÃO, MONTAGEM E DESMONTAGEM DE FÔRMA PARA BLOCO DE COROAMENTO, EM CHAPA DE MADEIRA COMPENSADA RESINADA, E=17 MM, 2 UTILIZAÇÕES. AF_06/2017</v>
          </cell>
          <cell r="C2038" t="str">
            <v>M2</v>
          </cell>
          <cell r="D2038">
            <v>154.53</v>
          </cell>
        </row>
        <row r="2039">
          <cell r="A2039">
            <v>96538</v>
          </cell>
          <cell r="B2039" t="str">
            <v>FABRICAÇÃO, MONTAGEM E DESMONTAGEM DE FÔRMA PARA SAPATA, EM CHAPA DE MADEIRA COMPENSADA RESINADA, E=17 MM, 2 UTILIZAÇÕES. AF_06/2017</v>
          </cell>
          <cell r="C2039" t="str">
            <v>M2</v>
          </cell>
          <cell r="D2039">
            <v>217.85</v>
          </cell>
        </row>
        <row r="2040">
          <cell r="A2040">
            <v>96539</v>
          </cell>
          <cell r="B2040" t="str">
            <v>FABRICAÇÃO, MONTAGEM E DESMONTAGEM DE FÔRMA PARA VIGA BALDRAME, EM CHAPA DE MADEIRA COMPENSADA RESINADA, E=17 MM, 2 UTILIZAÇÕES. AF_06/2017</v>
          </cell>
          <cell r="C2040" t="str">
            <v>M2</v>
          </cell>
          <cell r="D2040">
            <v>96.1</v>
          </cell>
        </row>
        <row r="2041">
          <cell r="A2041">
            <v>96540</v>
          </cell>
          <cell r="B2041" t="str">
            <v>FABRICAÇÃO, MONTAGEM E DESMONTAGEM DE FÔRMA PARA BLOCO DE COROAMENTO, EM CHAPA DE MADEIRA COMPENSADA RESINADA, E=17 MM, 4 UTILIZAÇÕES. AF_06/2017</v>
          </cell>
          <cell r="C2041" t="str">
            <v>M2</v>
          </cell>
          <cell r="D2041">
            <v>109.32</v>
          </cell>
        </row>
        <row r="2042">
          <cell r="A2042">
            <v>96541</v>
          </cell>
          <cell r="B2042" t="str">
            <v>FABRICAÇÃO, MONTAGEM E DESMONTAGEM DE FÔRMA PARA SAPATA, EM CHAPA DE MADEIRA COMPENSADA RESINADA, E=17 MM, 4 UTILIZAÇÕES. AF_06/2017</v>
          </cell>
          <cell r="C2042" t="str">
            <v>M2</v>
          </cell>
          <cell r="D2042">
            <v>156.87</v>
          </cell>
        </row>
        <row r="2043">
          <cell r="A2043">
            <v>96542</v>
          </cell>
          <cell r="B2043" t="str">
            <v>FABRICAÇÃO, MONTAGEM E DESMONTAGEM DE FÔRMA PARA VIGA BALDRAME, EM CHAPA DE MADEIRA COMPENSADA RESINADA, E=17 MM, 4 UTILIZAÇÕES. AF_06/2017</v>
          </cell>
          <cell r="C2043" t="str">
            <v>M2</v>
          </cell>
          <cell r="D2043">
            <v>74.2</v>
          </cell>
        </row>
        <row r="2044">
          <cell r="A2044">
            <v>96543</v>
          </cell>
          <cell r="B2044" t="str">
            <v>ARMAÇÃO DE BLOCO, VIGA BALDRAME E SAPATA UTILIZANDO AÇO CA-60 DE 5 MM - MONTAGEM. AF_06/2017</v>
          </cell>
          <cell r="C2044" t="str">
            <v>KG</v>
          </cell>
          <cell r="D2044">
            <v>15.71</v>
          </cell>
        </row>
        <row r="2045">
          <cell r="A2045">
            <v>97747</v>
          </cell>
          <cell r="B2045" t="str">
            <v>MONTAGEM E DESMONTAGEM DE FÔRMA DE PILARES CIRCULARES, COM ÁREA MÉDIA DAS SEÇÕES MAIOR QUE 0,28 M², PÉ-DIREITO DUPLO, EM MADEIRA, 2 UTILIZAÇÕES.  AF_06/2017</v>
          </cell>
          <cell r="C2045" t="str">
            <v>M2</v>
          </cell>
          <cell r="D2045">
            <v>167.47</v>
          </cell>
        </row>
        <row r="2046">
          <cell r="A2046">
            <v>101791</v>
          </cell>
          <cell r="B2046" t="str">
            <v>FABRICAÇÃO DE ESCORAS DO TIPO PONTALETE, EM MADEIRA, PARA PÉ-DIREITO DUPLO. AF_09/2020</v>
          </cell>
          <cell r="C2046" t="str">
            <v>M</v>
          </cell>
          <cell r="D2046">
            <v>18.559999999999999</v>
          </cell>
        </row>
        <row r="2047">
          <cell r="A2047">
            <v>101792</v>
          </cell>
          <cell r="B2047" t="str">
            <v>ESCORAMENTO DE FÔRMAS DE LAJE EM MADEIRA NÃO APARELHADA, PÉ-DIREITO SIMPLES, INCLUSO TRAVAMENTO, 4 UTILIZAÇÕES. AF_09/2020</v>
          </cell>
          <cell r="C2047" t="str">
            <v>M3</v>
          </cell>
          <cell r="D2047">
            <v>13.58</v>
          </cell>
        </row>
        <row r="2048">
          <cell r="A2048">
            <v>101793</v>
          </cell>
          <cell r="B2048" t="str">
            <v>ESCORAMENTO DE FÔRMAS DE LAJE EM MADEIRA NÃO APARELHADA, PÉ-DIREITO DUPLO, INCLUSO TRAVAMENTO, 4 UTILIZAÇÕES. AF_09/2020</v>
          </cell>
          <cell r="C2048" t="str">
            <v>M3</v>
          </cell>
          <cell r="D2048">
            <v>20.02</v>
          </cell>
        </row>
        <row r="2049">
          <cell r="A2049">
            <v>101969</v>
          </cell>
          <cell r="B2049" t="str">
            <v>FABRICAÇÃO DE FÔRMA PARA ESCADAS, COM 2 LANCES EM "U" E LAJE PLANA, EM CHAPA DE MADEIRA COMPENSADA PLASTIFICADA, E=18 MM. AF_11/2020</v>
          </cell>
          <cell r="C2049" t="str">
            <v>M2</v>
          </cell>
          <cell r="D2049">
            <v>127.87</v>
          </cell>
        </row>
        <row r="2050">
          <cell r="A2050">
            <v>101971</v>
          </cell>
          <cell r="B2050" t="str">
            <v>FABRICAÇÃO DE FÔRMA PARA ESCADAS, COM 2 LANCES EM "U" E LAJE PLANA, EM CHAPA DE MADEIRA COMPENSADA RESINADA, E= 17 MM. AF_11/2020</v>
          </cell>
          <cell r="C2050" t="str">
            <v>M2</v>
          </cell>
          <cell r="D2050">
            <v>101.66</v>
          </cell>
        </row>
        <row r="2051">
          <cell r="A2051">
            <v>101973</v>
          </cell>
          <cell r="B2051" t="str">
            <v>FABRICAÇÃO DE FÔRMA PARA ESCADAS, COM 2 LANCES EM "U" E LAJE PLANA, EM MADEIRA SERRADA, E=25 MM. AF_11/2020</v>
          </cell>
          <cell r="C2051" t="str">
            <v>M2</v>
          </cell>
          <cell r="D2051">
            <v>183.11</v>
          </cell>
        </row>
        <row r="2052">
          <cell r="A2052">
            <v>101974</v>
          </cell>
          <cell r="B2052" t="str">
            <v>MONTAGEM E DESMONTAGEM DE FÔRMA PARA ESCADAS, COM 2 LANCES EM "U" E LAJE PLANA, EM MADEIRA SERRADA, 1 UTILIZAÇÃO. AF_11/2020</v>
          </cell>
          <cell r="C2052" t="str">
            <v>M2</v>
          </cell>
          <cell r="D2052">
            <v>413.85</v>
          </cell>
        </row>
        <row r="2053">
          <cell r="A2053">
            <v>101975</v>
          </cell>
          <cell r="B2053" t="str">
            <v>MONTAGEM E DESMONTAGEM DE FÔRMA PARA ESCADAS, COM 2 LANCES EM "U"  E LAJE PLANA, EM MADEIRA SERRADA, 2 UTILIZAÇÕES. AF_11/2020</v>
          </cell>
          <cell r="C2053" t="str">
            <v>M2</v>
          </cell>
          <cell r="D2053">
            <v>351.56</v>
          </cell>
        </row>
        <row r="2054">
          <cell r="A2054">
            <v>101977</v>
          </cell>
          <cell r="B2054" t="str">
            <v>MONTAGEM E DESMONTAGEM DE FÔRMA PARA ESCADAS, COM 2 LANCES EM "U" E LAJE PLANA, EM CHAPA DE MADEIRA COMPENSADA RESINADA, 2 UTILIZAÇÕES. AF_11/2020</v>
          </cell>
          <cell r="C2054" t="str">
            <v>M2</v>
          </cell>
          <cell r="D2054">
            <v>221.66</v>
          </cell>
        </row>
        <row r="2055">
          <cell r="A2055">
            <v>101980</v>
          </cell>
          <cell r="B2055" t="str">
            <v>MONTAGEM E DESMONTAGEM DE FÔRMA PARA ESCADAS, COM 2 LANCES EM "U" E LAJE PLANA, EM CHAPA DE MADEIRA COMPENSADA RESINADA, 4 UTILIZAÇÕES. AF_11/2020</v>
          </cell>
          <cell r="C2055" t="str">
            <v>M2</v>
          </cell>
          <cell r="D2055">
            <v>195.42</v>
          </cell>
        </row>
        <row r="2056">
          <cell r="A2056">
            <v>101981</v>
          </cell>
          <cell r="B2056" t="str">
            <v>MONTAGEM E DESMONTAGEM DE FÔRMA PARA ESCADAS, COM 2 LANCES EM "U" E LAJE PLANA, EM CHAPA DE MADEIRA COMPENSADA PLASTIFICADA, 6 UTILIZAÇÕES. AF_11/2020</v>
          </cell>
          <cell r="C2056" t="str">
            <v>M2</v>
          </cell>
          <cell r="D2056">
            <v>166.15</v>
          </cell>
        </row>
        <row r="2057">
          <cell r="A2057">
            <v>101982</v>
          </cell>
          <cell r="B2057" t="str">
            <v>MONTAGEM E DESMONTAGEM DE FÔRMA PARA ESCADAS, COM 2 LANCES EM "U" E LAJE PLANA, EM CHAPA DE MADEIRA COMPENSADA PLASTIFICADA, 8 UTILIZAÇÕES. AF_11/2020</v>
          </cell>
          <cell r="C2057" t="str">
            <v>M2</v>
          </cell>
          <cell r="D2057">
            <v>147.4</v>
          </cell>
        </row>
        <row r="2058">
          <cell r="A2058">
            <v>101983</v>
          </cell>
          <cell r="B2058" t="str">
            <v>MONTAGEM E DESMONTAGEM DE FÔRMA PARA ESCADAS, COM 2 LANCES EM "U" E LAJE PLANA, EM CHAPA DE MADEIRA COMPENSADA PLASTIFICADA, 10 UTILIZAÇÕES. AF_11/2020</v>
          </cell>
          <cell r="C2058" t="str">
            <v>M2</v>
          </cell>
          <cell r="D2058">
            <v>135.65</v>
          </cell>
        </row>
        <row r="2059">
          <cell r="A2059">
            <v>101985</v>
          </cell>
          <cell r="B2059" t="str">
            <v>FABRICAÇÃO DE FÔRMA PARA ESCADAS, COM 2 LANCES EM "U" E LAJE CASCATA, EM CHAPA DE MADEIRA COMPENSADA PLASTIFICADA, E=18 MM. AF_11/2020</v>
          </cell>
          <cell r="C2059" t="str">
            <v>M2</v>
          </cell>
          <cell r="D2059">
            <v>131.76</v>
          </cell>
        </row>
        <row r="2060">
          <cell r="A2060">
            <v>101986</v>
          </cell>
          <cell r="B2060" t="str">
            <v>FABRICAÇÃO DE FÔRMA PARA ESCADAS, COM 2 LANCES EM "U" E LAJE CASCATA, EM CHAPA DE MADEIRA COMPENSADA RESINADA, E= 17 MM. AF_11/2020</v>
          </cell>
          <cell r="C2060" t="str">
            <v>M2</v>
          </cell>
          <cell r="D2060">
            <v>98.44</v>
          </cell>
        </row>
        <row r="2061">
          <cell r="A2061">
            <v>101987</v>
          </cell>
          <cell r="B2061" t="str">
            <v>FABRICAÇÃO DE FÔRMA PARA ESCADAS, COM 2 LANCES EM "U" E LAJE CASCATA, EM MADEIRA SERRADA, E=25 MM. AF_11/2020</v>
          </cell>
          <cell r="C2061" t="str">
            <v>M2</v>
          </cell>
          <cell r="D2061">
            <v>217.07</v>
          </cell>
        </row>
        <row r="2062">
          <cell r="A2062">
            <v>101988</v>
          </cell>
          <cell r="B2062" t="str">
            <v>FABRICAÇÃO DE FÔRMA PARA ESCADAS, COM 2 LANCES EM "L" E LAJE PLANA, EM CHAPA DE MADEIRA COMPENSADA PLASTIFICADA, E=18 MM. AF_11/2020</v>
          </cell>
          <cell r="C2062" t="str">
            <v>M2</v>
          </cell>
          <cell r="D2062">
            <v>134.31</v>
          </cell>
        </row>
        <row r="2063">
          <cell r="A2063">
            <v>101989</v>
          </cell>
          <cell r="B2063" t="str">
            <v>FABRICAÇÃO DE FÔRMA PARA ESCADAS, COM 2 LANCES EM "L" E LAJE PLANA, EM CHAPA DE MADEIRA COMPENSADA RESINADA, E= 17 MM. AF_11/2020</v>
          </cell>
          <cell r="C2063" t="str">
            <v>M2</v>
          </cell>
          <cell r="D2063">
            <v>108.43</v>
          </cell>
        </row>
        <row r="2064">
          <cell r="A2064">
            <v>101990</v>
          </cell>
          <cell r="B2064" t="str">
            <v>FABRICAÇÃO DE FÔRMA PARA ESCADAS, COM 2 LANCES EM "L" E LAJE PLANA, EM MADEIRA SERRADA, E=25 MM. AF_11/2020</v>
          </cell>
          <cell r="C2064" t="str">
            <v>M2</v>
          </cell>
          <cell r="D2064">
            <v>197.15</v>
          </cell>
        </row>
        <row r="2065">
          <cell r="A2065">
            <v>101991</v>
          </cell>
          <cell r="B2065" t="str">
            <v>FABRICAÇÃO DE FÔRMA PARA ESCADAS, COM 2 LANCES EM "L" E LAJE CASCATA, EM CHAPA DE MADEIRA COMPENSADA PLASTIFICADA, E=18 MM. AF_11/2020</v>
          </cell>
          <cell r="C2065" t="str">
            <v>M2</v>
          </cell>
          <cell r="D2065">
            <v>133.53</v>
          </cell>
        </row>
        <row r="2066">
          <cell r="A2066">
            <v>101992</v>
          </cell>
          <cell r="B2066" t="str">
            <v>FABRICAÇÃO DE FÔRMA PARA ESCADAS, COM 2 LANCES EM "L" E LAJE CASCATA, EM CHAPA DE MADEIRA COMPENSADA RESINADA, E= 17 MM. AF_11/2020</v>
          </cell>
          <cell r="C2066" t="str">
            <v>M2</v>
          </cell>
          <cell r="D2066">
            <v>101.69</v>
          </cell>
        </row>
        <row r="2067">
          <cell r="A2067">
            <v>101993</v>
          </cell>
          <cell r="B2067" t="str">
            <v>FABRICAÇÃO DE FÔRMA PARA ESCADAS, COM 2 LANCES EM "L" E LAJE CASCATA, EM MADEIRA SERRADA, E=25 MM. AF_11/2020</v>
          </cell>
          <cell r="C2067" t="str">
            <v>M2</v>
          </cell>
          <cell r="D2067">
            <v>255.18</v>
          </cell>
        </row>
        <row r="2068">
          <cell r="A2068">
            <v>101994</v>
          </cell>
          <cell r="B2068" t="str">
            <v>FABRICAÇÃO DE FÔRMA PARA ESCADAS, COM 1 LANCE E LAJE PLANA, EM CHAPA DE MADEIRA COMPENSADA PLASTIFICADA, E=18 MM. AF_11/2020</v>
          </cell>
          <cell r="C2068" t="str">
            <v>M2</v>
          </cell>
          <cell r="D2068">
            <v>140.97</v>
          </cell>
        </row>
        <row r="2069">
          <cell r="A2069">
            <v>101995</v>
          </cell>
          <cell r="B2069" t="str">
            <v>FABRICAÇÃO DE FÔRMA PARA ESCADAS, COM 1 LANCE E LAJE PLANA, EM CHAPA DE MADEIRA COMPENSADA RESINADA, E= 17 MM. AF_11/2020</v>
          </cell>
          <cell r="C2069" t="str">
            <v>M2</v>
          </cell>
          <cell r="D2069">
            <v>111.92</v>
          </cell>
        </row>
        <row r="2070">
          <cell r="A2070">
            <v>101996</v>
          </cell>
          <cell r="B2070" t="str">
            <v>FABRICAÇÃO DE FÔRMA PARA ESCADAS, COM 1 LANCE E LAJE PLANA, EM MADEIRA SERRADA, E=25 MM. AF_11/2020</v>
          </cell>
          <cell r="C2070" t="str">
            <v>M2</v>
          </cell>
          <cell r="D2070">
            <v>212.04</v>
          </cell>
        </row>
        <row r="2071">
          <cell r="A2071">
            <v>101997</v>
          </cell>
          <cell r="B2071" t="str">
            <v>FABRICAÇÃO DE FÔRMA PARA ESCADAS, COM 1 LANCE E LAJE CASCATA, EM CHAPA DE MADEIRA COMPENSADA PLASTIFICADA, E=18 MM. AF_11/2020</v>
          </cell>
          <cell r="C2071" t="str">
            <v>M2</v>
          </cell>
          <cell r="D2071">
            <v>132.97</v>
          </cell>
        </row>
        <row r="2072">
          <cell r="A2072">
            <v>101998</v>
          </cell>
          <cell r="B2072" t="str">
            <v>FABRICAÇÃO DE FÔRMA PARA ESCADAS, COM 1 LANCE E LAJE CASCATA, EM CHAPA DE MADEIRA COMPENSADA RESINADA, E= 17 MM. AF_11/2020</v>
          </cell>
          <cell r="C2072" t="str">
            <v>M2</v>
          </cell>
          <cell r="D2072">
            <v>100.4</v>
          </cell>
        </row>
        <row r="2073">
          <cell r="A2073">
            <v>101999</v>
          </cell>
          <cell r="B2073" t="str">
            <v>FABRICAÇÃO DE FÔRMA PARA ESCADAS, COM 1 LANCE E LAJE CASCATA, EM MADEIRA SERRADA, E=25 MM. AF_11/2020</v>
          </cell>
          <cell r="C2073" t="str">
            <v>M2</v>
          </cell>
          <cell r="D2073">
            <v>273.58999999999997</v>
          </cell>
        </row>
        <row r="2074">
          <cell r="A2074">
            <v>102000</v>
          </cell>
          <cell r="B2074" t="str">
            <v>MONTAGEM E DESMONTAGEM DE FÔRMA PARA ESCADAS, COM 2 LANCES EM "U" E LAJE CASCATA, EM MADEIRA SERRADA, 1 UTILIZAÇÃO. AF_11/2020</v>
          </cell>
          <cell r="C2074" t="str">
            <v>M2</v>
          </cell>
          <cell r="D2074">
            <v>427.88</v>
          </cell>
        </row>
        <row r="2075">
          <cell r="A2075">
            <v>102001</v>
          </cell>
          <cell r="B2075" t="str">
            <v>MONTAGEM E DESMONTAGEM DE FÔRMA PARA ESCADAS, COM 2 LANCES EM "U" E LAJE CASCATA, EM MADEIRA SERRADA, 2 UTILIZAÇÕES. AF_11/2020</v>
          </cell>
          <cell r="C2075" t="str">
            <v>M2</v>
          </cell>
          <cell r="D2075">
            <v>368.44</v>
          </cell>
        </row>
        <row r="2076">
          <cell r="A2076">
            <v>102002</v>
          </cell>
          <cell r="B2076" t="str">
            <v>MONTAGEM E DESMONTAGEM DE FÔRMA PARA ESCADAS, COM 2 LANCES EM "U" E LAJE CASCATA, EM CHAPA DE MADEIRA COMPENSADA RESINADA, 2 UTILIZAÇÕES. AF_11/2020</v>
          </cell>
          <cell r="C2076" t="str">
            <v>M2</v>
          </cell>
          <cell r="D2076">
            <v>218.72</v>
          </cell>
        </row>
        <row r="2077">
          <cell r="A2077">
            <v>102003</v>
          </cell>
          <cell r="B2077" t="str">
            <v>MONTAGEM E DESMONTAGEM DE FÔRMA PARA ESCADAS, COM 2 LANCES EM "U" E LAJE CASCATA, EM CHAPA DE MADEIRA COMPENSADA RESINADA, 4 UTILIZAÇÕES. AF_11/2020</v>
          </cell>
          <cell r="C2077" t="str">
            <v>M2</v>
          </cell>
          <cell r="D2077">
            <v>193.52</v>
          </cell>
        </row>
        <row r="2078">
          <cell r="A2078">
            <v>102004</v>
          </cell>
          <cell r="B2078" t="str">
            <v>MONTAGEM E DESMONTAGEM DE FÔRMA PARA ESCADAS, COM 2 LANCES EM "U" E LAJE CASCATA, EM CHAPA DE MADEIRA COMPENSADA PLASTIFICADA, 6 UTILIZAÇÕES. AF_11/2020</v>
          </cell>
          <cell r="C2078" t="str">
            <v>M2</v>
          </cell>
          <cell r="D2078">
            <v>168.02</v>
          </cell>
        </row>
        <row r="2079">
          <cell r="A2079">
            <v>102005</v>
          </cell>
          <cell r="B2079" t="str">
            <v>MONTAGEM E DESMONTAGEM DE FÔRMA PARA ESCADAS, COM 2 LANCES EM "U" E LAJE CASCATA, EM CHAPA DE MADEIRA COMPENSADA PLASTIFICADA, 8 UTILIZAÇÕES. AF_11/2020</v>
          </cell>
          <cell r="C2079" t="str">
            <v>M2</v>
          </cell>
          <cell r="D2079">
            <v>148.85</v>
          </cell>
        </row>
        <row r="2080">
          <cell r="A2080">
            <v>102006</v>
          </cell>
          <cell r="B2080" t="str">
            <v>MONTAGEM E DESMONTAGEM DE FÔRMA PARA ESCADAS, COM 2 LANCES EM "U" E LAJE CASCATA, EM CHAPA DE MADEIRA COMPENSADA PLASTIFICADA, 10 UTILIZAÇÕES. AF_11/2020</v>
          </cell>
          <cell r="C2080" t="str">
            <v>M2</v>
          </cell>
          <cell r="D2080">
            <v>136.82</v>
          </cell>
        </row>
        <row r="2081">
          <cell r="A2081">
            <v>102007</v>
          </cell>
          <cell r="B2081" t="str">
            <v>MONTAGEM E DESMONTAGEM DE FÔRMA PARA ESCADAS, COM 2 LANCES EM "L" E LAJE PLANA, EM MADEIRA SERRADA, 1 UTILIZAÇÃO. AF_11/2020</v>
          </cell>
          <cell r="C2081" t="str">
            <v>M2</v>
          </cell>
          <cell r="D2081">
            <v>411.77</v>
          </cell>
        </row>
        <row r="2082">
          <cell r="A2082">
            <v>102008</v>
          </cell>
          <cell r="B2082" t="str">
            <v>MONTAGEM E DESMONTAGEM DE FÔRMA PARA ESCADAS, COM 2 LANCES EM "L" E LAJE PLANA, EM MADEIRA SERRADA, 2 UTILIZAÇÕES. AF_11/2020</v>
          </cell>
          <cell r="C2082" t="str">
            <v>M2</v>
          </cell>
          <cell r="D2082">
            <v>343.69</v>
          </cell>
        </row>
        <row r="2083">
          <cell r="A2083">
            <v>102009</v>
          </cell>
          <cell r="B2083" t="str">
            <v>MONTAGEM E DESMONTAGEM DE FÔRMA PARA ESCADAS, COM 2 LANCES EM "L" E LAJE PLANA, EM CHAPA DE MADEIRA COMPENSADA RESINADA, 2 UTILIZAÇÕES. AF_11/2020</v>
          </cell>
          <cell r="C2083" t="str">
            <v>M2</v>
          </cell>
          <cell r="D2083">
            <v>225.2</v>
          </cell>
        </row>
        <row r="2084">
          <cell r="A2084">
            <v>102010</v>
          </cell>
          <cell r="B2084" t="str">
            <v>MONTAGEM E DESMONTAGEM DE FÔRMA PARA ESCADAS, COM 2 LANCES EM "L" E LAJE PLANA, EM CHAPA DE MADEIRA COMPENSADA RESINADA, 4 UTILIZAÇÕES. AF_11/2020</v>
          </cell>
          <cell r="C2084" t="str">
            <v>M2</v>
          </cell>
          <cell r="D2084">
            <v>197.53</v>
          </cell>
        </row>
        <row r="2085">
          <cell r="A2085">
            <v>102011</v>
          </cell>
          <cell r="B2085" t="str">
            <v>MONTAGEM E DESMONTAGEM DE FÔRMA PARA ESCADAS, COM 2 LANCES EM "L" E LAJE PLANA, EM CHAPA DE MADEIRA COMPENSADA PLASTIFICADA, 6 UTILIZAÇÕES. AF_11/2020</v>
          </cell>
          <cell r="C2085" t="str">
            <v>M2</v>
          </cell>
          <cell r="D2085">
            <v>166.33</v>
          </cell>
        </row>
        <row r="2086">
          <cell r="A2086">
            <v>102012</v>
          </cell>
          <cell r="B2086" t="str">
            <v>MONTAGEM E DESMONTAGEM DE FÔRMA PARA ESCADAS, COM 2 LANCES EM "L" E LAJE PLANA, EM CHAPA DE MADEIRA COMPENSADA PLASTIFICADA, 8 UTILIZAÇÕES. AF_11/2020</v>
          </cell>
          <cell r="C2086" t="str">
            <v>M2</v>
          </cell>
          <cell r="D2086">
            <v>146.88</v>
          </cell>
        </row>
        <row r="2087">
          <cell r="A2087">
            <v>102013</v>
          </cell>
          <cell r="B2087" t="str">
            <v>MONTAGEM E DESMONTAGEM DE FÔRMA PARA ESCADAS, COM 2 LANCES EM "L" E LAJE PLANA, EM CHAPA DE MADEIRA COMPENSADA PLASTIFICADA, 10 UTILIZAÇÕES. AF_11/2020</v>
          </cell>
          <cell r="C2087" t="str">
            <v>M2</v>
          </cell>
          <cell r="D2087">
            <v>136.02000000000001</v>
          </cell>
        </row>
        <row r="2088">
          <cell r="A2088">
            <v>102014</v>
          </cell>
          <cell r="B2088" t="str">
            <v>MONTAGEM E DESMONTAGEM DE FÔRMA PARA ESCADAS, COM 2 LANCES EM "L" E LAJE CASCATA, EM MADEIRA SERRADA, 1 UTILIZAÇÃO. AF_11/2020</v>
          </cell>
          <cell r="C2088" t="str">
            <v>M2</v>
          </cell>
          <cell r="D2088">
            <v>466.15</v>
          </cell>
        </row>
        <row r="2089">
          <cell r="A2089">
            <v>102015</v>
          </cell>
          <cell r="B2089" t="str">
            <v>MONTAGEM E DESMONTAGEM DE FÔRMA PARA ESCADAS, COM 2 LANCES EM "L" E LAJE CASCATA, EM MADEIRA SERRADA, 2 UTILIZAÇÕES. AF_11/2020</v>
          </cell>
          <cell r="C2089" t="str">
            <v>M2</v>
          </cell>
          <cell r="D2089">
            <v>390.32</v>
          </cell>
        </row>
        <row r="2090">
          <cell r="A2090">
            <v>102016</v>
          </cell>
          <cell r="B2090" t="str">
            <v>MONTAGEM E DESMONTAGEM DE FÔRMA PARA ESCADAS, COM 2 LANCES EM "L" E LAJE CASCATA, EM CHAPA DE MADEIRA COMPENSADA RESINADA, 2 UTILIZAÇÕES. AF_11/2020</v>
          </cell>
          <cell r="C2090" t="str">
            <v>M2</v>
          </cell>
          <cell r="D2090">
            <v>219.56</v>
          </cell>
        </row>
        <row r="2091">
          <cell r="A2091">
            <v>102017</v>
          </cell>
          <cell r="B2091" t="str">
            <v>MONTAGEM E DESMONTAGEM DE FÔRMA PARA ESCADAS, COM 2 LANCES EM "L" E LAJE CASCATA, EM CHAPA DE MADEIRA COMPENSADA RESINADA, 4 UTILIZAÇÕES. AF_11/2020</v>
          </cell>
          <cell r="C2091" t="str">
            <v>M2</v>
          </cell>
          <cell r="D2091">
            <v>193.2</v>
          </cell>
        </row>
        <row r="2092">
          <cell r="A2092">
            <v>102036</v>
          </cell>
          <cell r="B2092" t="str">
            <v>MONTAGEM E DESMONTAGEM DE FÔRMA PARA ESCADAS, COM 2 LANCES EM "L" E LAJE CASCATA, EM CHAPA DE MADEIRA COMPENSADA PLASTIFICADA, 6 UTILIZAÇÕES. AF_11/2020</v>
          </cell>
          <cell r="C2092" t="str">
            <v>M2</v>
          </cell>
          <cell r="D2092">
            <v>166.07</v>
          </cell>
        </row>
        <row r="2093">
          <cell r="A2093">
            <v>102037</v>
          </cell>
          <cell r="B2093" t="str">
            <v>MONTAGEM E DESMONTAGEM DE FÔRMA PARA ESCADAS, COM 2 LANCES EM "L" E LAJE CASCATA, EM CHAPA DE MADEIRA COMPENSADA PLASTIFICADA, 8 UTILIZAÇÕES. AF_11/2020</v>
          </cell>
          <cell r="C2093" t="str">
            <v>M2</v>
          </cell>
          <cell r="D2093">
            <v>146.69999999999999</v>
          </cell>
        </row>
        <row r="2094">
          <cell r="A2094">
            <v>102038</v>
          </cell>
          <cell r="B2094" t="str">
            <v>MONTAGEM E DESMONTAGEM DE FÔRMA PARA ESCADAS, COM 2 LANCES EM "L" E LAJE CASCATA, EM CHAPA DE MADEIRA COMPENSADA PLASTIFICADA, 10 UTILIZAÇÕES. AF_11/2020</v>
          </cell>
          <cell r="C2094" t="str">
            <v>M2</v>
          </cell>
          <cell r="D2094">
            <v>135.88</v>
          </cell>
        </row>
        <row r="2095">
          <cell r="A2095">
            <v>102039</v>
          </cell>
          <cell r="B2095" t="str">
            <v>MONTAGEM E DESMONTAGEM DE FÔRMA PARA ESCADAS, COM 1 LANCE E LAJE PLANA, EM MADEIRA SERRADA, 1 UTILIZAÇÃO. AF_11/2020</v>
          </cell>
          <cell r="C2095" t="str">
            <v>M2</v>
          </cell>
          <cell r="D2095">
            <v>430.06</v>
          </cell>
        </row>
        <row r="2096">
          <cell r="A2096">
            <v>102040</v>
          </cell>
          <cell r="B2096" t="str">
            <v>MONTAGEM E DESMONTAGEM DE FÔRMA PARA ESCADAS, COM 1 LANCE E LAJE PLANA, EM MADEIRA SERRADA, 2 UTILIZAÇÕES. AF_11/2020</v>
          </cell>
          <cell r="C2096" t="str">
            <v>M2</v>
          </cell>
          <cell r="D2096">
            <v>357.82</v>
          </cell>
        </row>
        <row r="2097">
          <cell r="A2097">
            <v>102041</v>
          </cell>
          <cell r="B2097" t="str">
            <v>MONTAGEM E DESMONTAGEM DE FÔRMA PARA ESCADAS, COM 1 LANCE E LAJE PLANA, EM CHAPA DE MADEIRA COMPENSADA RESINADA, 2 UTILIZAÇÕES. AF_11/2020</v>
          </cell>
          <cell r="C2097" t="str">
            <v>M2</v>
          </cell>
          <cell r="D2097">
            <v>225.63</v>
          </cell>
        </row>
        <row r="2098">
          <cell r="A2098">
            <v>102042</v>
          </cell>
          <cell r="B2098" t="str">
            <v>MONTAGEM E DESMONTAGEM DE FÔRMA PARA ESCADAS, COM 1 LANCE E LAJE PLANA, EM CHAPA DE MADEIRA COMPENSADA RESINADA, 4 UTILIZAÇÕES. AF_11/2020</v>
          </cell>
          <cell r="C2098" t="str">
            <v>M2</v>
          </cell>
          <cell r="D2098">
            <v>196.47</v>
          </cell>
        </row>
        <row r="2099">
          <cell r="A2099">
            <v>102043</v>
          </cell>
          <cell r="B2099" t="str">
            <v>MONTAGEM E DESMONTAGEM DE FÔRMA PARA ESCADAS, COM 1 LANCE E LAJE PLANA, EM CHAPA DE MADEIRA COMPENSADA PLASTIFICADA, 6 UTILIZAÇÕES. AF_11/2020</v>
          </cell>
          <cell r="C2099" t="str">
            <v>M2</v>
          </cell>
          <cell r="D2099">
            <v>166.37</v>
          </cell>
        </row>
        <row r="2100">
          <cell r="A2100">
            <v>102044</v>
          </cell>
          <cell r="B2100" t="str">
            <v>MONTAGEM E DESMONTAGEM DE FÔRMA PARA ESCADAS, COM 1 LANCE E LAJE PLANA, EM CHAPA DE MADEIRA COMPENSADA PLASTIFICADA, 8 UTILIZAÇÕES. AF_11/2020</v>
          </cell>
          <cell r="C2100" t="str">
            <v>M2</v>
          </cell>
          <cell r="D2100">
            <v>147.6</v>
          </cell>
        </row>
        <row r="2101">
          <cell r="A2101">
            <v>102045</v>
          </cell>
          <cell r="B2101" t="str">
            <v>MONTAGEM E DESMONTAGEM DE FÔRMA PARA ESCADAS, COM 1 LANCE E LAJE PLANA, EM CHAPA DE MADEIRA COMPENSADA PLASTIFICADA, 10 UTILIZAÇÕES. AF_11/2020</v>
          </cell>
          <cell r="C2101" t="str">
            <v>M2</v>
          </cell>
          <cell r="D2101">
            <v>136.34</v>
          </cell>
        </row>
        <row r="2102">
          <cell r="A2102">
            <v>102046</v>
          </cell>
          <cell r="B2102" t="str">
            <v>MONTAGEM E DESMONTAGEM DE FÔRMA PARA ESCADAS, COM 1 LANCE E LAJE CASCATA, EM MADEIRA SERRADA, 1 UTILIZAÇÃO. AF_11/2020</v>
          </cell>
          <cell r="C2102" t="str">
            <v>M2</v>
          </cell>
          <cell r="D2102">
            <v>476.38</v>
          </cell>
        </row>
        <row r="2103">
          <cell r="A2103">
            <v>102047</v>
          </cell>
          <cell r="B2103" t="str">
            <v>MONTAGEM E DESMONTAGEM DE FÔRMA PARA ESCADAS, COM 1 LANCE E LAJE CASCATA, EM MADEIRA SERRADA, 2 UTILIZAÇÕES. AF_11/2020</v>
          </cell>
          <cell r="C2103" t="str">
            <v>M2</v>
          </cell>
          <cell r="D2103">
            <v>406.01</v>
          </cell>
        </row>
        <row r="2104">
          <cell r="A2104">
            <v>102048</v>
          </cell>
          <cell r="B2104" t="str">
            <v>MONTAGEM E DESMONTAGEM DE FÔRMA PARA ESCADAS, COM 1 LANCE E LAJE CASCATA, EM CHAPA DE MADEIRA COMPENSADA RESINADA, 2 UTILIZAÇÕES. AF_11/2020</v>
          </cell>
          <cell r="C2104" t="str">
            <v>M2</v>
          </cell>
          <cell r="D2104">
            <v>216.33</v>
          </cell>
        </row>
        <row r="2105">
          <cell r="A2105">
            <v>102049</v>
          </cell>
          <cell r="B2105" t="str">
            <v>MONTAGEM E DESMONTAGEM DE FÔRMA PARA ESCADAS, COM 1 LANCE E LAJE CASCATA, EM CHAPA DE MADEIRA COMPENSADA RESINADA, 4 UTILIZAÇÕES. AF_11/2020</v>
          </cell>
          <cell r="C2105" t="str">
            <v>M2</v>
          </cell>
          <cell r="D2105">
            <v>188.42</v>
          </cell>
        </row>
        <row r="2106">
          <cell r="A2106">
            <v>102050</v>
          </cell>
          <cell r="B2106" t="str">
            <v>MONTAGEM E DESMONTAGEM DE FÔRMA PARA ESCADAS, COM 1 LANCE E LAJE CASCATA, EM CHAPA DE MADEIRA COMPENSADA PLASTIFICADA, 6 UTILIZAÇÕES. AF_11/2020</v>
          </cell>
          <cell r="C2106" t="str">
            <v>M2</v>
          </cell>
          <cell r="D2106">
            <v>162.81</v>
          </cell>
        </row>
        <row r="2107">
          <cell r="A2107">
            <v>102051</v>
          </cell>
          <cell r="B2107" t="str">
            <v>MONTAGEM E DESMONTAGEM DE FÔRMA PARA ESCADAS, COM 1 LANCE E LAJE CASCATA, EM CHAPA DE MADEIRA COMPENSADA PLASTIFICADA, 8 UTILIZAÇÕES. AF_11/2020</v>
          </cell>
          <cell r="C2107" t="str">
            <v>M2</v>
          </cell>
          <cell r="D2107">
            <v>143.51</v>
          </cell>
        </row>
        <row r="2108">
          <cell r="A2108">
            <v>102052</v>
          </cell>
          <cell r="B2108" t="str">
            <v>MONTAGEM E DESMONTAGEM DE FÔRMA PARA ESCADAS, COM 1 LANCE E LAJE CASCATA, EM CHAPA DE MADEIRA COMPENSADA PLASTIFICADA, 10 UTILIZAÇÕES. AF_11/2020</v>
          </cell>
          <cell r="C2108" t="str">
            <v>M2</v>
          </cell>
          <cell r="D2108">
            <v>132.72</v>
          </cell>
        </row>
        <row r="2109">
          <cell r="A2109">
            <v>102059</v>
          </cell>
          <cell r="B2109" t="str">
            <v>MONTAGEM E DESMONTAGEM DE FÔRMA PARA ESCADA DUPLA COM 2 LANCES EM "X" E LAJE PLANA, EM MADEIRA SERRADA, 1 UTILIZAÇÃO. AF_11/2020</v>
          </cell>
          <cell r="C2109" t="str">
            <v>M2</v>
          </cell>
          <cell r="D2109">
            <v>400.74</v>
          </cell>
        </row>
        <row r="2110">
          <cell r="A2110">
            <v>102060</v>
          </cell>
          <cell r="B2110" t="str">
            <v>MONTAGEM E DESMONTAGEM DE FÔRMA PARA ESCADA DUPLA COM 2 LANCES EM "X" E LAJE PLANA, EM MADEIRA SERRADA, 2 UTILIZAÇÕES. AF_11/2020</v>
          </cell>
          <cell r="C2110" t="str">
            <v>M2</v>
          </cell>
          <cell r="D2110">
            <v>336.41</v>
          </cell>
        </row>
        <row r="2111">
          <cell r="A2111">
            <v>102061</v>
          </cell>
          <cell r="B2111" t="str">
            <v>MONTAGEM E DESMONTAGEM DE FÔRMA PARA ESCADA DUPLA COM 2 LANCES EM "X" E LAJE PLANA, EM CHAPA DE MADEIRA COMPENSADA RESINADA, 2 UTILIZAÇÕES. AF_11/2020</v>
          </cell>
          <cell r="C2111" t="str">
            <v>M2</v>
          </cell>
          <cell r="D2111">
            <v>205.7</v>
          </cell>
        </row>
        <row r="2112">
          <cell r="A2112">
            <v>102062</v>
          </cell>
          <cell r="B2112" t="str">
            <v>MONTAGEM E DESMONTAGEM DE FÔRMA PARA ESCADA DUPLA COM 2 LANCES EM "X" E LAJE PLANA, EM CHAPA DE MADEIRA COMPENSADA RESINADA, 4 UTILIZAÇÕES. AF_11/2020</v>
          </cell>
          <cell r="C2112" t="str">
            <v>M2</v>
          </cell>
          <cell r="D2112">
            <v>182.58</v>
          </cell>
        </row>
        <row r="2113">
          <cell r="A2113">
            <v>102063</v>
          </cell>
          <cell r="B2113" t="str">
            <v>MONTAGEM E DESMONTAGEM DE FÔRMA PARA ESCADA DUPLA COM 2 LANCES EM "X" E LAJE PLANA, EM CHAPA DE MADEIRA COMPENSADA PLASTIFICADA, 6 UTILIZAÇÕES. AF_11/2020</v>
          </cell>
          <cell r="C2113" t="str">
            <v>M2</v>
          </cell>
          <cell r="D2113">
            <v>153.57</v>
          </cell>
        </row>
        <row r="2114">
          <cell r="A2114">
            <v>102064</v>
          </cell>
          <cell r="B2114" t="str">
            <v>MONTAGEM E DESMONTAGEM DE FÔRMA PARA ESCADA DUPLA COM 2 LANCES EM "X" E LAJE PLANA, EM CHAPA DE MADEIRA COMPENSADA PLASTIFICADA, 8 UTILIZAÇÕES. AF_11/2020</v>
          </cell>
          <cell r="C2114" t="str">
            <v>M2</v>
          </cell>
          <cell r="D2114">
            <v>134.71</v>
          </cell>
        </row>
        <row r="2115">
          <cell r="A2115">
            <v>102065</v>
          </cell>
          <cell r="B2115" t="str">
            <v>MONTAGEM E DESMONTAGEM DE FÔRMA PARA ESCADA DUPLA COM 2 LANCES EM "X" E LAJE PLANA, EM CHAPA DE MADEIRA COMPENSADA PLASTIFICADA, 10 UTILIZAÇÕES. AF_11/2020</v>
          </cell>
          <cell r="C2115" t="str">
            <v>M2</v>
          </cell>
          <cell r="D2115">
            <v>124.22</v>
          </cell>
        </row>
        <row r="2116">
          <cell r="A2116">
            <v>102066</v>
          </cell>
          <cell r="B2116" t="str">
            <v>MONTAGEM E DESMONTAGEM DE FÔRMA PARA ESCADA DUPLA COM 2 LANCES EM "X" E LAJE CASCATA, EM MADEIRA SERRADA, 1 UTILIZAÇÃO. AF_11/2020</v>
          </cell>
          <cell r="C2116" t="str">
            <v>M2</v>
          </cell>
          <cell r="D2116">
            <v>421.94</v>
          </cell>
        </row>
        <row r="2117">
          <cell r="A2117">
            <v>102067</v>
          </cell>
          <cell r="B2117" t="str">
            <v>MONTAGEM E DESMONTAGEM DE FÔRMA PARA ESCADA DUPLA COM 2 LANCES EM "X" E LAJE CASCATA, EM MADEIRA SERRADA, 2 UTILIZAÇÕES. AF_11/2020</v>
          </cell>
          <cell r="C2117" t="str">
            <v>M2</v>
          </cell>
          <cell r="D2117">
            <v>361.37</v>
          </cell>
        </row>
        <row r="2118">
          <cell r="A2118">
            <v>102068</v>
          </cell>
          <cell r="B2118" t="str">
            <v>MONTAGEM E DESMONTAGEM DE FÔRMA PARA ESCADA DUPLA COM 2 LANCES EM "X" E LAJE CASCATA, EM CHAPA DE MADEIRA COMPENSADA RESINADA, 2 UTILIZAÇÕES. AF_11/2020</v>
          </cell>
          <cell r="C2118" t="str">
            <v>M2</v>
          </cell>
          <cell r="D2118">
            <v>194.02</v>
          </cell>
        </row>
        <row r="2119">
          <cell r="A2119">
            <v>102069</v>
          </cell>
          <cell r="B2119" t="str">
            <v>MONTAGEM E DESMONTAGEM DE FÔRMA PARA ESCADA DUPLA COM 2 LANCES EM "X" E LAJE CASCATA, EM CHAPA DE MADEIRA COMPENSADA RESINADA, 4 UTILIZAÇÕES. AF_11/2020</v>
          </cell>
          <cell r="C2119" t="str">
            <v>M2</v>
          </cell>
          <cell r="D2119">
            <v>172.23</v>
          </cell>
        </row>
        <row r="2120">
          <cell r="A2120">
            <v>102070</v>
          </cell>
          <cell r="B2120" t="str">
            <v>MONTAGEM E DESMONTAGEM DE FÔRMA PARA ESCADA DUPLA COM 2 LANCES EM "X" E LAJE CASCATA, EM CHAPA DE MADEIRA COMPENSADA PLASTIFICADA, 6 UTILIZAÇÕES. AF_11/2020</v>
          </cell>
          <cell r="C2120" t="str">
            <v>M2</v>
          </cell>
          <cell r="D2120">
            <v>148.31</v>
          </cell>
        </row>
        <row r="2121">
          <cell r="A2121">
            <v>102071</v>
          </cell>
          <cell r="B2121" t="str">
            <v>MONTAGEM E DESMONTAGEM DE FÔRMA PARA ESCADA DUPLA COM 2 LANCES EM "X" E LAJE CASCATA, EM CHAPA DE MADEIRA COMPENSADA PLASTIFICADA, 8 UTILIZAÇÕES. AF_11/2020</v>
          </cell>
          <cell r="C2121" t="str">
            <v>M2</v>
          </cell>
          <cell r="D2121">
            <v>130.53</v>
          </cell>
        </row>
        <row r="2122">
          <cell r="A2122">
            <v>102072</v>
          </cell>
          <cell r="B2122" t="str">
            <v>MONTAGEM E DESMONTAGEM DE FÔRMA PARA ESCADA DUPLA COM 2 LANCES EM "X" E LAJE CASCATA, EM CHAPA DE MADEIRA COMPENSADA PLASTIFICADA, 10 UTILIZAÇÕES. AF_11/2020</v>
          </cell>
          <cell r="C2122" t="str">
            <v>M2</v>
          </cell>
          <cell r="D2122">
            <v>124.2</v>
          </cell>
        </row>
        <row r="2123">
          <cell r="A2123">
            <v>102073</v>
          </cell>
          <cell r="B2123" t="str">
            <v>ESCADA EM CONCRETO ARMADO MOLDADO IN LOCO, FCK 20 MPA, COM 1 LANCE E LAJE PLANA, FÔRMA EM CHAPA DE MADEIRA COMPENSADA RESINADA. AF_11/2020</v>
          </cell>
          <cell r="C2123" t="str">
            <v>M3</v>
          </cell>
          <cell r="D2123">
            <v>2665.97</v>
          </cell>
        </row>
        <row r="2124">
          <cell r="A2124">
            <v>102074</v>
          </cell>
          <cell r="B2124" t="str">
            <v>ESCADA EM CONCRETO ARMADO MOLDADO IN LOCO, FCK 20 MPA, COM 2 LANCES EM "U" E LAJE PLANA, FÔRMA EM CHAPA DE MADEIRA COMPENSADA RESINADA. AF_11/2020</v>
          </cell>
          <cell r="C2124" t="str">
            <v>M3</v>
          </cell>
          <cell r="D2124">
            <v>3248.77</v>
          </cell>
        </row>
        <row r="2125">
          <cell r="A2125">
            <v>102075</v>
          </cell>
          <cell r="B2125" t="str">
            <v>ESCADA EM CONCRETO ARMADO MOLDADO IN LOCO, FCK 20 MPA, COM 2 LANCES EM "L" E LAJE PLANA, FÔRMA EM CHAPA DE MADEIRA COMPENSADA RESINADA. AF_11/2020</v>
          </cell>
          <cell r="C2125" t="str">
            <v>M3</v>
          </cell>
          <cell r="D2125">
            <v>3434.43</v>
          </cell>
        </row>
        <row r="2126">
          <cell r="A2126">
            <v>102076</v>
          </cell>
          <cell r="B2126" t="str">
            <v>ESCADA EM CONCRETO ARMADO MOLDADO IN LOCO, FCK 20 MPA, COM 2 LANCES EM "X" E LAJE PLANA, FÔRMA EM CHAPA DE MADEIRA COMPENSADA RESINADA. AF_11/2020</v>
          </cell>
          <cell r="C2126" t="str">
            <v>M3</v>
          </cell>
          <cell r="D2126">
            <v>3491.04</v>
          </cell>
        </row>
        <row r="2127">
          <cell r="A2127">
            <v>102077</v>
          </cell>
          <cell r="B2127" t="str">
            <v>ESCADA EM CONCRETO ARMADO MOLDADO IN LOCO, FCK 20 MPA, COM 1 LANCE E LAJE CASCATA, FÔRMA EM CHAPA DE MADEIRA COMPENSADA RESINADA. AF_11/2020</v>
          </cell>
          <cell r="C2127" t="str">
            <v>M3</v>
          </cell>
          <cell r="D2127">
            <v>3881.73</v>
          </cell>
        </row>
        <row r="2128">
          <cell r="A2128">
            <v>102078</v>
          </cell>
          <cell r="B2128" t="str">
            <v>ESCADA EM CONCRETO ARMADO MOLDADO IN LOCO, FCK 20 MPA, COM 2 LANCES EM "U" E LAJE CASCATA, FÔRMA EM CHAPA DE MADEIRA COMPENSADA RESINADA. AF_11/2020</v>
          </cell>
          <cell r="C2128" t="str">
            <v>M3</v>
          </cell>
          <cell r="D2128">
            <v>3884.44</v>
          </cell>
        </row>
        <row r="2129">
          <cell r="A2129">
            <v>102079</v>
          </cell>
          <cell r="B2129" t="str">
            <v>ESCADA EM CONCRETO ARMADO MOLDADO IN LOCO, FCK 20 MPA, COM 2 LANCES EM "L" E LAJE CASCATA, FÔRMA EM CHAPA DE MADEIRA COMPENSADA RESINADA. AF_11/2020</v>
          </cell>
          <cell r="C2129" t="str">
            <v>M3</v>
          </cell>
          <cell r="D2129">
            <v>3782.99</v>
          </cell>
        </row>
        <row r="2130">
          <cell r="A2130">
            <v>102080</v>
          </cell>
          <cell r="B2130" t="str">
            <v>ESCADA EM CONCRETO ARMADO MOLDADO IN LOCO, FCK 20 MPA, COM 2 LANCES EM "X" E LAJE CASCATA, FÔRMA EM CHAPA DE MADEIRA COMPENSADA RESINADA. AF_11/2020</v>
          </cell>
          <cell r="C2130" t="str">
            <v>M3</v>
          </cell>
          <cell r="D2130">
            <v>3320.33</v>
          </cell>
        </row>
        <row r="2131">
          <cell r="A2131">
            <v>102086</v>
          </cell>
          <cell r="B2131" t="str">
            <v>FABRICAÇÃO DE FÔRMA PARA ESCADA DUPLA COM 2 LANCES EM "X" E LAJE PLANA, EM CHAPA DE MADEIRA COMPENSADA PLASTIFICADA, E=18 MM. AF_11/2020</v>
          </cell>
          <cell r="C2131" t="str">
            <v>M2</v>
          </cell>
          <cell r="D2131">
            <v>135.72999999999999</v>
          </cell>
        </row>
        <row r="2132">
          <cell r="A2132">
            <v>102087</v>
          </cell>
          <cell r="B2132" t="str">
            <v>FABRICAÇÃO DE FÔRMA PARA ESCADA DUPLA COM 2 LANCES EM "X" E LAJE PLANA, EM CHAPA DE MADEIRA COMPENSADA RESINADA, E= 17 MM. AF_11/2020</v>
          </cell>
          <cell r="C2132" t="str">
            <v>M2</v>
          </cell>
          <cell r="D2132">
            <v>108.56</v>
          </cell>
        </row>
        <row r="2133">
          <cell r="A2133">
            <v>102088</v>
          </cell>
          <cell r="B2133" t="str">
            <v>FABRICAÇÃO DE FÔRMA PARA ESCADA DUPLA COM 2 LANCES EM X E LAJE PLANA, EM MADEIRA SERRADA, E=25 MM. AF_11/2020</v>
          </cell>
          <cell r="C2133" t="str">
            <v>M2</v>
          </cell>
          <cell r="D2133">
            <v>197.25</v>
          </cell>
        </row>
        <row r="2134">
          <cell r="A2134">
            <v>102089</v>
          </cell>
          <cell r="B2134" t="str">
            <v>FABRICAÇÃO DE FÔRMA PARA ESCADA DUPLA COM 2 LANCES EM "X" E LAJE CASCATA, EM CHAPA DE MADEIRA COMPENSADA PLASTIFICADA, E=18 MM. AF_11/2020</v>
          </cell>
          <cell r="C2134" t="str">
            <v>M2</v>
          </cell>
          <cell r="D2134">
            <v>126.01</v>
          </cell>
        </row>
        <row r="2135">
          <cell r="A2135">
            <v>102090</v>
          </cell>
          <cell r="B2135" t="str">
            <v>FABRICAÇÃO DE FÔRMA PARA ESCADA DUPLA COM 2 LANCES EM "X" E LAJE CASCATA, EM CHAPA DE MADEIRA COMPENSADA RESINADA, E= 17 MM. AF_11/2020</v>
          </cell>
          <cell r="C2135" t="str">
            <v>M2</v>
          </cell>
          <cell r="D2135">
            <v>95.19</v>
          </cell>
        </row>
        <row r="2136">
          <cell r="A2136">
            <v>102091</v>
          </cell>
          <cell r="B2136" t="str">
            <v>FABRICAÇÃO DE FÔRMA PARA ESCADA DUPLA COM 2 LANCES EM X E LAJE CASCATA, EM MADEIRA SERRADA, E=25 MM. AF_11/2020</v>
          </cell>
          <cell r="C2136" t="str">
            <v>M2</v>
          </cell>
          <cell r="D2136">
            <v>231.16</v>
          </cell>
        </row>
        <row r="2137">
          <cell r="A2137">
            <v>89996</v>
          </cell>
          <cell r="B2137" t="str">
            <v>ARMAÇÃO VERTICAL DE ALVENARIA ESTRUTURAL; DIÂMETRO DE 10,0 MM. AF_01/2015</v>
          </cell>
          <cell r="C2137" t="str">
            <v>KG</v>
          </cell>
          <cell r="D2137">
            <v>9.36</v>
          </cell>
        </row>
        <row r="2138">
          <cell r="A2138">
            <v>89997</v>
          </cell>
          <cell r="B2138" t="str">
            <v>ARMAÇÃO VERTICAL DE ALVENARIA ESTRUTURAL; DIÂMETRO DE 12,5 MM. AF_01/2015</v>
          </cell>
          <cell r="C2138" t="str">
            <v>KG</v>
          </cell>
          <cell r="D2138">
            <v>7.62</v>
          </cell>
        </row>
        <row r="2139">
          <cell r="A2139">
            <v>89998</v>
          </cell>
          <cell r="B2139" t="str">
            <v>ARMAÇÃO DE CINTA DE ALVENARIA ESTRUTURAL; DIÂMETRO DE 10,0 MM. AF_01/2015</v>
          </cell>
          <cell r="C2139" t="str">
            <v>KG</v>
          </cell>
          <cell r="D2139">
            <v>8.8800000000000008</v>
          </cell>
        </row>
        <row r="2140">
          <cell r="A2140">
            <v>89999</v>
          </cell>
          <cell r="B2140" t="str">
            <v>ARMAÇÃO DE VERGA E CONTRAVERGA DE ALVENARIA ESTRUTURAL; DIÂMETRO DE 8,0 MM. AF_01/2015</v>
          </cell>
          <cell r="C2140" t="str">
            <v>KG</v>
          </cell>
          <cell r="D2140">
            <v>12.95</v>
          </cell>
        </row>
        <row r="2141">
          <cell r="A2141">
            <v>90000</v>
          </cell>
          <cell r="B2141" t="str">
            <v>ARMAÇÃO DE VERGA E CONTRAVERGA DE ALVENARIA ESTRUTURAL; DIÂMETRO DE 10,0 MM. AF_01/2015</v>
          </cell>
          <cell r="C2141" t="str">
            <v>KG</v>
          </cell>
          <cell r="D2141">
            <v>10.58</v>
          </cell>
        </row>
        <row r="2142">
          <cell r="A2142">
            <v>91593</v>
          </cell>
          <cell r="B2142" t="str">
            <v>ARMAÇÃO DO SISTEMA DE PAREDES DE CONCRETO, EXECUTADA EM PAREDES DE EDIFICAÇÕES DE MÚLTIPLOS PAVIMENTOS, TELA Q-138. AF_06/2019</v>
          </cell>
          <cell r="C2142" t="str">
            <v>KG</v>
          </cell>
          <cell r="D2142">
            <v>10.74</v>
          </cell>
        </row>
        <row r="2143">
          <cell r="A2143">
            <v>91594</v>
          </cell>
          <cell r="B2143" t="str">
            <v>ARMAÇÃO DO SISTEMA DE PAREDES DE CONCRETO, EXECUTADA EM PAREDES DE EDIFICAÇÕES TÉRREAS OU DE MÚLTIPLOS PAVIMENTOS, TELA Q-92. AF_06/2019</v>
          </cell>
          <cell r="C2143" t="str">
            <v>KG</v>
          </cell>
          <cell r="D2143">
            <v>11.09</v>
          </cell>
        </row>
        <row r="2144">
          <cell r="A2144">
            <v>91595</v>
          </cell>
          <cell r="B2144" t="str">
            <v>ARMAÇÃO DO SISTEMA DE PAREDES DE CONCRETO, EXECUTADA EM PAREDES DE EDIFICAÇÕES TÉRREAS, TELA Q-61. AF_06/2019</v>
          </cell>
          <cell r="C2144" t="str">
            <v>KG</v>
          </cell>
          <cell r="D2144">
            <v>11.65</v>
          </cell>
        </row>
        <row r="2145">
          <cell r="A2145">
            <v>91596</v>
          </cell>
          <cell r="B2145" t="str">
            <v>ARMAÇÃO DO SISTEMA DE PAREDES DE CONCRETO, EXECUTADA COMO ARMADURA POSITIVA DE LAJES, TELA Q-138. AF_06/2019</v>
          </cell>
          <cell r="C2145" t="str">
            <v>KG</v>
          </cell>
          <cell r="D2145">
            <v>11.01</v>
          </cell>
        </row>
        <row r="2146">
          <cell r="A2146">
            <v>91597</v>
          </cell>
          <cell r="B2146" t="str">
            <v>ARMAÇÃO DO SISTEMA DE PAREDES DE CONCRETO, EXECUTADA COMO ARMADURA NEGATIVA DE LAJES, TELA T-196. AF_06/2019</v>
          </cell>
          <cell r="C2146" t="str">
            <v>KG</v>
          </cell>
          <cell r="D2146">
            <v>7.8</v>
          </cell>
        </row>
        <row r="2147">
          <cell r="A2147">
            <v>91598</v>
          </cell>
          <cell r="B2147" t="str">
            <v>ARMAÇÃO DO SISTEMA DE PAREDES DE CONCRETO, EXECUTADA COMO ARMADURA POSITIVA DE LAJES, TELA Q-113. AF_06/2019</v>
          </cell>
          <cell r="C2147" t="str">
            <v>KG</v>
          </cell>
          <cell r="D2147">
            <v>10.78</v>
          </cell>
        </row>
        <row r="2148">
          <cell r="A2148">
            <v>91599</v>
          </cell>
          <cell r="B2148" t="str">
            <v>ARMAÇÃO DO SISTEMA DE PAREDES DE CONCRETO, EXECUTADA COMO ARMADURA NEGATIVA DE LAJES, TELA L-159. AF_06/2019</v>
          </cell>
          <cell r="C2148" t="str">
            <v>KG</v>
          </cell>
          <cell r="D2148">
            <v>8.14</v>
          </cell>
        </row>
        <row r="2149">
          <cell r="A2149">
            <v>91600</v>
          </cell>
          <cell r="B2149" t="str">
            <v>ARMAÇÃO DO SISTEMA DE PAREDES DE CONCRETO, EXECUTADA EM PLATIBANDAS, TELA Q-92. AF_06/2019</v>
          </cell>
          <cell r="C2149" t="str">
            <v>KG</v>
          </cell>
          <cell r="D2149">
            <v>13.21</v>
          </cell>
        </row>
        <row r="2150">
          <cell r="A2150">
            <v>91601</v>
          </cell>
          <cell r="B2150" t="str">
            <v>ARMAÇÃO DO SISTEMA DE PAREDES DE CONCRETO, EXECUTADA COMO REFORÇO, VERGALHÃO DE 6,3 MM DE DIÂMETRO. AF_06/2019</v>
          </cell>
          <cell r="C2150" t="str">
            <v>KG</v>
          </cell>
          <cell r="D2150">
            <v>10.85</v>
          </cell>
        </row>
        <row r="2151">
          <cell r="A2151">
            <v>91602</v>
          </cell>
          <cell r="B2151" t="str">
            <v>ARMAÇÃO DO SISTEMA DE PAREDES DE CONCRETO, EXECUTADA COMO REFORÇO, VERGALHÃO DE 8,0 MM DE DIÂMETRO. AF_06/2019</v>
          </cell>
          <cell r="C2151" t="str">
            <v>KG</v>
          </cell>
          <cell r="D2151">
            <v>9.99</v>
          </cell>
        </row>
        <row r="2152">
          <cell r="A2152">
            <v>91603</v>
          </cell>
          <cell r="B2152" t="str">
            <v>ARMAÇÃO DO SISTEMA DE PAREDES DE CONCRETO, EXECUTADA COMO REFORÇO, VERGALHÃO DE 10,0 MM DE DIÂMETRO. AF_06/2019</v>
          </cell>
          <cell r="C2152" t="str">
            <v>KG</v>
          </cell>
          <cell r="D2152">
            <v>9.43</v>
          </cell>
        </row>
        <row r="2153">
          <cell r="A2153">
            <v>92759</v>
          </cell>
          <cell r="B2153" t="str">
            <v>ARMAÇÃO DE PILAR OU VIGA DE UMA ESTRUTURA CONVENCIONAL DE CONCRETO ARMADO EM UM EDIFÍCIO DE MÚLTIPLOS PAVIMENTOS UTILIZANDO AÇO CA-60 DE 5,0 MM - MONTAGEM. AF_12/2015</v>
          </cell>
          <cell r="C2153" t="str">
            <v>KG</v>
          </cell>
          <cell r="D2153">
            <v>13.17</v>
          </cell>
        </row>
        <row r="2154">
          <cell r="A2154">
            <v>92760</v>
          </cell>
          <cell r="B2154" t="str">
            <v>ARMAÇÃO DE PILAR OU VIGA DE UMA ESTRUTURA CONVENCIONAL DE CONCRETO ARMADO EM UM EDIFÍCIO DE MÚLTIPLOS PAVIMENTOS UTILIZANDO AÇO CA-50 DE 6,3 MM - MONTAGEM. AF_12/2015</v>
          </cell>
          <cell r="C2154" t="str">
            <v>KG</v>
          </cell>
          <cell r="D2154">
            <v>12.29</v>
          </cell>
        </row>
        <row r="2155">
          <cell r="A2155">
            <v>92761</v>
          </cell>
          <cell r="B2155" t="str">
            <v>ARMAÇÃO DE PILAR OU VIGA DE UMA ESTRUTURA CONVENCIONAL DE CONCRETO ARMADO EM UM EDIFÍCIO DE MÚLTIPLOS PAVIMENTOS UTILIZANDO AÇO CA-50 DE 8,0 MM - MONTAGEM. AF_12/2015</v>
          </cell>
          <cell r="C2155" t="str">
            <v>KG</v>
          </cell>
          <cell r="D2155">
            <v>11.46</v>
          </cell>
        </row>
        <row r="2156">
          <cell r="A2156">
            <v>92762</v>
          </cell>
          <cell r="B2156" t="str">
            <v>ARMAÇÃO DE PILAR OU VIGA DE UMA ESTRUTURA CONVENCIONAL DE CONCRETO ARMADO EM UM EDIFÍCIO DE MÚLTIPLOS PAVIMENTOS UTILIZANDO AÇO CA-50 DE 10,0 MM - MONTAGEM. AF_12/2015</v>
          </cell>
          <cell r="C2156" t="str">
            <v>KG</v>
          </cell>
          <cell r="D2156">
            <v>10.220000000000001</v>
          </cell>
        </row>
        <row r="2157">
          <cell r="A2157">
            <v>92763</v>
          </cell>
          <cell r="B2157" t="str">
            <v>ARMAÇÃO DE PILAR OU VIGA DE UMA ESTRUTURA CONVENCIONAL DE CONCRETO ARMADO EM UM EDIFÍCIO DE MÚLTIPLOS PAVIMENTOS UTILIZANDO AÇO CA-50 DE 12,5 MM - MONTAGEM. AF_12/2015</v>
          </cell>
          <cell r="C2157" t="str">
            <v>KG</v>
          </cell>
          <cell r="D2157">
            <v>8.6199999999999992</v>
          </cell>
        </row>
        <row r="2158">
          <cell r="A2158">
            <v>92764</v>
          </cell>
          <cell r="B2158" t="str">
            <v>ARMAÇÃO DE PILAR OU VIGA DE UMA ESTRUTURA CONVENCIONAL DE CONCRETO ARMADO EM UM EDIFÍCIO DE MÚLTIPLOS PAVIMENTOS UTILIZANDO AÇO CA-50 DE 16,0 MM - MONTAGEM. AF_12/2015</v>
          </cell>
          <cell r="C2158" t="str">
            <v>KG</v>
          </cell>
          <cell r="D2158">
            <v>8.16</v>
          </cell>
        </row>
        <row r="2159">
          <cell r="A2159">
            <v>92765</v>
          </cell>
          <cell r="B2159" t="str">
            <v>ARMAÇÃO DE PILAR OU VIGA DE UMA ESTRUTURA CONVENCIONAL DE CONCRETO ARMADO EM UM EDIFÍCIO DE MÚLTIPLOS PAVIMENTOS UTILIZANDO AÇO CA-50 DE 20,0 MM - MONTAGEM. AF_12/2015</v>
          </cell>
          <cell r="C2159" t="str">
            <v>KG</v>
          </cell>
          <cell r="D2159">
            <v>9.14</v>
          </cell>
        </row>
        <row r="2160">
          <cell r="A2160">
            <v>92766</v>
          </cell>
          <cell r="B2160" t="str">
            <v>ARMAÇÃO DE PILAR OU VIGA DE UMA ESTRUTURA CONVENCIONAL DE CONCRETO ARMADO EM UM EDIFÍCIO DE MÚLTIPLOS PAVIMENTOS UTILIZANDO AÇO CA-50 DE 25,0 MM - MONTAGEM. AF_12/2015</v>
          </cell>
          <cell r="C2160" t="str">
            <v>KG</v>
          </cell>
          <cell r="D2160">
            <v>8.93</v>
          </cell>
        </row>
        <row r="2161">
          <cell r="A2161">
            <v>92767</v>
          </cell>
          <cell r="B2161" t="str">
            <v>ARMAÇÃO DE LAJE DE UMA ESTRUTURA CONVENCIONAL DE CONCRETO ARMADO EM UM EDIFÍCIO DE MÚLTIPLOS PAVIMENTOS UTILIZANDO AÇO CA-60 DE 4,2 MM - MONTAGEM. AF_12/2015</v>
          </cell>
          <cell r="C2161" t="str">
            <v>KG</v>
          </cell>
          <cell r="D2161">
            <v>13.31</v>
          </cell>
        </row>
        <row r="2162">
          <cell r="A2162">
            <v>92768</v>
          </cell>
          <cell r="B2162" t="str">
            <v>ARMAÇÃO DE LAJE DE UMA ESTRUTURA CONVENCIONAL DE CONCRETO ARMADO EM UM EDIFÍCIO DE MÚLTIPLOS PAVIMENTOS UTILIZANDO AÇO CA-60 DE 5,0 MM - MONTAGEM. AF_12/2015</v>
          </cell>
          <cell r="C2162" t="str">
            <v>KG</v>
          </cell>
          <cell r="D2162">
            <v>11.79</v>
          </cell>
        </row>
        <row r="2163">
          <cell r="A2163">
            <v>92769</v>
          </cell>
          <cell r="B2163" t="str">
            <v>ARMAÇÃO DE LAJE DE UMA ESTRUTURA CONVENCIONAL DE CONCRETO ARMADO EM UM EDIFÍCIO DE MÚLTIPLOS PAVIMENTOS UTILIZANDO AÇO CA-50 DE 6,3 MM - MONTAGEM. AF_12/2015</v>
          </cell>
          <cell r="C2163" t="str">
            <v>KG</v>
          </cell>
          <cell r="D2163">
            <v>11.26</v>
          </cell>
        </row>
        <row r="2164">
          <cell r="A2164">
            <v>92770</v>
          </cell>
          <cell r="B2164" t="str">
            <v>ARMAÇÃO DE LAJE DE UMA ESTRUTURA CONVENCIONAL DE CONCRETO ARMADO EM UM EDIFÍCIO DE MÚLTIPLOS PAVIMENTOS UTILIZANDO AÇO CA-50 DE 8,0 MM - MONTAGEM. AF_12/2015</v>
          </cell>
          <cell r="C2164" t="str">
            <v>KG</v>
          </cell>
          <cell r="D2164">
            <v>10.69</v>
          </cell>
        </row>
        <row r="2165">
          <cell r="A2165">
            <v>92771</v>
          </cell>
          <cell r="B2165" t="str">
            <v>ARMAÇÃO DE LAJE DE UMA ESTRUTURA CONVENCIONAL DE CONCRETO ARMADO EM UM EDIFÍCIO DE MÚLTIPLOS PAVIMENTOS UTILIZANDO AÇO CA-50 DE 10,0 MM - MONTAGEM. AF_12/2015</v>
          </cell>
          <cell r="C2165" t="str">
            <v>KG</v>
          </cell>
          <cell r="D2165">
            <v>9.6199999999999992</v>
          </cell>
        </row>
        <row r="2166">
          <cell r="A2166">
            <v>92772</v>
          </cell>
          <cell r="B2166" t="str">
            <v>ARMAÇÃO DE LAJE DE UMA ESTRUTURA CONVENCIONAL DE CONCRETO ARMADO EM UM EDIFÍCIO DE MÚLTIPLOS PAVIMENTOS UTILIZANDO AÇO CA-50 DE 12,5 MM - MONTAGEM. AF_12/2015</v>
          </cell>
          <cell r="C2166" t="str">
            <v>KG</v>
          </cell>
          <cell r="D2166">
            <v>8.17</v>
          </cell>
        </row>
        <row r="2167">
          <cell r="A2167">
            <v>92773</v>
          </cell>
          <cell r="B2167" t="str">
            <v>ARMAÇÃO DE LAJE DE UMA ESTRUTURA CONVENCIONAL DE CONCRETO ARMADO EM UM EDIFÍCIO DE MÚLTIPLOS PAVIMENTOS UTILIZANDO AÇO CA-50 DE 16,0 MM - MONTAGEM. AF_12/2015</v>
          </cell>
          <cell r="C2167" t="str">
            <v>KG</v>
          </cell>
          <cell r="D2167">
            <v>7.84</v>
          </cell>
        </row>
        <row r="2168">
          <cell r="A2168">
            <v>92774</v>
          </cell>
          <cell r="B2168" t="str">
            <v>ARMAÇÃO DE LAJE DE UMA ESTRUTURA CONVENCIONAL DE CONCRETO ARMADO EM UM EDIFÍCIO DE MÚLTIPLOS PAVIMENTOS UTILIZANDO AÇO CA-50 DE 20,0 MM - MONTAGEM. AF_12/2015</v>
          </cell>
          <cell r="C2168" t="str">
            <v>KG</v>
          </cell>
          <cell r="D2168">
            <v>8.92</v>
          </cell>
        </row>
        <row r="2169">
          <cell r="A2169">
            <v>92775</v>
          </cell>
          <cell r="B2169" t="str">
            <v>ARMAÇÃO DE PILAR OU VIGA DE UMA ESTRUTURA CONVENCIONAL DE CONCRETO ARMADO EM UMA EDIFICAÇÃO TÉRREA OU SOBRADO UTILIZANDO AÇO CA-60 DE 5,0 MM - MONTAGEM. AF_12/2015</v>
          </cell>
          <cell r="C2169" t="str">
            <v>KG</v>
          </cell>
          <cell r="D2169">
            <v>15.81</v>
          </cell>
        </row>
        <row r="2170">
          <cell r="A2170">
            <v>92776</v>
          </cell>
          <cell r="B2170" t="str">
            <v>ARMAÇÃO DE PILAR OU VIGA DE UMA ESTRUTURA CONVENCIONAL DE CONCRETO ARMADO EM UMA EDIFICAÇÃO TÉRREA OU SOBRADO UTILIZANDO AÇO CA-50 DE 6,3 MM - MONTAGEM. AF_12/2015</v>
          </cell>
          <cell r="C2170" t="str">
            <v>KG</v>
          </cell>
          <cell r="D2170">
            <v>14.31</v>
          </cell>
        </row>
        <row r="2171">
          <cell r="A2171">
            <v>92777</v>
          </cell>
          <cell r="B2171" t="str">
            <v>ARMAÇÃO DE PILAR OU VIGA DE UMA ESTRUTURA CONVENCIONAL DE CONCRETO ARMADO EM UMA EDIFICAÇÃO TÉRREA OU SOBRADO UTILIZANDO AÇO CA-50 DE 8,0 MM - MONTAGEM. AF_12/2015</v>
          </cell>
          <cell r="C2171" t="str">
            <v>KG</v>
          </cell>
          <cell r="D2171">
            <v>12.98</v>
          </cell>
        </row>
        <row r="2172">
          <cell r="A2172">
            <v>92778</v>
          </cell>
          <cell r="B2172" t="str">
            <v>ARMAÇÃO DE PILAR OU VIGA DE UMA ESTRUTURA CONVENCIONAL DE CONCRETO ARMADO EM UMA EDIFICAÇÃO TÉRREA OU SOBRADO UTILIZANDO AÇO CA-50 DE 10,0 MM - MONTAGEM. AF_12/2015</v>
          </cell>
          <cell r="C2172" t="str">
            <v>KG</v>
          </cell>
          <cell r="D2172">
            <v>11.35</v>
          </cell>
        </row>
        <row r="2173">
          <cell r="A2173">
            <v>92779</v>
          </cell>
          <cell r="B2173" t="str">
            <v>ARMAÇÃO DE PILAR OU VIGA DE UMA ESTRUTURA CONVENCIONAL DE CONCRETO ARMADO EM UMA EDIFICAÇÃO TÉRREA OU SOBRADO UTILIZANDO AÇO CA-50 DE 12,5 MM - MONTAGEM. AF_12/2015</v>
          </cell>
          <cell r="C2173" t="str">
            <v>KG</v>
          </cell>
          <cell r="D2173">
            <v>9.44</v>
          </cell>
        </row>
        <row r="2174">
          <cell r="A2174">
            <v>92780</v>
          </cell>
          <cell r="B2174" t="str">
            <v>ARMAÇÃO DE PILAR OU VIGA DE UMA ESTRUTURA CONVENCIONAL DE CONCRETO ARMADO EM UMA EDIFICAÇÃO TÉRREA OU SOBRADO UTILIZANDO AÇO CA-50 DE 16,0 MM - MONTAGEM. AF_12/2015</v>
          </cell>
          <cell r="C2174" t="str">
            <v>KG</v>
          </cell>
          <cell r="D2174">
            <v>8.7200000000000006</v>
          </cell>
        </row>
        <row r="2175">
          <cell r="A2175">
            <v>92781</v>
          </cell>
          <cell r="B2175" t="str">
            <v>ARMAÇÃO DE PILAR OU VIGA DE UMA ESTRUTURA CONVENCIONAL DE CONCRETO ARMADO EM UMA EDIFICAÇÃO TÉRREA OU SOBRADO UTILIZANDO AÇO CA-50 DE 20,0 MM - MONTAGEM. AF_12/2015</v>
          </cell>
          <cell r="C2175" t="str">
            <v>KG</v>
          </cell>
          <cell r="D2175">
            <v>9.52</v>
          </cell>
        </row>
        <row r="2176">
          <cell r="A2176">
            <v>92782</v>
          </cell>
          <cell r="B2176" t="str">
            <v>ARMAÇÃO DE PILAR OU VIGA DE UMA ESTRUTURA CONVENCIONAL DE CONCRETO ARMADO EM UMA EDIFICAÇÃO TÉRREA OU SOBRADO UTILIZANDO AÇO CA-50 DE 25,0 MM - MONTAGEM. AF_12/2015</v>
          </cell>
          <cell r="C2176" t="str">
            <v>KG</v>
          </cell>
          <cell r="D2176">
            <v>9.15</v>
          </cell>
        </row>
        <row r="2177">
          <cell r="A2177">
            <v>92783</v>
          </cell>
          <cell r="B2177" t="str">
            <v>ARMAÇÃO DE LAJE DE UMA ESTRUTURA CONVENCIONAL DE CONCRETO ARMADO EM UMA EDIFICAÇÃO TÉRREA OU SOBRADO UTILIZANDO AÇO CA-60 DE 4,2 MM - MONTAGEM. AF_12/2015</v>
          </cell>
          <cell r="C2177" t="str">
            <v>KG</v>
          </cell>
          <cell r="D2177">
            <v>15.55</v>
          </cell>
        </row>
        <row r="2178">
          <cell r="A2178">
            <v>92784</v>
          </cell>
          <cell r="B2178" t="str">
            <v>ARMAÇÃO DE LAJE DE UMA ESTRUTURA CONVENCIONAL DE CONCRETO ARMADO EM UMA EDIFICAÇÃO TÉRREA OU SOBRADO UTILIZANDO AÇO CA-60 DE 5,0 MM - MONTAGEM. AF_12/2015</v>
          </cell>
          <cell r="C2178" t="str">
            <v>KG</v>
          </cell>
          <cell r="D2178">
            <v>13.62</v>
          </cell>
        </row>
        <row r="2179">
          <cell r="A2179">
            <v>92785</v>
          </cell>
          <cell r="B2179" t="str">
            <v>ARMAÇÃO DE LAJE DE UMA ESTRUTURA CONVENCIONAL DE CONCRETO ARMADO EM UMA EDIFICAÇÃO TÉRREA OU SOBRADO UTILIZANDO AÇO CA-50 DE 6,3 MM - MONTAGEM. AF_12/2015</v>
          </cell>
          <cell r="C2179" t="str">
            <v>KG</v>
          </cell>
          <cell r="D2179">
            <v>12.64</v>
          </cell>
        </row>
        <row r="2180">
          <cell r="A2180">
            <v>92786</v>
          </cell>
          <cell r="B2180" t="str">
            <v>ARMAÇÃO DE LAJE DE UMA ESTRUTURA CONVENCIONAL DE CONCRETO ARMADO EM UMA EDIFICAÇÃO TÉRREA OU SOBRADO UTILIZANDO AÇO CA-50 DE 8,0 MM - MONTAGEM. AF_12/2015</v>
          </cell>
          <cell r="C2180" t="str">
            <v>KG</v>
          </cell>
          <cell r="D2180">
            <v>11.69</v>
          </cell>
        </row>
        <row r="2181">
          <cell r="A2181">
            <v>92787</v>
          </cell>
          <cell r="B2181" t="str">
            <v>ARMAÇÃO DE LAJE DE UMA ESTRUTURA CONVENCIONAL DE CONCRETO ARMADO EM UMA EDIFICAÇÃO TÉRREA OU SOBRADO UTILIZANDO AÇO CA-50 DE 10,0 MM - MONTAGEM. AF_12/2015</v>
          </cell>
          <cell r="C2181" t="str">
            <v>KG</v>
          </cell>
          <cell r="D2181">
            <v>10.36</v>
          </cell>
        </row>
        <row r="2182">
          <cell r="A2182">
            <v>92788</v>
          </cell>
          <cell r="B2182" t="str">
            <v>ARMAÇÃO DE LAJE DE UMA ESTRUTURA CONVENCIONAL DE CONCRETO ARMADO EM UMA EDIFICAÇÃO TÉRREA OU SOBRADO UTILIZANDO AÇO CA-50 DE 12,5 MM - MONTAGEM. AF_12/2015</v>
          </cell>
          <cell r="C2182" t="str">
            <v>KG</v>
          </cell>
          <cell r="D2182">
            <v>8.6999999999999993</v>
          </cell>
        </row>
        <row r="2183">
          <cell r="A2183">
            <v>92789</v>
          </cell>
          <cell r="B2183" t="str">
            <v>ARMAÇÃO DE LAJE DE UMA ESTRUTURA CONVENCIONAL DE CONCRETO ARMADO EM UMA EDIFICAÇÃO TÉRREA OU SOBRADO UTILIZANDO AÇO CA-50 DE 16,0 MM - MONTAGEM. AF_12/2015</v>
          </cell>
          <cell r="C2183" t="str">
            <v>KG</v>
          </cell>
          <cell r="D2183">
            <v>8.18</v>
          </cell>
        </row>
        <row r="2184">
          <cell r="A2184">
            <v>92790</v>
          </cell>
          <cell r="B2184" t="str">
            <v>ARMAÇÃO DE LAJE DE UMA ESTRUTURA CONVENCIONAL DE CONCRETO ARMADO EM UMA EDIFICAÇÃO TÉRREA OU SOBRADO UTILIZANDO AÇO CA-50 DE 20,0 MM - MONTAGEM. AF_12/2015</v>
          </cell>
          <cell r="C2184" t="str">
            <v>KG</v>
          </cell>
          <cell r="D2184">
            <v>9.1199999999999992</v>
          </cell>
        </row>
        <row r="2185">
          <cell r="A2185">
            <v>92791</v>
          </cell>
          <cell r="B2185" t="str">
            <v>CORTE E DOBRA DE AÇO CA-60, DIÂMETRO DE 5,0 MM, UTILIZADO EM ESTRUTURAS DIVERSAS, EXCETO LAJES. AF_12/2015</v>
          </cell>
          <cell r="C2185" t="str">
            <v>KG</v>
          </cell>
          <cell r="D2185">
            <v>9.2200000000000006</v>
          </cell>
        </row>
        <row r="2186">
          <cell r="A2186">
            <v>92792</v>
          </cell>
          <cell r="B2186" t="str">
            <v>CORTE E DOBRA DE AÇO CA-50, DIÂMETRO DE 6,3 MM, UTILIZADO EM ESTRUTURAS DIVERSAS, EXCETO LAJES. AF_12/2015</v>
          </cell>
          <cell r="C2186" t="str">
            <v>KG</v>
          </cell>
          <cell r="D2186">
            <v>9.15</v>
          </cell>
        </row>
        <row r="2187">
          <cell r="A2187">
            <v>92793</v>
          </cell>
          <cell r="B2187" t="str">
            <v>CORTE E DOBRA DE AÇO CA-50, DIÂMETRO DE 8,0 MM, UTILIZADO EM ESTRUTURAS DIVERSAS, EXCETO LAJES. AF_12/2015</v>
          </cell>
          <cell r="C2187" t="str">
            <v>KG</v>
          </cell>
          <cell r="D2187">
            <v>8.99</v>
          </cell>
        </row>
        <row r="2188">
          <cell r="A2188">
            <v>92794</v>
          </cell>
          <cell r="B2188" t="str">
            <v>CORTE E DOBRA DE AÇO CA-50, DIÂMETRO DE 10,0 MM, UTILIZADO EM ESTRUTURAS DIVERSAS, EXCETO LAJES. AF_12/2015</v>
          </cell>
          <cell r="C2188" t="str">
            <v>KG</v>
          </cell>
          <cell r="D2188">
            <v>8.25</v>
          </cell>
        </row>
        <row r="2189">
          <cell r="A2189">
            <v>92795</v>
          </cell>
          <cell r="B2189" t="str">
            <v>CORTE E DOBRA DE AÇO CA-50, DIÂMETRO DE 12,5 MM, UTILIZADO EM ESTRUTURAS DIVERSAS, EXCETO LAJES. AF_12/2015</v>
          </cell>
          <cell r="C2189" t="str">
            <v>KG</v>
          </cell>
          <cell r="D2189">
            <v>7.04</v>
          </cell>
        </row>
        <row r="2190">
          <cell r="A2190">
            <v>92796</v>
          </cell>
          <cell r="B2190" t="str">
            <v>CORTE E DOBRA DE AÇO CA-50, DIÂMETRO DE 16,0 MM, UTILIZADO EM ESTRUTURAS DIVERSAS, EXCETO LAJES. AF_12/2015</v>
          </cell>
          <cell r="C2190" t="str">
            <v>KG</v>
          </cell>
          <cell r="D2190">
            <v>6.95</v>
          </cell>
        </row>
        <row r="2191">
          <cell r="A2191">
            <v>92797</v>
          </cell>
          <cell r="B2191" t="str">
            <v>CORTE E DOBRA DE AÇO CA-50, DIÂMETRO DE 20,0 MM, UTILIZADO EM ESTRUTURAS DIVERSAS, EXCETO LAJES. AF_12/2015</v>
          </cell>
          <cell r="C2191" t="str">
            <v>KG</v>
          </cell>
          <cell r="D2191">
            <v>8.18</v>
          </cell>
        </row>
        <row r="2192">
          <cell r="A2192">
            <v>92798</v>
          </cell>
          <cell r="B2192" t="str">
            <v>CORTE E DOBRA DE AÇO CA-50, DIÂMETRO DE 25,0 MM, UTILIZADO EM ESTRUTURAS DIVERSAS, EXCETO LAJES. AF_12/2015</v>
          </cell>
          <cell r="C2192" t="str">
            <v>KG</v>
          </cell>
          <cell r="D2192">
            <v>8.16</v>
          </cell>
        </row>
        <row r="2193">
          <cell r="A2193">
            <v>92799</v>
          </cell>
          <cell r="B2193" t="str">
            <v>CORTE E DOBRA DE AÇO CA-60, DIÂMETRO DE 4,2 MM, UTILIZADO EM LAJE. AF_12/2015</v>
          </cell>
          <cell r="C2193" t="str">
            <v>KG</v>
          </cell>
          <cell r="D2193">
            <v>9.65</v>
          </cell>
        </row>
        <row r="2194">
          <cell r="A2194">
            <v>92800</v>
          </cell>
          <cell r="B2194" t="str">
            <v>CORTE E DOBRA DE AÇO CA-60, DIÂMETRO DE 5,0 MM, UTILIZADO EM LAJE. AF_12/2015</v>
          </cell>
          <cell r="C2194" t="str">
            <v>KG</v>
          </cell>
          <cell r="D2194">
            <v>8.74</v>
          </cell>
        </row>
        <row r="2195">
          <cell r="A2195">
            <v>92801</v>
          </cell>
          <cell r="B2195" t="str">
            <v>CORTE E DOBRA DE AÇO CA-50, DIÂMETRO DE 6,3 MM, UTILIZADO EM LAJE. AF_12/2015</v>
          </cell>
          <cell r="C2195" t="str">
            <v>KG</v>
          </cell>
          <cell r="D2195">
            <v>8.8699999999999992</v>
          </cell>
        </row>
        <row r="2196">
          <cell r="A2196">
            <v>92802</v>
          </cell>
          <cell r="B2196" t="str">
            <v>CORTE E DOBRA DE AÇO CA-50, DIÂMETRO DE 8,0 MM, UTILIZADO EM LAJE. AF_12/2015</v>
          </cell>
          <cell r="C2196" t="str">
            <v>KG</v>
          </cell>
          <cell r="D2196">
            <v>8.83</v>
          </cell>
        </row>
        <row r="2197">
          <cell r="A2197">
            <v>92803</v>
          </cell>
          <cell r="B2197" t="str">
            <v>CORTE E DOBRA DE AÇO CA-50, DIÂMETRO DE 10,0 MM, UTILIZADO EM LAJE. AF_12/2015</v>
          </cell>
          <cell r="C2197" t="str">
            <v>KG</v>
          </cell>
          <cell r="D2197">
            <v>8.15</v>
          </cell>
        </row>
        <row r="2198">
          <cell r="A2198">
            <v>92804</v>
          </cell>
          <cell r="B2198" t="str">
            <v>CORTE E DOBRA DE AÇO CA-50, DIÂMETRO DE 12,5 MM, UTILIZADO EM LAJE. AF_12/2015</v>
          </cell>
          <cell r="C2198" t="str">
            <v>KG</v>
          </cell>
          <cell r="D2198">
            <v>6.99</v>
          </cell>
        </row>
        <row r="2199">
          <cell r="A2199">
            <v>92805</v>
          </cell>
          <cell r="B2199" t="str">
            <v>CORTE E DOBRA DE AÇO CA-50, DIÂMETRO DE 16,0 MM, UTILIZADO EM LAJE. AF_12/2015</v>
          </cell>
          <cell r="C2199" t="str">
            <v>KG</v>
          </cell>
          <cell r="D2199">
            <v>6.92</v>
          </cell>
        </row>
        <row r="2200">
          <cell r="A2200">
            <v>92806</v>
          </cell>
          <cell r="B2200" t="str">
            <v>CORTE E DOBRA DE AÇO CA-50, DIÂMETRO DE 20,0 MM, UTILIZADO EM LAJE. AF_12/2015</v>
          </cell>
          <cell r="C2200" t="str">
            <v>KG</v>
          </cell>
          <cell r="D2200">
            <v>8.17</v>
          </cell>
        </row>
        <row r="2201">
          <cell r="A2201">
            <v>92875</v>
          </cell>
          <cell r="B2201" t="str">
            <v>CORTE E DOBRA DE AÇO CA-25, DIÂMETRO DE 6,3 MM. AF_12/2015</v>
          </cell>
          <cell r="C2201" t="str">
            <v>KG</v>
          </cell>
          <cell r="D2201">
            <v>8.42</v>
          </cell>
        </row>
        <row r="2202">
          <cell r="A2202">
            <v>92876</v>
          </cell>
          <cell r="B2202" t="str">
            <v>CORTE E DOBRA DE AÇO CA-25, DIÂMETRO DE 8,0 MM. AF_12/2015</v>
          </cell>
          <cell r="C2202" t="str">
            <v>KG</v>
          </cell>
          <cell r="D2202">
            <v>8.18</v>
          </cell>
        </row>
        <row r="2203">
          <cell r="A2203">
            <v>92877</v>
          </cell>
          <cell r="B2203" t="str">
            <v>CORTE E DOBRA DE AÇO CA-25, DIÂMETRO DE 10,0 MM. AF_12/2015</v>
          </cell>
          <cell r="C2203" t="str">
            <v>KG</v>
          </cell>
          <cell r="D2203">
            <v>8.84</v>
          </cell>
        </row>
        <row r="2204">
          <cell r="A2204">
            <v>92878</v>
          </cell>
          <cell r="B2204" t="str">
            <v>CORTE E DOBRA DE AÇO CA-25, DIÂMETRO DE 12,5 MM. AF_12/2015</v>
          </cell>
          <cell r="C2204" t="str">
            <v>KG</v>
          </cell>
          <cell r="D2204">
            <v>8.69</v>
          </cell>
        </row>
        <row r="2205">
          <cell r="A2205">
            <v>92879</v>
          </cell>
          <cell r="B2205" t="str">
            <v>CORTE E DOBRA DE AÇO CA-25, DIÂMETRO DE 16,0 MM. AF_12/2015</v>
          </cell>
          <cell r="C2205" t="str">
            <v>KG</v>
          </cell>
          <cell r="D2205">
            <v>8.6</v>
          </cell>
        </row>
        <row r="2206">
          <cell r="A2206">
            <v>92880</v>
          </cell>
          <cell r="B2206" t="str">
            <v>CORTE E DOBRA DE AÇO CA-25, DIÂMETRO DE 20,0 MM. AF_12/2015</v>
          </cell>
          <cell r="C2206" t="str">
            <v>KG</v>
          </cell>
          <cell r="D2206">
            <v>8.7899999999999991</v>
          </cell>
        </row>
        <row r="2207">
          <cell r="A2207">
            <v>92881</v>
          </cell>
          <cell r="B2207" t="str">
            <v>CORTE E DOBRA DE AÇO CA-25, DIÂMETRO DE 25,0 MM. AF_12/2015</v>
          </cell>
          <cell r="C2207" t="str">
            <v>KG</v>
          </cell>
          <cell r="D2207">
            <v>8.77</v>
          </cell>
        </row>
        <row r="2208">
          <cell r="A2208">
            <v>92882</v>
          </cell>
          <cell r="B2208" t="str">
            <v>ARMAÇÃO UTILIZANDO AÇO CA-25 DE 6,3 MM - MONTAGEM. AF_12/2015</v>
          </cell>
          <cell r="C2208" t="str">
            <v>KG</v>
          </cell>
          <cell r="D2208">
            <v>11.55</v>
          </cell>
        </row>
        <row r="2209">
          <cell r="A2209">
            <v>92883</v>
          </cell>
          <cell r="B2209" t="str">
            <v>ARMAÇÃO UTILIZANDO AÇO CA-25 DE 8,0 MM - MONTAGEM. AF_12/2015</v>
          </cell>
          <cell r="C2209" t="str">
            <v>KG</v>
          </cell>
          <cell r="D2209">
            <v>10.66</v>
          </cell>
        </row>
        <row r="2210">
          <cell r="A2210">
            <v>92884</v>
          </cell>
          <cell r="B2210" t="str">
            <v>ARMAÇÃO UTILIZANDO AÇO CA-25 DE 10,0 MM - MONTAGEM. AF_12/2015</v>
          </cell>
          <cell r="C2210" t="str">
            <v>KG</v>
          </cell>
          <cell r="D2210">
            <v>10.81</v>
          </cell>
        </row>
        <row r="2211">
          <cell r="A2211">
            <v>92885</v>
          </cell>
          <cell r="B2211" t="str">
            <v>ARMAÇÃO UTILIZANDO AÇO CA-25 DE 12,5 MM - MONTAGEM. AF_12/2015</v>
          </cell>
          <cell r="C2211" t="str">
            <v>KG</v>
          </cell>
          <cell r="D2211">
            <v>10.26</v>
          </cell>
        </row>
        <row r="2212">
          <cell r="A2212">
            <v>92886</v>
          </cell>
          <cell r="B2212" t="str">
            <v>ARMAÇÃO UTILIZANDO AÇO CA-25 DE 16,0 MM - MONTAGEM. AF_12/2015</v>
          </cell>
          <cell r="C2212" t="str">
            <v>KG</v>
          </cell>
          <cell r="D2212">
            <v>9.81</v>
          </cell>
        </row>
        <row r="2213">
          <cell r="A2213">
            <v>92887</v>
          </cell>
          <cell r="B2213" t="str">
            <v>ARMAÇÃO UTILIZANDO AÇO CA-25 DE 20,0 MM - MONTAGEM. AF_12/2015</v>
          </cell>
          <cell r="C2213" t="str">
            <v>KG</v>
          </cell>
          <cell r="D2213">
            <v>9.75</v>
          </cell>
        </row>
        <row r="2214">
          <cell r="A2214">
            <v>92888</v>
          </cell>
          <cell r="B2214" t="str">
            <v>ARMAÇÃO UTILIZANDO AÇO CA-25 DE 25,0 MM - MONTAGEM. AF_12/2015</v>
          </cell>
          <cell r="C2214" t="str">
            <v>KG</v>
          </cell>
          <cell r="D2214">
            <v>9.5399999999999991</v>
          </cell>
        </row>
        <row r="2215">
          <cell r="A2215">
            <v>92915</v>
          </cell>
          <cell r="B2215" t="str">
            <v>ARMAÇÃO DE ESTRUTURAS DE CONCRETO ARMADO, EXCETO VIGAS, PILARES, LAJES E FUNDAÇÕES, UTILIZANDO AÇO CA-60 DE 5,0 MM - MONTAGEM. AF_12/2015</v>
          </cell>
          <cell r="C2215" t="str">
            <v>KG</v>
          </cell>
          <cell r="D2215">
            <v>14.49</v>
          </cell>
        </row>
        <row r="2216">
          <cell r="A2216">
            <v>92916</v>
          </cell>
          <cell r="B2216" t="str">
            <v>ARMAÇÃO DE ESTRUTURAS DE CONCRETO ARMADO, EXCETO VIGAS, PILARES, LAJES E FUNDAÇÕES, UTILIZANDO AÇO CA-50 DE 6,3 MM - MONTAGEM. AF_12/2015</v>
          </cell>
          <cell r="C2216" t="str">
            <v>KG</v>
          </cell>
          <cell r="D2216">
            <v>13.3</v>
          </cell>
        </row>
        <row r="2217">
          <cell r="A2217">
            <v>92917</v>
          </cell>
          <cell r="B2217" t="str">
            <v>ARMAÇÃO DE ESTRUTURAS DE CONCRETO ARMADO, EXCETO VIGAS, PILARES, LAJES E FUNDAÇÕES, UTILIZANDO AÇO CA-50 DE 8,0 MM - MONTAGEM. AF_12/2015</v>
          </cell>
          <cell r="C2217" t="str">
            <v>KG</v>
          </cell>
          <cell r="D2217">
            <v>12.21</v>
          </cell>
        </row>
        <row r="2218">
          <cell r="A2218">
            <v>92919</v>
          </cell>
          <cell r="B2218" t="str">
            <v>ARMAÇÃO DE ESTRUTURAS DE CONCRETO ARMADO, EXCETO VIGAS, PILARES, LAJES E FUNDAÇÕES, UTILIZANDO AÇO CA-50 DE 10,0 MM - MONTAGEM. AF_12/2015</v>
          </cell>
          <cell r="C2218" t="str">
            <v>KG</v>
          </cell>
          <cell r="D2218">
            <v>10.79</v>
          </cell>
        </row>
        <row r="2219">
          <cell r="A2219">
            <v>92921</v>
          </cell>
          <cell r="B2219" t="str">
            <v>ARMAÇÃO DE ESTRUTURAS DE CONCRETO ARMADO, EXCETO VIGAS, PILARES, LAJES E FUNDAÇÕES, UTILIZANDO AÇO CA-50 DE 12,5 MM - MONTAGEM. AF_12/2015</v>
          </cell>
          <cell r="C2219" t="str">
            <v>KG</v>
          </cell>
          <cell r="D2219">
            <v>9.0299999999999994</v>
          </cell>
        </row>
        <row r="2220">
          <cell r="A2220">
            <v>92922</v>
          </cell>
          <cell r="B2220" t="str">
            <v>ARMAÇÃO DE ESTRUTURAS DE CONCRETO ARMADO, EXCETO VIGAS, PILARES, LAJES E FUNDAÇÕES, UTILIZANDO AÇO CA-50 DE 16,0 MM - MONTAGEM. AF_12/2015</v>
          </cell>
          <cell r="C2220" t="str">
            <v>KG</v>
          </cell>
          <cell r="D2220">
            <v>8.4499999999999993</v>
          </cell>
        </row>
        <row r="2221">
          <cell r="A2221">
            <v>92923</v>
          </cell>
          <cell r="B2221" t="str">
            <v>ARMAÇÃO DE ESTRUTURAS DE CONCRETO ARMADO, EXCETO VIGAS, PILARES, LAJES E FUNDAÇÕES, UTILIZANDO AÇO CA-50 DE 20,0 MM - MONTAGEM. AF_12/2015</v>
          </cell>
          <cell r="C2221" t="str">
            <v>KG</v>
          </cell>
          <cell r="D2221">
            <v>9.34</v>
          </cell>
        </row>
        <row r="2222">
          <cell r="A2222">
            <v>92924</v>
          </cell>
          <cell r="B2222" t="str">
            <v>ARMAÇÃO DE ESTRUTURAS DE CONCRETO ARMADO, EXCETO VIGAS, PILARES, LAJES E FUNDAÇÕES, UTILIZANDO AÇO CA-50 DE 25,0 MM - MONTAGEM. AF_12/2015</v>
          </cell>
          <cell r="C2222" t="str">
            <v>KG</v>
          </cell>
          <cell r="D2222">
            <v>9.0500000000000007</v>
          </cell>
        </row>
        <row r="2223">
          <cell r="A2223">
            <v>95445</v>
          </cell>
          <cell r="B2223" t="str">
            <v>CORTE E DOBRA DE AÇO CA-60, DIÂMETRO DE 5,0 MM, UTILIZADO EM ESTRIBO CONTÍNUO HELICOIDAL. AF_10/2016</v>
          </cell>
          <cell r="C2223" t="str">
            <v>KG</v>
          </cell>
          <cell r="D2223">
            <v>7.43</v>
          </cell>
        </row>
        <row r="2224">
          <cell r="A2224">
            <v>95446</v>
          </cell>
          <cell r="B2224" t="str">
            <v>CORTE E DOBRA DE AÇO CA-50, DIÂMETRO DE 6,3 MM, UTILIZADO EM ESTRIBO CONTÍNUO HELICOIDAL. AF_10/2016</v>
          </cell>
          <cell r="C2224" t="str">
            <v>KG</v>
          </cell>
          <cell r="D2224">
            <v>8.0299999999999994</v>
          </cell>
        </row>
        <row r="2225">
          <cell r="A2225">
            <v>95448</v>
          </cell>
          <cell r="B2225" t="str">
            <v>CORTE E DOBRA DE AÇO CA-50, DIÂMERO DE 32 MM, UTILIZADO EM ESTRUTURAS DIVERSAS, EXCETO LAJE. AF_10/2016</v>
          </cell>
          <cell r="C2225" t="str">
            <v>KG</v>
          </cell>
          <cell r="D2225">
            <v>8.9600000000000009</v>
          </cell>
        </row>
        <row r="2226">
          <cell r="A2226">
            <v>95576</v>
          </cell>
          <cell r="B2226" t="str">
            <v>MONTAGEM DE ARMADURA LONGITUDINAL/TRANSVERSAL DE ESTACAS DE SEÇÃO CIRCULAR, DIÂMETRO = 8,0 MM. AF_11/2016</v>
          </cell>
          <cell r="C2226" t="str">
            <v>KG</v>
          </cell>
          <cell r="D2226">
            <v>11.61</v>
          </cell>
        </row>
        <row r="2227">
          <cell r="A2227">
            <v>95577</v>
          </cell>
          <cell r="B2227" t="str">
            <v>MONTAGEM DE ARMADURA LONGITUDINAL DE ESTACAS DE SEÇÃO CIRCULAR, DIÂMETRO = 10,0 MM. AF_11/2016</v>
          </cell>
          <cell r="C2227" t="str">
            <v>KG</v>
          </cell>
          <cell r="D2227">
            <v>10.44</v>
          </cell>
        </row>
        <row r="2228">
          <cell r="A2228">
            <v>95578</v>
          </cell>
          <cell r="B2228" t="str">
            <v>MONTAGEM DE ARMADURA LONGITUDINAL/TRANSVERSAL DE ESTACAS DE SEÇÃO CIRCULAR, DIÂMETRO = 12,5 MM. AF_11/2016</v>
          </cell>
          <cell r="C2228" t="str">
            <v>KG</v>
          </cell>
          <cell r="D2228">
            <v>8.89</v>
          </cell>
        </row>
        <row r="2229">
          <cell r="A2229">
            <v>95579</v>
          </cell>
          <cell r="B2229" t="str">
            <v>MONTAGEM DE ARMADURA LONGITUDINAL DE ESTACAS DE SEÇÃO CIRCULAR, DIÂMETRO = 16,0 MM. AF_11/2016</v>
          </cell>
          <cell r="C2229" t="str">
            <v>KG</v>
          </cell>
          <cell r="D2229">
            <v>8.48</v>
          </cell>
        </row>
        <row r="2230">
          <cell r="A2230">
            <v>95580</v>
          </cell>
          <cell r="B2230" t="str">
            <v>MONTAGEM DE ARMADURA LONGITUDINAL DE ESTACAS DE SEÇÃO CIRCULAR, DIÂMETRO = 20,0 MM. AF_11/2016</v>
          </cell>
          <cell r="C2230" t="str">
            <v>KG</v>
          </cell>
          <cell r="D2230">
            <v>9.5</v>
          </cell>
        </row>
        <row r="2231">
          <cell r="A2231">
            <v>95581</v>
          </cell>
          <cell r="B2231" t="str">
            <v>MONTAGEM DE ARMADURA LONGITUDINAL DE ESTACAS DE SEÇÃO CIRCULAR, DIÂMETRO = 25,0 MM. AF_11/2016</v>
          </cell>
          <cell r="C2231" t="str">
            <v>KG</v>
          </cell>
          <cell r="D2231">
            <v>9.3000000000000007</v>
          </cell>
        </row>
        <row r="2232">
          <cell r="A2232">
            <v>95582</v>
          </cell>
          <cell r="B2232" t="str">
            <v>MONTAGEM DE ARMADURA LONGITUDINAL DE ESTACAS DE SEÇÃO CIRCULAR, DIÂMETRO = 32,0 MM. AF_11/2016</v>
          </cell>
          <cell r="C2232" t="str">
            <v>KG</v>
          </cell>
          <cell r="D2232">
            <v>9.9600000000000009</v>
          </cell>
        </row>
        <row r="2233">
          <cell r="A2233">
            <v>95583</v>
          </cell>
          <cell r="B2233" t="str">
            <v>MONTAGEM DE ARMADURA TRANSVERSAL DE ESTACAS DE SEÇÃO CIRCULAR, DIÂMETRO = 5,0 MM. AF_11/2016</v>
          </cell>
          <cell r="C2233" t="str">
            <v>KG</v>
          </cell>
          <cell r="D2233">
            <v>14.93</v>
          </cell>
        </row>
        <row r="2234">
          <cell r="A2234">
            <v>95584</v>
          </cell>
          <cell r="B2234" t="str">
            <v>MONTAGEM DE ARMADURA TRANSVERSAL DE ESTACAS DE SEÇÃO CIRCULAR, DIÂMETRO = 6,3 MM. AF_11/2016</v>
          </cell>
          <cell r="C2234" t="str">
            <v>KG</v>
          </cell>
          <cell r="D2234">
            <v>12.85</v>
          </cell>
        </row>
        <row r="2235">
          <cell r="A2235">
            <v>95585</v>
          </cell>
          <cell r="B2235" t="str">
            <v>MONTAGEM DE ARMADURA LONGITUDINAL/TRANSVERSAL DE ESTACAS DE SEÇÃO RETANGULAR (BARRETE), DIÂMETRO = 8,0 MM. AF_11/2016</v>
          </cell>
          <cell r="C2235" t="str">
            <v>KG</v>
          </cell>
          <cell r="D2235">
            <v>12.08</v>
          </cell>
        </row>
        <row r="2236">
          <cell r="A2236">
            <v>95586</v>
          </cell>
          <cell r="B2236" t="str">
            <v>MONTAGEM DE ARMADURA LONGITUDINAL DE ESTACAS DE SEÇÃO RETANGULAR (BARRETE), DIÂMETRO = 10,0 MM. AF_11/2016</v>
          </cell>
          <cell r="C2236" t="str">
            <v>KG</v>
          </cell>
          <cell r="D2236">
            <v>10.8</v>
          </cell>
        </row>
        <row r="2237">
          <cell r="A2237">
            <v>95587</v>
          </cell>
          <cell r="B2237" t="str">
            <v>MONTAGEM DE ARMADURA LONGITUDINAL/TRANSVERSAL DE ESTACAS DE SEÇÃO RETANGULAR (BARRETE), DIÂMETRO = 12,5 MM. AF_11/2016</v>
          </cell>
          <cell r="C2237" t="str">
            <v>KG</v>
          </cell>
          <cell r="D2237">
            <v>9.19</v>
          </cell>
        </row>
        <row r="2238">
          <cell r="A2238">
            <v>95588</v>
          </cell>
          <cell r="B2238" t="str">
            <v>MONTAGEM DE ARMADURA LONGITUDINAL DE ESTACAS DE SEÇÃO RETANGULAR (BARRETE), DIÂMETRO = 16,0 MM. AF_11/2016</v>
          </cell>
          <cell r="C2238" t="str">
            <v>KG</v>
          </cell>
          <cell r="D2238">
            <v>8.7100000000000009</v>
          </cell>
        </row>
        <row r="2239">
          <cell r="A2239">
            <v>95589</v>
          </cell>
          <cell r="B2239" t="str">
            <v>MONTAGEM DE ARMADURA LONGITUDINAL DE ESTACAS DE SEÇÃO RETANGULAR (BARRETE), DIÂMETRO = 20,0 MM. AF_11/2016</v>
          </cell>
          <cell r="C2239" t="str">
            <v>KG</v>
          </cell>
          <cell r="D2239">
            <v>9.68</v>
          </cell>
        </row>
        <row r="2240">
          <cell r="A2240">
            <v>95590</v>
          </cell>
          <cell r="B2240" t="str">
            <v>MONTAGEM DE ARMADURA LONGITUDINAL DE ESTACAS DE SEÇÃO RETANGULAR (BARRETE), DIÂMETRO = 25,0 MM. AF_11/2016</v>
          </cell>
          <cell r="C2240" t="str">
            <v>KG</v>
          </cell>
          <cell r="D2240">
            <v>9.4600000000000009</v>
          </cell>
        </row>
        <row r="2241">
          <cell r="A2241">
            <v>95591</v>
          </cell>
          <cell r="B2241" t="str">
            <v>MONTAGEM DE ARMADURA LONGITUDINAL DE ESTACAS DE SEÇÃO RETANGULAR (BARRETE), DIÂMETRO = 32,0 MM. AF_11/2016</v>
          </cell>
          <cell r="C2241" t="str">
            <v>KG</v>
          </cell>
          <cell r="D2241">
            <v>10.050000000000001</v>
          </cell>
        </row>
        <row r="2242">
          <cell r="A2242">
            <v>95592</v>
          </cell>
          <cell r="B2242" t="str">
            <v>MONTAGEM DE ARMADURA TRANSVERSAL DE ESTACAS DE SEÇÃO RETANGULAR (BARRETE), DIÂMETRO = 5,0 MM. AF_11/2016</v>
          </cell>
          <cell r="C2242" t="str">
            <v>KG</v>
          </cell>
          <cell r="D2242">
            <v>18.149999999999999</v>
          </cell>
        </row>
        <row r="2243">
          <cell r="A2243">
            <v>95593</v>
          </cell>
          <cell r="B2243" t="str">
            <v>MONTAGEM DE ARMADURA TRANSVERSAL DE ESTACAS DE SEÇÃO RETANGULAR (BARRETE), DIÂMETRO = 6,3 MM. AF_11/2016</v>
          </cell>
          <cell r="C2243" t="str">
            <v>KG</v>
          </cell>
          <cell r="D2243">
            <v>14.85</v>
          </cell>
        </row>
        <row r="2244">
          <cell r="A2244">
            <v>95943</v>
          </cell>
          <cell r="B2244" t="str">
            <v>ARMAÇÃO DE ESCADA, DE UMA ESTRUTURA CONVENCIONAL DE CONCRETO ARMADO UTILIZANDO AÇO CA-60 DE 5,0 MM - MONTAGEM. AF_11/2020</v>
          </cell>
          <cell r="C2244" t="str">
            <v>KG</v>
          </cell>
          <cell r="D2244">
            <v>19.010000000000002</v>
          </cell>
        </row>
        <row r="2245">
          <cell r="A2245">
            <v>95944</v>
          </cell>
          <cell r="B2245" t="str">
            <v>ARMAÇÃO DE ESCADA, DE UMA ESTRUTURA CONVENCIONAL DE CONCRETO ARMADO UTILIZANDO AÇO CA-50 DE 6,3 MM - MONTAGEM. AF_11/2020</v>
          </cell>
          <cell r="C2245" t="str">
            <v>KG</v>
          </cell>
          <cell r="D2245">
            <v>17.29</v>
          </cell>
        </row>
        <row r="2246">
          <cell r="A2246">
            <v>95945</v>
          </cell>
          <cell r="B2246" t="str">
            <v>ARMAÇÃO DE ESCADA, DE UMA ESTRUTURA CONVENCIONAL DE CONCRETO ARMADO UTILIZANDO AÇO CA-50 DE 8,0 MM - MONTAGEM. AF_11/2020</v>
          </cell>
          <cell r="C2246" t="str">
            <v>KG</v>
          </cell>
          <cell r="D2246">
            <v>14.02</v>
          </cell>
        </row>
        <row r="2247">
          <cell r="A2247">
            <v>95946</v>
          </cell>
          <cell r="B2247" t="str">
            <v>ARMAÇÃO DE ESCADA, DE UMA ESTRUTURA CONVENCIONAL DE CONCRETO ARMADO UTILIZANDO AÇO CA-50 DE 10,0 MM - MONTAGEM. AF_11/2020</v>
          </cell>
          <cell r="C2247" t="str">
            <v>KG</v>
          </cell>
          <cell r="D2247">
            <v>11.19</v>
          </cell>
        </row>
        <row r="2248">
          <cell r="A2248">
            <v>95947</v>
          </cell>
          <cell r="B2248" t="str">
            <v>ARMAÇÃO DE ESCADA, DE UMA ESTRUTURA CONVENCIONAL DE CONCRETO ARMADO UTILIZANDO AÇO CA-50 DE 12,5 MM - MONTAGEM. AF_11/2020</v>
          </cell>
          <cell r="C2248" t="str">
            <v>KG</v>
          </cell>
          <cell r="D2248">
            <v>8.64</v>
          </cell>
        </row>
        <row r="2249">
          <cell r="A2249">
            <v>95948</v>
          </cell>
          <cell r="B2249" t="str">
            <v>ARMAÇÃO DE ESCADA, DE UMA ESTRUTURA CONVENCIONAL DE CONCRETO ARMADO UTILIZANDO AÇO CA-50 DE 16,0 MM - MONTAGEM. AF_11/2020</v>
          </cell>
          <cell r="C2249" t="str">
            <v>KG</v>
          </cell>
          <cell r="D2249">
            <v>7.63</v>
          </cell>
        </row>
        <row r="2250">
          <cell r="A2250">
            <v>96544</v>
          </cell>
          <cell r="B2250" t="str">
            <v>ARMAÇÃO DE BLOCO, VIGA BALDRAME OU SAPATA UTILIZANDO AÇO CA-50 DE 6,3 MM - MONTAGEM. AF_06/2017</v>
          </cell>
          <cell r="C2250" t="str">
            <v>KG</v>
          </cell>
          <cell r="D2250">
            <v>14.25</v>
          </cell>
        </row>
        <row r="2251">
          <cell r="A2251">
            <v>96545</v>
          </cell>
          <cell r="B2251" t="str">
            <v>ARMAÇÃO DE BLOCO, VIGA BALDRAME OU SAPATA UTILIZANDO AÇO CA-50 DE 8 MM - MONTAGEM. AF_06/2017</v>
          </cell>
          <cell r="C2251" t="str">
            <v>KG</v>
          </cell>
          <cell r="D2251">
            <v>12.98</v>
          </cell>
        </row>
        <row r="2252">
          <cell r="A2252">
            <v>96546</v>
          </cell>
          <cell r="B2252" t="str">
            <v>ARMAÇÃO DE BLOCO, VIGA BALDRAME OU SAPATA UTILIZANDO AÇO CA-50 DE 10 MM - MONTAGEM. AF_06/2017</v>
          </cell>
          <cell r="C2252" t="str">
            <v>KG</v>
          </cell>
          <cell r="D2252">
            <v>11.42</v>
          </cell>
        </row>
        <row r="2253">
          <cell r="A2253">
            <v>96547</v>
          </cell>
          <cell r="B2253" t="str">
            <v>ARMAÇÃO DE BLOCO, VIGA BALDRAME OU SAPATA UTILIZANDO AÇO CA-50 DE 12,5 MM - MONTAGEM. AF_06/2017</v>
          </cell>
          <cell r="C2253" t="str">
            <v>KG</v>
          </cell>
          <cell r="D2253">
            <v>9.59</v>
          </cell>
        </row>
        <row r="2254">
          <cell r="A2254">
            <v>96548</v>
          </cell>
          <cell r="B2254" t="str">
            <v>ARMAÇÃO DE BLOCO, VIGA BALDRAME OU SAPATA UTILIZANDO AÇO CA-50 DE 16 MM - MONTAGEM. AF_06/2017</v>
          </cell>
          <cell r="C2254" t="str">
            <v>KG</v>
          </cell>
          <cell r="D2254">
            <v>8.93</v>
          </cell>
        </row>
        <row r="2255">
          <cell r="A2255">
            <v>96549</v>
          </cell>
          <cell r="B2255" t="str">
            <v>ARMAÇÃO DE BLOCO, VIGA BALDRAME OU SAPATA UTILIZANDO AÇO CA-50 DE 20 MM - MONTAGEM. AF_06/2017</v>
          </cell>
          <cell r="C2255" t="str">
            <v>KG</v>
          </cell>
          <cell r="D2255">
            <v>9.77</v>
          </cell>
        </row>
        <row r="2256">
          <cell r="A2256">
            <v>96550</v>
          </cell>
          <cell r="B2256" t="str">
            <v>ARMAÇÃO DE BLOCO, VIGA BALDRAME OU SAPATA UTILIZANDO AÇO CA-50 DE 25 MM - MONTAGEM. AF_06/2017</v>
          </cell>
          <cell r="C2256" t="str">
            <v>KG</v>
          </cell>
          <cell r="D2256">
            <v>9.44</v>
          </cell>
        </row>
        <row r="2257">
          <cell r="A2257">
            <v>100066</v>
          </cell>
          <cell r="B2257" t="str">
            <v>ARMAÇÃO DO SISTEMA DE PAREDES DE CONCRETO, EXECUTADA COMO ARMADURA POSITIVA DE LAJES, TELA Q-196. AF_06/2019</v>
          </cell>
          <cell r="C2257" t="str">
            <v>KG</v>
          </cell>
          <cell r="D2257">
            <v>10.91</v>
          </cell>
        </row>
        <row r="2258">
          <cell r="A2258">
            <v>100067</v>
          </cell>
          <cell r="B2258" t="str">
            <v>ARMAÇÃO DO SISTEMA DE PAREDES DE CONCRETO, EXECUTADA COMO REFORÇO, VERGALHÃO DE 5,0 MM DE DIÂMETRO. AF_06/2019</v>
          </cell>
          <cell r="C2258" t="str">
            <v>KG</v>
          </cell>
          <cell r="D2258">
            <v>10.56</v>
          </cell>
        </row>
        <row r="2259">
          <cell r="A2259">
            <v>100068</v>
          </cell>
          <cell r="B2259" t="str">
            <v>ARMAÇÃO DO SISTEMA DE PAREDES DE CONCRETO, EXECUTADA COMO REFORÇO, VERGALHÃO DE 12,5 MM DE DIÂMETRO. AF_06/2019</v>
          </cell>
          <cell r="C2259" t="str">
            <v>KG</v>
          </cell>
          <cell r="D2259">
            <v>8.08</v>
          </cell>
        </row>
        <row r="2260">
          <cell r="A2260">
            <v>89993</v>
          </cell>
          <cell r="B2260" t="str">
            <v>GRAUTEAMENTO VERTICAL EM ALVENARIA ESTRUTURAL. AF_01/2015</v>
          </cell>
          <cell r="C2260" t="str">
            <v>M3</v>
          </cell>
          <cell r="D2260">
            <v>692.89</v>
          </cell>
        </row>
        <row r="2261">
          <cell r="A2261">
            <v>89994</v>
          </cell>
          <cell r="B2261" t="str">
            <v>GRAUTEAMENTO DE CINTA INTERMEDIÁRIA OU DE CONTRAVERGA EM ALVENARIA ESTRUTURAL. AF_01/2015</v>
          </cell>
          <cell r="C2261" t="str">
            <v>M3</v>
          </cell>
          <cell r="D2261">
            <v>573.79</v>
          </cell>
        </row>
        <row r="2262">
          <cell r="A2262">
            <v>89995</v>
          </cell>
          <cell r="B2262" t="str">
            <v>GRAUTEAMENTO DE CINTA SUPERIOR OU DE VERGA EM ALVENARIA ESTRUTURAL. AF_01/2015</v>
          </cell>
          <cell r="C2262" t="str">
            <v>M3</v>
          </cell>
          <cell r="D2262">
            <v>662.42</v>
          </cell>
        </row>
        <row r="2263">
          <cell r="A2263">
            <v>90278</v>
          </cell>
          <cell r="B2263" t="str">
            <v>GRAUTE FGK=15 MPA; TRAÇO 1:0,04:2,0:2,4 (CIMENTO/ CAL/ AREIA GROSSA/ BRITA 0) - PREPARO MECÂNICO COM BETONEIRA 400 L. AF_02/2015</v>
          </cell>
          <cell r="C2263" t="str">
            <v>M3</v>
          </cell>
          <cell r="D2263">
            <v>320.07</v>
          </cell>
        </row>
        <row r="2264">
          <cell r="A2264">
            <v>90279</v>
          </cell>
          <cell r="B2264" t="str">
            <v>GRAUTE FGK=20 MPA; TRAÇO 1:0,04:1,6:1,9 (CIMENTO/ CAL/ AREIA GROSSA/ BRITA 0) - PREPARO MECÂNICO COM BETONEIRA 400 L. AF_02/2015</v>
          </cell>
          <cell r="C2264" t="str">
            <v>M3</v>
          </cell>
          <cell r="D2264">
            <v>337.92</v>
          </cell>
        </row>
        <row r="2265">
          <cell r="A2265">
            <v>90280</v>
          </cell>
          <cell r="B2265" t="str">
            <v>GRAUTE FGK=25 MPA; TRAÇO 1:0,02:1,2:1,5 (CIMENTO/ CAL/ AREIA GROSSA/ BRITA 0) - PREPARO MECÂNICO COM BETONEIRA 400 L. AF_02/2015</v>
          </cell>
          <cell r="C2265" t="str">
            <v>M3</v>
          </cell>
          <cell r="D2265">
            <v>375.09</v>
          </cell>
        </row>
        <row r="2266">
          <cell r="A2266">
            <v>90281</v>
          </cell>
          <cell r="B2266" t="str">
            <v>GRAUTE FGK=30 MPA; TRAÇO 1:0,02:0,8:1,1 (CIMENTO/ CAL/ AREIA GROSSA/ BRITA 0) - PREPARO MECÂNICO COM BETONEIRA 400 L. AF_02/2015</v>
          </cell>
          <cell r="C2266" t="str">
            <v>M3</v>
          </cell>
          <cell r="D2266">
            <v>425.69</v>
          </cell>
        </row>
        <row r="2267">
          <cell r="A2267">
            <v>90282</v>
          </cell>
          <cell r="B2267" t="str">
            <v>GRAUTE FGK=15 MPA; TRAÇO 1:2,0:2,4 (CIMENTO/ AREIA GROSSA/ BRITA 0/ ADITIVO) - PREPARO MECÂNICO COM BETONEIRA 400 L. AF_02/2015</v>
          </cell>
          <cell r="C2267" t="str">
            <v>M3</v>
          </cell>
          <cell r="D2267">
            <v>321.69</v>
          </cell>
        </row>
        <row r="2268">
          <cell r="A2268">
            <v>90283</v>
          </cell>
          <cell r="B2268" t="str">
            <v>GRAUTE FGK=20 MPA; TRAÇO 1:1,6:1,9 (CIMENTO/ AREIA GROSSA/ BRITA 0/ ADITIVO) - PREPARO MECÂNICO COM BETONEIRA 400 L. AF_02/2015</v>
          </cell>
          <cell r="C2268" t="str">
            <v>M3</v>
          </cell>
          <cell r="D2268">
            <v>340.15</v>
          </cell>
        </row>
        <row r="2269">
          <cell r="A2269">
            <v>90284</v>
          </cell>
          <cell r="B2269" t="str">
            <v>GRAUTE FGK=25 MPA; TRAÇO 1:1,2:1,5 (CIMENTO/ AREIA GROSSA/ BRITA 0/ ADITIVO) - PREPARO MECÂNICO COM BETONEIRA 400 L. AF_02/2015</v>
          </cell>
          <cell r="C2269" t="str">
            <v>M3</v>
          </cell>
          <cell r="D2269">
            <v>378.93</v>
          </cell>
        </row>
        <row r="2270">
          <cell r="A2270">
            <v>90285</v>
          </cell>
          <cell r="B2270" t="str">
            <v>GRAUTE FGK=30 MPA; TRAÇO 1:0,8:1,1 (CIMENTO/ AREIA GROSSA/ BRITA 0/ ADITIVO) - PREPARO MECÂNICO COM BETONEIRA 400 L. AF_02/2015</v>
          </cell>
          <cell r="C2270" t="str">
            <v>M3</v>
          </cell>
          <cell r="D2270">
            <v>431.37</v>
          </cell>
        </row>
        <row r="2271">
          <cell r="A2271">
            <v>90853</v>
          </cell>
          <cell r="B2271" t="str">
            <v>CONCRETAGEM DE LAJES EM EDIFICAÇÕES UNIFAMILIARES FEITAS COM SISTEMA DE FÔRMAS MANUSEÁVEIS, COM CONCRETO USINADO BOMBEÁVEL FCK 20 MPA - LANÇAMENTO, ADENSAMENTO E ACABAMENTO. AF_06/2015</v>
          </cell>
          <cell r="C2271" t="str">
            <v>M3</v>
          </cell>
          <cell r="D2271">
            <v>444.72</v>
          </cell>
        </row>
        <row r="2272">
          <cell r="A2272">
            <v>90854</v>
          </cell>
          <cell r="B2272" t="str">
            <v>CONCRETAGEM DE PAREDES EM EDIFICAÇÕES UNIFAMILIARES FEITAS COM SISTEMA DE FÔRMAS MANUSEÁVEIS, COM CONCRETO USINADO BOMBEÁVEL FCK 20 MPA - LANÇAMENTO, ADENSAMENTO E ACABAMENTO. AF_06/2015</v>
          </cell>
          <cell r="C2272" t="str">
            <v>M3</v>
          </cell>
          <cell r="D2272">
            <v>430.96</v>
          </cell>
        </row>
        <row r="2273">
          <cell r="A2273">
            <v>90855</v>
          </cell>
          <cell r="B2273" t="str">
            <v>CONCRETAGEM DE PLATIBANDA EM EDIFICAÇÕES UNIFAMILIARES FEITAS COM SISTEMA DE FÔRMAS MANUSEÁVEIS, COM CONCRETO USINADO BOMBEÁVEL FCK 20 MPA - LANÇAMENTO, ADENSAMENTO E ACABAMENTO. AF_06/2015</v>
          </cell>
          <cell r="C2273" t="str">
            <v>M3</v>
          </cell>
          <cell r="D2273">
            <v>472.89</v>
          </cell>
        </row>
        <row r="2274">
          <cell r="A2274">
            <v>90856</v>
          </cell>
          <cell r="B2274" t="str">
            <v>CONCRETAGEM DE LAJES EM EDIFICAÇÕES MULTIFAMILIARES FEITAS COM SISTEMA DE FÔRMAS MANUSEÁVEIS, COM CONCRETO USINADO BOMBEÁVEL FCK 20 MPA - LANÇAMENTO, ADENSAMENTO E ACABAMENTO. AF_06/2015</v>
          </cell>
          <cell r="C2274" t="str">
            <v>M3</v>
          </cell>
          <cell r="D2274">
            <v>448.76</v>
          </cell>
        </row>
        <row r="2275">
          <cell r="A2275">
            <v>90857</v>
          </cell>
          <cell r="B2275" t="str">
            <v>CONCRETAGEM DE PAREDES EM EDIFICAÇÕES MULTIFAMILIARES FEITAS COM SISTEMA DE FÔRMAS MANUSEÁVEIS, COM CONCRETO USINADO BOMBEÁVEL FCK 20 MPA - LANÇAMENTO, ADENSAMENTO E ACABAMENTO. AF_06/2015</v>
          </cell>
          <cell r="C2275" t="str">
            <v>M3</v>
          </cell>
          <cell r="D2275">
            <v>433.66</v>
          </cell>
        </row>
        <row r="2276">
          <cell r="A2276">
            <v>90858</v>
          </cell>
          <cell r="B2276" t="str">
            <v>CONCRETAGEM DE PLATIBANDA EM EDIFICAÇÕES MULTIFAMILIARES FEITAS COM SISTEMA DE FÔRMAS MANUSEÁVEIS, COM CONCRETO USINADO BOMBEÁVEL FCK 20 MPA - LANÇAMENTO, ADENSAMENTO E ACABAMENTO. AF_06/2015</v>
          </cell>
          <cell r="C2276" t="str">
            <v>M3</v>
          </cell>
          <cell r="D2276">
            <v>491.45</v>
          </cell>
        </row>
        <row r="2277">
          <cell r="A2277">
            <v>90859</v>
          </cell>
          <cell r="B2277" t="str">
            <v>CONCRETAGEM DE PLATIBANDA EM EDIFICAÇÕES UNIFAMILIARES FEITAS COM SISTEMA DE FÔRMAS MANUSEÁVEIS, COM CONCRETO USINADO AUTOADENSÁVEL FCK 20 MPA - LANÇAMENTO E ACABAMENTO. AF_06/2015</v>
          </cell>
          <cell r="C2277" t="str">
            <v>M3</v>
          </cell>
          <cell r="D2277">
            <v>445.39</v>
          </cell>
        </row>
        <row r="2278">
          <cell r="A2278">
            <v>90860</v>
          </cell>
          <cell r="B2278" t="str">
            <v>CONCRETAGEM DE PLATIBANDA EM EDIFICAÇÕES MULTIFAMILIARES FEITAS COM SISTEMA DE FÔRMAS MANUSEÁVEIS, COM CONCRETO USINADO AUTOADENSÁVEL FCK 20 MPA - LANÇAMENTO E ACABAMENTO. AF_06/2015</v>
          </cell>
          <cell r="C2278" t="str">
            <v>M3</v>
          </cell>
          <cell r="D2278">
            <v>450.99</v>
          </cell>
        </row>
        <row r="2279">
          <cell r="A2279">
            <v>90861</v>
          </cell>
          <cell r="B2279" t="str">
            <v>CONCRETAGEM DE EDIFICAÇÕES (PAREDES E LAJES) FEITAS COM SISTEMA DE FÔRMAS MANUSEÁVEIS, COM CONCRETO USINADO BOMBEÁVEL FCK 20 MPA - LANÇAMENTO, ADENSAMENTO E ACABAMENTO. AF_06/2015</v>
          </cell>
          <cell r="C2279" t="str">
            <v>M3</v>
          </cell>
          <cell r="D2279">
            <v>437.82</v>
          </cell>
        </row>
        <row r="2280">
          <cell r="A2280">
            <v>90862</v>
          </cell>
          <cell r="B2280" t="str">
            <v>CONCRETAGEM DE EDIFICAÇÕES (PAREDES E LAJES) FEITAS COM SISTEMA DE FÔRMAS MANUSEÁVEIS, COM CONCRETO USINADO AUTOADENSÁVEL FCK 20 MPA - LANÇAMENTO E ACABAMENTO. AF_06/2015</v>
          </cell>
          <cell r="C2280" t="str">
            <v>M3</v>
          </cell>
          <cell r="D2280">
            <v>418.36</v>
          </cell>
        </row>
        <row r="2281">
          <cell r="A2281">
            <v>92718</v>
          </cell>
          <cell r="B2281" t="str">
            <v>CONCRETAGEM DE PILARES, FCK = 25 MPA,  COM USO DE BALDES EM EDIFICAÇÃO COM SEÇÃO MÉDIA DE PILARES MENOR OU IGUAL A 0,25 M² - LANÇAMENTO, ADENSAMENTO E ACABAMENTO. AF_12/2015</v>
          </cell>
          <cell r="C2281" t="str">
            <v>M3</v>
          </cell>
          <cell r="D2281">
            <v>536.13</v>
          </cell>
        </row>
        <row r="2282">
          <cell r="A2282">
            <v>92719</v>
          </cell>
          <cell r="B2282" t="str">
            <v>CONCRETAGEM DE PILARES, FCK = 25 MPA, COM USO DE GRUA EM EDIFICAÇÃO COM SEÇÃO MÉDIA DE PILARES MENOR OU IGUAL A 0,25 M² - LANÇAMENTO, ADENSAMENTO E ACABAMENTO. AF_12/2015</v>
          </cell>
          <cell r="C2282" t="str">
            <v>M3</v>
          </cell>
          <cell r="D2282">
            <v>390.55</v>
          </cell>
        </row>
        <row r="2283">
          <cell r="A2283">
            <v>92720</v>
          </cell>
          <cell r="B2283" t="str">
            <v>CONCRETAGEM DE PILARES, FCK = 25 MPA, COM USO DE BOMBA EM EDIFICAÇÃO COM SEÇÃO MÉDIA DE PILARES MENOR OU IGUAL A 0,25 M² - LANÇAMENTO, ADENSAMENTO E ACABAMENTO. AF_12/2015</v>
          </cell>
          <cell r="C2283" t="str">
            <v>M3</v>
          </cell>
          <cell r="D2283">
            <v>415.08</v>
          </cell>
        </row>
        <row r="2284">
          <cell r="A2284">
            <v>92721</v>
          </cell>
          <cell r="B2284" t="str">
            <v>CONCRETAGEM DE PILARES, FCK = 25 MPA, COM USO DE GRUA EM EDIFICAÇÃO COM SEÇÃO MÉDIA DE PILARES MAIOR QUE 0,25 M² - LANÇAMENTO, ADENSAMENTO E ACABAMENTO. AF_12/2015</v>
          </cell>
          <cell r="C2284" t="str">
            <v>M3</v>
          </cell>
          <cell r="D2284">
            <v>381.65</v>
          </cell>
        </row>
        <row r="2285">
          <cell r="A2285">
            <v>92722</v>
          </cell>
          <cell r="B2285" t="str">
            <v>CONCRETAGEM DE PILARES, FCK = 25 MPA, COM USO DE BOMBA EM EDIFICAÇÃO COM SEÇÃO MÉDIA DE PILARES MAIOR QUE 0,25 M² - LANÇAMENTO, ADENSAMENTO E ACABAMENTO. AF_12/2015</v>
          </cell>
          <cell r="C2285" t="str">
            <v>M3</v>
          </cell>
          <cell r="D2285">
            <v>411.44</v>
          </cell>
        </row>
        <row r="2286">
          <cell r="A2286">
            <v>92723</v>
          </cell>
          <cell r="B2286" t="str">
            <v>CONCRETAGEM DE VIGAS E LAJES, FCK=20 MPA, PARA LAJES PREMOLDADAS COM USO DE BOMBA EM EDIFICAÇÃO COM ÁREA MÉDIA DE LAJES MENOR OU IGUAL A 20 M² - LANÇAMENTO, ADENSAMENTO E ACABAMENTO. AF_12/2015</v>
          </cell>
          <cell r="C2286" t="str">
            <v>M3</v>
          </cell>
          <cell r="D2286">
            <v>404.85</v>
          </cell>
        </row>
        <row r="2287">
          <cell r="A2287">
            <v>92724</v>
          </cell>
          <cell r="B2287" t="str">
            <v>CONCRETAGEM DE VIGAS E LAJES, FCK=20 MPA, PARA LAJES PREMOLDADAS COM USO DE BOMBA EM EDIFICAÇÃO COM ÁREA MÉDIA DE LAJES MAIOR QUE 20 M² - LANÇAMENTO, ADENSAMENTO E ACABAMENTO. AF_12/2015</v>
          </cell>
          <cell r="C2287" t="str">
            <v>M3</v>
          </cell>
          <cell r="D2287">
            <v>401.54</v>
          </cell>
        </row>
        <row r="2288">
          <cell r="A2288">
            <v>92725</v>
          </cell>
          <cell r="B2288" t="str">
            <v>CONCRETAGEM DE VIGAS E LAJES, FCK=20 MPA, PARA LAJES MACIÇAS OU NERVURADAS COM USO DE BOMBA EM EDIFICAÇÃO COM ÁREA MÉDIA DE LAJES MENOR OU IGUAL A 20 M² - LANÇAMENTO, ADENSAMENTO E ACABAMENTO. AF_12/2015</v>
          </cell>
          <cell r="C2288" t="str">
            <v>M3</v>
          </cell>
          <cell r="D2288">
            <v>400.15</v>
          </cell>
        </row>
        <row r="2289">
          <cell r="A2289">
            <v>92726</v>
          </cell>
          <cell r="B2289" t="str">
            <v>CONCRETAGEM DE VIGAS E LAJES, FCK=20 MPA, PARA LAJES MACIÇAS OU NERVURADAS COM USO DE BOMBA EM EDIFICAÇÃO COM ÁREA MÉDIA DE LAJES MAIOR QUE 20 M² - LANÇAMENTO, ADENSAMENTO E ACABAMENTO. AF_12/2015</v>
          </cell>
          <cell r="C2289" t="str">
            <v>M3</v>
          </cell>
          <cell r="D2289">
            <v>397.8</v>
          </cell>
        </row>
        <row r="2290">
          <cell r="A2290">
            <v>92727</v>
          </cell>
          <cell r="B2290" t="str">
            <v>CONCRETAGEM DE VIGAS E LAJES, FCK=20 MPA, PARA LAJES PREMOLDADAS COM JERICAS EM ELEVADOR DE CABO EM EDIFICAÇÃO DE MULTIPAVIMENTOS ATÉ 16 ANDARES, COM ÁREA MÉDIA DE LAJES MENOR OU IGUAL A 20 M² - LANÇAMENTO, ADENSAMENTO E ACABAMENTO. AF_12/2015</v>
          </cell>
          <cell r="C2290" t="str">
            <v>M3</v>
          </cell>
          <cell r="D2290">
            <v>471.49</v>
          </cell>
        </row>
        <row r="2291">
          <cell r="A2291">
            <v>92728</v>
          </cell>
          <cell r="B2291" t="str">
            <v>CONCRETAGEM DE VIGAS E LAJES, FCK=20 MPA, PARA LAJES PREMOLDADAS COM JERICAS EM ELEVADOR DE CABO EM EDIFICAÇÃO DE MULTIPAVIMENTOS ATÉ 16 ANDARES, COM ÁREA MÉDIA DE LAJES MAIOR QUE 20 M² - LANÇAMENTO, ADENSAMENTO E ACABAMENTO. AF_12/2015</v>
          </cell>
          <cell r="C2291" t="str">
            <v>M3</v>
          </cell>
          <cell r="D2291">
            <v>448.5</v>
          </cell>
        </row>
        <row r="2292">
          <cell r="A2292">
            <v>92729</v>
          </cell>
          <cell r="B2292" t="str">
            <v>CONCRETAGEM DE VIGAS E LAJES, FCK=20 MPA, PARA LAJES MACIÇAS OU NERVURADAS COM JERICAS EM ELEVADOR DE CABO EM EDIFICAÇÃO DE ATÉ 16 ANDARES, COM ÁREA MÉDIA DE LAJES MENOR OU IGUAL A 20 M² - LANÇAMENTO, ADENSAMENTO E ACABAMENTO. AF_12/2015</v>
          </cell>
          <cell r="C2292" t="str">
            <v>M3</v>
          </cell>
          <cell r="D2292">
            <v>438.76</v>
          </cell>
        </row>
        <row r="2293">
          <cell r="A2293">
            <v>92730</v>
          </cell>
          <cell r="B2293" t="str">
            <v>CONCRETAGEM DE VIGAS E LAJES, FCK=20 MPA, PARA LAJES MACIÇAS OU NERVURADAS COM JERICAS EM ELEVADOR DE CABO EM EDIFICAÇÃO DE MULTIPAVIMENTOS ATÉ 16 ANDARES, COM ÁREA MÉDIA DE LAJES MAIOR QUE 20 M² - LANÇAMENTO, ADENSAMENTO E ACABAMENTO. AF_12/2015</v>
          </cell>
          <cell r="C2293" t="str">
            <v>M3</v>
          </cell>
          <cell r="D2293">
            <v>422.54</v>
          </cell>
        </row>
        <row r="2294">
          <cell r="A2294">
            <v>92731</v>
          </cell>
          <cell r="B2294" t="str">
            <v>CONCRETAGEM DE VIGAS E LAJES, FCK=20 MPA, PARA LAJES PREMOLDADAS COM JERICAS EM CREMALHEIRA EM EDIFICAÇÃO DE MULTIPAVIMENTOS ATÉ 16 ANDARES, COM ÁREA MÉDIA DE LAJES MENOR OU IGUAL A 20 M² - LANÇAMENTO, ADENSAMENTO E ACABAMENTO. AF_12/2015</v>
          </cell>
          <cell r="C2294" t="str">
            <v>M3</v>
          </cell>
          <cell r="D2294">
            <v>441.03</v>
          </cell>
        </row>
        <row r="2295">
          <cell r="A2295">
            <v>92732</v>
          </cell>
          <cell r="B2295" t="str">
            <v>CONCRETAGEM DE VIGAS E LAJES, FCK=20 MPA, PARA LAJES PREMOLDADAS COM JERICAS EM CREMALHEIRA EM EDIFICAÇÃO DE MULTIPAVIMENTOS ATÉ 16 ANDARES, COM ÁREA MÉDIA DE LAJES MAIOR QUE 20 M² - LANÇAMENTO, ADENSAMENTO E ACABAMENTO. AF_12/2015</v>
          </cell>
          <cell r="C2295" t="str">
            <v>M3</v>
          </cell>
          <cell r="D2295">
            <v>425.33</v>
          </cell>
        </row>
        <row r="2296">
          <cell r="A2296">
            <v>92733</v>
          </cell>
          <cell r="B2296" t="str">
            <v>CONCRETAGEM DE VIGAS E LAJES, FCK=20 MPA, PARA LAJES MACIÇAS OU NERVURADAS COM JERICAS EM CREMALHEIRA EM EDIFICAÇÃO DE MULTIPAVIMENTOS ATÉ 16 ANDARES, COM ÁREA MÉDIA DE LAJES MENOR OU IGUAL A 20 M² - LANÇAMENTO, ADENSAMENTO E ACABAMENTO. AF_12/2015</v>
          </cell>
          <cell r="C2296" t="str">
            <v>M3</v>
          </cell>
          <cell r="D2296">
            <v>418.64</v>
          </cell>
        </row>
        <row r="2297">
          <cell r="A2297">
            <v>92734</v>
          </cell>
          <cell r="B2297" t="str">
            <v>CONCRETAGEM DE VIGAS E LAJES, FCK=20 MPA, PARA LAJES MACIÇAS OU NERVURADAS COM JERICAS EM CREMALHEIRA EM EDIFICAÇÃO DE MULTIPAVIMENTOS ATÉ 16 ANDARES, COM ÁREA MÉDIA DE LAJES MAIOR QUE 20 M² - LANÇAMENTO, ADENSAMENTO E ACABAMENTO. AF_12/2015</v>
          </cell>
          <cell r="C2297" t="str">
            <v>M3</v>
          </cell>
          <cell r="D2297">
            <v>407.56</v>
          </cell>
        </row>
        <row r="2298">
          <cell r="A2298">
            <v>92735</v>
          </cell>
          <cell r="B2298" t="str">
            <v>CONCRETAGEM DE VIGAS E LAJES, FCK=20 MPA, PARA LAJES PREMOLDADAS COM GRUA DE CAÇAMBA DE 350 L EM EDIFICAÇÃO DE MULTIPAVIMENTOS ATÉ 16 ANDARES, COM ÁREA MÉDIA DE LAJES MENOR OU IGUAL A 20 M² - LANÇAMENTO, ADENSAMENTO E ACABAMENTO. AF_12/2015</v>
          </cell>
          <cell r="C2298" t="str">
            <v>M3</v>
          </cell>
          <cell r="D2298">
            <v>416.64</v>
          </cell>
        </row>
        <row r="2299">
          <cell r="A2299">
            <v>92736</v>
          </cell>
          <cell r="B2299" t="str">
            <v>CONCRETAGEM DE VIGAS E LAJES, FCK=20 MPA, PARA LAJES PREMOLDADAS COM GRUA DE CAÇAMBA DE 350 L EM EDIFICAÇÃO DE MULTIPAVIMENTOS ATÉ 16 ANDARES, COM ÁREA MÉDIA DE LAJES MAIOR QUE 20 M² - LANÇAMENTO, ADENSAMENTO E ACABAMENTO. AF_12/2015</v>
          </cell>
          <cell r="C2299" t="str">
            <v>M3</v>
          </cell>
          <cell r="D2299">
            <v>404.18</v>
          </cell>
        </row>
        <row r="2300">
          <cell r="A2300">
            <v>92739</v>
          </cell>
          <cell r="B2300" t="str">
            <v>CONCRETAGEM DE VIGAS E LAJES, FCK=20 MPA, PARA LAJES MACIÇAS OU NERVURADAS COM GRUA DE CAÇAMBA DE 500 L EM EDIFICAÇÃO DE MULTIPAVIMENTOS ATÉ 16 ANDARES, COM ÁREA MÉDIA DE LAJES MENOR OU IGUAL A 20 M² - LANÇAMENTO, ADENSAMENTO E ACABAMENTO. AF_12/2015</v>
          </cell>
          <cell r="C2300" t="str">
            <v>M3</v>
          </cell>
          <cell r="D2300">
            <v>386.1</v>
          </cell>
        </row>
        <row r="2301">
          <cell r="A2301">
            <v>92740</v>
          </cell>
          <cell r="B2301" t="str">
            <v>CONCRETAGEM DE VIGAS E LAJES, FCK=20 MPA, PARA LAJES MACIÇAS OU NERVURADAS COM GRUA DE CAÇAMBA DE 500 L EM EDIFICAÇÃO DE MULTIPAVIMENTOS ATÉ 16 ANDARES, COM ÁREA MÉDIA DE LAJES MAIOR QUE 20 M² - LANÇAMENTO, ADENSAMENTO E ACABAMENTO. AF_12/2015</v>
          </cell>
          <cell r="C2301" t="str">
            <v>M3</v>
          </cell>
          <cell r="D2301">
            <v>379.93</v>
          </cell>
        </row>
        <row r="2302">
          <cell r="A2302">
            <v>92741</v>
          </cell>
          <cell r="B2302" t="str">
            <v>CONCRETAGEM DE VIGAS E LAJES, FCK=20 MPA, PARA QUALQUER TIPO DE LAJE COM BALDES EM EDIFICAÇÃO TÉRREA, COM ÁREA MÉDIA DE LAJES MENOR OU IGUAL A 20 M² - LANÇAMENTO, ADENSAMENTO E ACABAMENTO. AF_12/2015</v>
          </cell>
          <cell r="C2302" t="str">
            <v>M3</v>
          </cell>
          <cell r="D2302">
            <v>599.27</v>
          </cell>
        </row>
        <row r="2303">
          <cell r="A2303">
            <v>92742</v>
          </cell>
          <cell r="B2303" t="str">
            <v>CONCRETAGEM DE VIGAS E LAJES, FCK=20 MPA, PARA QUALQUER TIPO DE LAJE COM BALDES EM EDIFICAÇÃO DE MULTIPAVIMENTOS ATÉ 04 ANDARES, COM ÁREA MÉDIA DE LAJES MENOR OU IGUAL A 20 M² - LANÇAMENTO, ADENSAMENTO E ACABAMENTO. AF_12/2015</v>
          </cell>
          <cell r="C2303" t="str">
            <v>M3</v>
          </cell>
          <cell r="D2303">
            <v>830.89</v>
          </cell>
        </row>
        <row r="2304">
          <cell r="A2304">
            <v>92873</v>
          </cell>
          <cell r="B2304" t="str">
            <v>LANÇAMENTO COM USO DE BALDES, ADENSAMENTO E ACABAMENTO DE CONCRETO EM ESTRUTURAS. AF_12/2015</v>
          </cell>
          <cell r="C2304" t="str">
            <v>M3</v>
          </cell>
          <cell r="D2304">
            <v>180</v>
          </cell>
        </row>
        <row r="2305">
          <cell r="A2305">
            <v>92874</v>
          </cell>
          <cell r="B2305" t="str">
            <v>LANÇAMENTO COM USO DE BOMBA, ADENSAMENTO E ACABAMENTO DE CONCRETO EM ESTRUTURAS. AF_12/2015</v>
          </cell>
          <cell r="C2305" t="str">
            <v>M3</v>
          </cell>
          <cell r="D2305">
            <v>29.28</v>
          </cell>
        </row>
        <row r="2306">
          <cell r="A2306">
            <v>94962</v>
          </cell>
          <cell r="B2306" t="str">
            <v>CONCRETO MAGRO PARA LASTRO, TRAÇO 1:4,5:4,5 (CIMENTO/ AREIA MÉDIA/ BRITA 1)  - PREPARO MECÂNICO COM BETONEIRA 400 L. AF_07/2016</v>
          </cell>
          <cell r="C2306" t="str">
            <v>M3</v>
          </cell>
          <cell r="D2306">
            <v>258.32</v>
          </cell>
        </row>
        <row r="2307">
          <cell r="A2307">
            <v>94963</v>
          </cell>
          <cell r="B2307" t="str">
            <v>CONCRETO FCK = 15MPA, TRAÇO 1:3,4:3,5 (CIMENTO/ AREIA MÉDIA/ BRITA 1)  - PREPARO MECÂNICO COM BETONEIRA 400 L. AF_07/2016</v>
          </cell>
          <cell r="C2307" t="str">
            <v>M3</v>
          </cell>
          <cell r="D2307">
            <v>288.43</v>
          </cell>
        </row>
        <row r="2308">
          <cell r="A2308">
            <v>94964</v>
          </cell>
          <cell r="B2308" t="str">
            <v>CONCRETO FCK = 20MPA, TRAÇO 1:2,7:3 (CIMENTO/ AREIA MÉDIA/ BRITA 1)  - PREPARO MECÂNICO COM BETONEIRA 400 L. AF_07/2016</v>
          </cell>
          <cell r="C2308" t="str">
            <v>M3</v>
          </cell>
          <cell r="D2308">
            <v>318.58</v>
          </cell>
        </row>
        <row r="2309">
          <cell r="A2309">
            <v>94965</v>
          </cell>
          <cell r="B2309" t="str">
            <v>CONCRETO FCK = 25MPA, TRAÇO 1:2,3:2,7 (CIMENTO/ AREIA MÉDIA/ BRITA 1)  - PREPARO MECÂNICO COM BETONEIRA 400 L. AF_07/2016</v>
          </cell>
          <cell r="C2309" t="str">
            <v>M3</v>
          </cell>
          <cell r="D2309">
            <v>331.25</v>
          </cell>
        </row>
        <row r="2310">
          <cell r="A2310">
            <v>94966</v>
          </cell>
          <cell r="B2310" t="str">
            <v>CONCRETO FCK = 30MPA, TRAÇO 1:2,1:2,5 (CIMENTO/ AREIA MÉDIA/ BRITA 1)  - PREPARO MECÂNICO COM BETONEIRA 400 L. AF_07/2016</v>
          </cell>
          <cell r="C2310" t="str">
            <v>M3</v>
          </cell>
          <cell r="D2310">
            <v>343.42</v>
          </cell>
        </row>
        <row r="2311">
          <cell r="A2311">
            <v>94967</v>
          </cell>
          <cell r="B2311" t="str">
            <v>CONCRETO FCK = 40MPA, TRAÇO 1:1,6:1,9 (CIMENTO/ AREIA MÉDIA/ BRITA 1)  - PREPARO MECÂNICO COM BETONEIRA 400 L. AF_07/2016</v>
          </cell>
          <cell r="C2311" t="str">
            <v>M3</v>
          </cell>
          <cell r="D2311">
            <v>394.59</v>
          </cell>
        </row>
        <row r="2312">
          <cell r="A2312">
            <v>94968</v>
          </cell>
          <cell r="B2312" t="str">
            <v>CONCRETO MAGRO PARA LASTRO, TRAÇO 1:4,5:4,5 (CIMENTO/ AREIA MÉDIA/ BRITA 1)  - PREPARO MECÂNICO COM BETONEIRA 600 L. AF_07/2016</v>
          </cell>
          <cell r="C2312" t="str">
            <v>M3</v>
          </cell>
          <cell r="D2312">
            <v>254.58</v>
          </cell>
        </row>
        <row r="2313">
          <cell r="A2313">
            <v>94969</v>
          </cell>
          <cell r="B2313" t="str">
            <v>CONCRETO FCK = 15MPA, TRAÇO 1:3,4:3,5 (CIMENTO/ AREIA MÉDIA/ BRITA 1)  - PREPARO MECÂNICO COM BETONEIRA 600 L. AF_07/2016</v>
          </cell>
          <cell r="C2313" t="str">
            <v>M3</v>
          </cell>
          <cell r="D2313">
            <v>282.12</v>
          </cell>
        </row>
        <row r="2314">
          <cell r="A2314">
            <v>94970</v>
          </cell>
          <cell r="B2314" t="str">
            <v>CONCRETO FCK = 20MPA, TRAÇO 1:2,7:3 (CIMENTO/ AREIA MÉDIA/ BRITA 1)  - PREPARO MECÂNICO COM BETONEIRA 600 L. AF_07/2016</v>
          </cell>
          <cell r="C2314" t="str">
            <v>M3</v>
          </cell>
          <cell r="D2314">
            <v>306.98</v>
          </cell>
        </row>
        <row r="2315">
          <cell r="A2315">
            <v>94971</v>
          </cell>
          <cell r="B2315" t="str">
            <v>CONCRETO FCK = 25MPA, TRAÇO 1:2,3:2,7 (CIMENTO/ AREIA MÉDIA/ BRITA 1)  - PREPARO MECÂNICO COM BETONEIRA 600 L. AF_07/2016</v>
          </cell>
          <cell r="C2315" t="str">
            <v>M3</v>
          </cell>
          <cell r="D2315">
            <v>324.8</v>
          </cell>
        </row>
        <row r="2316">
          <cell r="A2316">
            <v>94972</v>
          </cell>
          <cell r="B2316" t="str">
            <v>CONCRETO FCK = 30MPA, TRAÇO 1:2,1:2,5 (CIMENTO/ AREIA MÉDIA/ BRITA 1)  - PREPARO MECÂNICO COM BETONEIRA 600 L. AF_07/2016</v>
          </cell>
          <cell r="C2316" t="str">
            <v>M3</v>
          </cell>
          <cell r="D2316">
            <v>336.77</v>
          </cell>
        </row>
        <row r="2317">
          <cell r="A2317">
            <v>94973</v>
          </cell>
          <cell r="B2317" t="str">
            <v>CONCRETO FCK = 40MPA, TRAÇO 1:1,6:1,9 (CIMENTO/ AREIA MÉDIA/ BRITA 1)  - PREPARO MECÂNICO COM BETONEIRA 600 L. AF_07/2016</v>
          </cell>
          <cell r="C2317" t="str">
            <v>M3</v>
          </cell>
          <cell r="D2317">
            <v>386.46</v>
          </cell>
        </row>
        <row r="2318">
          <cell r="A2318">
            <v>94974</v>
          </cell>
          <cell r="B2318" t="str">
            <v>CONCRETO MAGRO PARA LASTRO, TRAÇO 1:4,5:4,5 (CIMENTO/ AREIA MÉDIA/ BRITA 1)  - PREPARO MANUAL. AF_07/2016</v>
          </cell>
          <cell r="C2318" t="str">
            <v>M3</v>
          </cell>
          <cell r="D2318">
            <v>360.04</v>
          </cell>
        </row>
        <row r="2319">
          <cell r="A2319">
            <v>94975</v>
          </cell>
          <cell r="B2319" t="str">
            <v>CONCRETO FCK = 15MPA, TRAÇO 1:3,4:3,5 (CIMENTO/ AREIA MÉDIA/ BRITA 1)  - PREPARO MANUAL. AF_07/2016</v>
          </cell>
          <cell r="C2319" t="str">
            <v>M3</v>
          </cell>
          <cell r="D2319">
            <v>388.69</v>
          </cell>
        </row>
        <row r="2320">
          <cell r="A2320">
            <v>96555</v>
          </cell>
          <cell r="B2320" t="str">
            <v>CONCRETAGEM DE BLOCOS DE COROAMENTO E VIGAS BALDRAME, FCK 30 MPA, COM USO DE JERICA  LANÇAMENTO, ADENSAMENTO E ACABAMENTO. AF_06/2017</v>
          </cell>
          <cell r="C2320" t="str">
            <v>M3</v>
          </cell>
          <cell r="D2320">
            <v>484.95</v>
          </cell>
        </row>
        <row r="2321">
          <cell r="A2321">
            <v>96556</v>
          </cell>
          <cell r="B2321" t="str">
            <v>CONCRETAGEM DE SAPATAS, FCK 30 MPA, COM USO DE JERICA  LANÇAMENTO, ADENSAMENTO E ACABAMENTO. AF_06/2017</v>
          </cell>
          <cell r="C2321" t="str">
            <v>M3</v>
          </cell>
          <cell r="D2321">
            <v>558.66</v>
          </cell>
        </row>
        <row r="2322">
          <cell r="A2322">
            <v>96557</v>
          </cell>
          <cell r="B2322" t="str">
            <v>CONCRETAGEM DE BLOCOS DE COROAMENTO E VIGAS BALDRAMES, FCK 30 MPA, COM USO DE BOMBA  LANÇAMENTO, ADENSAMENTO E ACABAMENTO. AF_06/2017</v>
          </cell>
          <cell r="C2322" t="str">
            <v>M3</v>
          </cell>
          <cell r="D2322">
            <v>432.35</v>
          </cell>
        </row>
        <row r="2323">
          <cell r="A2323">
            <v>96558</v>
          </cell>
          <cell r="B2323" t="str">
            <v>CONCRETAGEM DE SAPATAS, FCK 30 MPA, COM USO DE BOMBA  LANÇAMENTO, ADENSAMENTO E ACABAMENTO. AF_11/2016</v>
          </cell>
          <cell r="C2323" t="str">
            <v>M3</v>
          </cell>
          <cell r="D2323">
            <v>438.74</v>
          </cell>
        </row>
        <row r="2324">
          <cell r="A2324">
            <v>99235</v>
          </cell>
          <cell r="B2324" t="str">
            <v>CONCRETAGEM DE EDIFICAÇÕES (PAREDES E LAJES) FEITAS COM SISTEMA DE FÔRMAS MANUSEÁVEIS, COM CONCRETO USINADO AUTOADENSÁVEL FCK 25 MPA - LANÇAMENTO E ACABAMENTO. AF_06/2015</v>
          </cell>
          <cell r="C2324" t="str">
            <v>M3</v>
          </cell>
          <cell r="D2324">
            <v>422.86</v>
          </cell>
        </row>
        <row r="2325">
          <cell r="A2325">
            <v>99431</v>
          </cell>
          <cell r="B2325" t="str">
            <v>CONCRETAGEM DE LAJES EM EDIFICAÇÕES UNIFAMILIARES FEITAS COM SISTEMA DE FÔRMAS MANUSEÁVEIS, COM CONCRETO USINADO BOMBEÁVEL FCK 25 MPA - LANÇAMENTO, ADENSAMENTO E ACABAMENTO (EXCLUSIVE BOMBA LANÇA). AF_06/2015</v>
          </cell>
          <cell r="C2325" t="str">
            <v>M3</v>
          </cell>
          <cell r="D2325">
            <v>442.93</v>
          </cell>
        </row>
        <row r="2326">
          <cell r="A2326">
            <v>99432</v>
          </cell>
          <cell r="B2326" t="str">
            <v>CONCRETAGEM DE PAREDES EM EDIFICAÇÕES UNIFAMILIARES FEITAS COM SISTEMA DE FÔRMAS MANUSEÁVEIS, COM CONCRETO USINADO BOMBEÁVEL FCK 25 MPA - LANÇAMENTO, ADENSAMENTO E ACABAMENTO (EXCLUSIVE BOMBA LANÇA). AF_06/2015</v>
          </cell>
          <cell r="C2326" t="str">
            <v>M3</v>
          </cell>
          <cell r="D2326">
            <v>418.2</v>
          </cell>
        </row>
        <row r="2327">
          <cell r="A2327">
            <v>99433</v>
          </cell>
          <cell r="B2327" t="str">
            <v>CONCRETAGEM DE PLATIBANDA EM EDIFICAÇÕES UNIFAMILIARES FEITAS COM SISTEMA DE FÔRMAS MANUSEÁVEIS, COM CONCRETO USINADO BOMBEÁVEL FCK 25 MPA, - LANÇAMENTO, ADENSAMENTO E ACABAMENTO (EXCLUSIVE BOMBA LANÇA). AF_06/2015</v>
          </cell>
          <cell r="C2327" t="str">
            <v>M3</v>
          </cell>
          <cell r="D2327">
            <v>471.03</v>
          </cell>
        </row>
        <row r="2328">
          <cell r="A2328">
            <v>99434</v>
          </cell>
          <cell r="B2328" t="str">
            <v>CONCRETAGEM DE LAJES EM EDIFICAÇÕES MULTIFAMILIARES FEITAS COM SISTEMA DE FÔRMAS MANUSEÁVEIS, COM CONCRETO USINADO BOMBEÁVEL FCK 25 MPA - LANÇAMENTO, ADENSAMENTO E ACABAMENTO (EXCLUSIVE BOMBA LANÇA). AF_06/2015</v>
          </cell>
          <cell r="C2328" t="str">
            <v>M3</v>
          </cell>
          <cell r="D2328">
            <v>446.98</v>
          </cell>
        </row>
        <row r="2329">
          <cell r="A2329">
            <v>99435</v>
          </cell>
          <cell r="B2329" t="str">
            <v>CONCRETAGEM DE PAREDES EM EDIFICAÇÕES MULTIFAMILIARES FEITAS COM SISTEMA DE FÔRMAS MANUSEÁVEIS, COM CONCRETO USINADO BOMBEÁVEL FCK 25 MPA - LANÇAMENTO, ADENSAMENTO E ACABAMENTO (EXCLUSIVE BOMBA LANÇA). AF_06/2015</v>
          </cell>
          <cell r="C2329" t="str">
            <v>M3</v>
          </cell>
          <cell r="D2329">
            <v>431.91</v>
          </cell>
        </row>
        <row r="2330">
          <cell r="A2330">
            <v>99436</v>
          </cell>
          <cell r="B2330" t="str">
            <v>CONCRETAGEM DE PLATIBANDA EM EDIFICAÇÕES MULTIFAMILIARES FEITAS COM SISTEMA DE FÔRMAS MANUSEÁVEIS, COM CONCRETO USINADO BOMBEÁVEL FCK 25 MPA - LANÇAMENTO, ADENSAMENTO E ACABAMENTO (EXCLUSIVE BOMBA LANÇA). AF_06/2015</v>
          </cell>
          <cell r="C2330" t="str">
            <v>M3</v>
          </cell>
          <cell r="D2330">
            <v>489.6</v>
          </cell>
        </row>
        <row r="2331">
          <cell r="A2331">
            <v>99437</v>
          </cell>
          <cell r="B2331" t="str">
            <v>CONCRETAGEM DE PLATIBANDA EM EDIFICAÇÕES UNIFAMILIARES FEITAS COM SISTEMA DE FÔRMAS MANUSEÁVEIS, COM CONCRETO USINADO AUTOADENSÁVEL FCK 25 MPA - LANÇAMENTO E ACABAMENTO. AF_06/2015</v>
          </cell>
          <cell r="C2331" t="str">
            <v>M3</v>
          </cell>
          <cell r="D2331">
            <v>450.15</v>
          </cell>
        </row>
        <row r="2332">
          <cell r="A2332">
            <v>99438</v>
          </cell>
          <cell r="B2332" t="str">
            <v>CONCRETAGEM DE PLATIBANDA EM EDIFICAÇÕES MULTIFAMILIARES FEITAS COM SISTEMA DE FÔRMAS MANUSEÁVEIS, COM CONCRETO USINADO AUTOADENSÁVEL FCK 25 MPA - LANÇAMENTO E ACABAMENTO. AF_06/2015</v>
          </cell>
          <cell r="C2332" t="str">
            <v>M3</v>
          </cell>
          <cell r="D2332">
            <v>455.75</v>
          </cell>
        </row>
        <row r="2333">
          <cell r="A2333">
            <v>99439</v>
          </cell>
          <cell r="B2333" t="str">
            <v>CONCRETAGEM DE EDIFICAÇÕES (PAREDES E LAJES) FEITAS COM SISTEMA DE FÔRMAS MANUSEÁVEIS, COM CONCRETO USINADO BOMBEÁVEL FCK 25 MPA - LANÇAMENTO, ADENSAMENTO E ACABAMENTO (EXCLUSIVE BOMBA LANÇA). AF_06/2015</v>
          </cell>
          <cell r="C2333" t="str">
            <v>M3</v>
          </cell>
          <cell r="D2333">
            <v>436.06</v>
          </cell>
        </row>
        <row r="2334">
          <cell r="A2334">
            <v>101963</v>
          </cell>
          <cell r="B2334" t="str">
            <v>LAJE PRÉ-MOLDADA UNIDIRECIONAL, BIAPOIADA, PARA PISO, ENCHIMENTO EM CERÂMICA, VIGOTA CONVENCIONAL, ALTURA TOTAL DA LAJE (ENCHIMENTO+CAPA) = (8+4). AF_11/2020</v>
          </cell>
          <cell r="C2334" t="str">
            <v>M2</v>
          </cell>
          <cell r="D2334">
            <v>138.75</v>
          </cell>
        </row>
        <row r="2335">
          <cell r="A2335">
            <v>101964</v>
          </cell>
          <cell r="B2335" t="str">
            <v>LAJE PRÉ-MOLDADA UNIDIRECIONAL, BIAPOIADA, PARA FORRO, ENCHIMENTO EM CERÂMICA, VIGOTA CONVENCIONAL, ALTURA TOTAL DA LAJE (ENCHIMENTO+CAPA) = (8+3). AF_11/2020</v>
          </cell>
          <cell r="C2335" t="str">
            <v>M2</v>
          </cell>
          <cell r="D2335">
            <v>129.91999999999999</v>
          </cell>
        </row>
        <row r="2336">
          <cell r="A2336">
            <v>101165</v>
          </cell>
          <cell r="B2336" t="str">
            <v>ALVENARIA DE EMBASAMENTO COM BLOCO ESTRUTURAL DE CONCRETO, DE 14X19X29CM E ARGAMASSA DE ASSENTAMENTO COM PREPARO EM BETONEIRA. AF_05/2020</v>
          </cell>
          <cell r="C2336" t="str">
            <v>M3</v>
          </cell>
          <cell r="D2336">
            <v>697.32</v>
          </cell>
        </row>
        <row r="2337">
          <cell r="A2337">
            <v>101166</v>
          </cell>
          <cell r="B2337" t="str">
            <v>ALVENARIA DE EMBASAMENTO COM BLOCO ESTRUTURAL DE CERÂMICA, DE 14X19X29CM E ARGAMASSA DE ASSENTAMENTO COM PREPARO EM BETONEIRA. AF_05/2020</v>
          </cell>
          <cell r="C2337" t="str">
            <v>M3</v>
          </cell>
          <cell r="D2337">
            <v>500.37</v>
          </cell>
        </row>
        <row r="2338">
          <cell r="A2338">
            <v>98576</v>
          </cell>
          <cell r="B2338" t="str">
            <v>TRATAMENTO DE JUNTA DE DILATAÇÃO COM MANTA ASFÁLTICA ADERIDA COM MAÇARICO. AF_06/2018</v>
          </cell>
          <cell r="C2338" t="str">
            <v>M</v>
          </cell>
          <cell r="D2338">
            <v>15.52</v>
          </cell>
        </row>
        <row r="2339">
          <cell r="A2339">
            <v>93182</v>
          </cell>
          <cell r="B2339" t="str">
            <v>VERGA PRÉ-MOLDADA PARA JANELAS COM ATÉ 1,5 M DE VÃO. AF_03/2016</v>
          </cell>
          <cell r="C2339" t="str">
            <v>M</v>
          </cell>
          <cell r="D2339">
            <v>40.9</v>
          </cell>
        </row>
        <row r="2340">
          <cell r="A2340">
            <v>93183</v>
          </cell>
          <cell r="B2340" t="str">
            <v>VERGA PRÉ-MOLDADA PARA JANELAS COM MAIS DE 1,5 M DE VÃO. AF_03/2016</v>
          </cell>
          <cell r="C2340" t="str">
            <v>M</v>
          </cell>
          <cell r="D2340">
            <v>51.95</v>
          </cell>
        </row>
        <row r="2341">
          <cell r="A2341">
            <v>93184</v>
          </cell>
          <cell r="B2341" t="str">
            <v>VERGA PRÉ-MOLDADA PARA PORTAS COM ATÉ 1,5 M DE VÃO. AF_03/2016</v>
          </cell>
          <cell r="C2341" t="str">
            <v>M</v>
          </cell>
          <cell r="D2341">
            <v>30.49</v>
          </cell>
        </row>
        <row r="2342">
          <cell r="A2342">
            <v>93185</v>
          </cell>
          <cell r="B2342" t="str">
            <v>VERGA PRÉ-MOLDADA PARA PORTAS COM MAIS DE 1,5 M DE VÃO. AF_03/2016</v>
          </cell>
          <cell r="C2342" t="str">
            <v>M</v>
          </cell>
          <cell r="D2342">
            <v>51.13</v>
          </cell>
        </row>
        <row r="2343">
          <cell r="A2343">
            <v>93186</v>
          </cell>
          <cell r="B2343" t="str">
            <v>VERGA MOLDADA IN LOCO EM CONCRETO PARA JANELAS COM ATÉ 1,5 M DE VÃO. AF_03/2016</v>
          </cell>
          <cell r="C2343" t="str">
            <v>M</v>
          </cell>
          <cell r="D2343">
            <v>77.67</v>
          </cell>
        </row>
        <row r="2344">
          <cell r="A2344">
            <v>93187</v>
          </cell>
          <cell r="B2344" t="str">
            <v>VERGA MOLDADA IN LOCO EM CONCRETO PARA JANELAS COM MAIS DE 1,5 M DE VÃO. AF_03/2016</v>
          </cell>
          <cell r="C2344" t="str">
            <v>M</v>
          </cell>
          <cell r="D2344">
            <v>88.43</v>
          </cell>
        </row>
        <row r="2345">
          <cell r="A2345">
            <v>93188</v>
          </cell>
          <cell r="B2345" t="str">
            <v>VERGA MOLDADA IN LOCO EM CONCRETO PARA PORTAS COM ATÉ 1,5 M DE VÃO. AF_03/2016</v>
          </cell>
          <cell r="C2345" t="str">
            <v>M</v>
          </cell>
          <cell r="D2345">
            <v>71.95</v>
          </cell>
        </row>
        <row r="2346">
          <cell r="A2346">
            <v>93189</v>
          </cell>
          <cell r="B2346" t="str">
            <v>VERGA MOLDADA IN LOCO EM CONCRETO PARA PORTAS COM MAIS DE 1,5 M DE VÃO. AF_03/2016</v>
          </cell>
          <cell r="C2346" t="str">
            <v>M</v>
          </cell>
          <cell r="D2346">
            <v>89</v>
          </cell>
        </row>
        <row r="2347">
          <cell r="A2347">
            <v>93190</v>
          </cell>
          <cell r="B2347" t="str">
            <v>VERGA MOLDADA IN LOCO COM UTILIZAÇÃO DE BLOCOS CANALETA PARA JANELAS COM ATÉ 1,5 M DE VÃO. AF_03/2016</v>
          </cell>
          <cell r="C2347" t="str">
            <v>M</v>
          </cell>
          <cell r="D2347">
            <v>34.81</v>
          </cell>
        </row>
        <row r="2348">
          <cell r="A2348">
            <v>93191</v>
          </cell>
          <cell r="B2348" t="str">
            <v>VERGA MOLDADA IN LOCO COM UTILIZAÇÃO DE BLOCOS CANALETA PARA JANELAS COM MAIS DE 1,5 M DE VÃO. AF_03/2016</v>
          </cell>
          <cell r="C2348" t="str">
            <v>M</v>
          </cell>
          <cell r="D2348">
            <v>36.270000000000003</v>
          </cell>
        </row>
        <row r="2349">
          <cell r="A2349">
            <v>93192</v>
          </cell>
          <cell r="B2349" t="str">
            <v>VERGA MOLDADA IN LOCO COM UTILIZAÇÃO DE BLOCOS CANALETA PARA PORTAS COM ATÉ 1,5 M DE VÃO. AF_03/2016</v>
          </cell>
          <cell r="C2349" t="str">
            <v>M</v>
          </cell>
          <cell r="D2349">
            <v>38.369999999999997</v>
          </cell>
        </row>
        <row r="2350">
          <cell r="A2350">
            <v>93193</v>
          </cell>
          <cell r="B2350" t="str">
            <v>VERGA MOLDADA IN LOCO COM UTILIZAÇÃO DE BLOCOS CANALETA PARA PORTAS COM MAIS DE 1,5 M DE VÃO. AF_03/2016</v>
          </cell>
          <cell r="C2350" t="str">
            <v>M</v>
          </cell>
          <cell r="D2350">
            <v>36.97</v>
          </cell>
        </row>
        <row r="2351">
          <cell r="A2351">
            <v>93194</v>
          </cell>
          <cell r="B2351" t="str">
            <v>CONTRAVERGA PRÉ-MOLDADA PARA VÃOS DE ATÉ 1,5 M DE COMPRIMENTO. AF_03/2016</v>
          </cell>
          <cell r="C2351" t="str">
            <v>M</v>
          </cell>
          <cell r="D2351">
            <v>40</v>
          </cell>
        </row>
        <row r="2352">
          <cell r="A2352">
            <v>93195</v>
          </cell>
          <cell r="B2352" t="str">
            <v>CONTRAVERGA PRÉ-MOLDADA PARA VÃOS DE MAIS DE 1,5 M DE COMPRIMENTO. AF_03/2016</v>
          </cell>
          <cell r="C2352" t="str">
            <v>M</v>
          </cell>
          <cell r="D2352">
            <v>48.73</v>
          </cell>
        </row>
        <row r="2353">
          <cell r="A2353">
            <v>93196</v>
          </cell>
          <cell r="B2353" t="str">
            <v>CONTRAVERGA MOLDADA IN LOCO EM CONCRETO PARA VÃOS DE ATÉ 1,5 M DE COMPRIMENTO. AF_03/2016</v>
          </cell>
          <cell r="C2353" t="str">
            <v>M</v>
          </cell>
          <cell r="D2353">
            <v>75.66</v>
          </cell>
        </row>
        <row r="2354">
          <cell r="A2354">
            <v>93197</v>
          </cell>
          <cell r="B2354" t="str">
            <v>CONTRAVERGA MOLDADA IN LOCO EM CONCRETO PARA VÃOS DE MAIS DE 1,5 M DE COMPRIMENTO. AF_03/2016</v>
          </cell>
          <cell r="C2354" t="str">
            <v>M</v>
          </cell>
          <cell r="D2354">
            <v>84.56</v>
          </cell>
        </row>
        <row r="2355">
          <cell r="A2355">
            <v>93198</v>
          </cell>
          <cell r="B2355" t="str">
            <v>CONTRAVERGA MOLDADA IN LOCO COM UTILIZAÇÃO DE BLOCOS CANALETA PARA VÃOS DE ATÉ 1,5 M DE COMPRIMENTO. AF_03/2016</v>
          </cell>
          <cell r="C2355" t="str">
            <v>M</v>
          </cell>
          <cell r="D2355">
            <v>29.8</v>
          </cell>
        </row>
        <row r="2356">
          <cell r="A2356">
            <v>93199</v>
          </cell>
          <cell r="B2356" t="str">
            <v>CONTRAVERGA MOLDADA IN LOCO COM UTILIZAÇÃO DE BLOCOS CANALETA PARA VÃOS DE MAIS DE 1,5 M DE COMPRIMENTO. AF_03/2016</v>
          </cell>
          <cell r="C2356" t="str">
            <v>M</v>
          </cell>
          <cell r="D2356">
            <v>29.28</v>
          </cell>
        </row>
        <row r="2357">
          <cell r="A2357">
            <v>93200</v>
          </cell>
          <cell r="B2357" t="str">
            <v>FIXAÇÃO (ENCUNHAMENTO) DE ALVENARIA DE VEDAÇÃO COM ARGAMASSA APLICADA COM BISNAGA. AF_03/2016</v>
          </cell>
          <cell r="C2357" t="str">
            <v>M</v>
          </cell>
          <cell r="D2357">
            <v>2.48</v>
          </cell>
        </row>
        <row r="2358">
          <cell r="A2358">
            <v>93201</v>
          </cell>
          <cell r="B2358" t="str">
            <v>FIXAÇÃO (ENCUNHAMENTO) DE ALVENARIA DE VEDAÇÃO COM ARGAMASSA APLICADA COM COLHER. AF_03/2016</v>
          </cell>
          <cell r="C2358" t="str">
            <v>M</v>
          </cell>
          <cell r="D2358">
            <v>5.36</v>
          </cell>
        </row>
        <row r="2359">
          <cell r="A2359">
            <v>93202</v>
          </cell>
          <cell r="B2359" t="str">
            <v>FIXAÇÃO (ENCUNHAMENTO) DE ALVENARIA DE VEDAÇÃO COM TIJOLO MACIÇO. AF_03/2016</v>
          </cell>
          <cell r="C2359" t="str">
            <v>M</v>
          </cell>
          <cell r="D2359">
            <v>21.29</v>
          </cell>
        </row>
        <row r="2360">
          <cell r="A2360">
            <v>93203</v>
          </cell>
          <cell r="B2360" t="str">
            <v>FIXAÇÃO (ENCUNHAMENTO) DE ALVENARIA DE VEDAÇÃO COM ESPUMA DE POLIURETANO EXPANSIVA. AF_03/2016</v>
          </cell>
          <cell r="C2360" t="str">
            <v>M</v>
          </cell>
          <cell r="D2360">
            <v>11.66</v>
          </cell>
        </row>
        <row r="2361">
          <cell r="A2361">
            <v>93204</v>
          </cell>
          <cell r="B2361" t="str">
            <v>CINTA DE AMARRAÇÃO DE ALVENARIA MOLDADA IN LOCO EM CONCRETO. AF_03/2016</v>
          </cell>
          <cell r="C2361" t="str">
            <v>M</v>
          </cell>
          <cell r="D2361">
            <v>54.33</v>
          </cell>
        </row>
        <row r="2362">
          <cell r="A2362">
            <v>93205</v>
          </cell>
          <cell r="B2362" t="str">
            <v>CINTA DE AMARRAÇÃO DE ALVENARIA MOLDADA IN LOCO COM UTILIZAÇÃO DE BLOCOS CANALETA. AF_03/2016</v>
          </cell>
          <cell r="C2362" t="str">
            <v>M</v>
          </cell>
          <cell r="D2362">
            <v>28.94</v>
          </cell>
        </row>
        <row r="2363">
          <cell r="A2363">
            <v>95952</v>
          </cell>
          <cell r="B2363" t="str">
            <v>(COMPOSIÇÃO REPRESENTATIVA) EXECUÇÃO DE ESTRUTURAS DE CONCRETO ARMADO CONVENCIONAL, PARA EDIFICAÇÃO HABITACIONAL MULTIFAMILIAR (PRÉDIO), FCK = 25 MPA. AF_01/2017</v>
          </cell>
          <cell r="C2363" t="str">
            <v>M3</v>
          </cell>
          <cell r="D2363">
            <v>1704.04</v>
          </cell>
        </row>
        <row r="2364">
          <cell r="A2364">
            <v>95953</v>
          </cell>
          <cell r="B2364" t="str">
            <v>(COMPOSIÇÃO REPRESENTATIVA) EXECUÇÃO DE ESTRUTURAS DE CONCRETO ARMADO, PARA EDIFICAÇÃO HABITACIONAL UNIFAMILIAR COM DOIS PAVIMENTOS (CASA ISOLADA), FCK = 25 MPA. AF_01/2017</v>
          </cell>
          <cell r="C2364" t="str">
            <v>M3</v>
          </cell>
          <cell r="D2364">
            <v>2844.51</v>
          </cell>
        </row>
        <row r="2365">
          <cell r="A2365">
            <v>95954</v>
          </cell>
          <cell r="B2365" t="str">
            <v>(COMPOSIÇÃO REPRESENTATIVA) EXECUÇÃO DE ESTRUTURAS DE CONCRETO ARMADO, PARA EDIFICAÇÃO HABITACIONAL UNIFAMILIAR COM DOIS PAVIMENTOS (CASA EM EMPREENDIMENTOS), FCK = 25 MPA. AF_01/2017</v>
          </cell>
          <cell r="C2365" t="str">
            <v>M3</v>
          </cell>
          <cell r="D2365">
            <v>2053.16</v>
          </cell>
        </row>
        <row r="2366">
          <cell r="A2366">
            <v>95955</v>
          </cell>
          <cell r="B2366" t="str">
            <v>(COMPOSIÇÃO REPRESENTATIVA) EXECUÇÃO DE ESTRUTURAS DE CONCRETO ARMADO, PARA EDIFICAÇÃO HABITACIONAL UNIFAMILIAR TÉRREA (CASA ISOLADA), FCK = 25 MPA. AF_01/2017</v>
          </cell>
          <cell r="C2366" t="str">
            <v>M3</v>
          </cell>
          <cell r="D2366">
            <v>2549.73</v>
          </cell>
        </row>
        <row r="2367">
          <cell r="A2367">
            <v>95956</v>
          </cell>
          <cell r="B2367" t="str">
            <v>(COMPOSIÇÃO REPRESENTATIVA) EXECUÇÃO DE ESTRUTURAS DE CONCRETO ARMADO, PARA EDIFICAÇÃO HABITACIONAL UNIFAMILIAR TÉRREA (CASA EM EMPREENDIMENTOS), FCK = 25 MPA. AF_01/2017</v>
          </cell>
          <cell r="C2367" t="str">
            <v>M3</v>
          </cell>
          <cell r="D2367">
            <v>2030.27</v>
          </cell>
        </row>
        <row r="2368">
          <cell r="A2368">
            <v>95957</v>
          </cell>
          <cell r="B2368" t="str">
            <v>(COMPOSIÇÃO REPRESENTATIVA) EXECUÇÃO DE ESTRUTURAS DE CONCRETO ARMADO, PARA EDIFICAÇÃO INSTITUCIONAL TÉRREA, FCK = 25 MPA. AF_01/2017</v>
          </cell>
          <cell r="C2368" t="str">
            <v>M3</v>
          </cell>
          <cell r="D2368">
            <v>2541.62</v>
          </cell>
        </row>
        <row r="2369">
          <cell r="A2369">
            <v>95969</v>
          </cell>
          <cell r="B2369" t="str">
            <v>(COMPOSIÇÃO REPRESENTATIVA) EXECUÇÃO DE ESCADA EM CONCRETO ARMADO, MOLDADA IN LOCO, FCK = 25 MPA. AF_02/2017</v>
          </cell>
          <cell r="C2369" t="str">
            <v>M3</v>
          </cell>
          <cell r="D2369">
            <v>2487.94</v>
          </cell>
        </row>
        <row r="2370">
          <cell r="A2370">
            <v>97733</v>
          </cell>
          <cell r="B2370" t="str">
            <v>PEÇA RETANGULAR PRÉ-MOLDADA, VOLUME DE CONCRETO DE ATÉ 10 LITROS, TAXA DE AÇO APROXIMADA DE 30KG/M³. AF_01/2018</v>
          </cell>
          <cell r="C2370" t="str">
            <v>M3</v>
          </cell>
          <cell r="D2370">
            <v>2729.55</v>
          </cell>
        </row>
        <row r="2371">
          <cell r="A2371">
            <v>97734</v>
          </cell>
          <cell r="B2371" t="str">
            <v>PEÇA RETANGULAR PRÉ-MOLDADA, VOLUME DE CONCRETO DE 10 A 30 LITROS, TAXA DE AÇO APROXIMADA DE 30KG/M³. AF_01/2018</v>
          </cell>
          <cell r="C2371" t="str">
            <v>M3</v>
          </cell>
          <cell r="D2371">
            <v>2358.81</v>
          </cell>
        </row>
        <row r="2372">
          <cell r="A2372">
            <v>97735</v>
          </cell>
          <cell r="B2372" t="str">
            <v>PEÇA RETANGULAR PRÉ-MOLDADA, VOLUME DE CONCRETO DE 30 A 100 LITROS, TAXA DE AÇO APROXIMADA DE 30KG/M³. AF_01/2018</v>
          </cell>
          <cell r="C2372" t="str">
            <v>M3</v>
          </cell>
          <cell r="D2372">
            <v>1945.51</v>
          </cell>
        </row>
        <row r="2373">
          <cell r="A2373">
            <v>97736</v>
          </cell>
          <cell r="B2373" t="str">
            <v>PEÇA RETANGULAR PRÉ-MOLDADA, VOLUME DE CONCRETO ACIMA DE 100 LITROS, TAXA DE AÇO APROXIMADA DE 30KG/M³. AF_01/2018</v>
          </cell>
          <cell r="C2373" t="str">
            <v>M3</v>
          </cell>
          <cell r="D2373">
            <v>1176.05</v>
          </cell>
        </row>
        <row r="2374">
          <cell r="A2374">
            <v>97737</v>
          </cell>
          <cell r="B2374" t="str">
            <v>PEÇA RETANGULAR PRÉ-MOLDADA, VOLUME DE CONCRETO DE 30 A 70 LITROS , TAXA DE AÇO APROXIMADA DE 70KG/M³. AF_01/2018</v>
          </cell>
          <cell r="C2374" t="str">
            <v>M3</v>
          </cell>
          <cell r="D2374">
            <v>2732.48</v>
          </cell>
        </row>
        <row r="2375">
          <cell r="A2375">
            <v>97738</v>
          </cell>
          <cell r="B2375" t="str">
            <v>PEÇA CIRCULAR PRÉ-MOLDADA, VOLUME DE CONCRETO DE 10 A 30 LITROS, TAXA DE FIBRA DE POLIPROPILENO APROXIMADA DE 6 KG/M³. AF_01/2018_P</v>
          </cell>
          <cell r="C2375" t="str">
            <v>M3</v>
          </cell>
          <cell r="D2375">
            <v>3500.32</v>
          </cell>
        </row>
        <row r="2376">
          <cell r="A2376">
            <v>97739</v>
          </cell>
          <cell r="B2376" t="str">
            <v>PEÇA CIRCULAR PRÉ-MOLDADA, VOLUME DE CONCRETO DE 30 A 100 LITROS, TAXA DE AÇO APROXIMADA DE 30KG/M³. AF_01/2018</v>
          </cell>
          <cell r="C2376" t="str">
            <v>M3</v>
          </cell>
          <cell r="D2376">
            <v>2195.21</v>
          </cell>
        </row>
        <row r="2377">
          <cell r="A2377">
            <v>97740</v>
          </cell>
          <cell r="B2377" t="str">
            <v>PEÇA CIRCULAR PRÉ-MOLDADA, VOLUME DE CONCRETO ACIMA DE 100 LITROS, TAXA DE AÇO APROXIMADA DE 30KG/M³. AF_01/2018</v>
          </cell>
          <cell r="C2377" t="str">
            <v>M3</v>
          </cell>
          <cell r="D2377">
            <v>1549.12</v>
          </cell>
        </row>
        <row r="2378">
          <cell r="A2378">
            <v>98615</v>
          </cell>
          <cell r="B2378" t="str">
            <v>CONTENÇÃO EM CORTINA COM ESTACAS ESPAÇADAS COM 30 CM DE DIÂMETRO E PROFUNDIDADE MENOR OU IGUAL A 10 M. AF_06/2018</v>
          </cell>
          <cell r="C2378" t="str">
            <v>M2</v>
          </cell>
          <cell r="D2378">
            <v>97.54</v>
          </cell>
        </row>
        <row r="2379">
          <cell r="A2379">
            <v>98616</v>
          </cell>
          <cell r="B2379" t="str">
            <v>CONTENÇÃO EM CORTINA COM ESTACAS ESPAÇADAS COM 30 CM DE DIÂMETRO E PROFUNDIDADE MAIOR QUE 10 M E MENOR OU IGUAL A 15 M. AF_06/2018</v>
          </cell>
          <cell r="C2379" t="str">
            <v>M2</v>
          </cell>
          <cell r="D2379">
            <v>76.34</v>
          </cell>
        </row>
        <row r="2380">
          <cell r="A2380">
            <v>98617</v>
          </cell>
          <cell r="B2380" t="str">
            <v>CONTENÇÃO EM CORTINA COM ESTACAS ESPAÇADAS COM 30 CM DE DIÂMETRO E PROFUNDIDADE MAIOR QUE 15 M. AF_06/2018</v>
          </cell>
          <cell r="C2380" t="str">
            <v>M2</v>
          </cell>
          <cell r="D2380">
            <v>70.209999999999994</v>
          </cell>
        </row>
        <row r="2381">
          <cell r="A2381">
            <v>98618</v>
          </cell>
          <cell r="B2381" t="str">
            <v>CONTENÇÃO EM CORTINA COM ESTACAS ESPAÇADAS COM 40 CM DE DIÂMETRO E PROFUNDIDADE MENOR OU IGUAL A 10 M. AF_06/2018</v>
          </cell>
          <cell r="C2381" t="str">
            <v>M2</v>
          </cell>
          <cell r="D2381">
            <v>96.6</v>
          </cell>
        </row>
        <row r="2382">
          <cell r="A2382">
            <v>98619</v>
          </cell>
          <cell r="B2382" t="str">
            <v>CONTENÇÃO EM CORTINA COM ESTACAS ESPAÇADAS COM 40 CM DE DIÂMETRO E PROFUNDIDADE MAIOR QUE 10 M E MENOR OU IGUAL A 15 M. AF_06/2018</v>
          </cell>
          <cell r="C2382" t="str">
            <v>M2</v>
          </cell>
          <cell r="D2382">
            <v>87.33</v>
          </cell>
        </row>
        <row r="2383">
          <cell r="A2383">
            <v>98620</v>
          </cell>
          <cell r="B2383" t="str">
            <v>CONTENÇÃO EM CORTINA COM ESTACAS ESPAÇADAS COM 40 CM DE DIÂMETRO E PROFUNDIDADE MAIOR QUE 15 M. AF_06/2018</v>
          </cell>
          <cell r="C2383" t="str">
            <v>M2</v>
          </cell>
          <cell r="D2383">
            <v>82.65</v>
          </cell>
        </row>
        <row r="2384">
          <cell r="A2384">
            <v>98621</v>
          </cell>
          <cell r="B2384" t="str">
            <v>CONTENÇÃO EM CORTINA COM ESTACAS ESPAÇADAS COM 50 CM DE DIÂMETRO E PROFUNDIDADE MENOR OU IGUAL A 10 M. AF_06/2018</v>
          </cell>
          <cell r="C2384" t="str">
            <v>M2</v>
          </cell>
          <cell r="D2384">
            <v>108.64</v>
          </cell>
        </row>
        <row r="2385">
          <cell r="A2385">
            <v>98622</v>
          </cell>
          <cell r="B2385" t="str">
            <v>CONTENÇÃO EM CORTINA COM ESTACAS ESPAÇADAS COM 50 CM DE DIÂMETRO E PROFUNDIDADE MAIOR QUE 10 M E MENOR OU IGUAL A 15 M. AF_06/2018</v>
          </cell>
          <cell r="C2385" t="str">
            <v>M2</v>
          </cell>
          <cell r="D2385">
            <v>101.17</v>
          </cell>
        </row>
        <row r="2386">
          <cell r="A2386">
            <v>98623</v>
          </cell>
          <cell r="B2386" t="str">
            <v>CONTENÇÃO EM CORTINA COM ESTACAS ESPAÇADAS COM 50 CM DE DIÂMETRO E PROFUNDIDADE MAIOR QUE 15 M. AF_06/2018</v>
          </cell>
          <cell r="C2386" t="str">
            <v>M2</v>
          </cell>
          <cell r="D2386">
            <v>97.4</v>
          </cell>
        </row>
        <row r="2387">
          <cell r="A2387">
            <v>98624</v>
          </cell>
          <cell r="B2387" t="str">
            <v>CONTENÇÃO EM CORTINA COM ESTACAS ESPAÇADAS COM 60 CM DE DIÂMETRO E PROFUNDIDADE MENOR OU IGUAL A 10 M. AF_06/2018</v>
          </cell>
          <cell r="C2387" t="str">
            <v>M2</v>
          </cell>
          <cell r="D2387">
            <v>122.04</v>
          </cell>
        </row>
        <row r="2388">
          <cell r="A2388">
            <v>98625</v>
          </cell>
          <cell r="B2388" t="str">
            <v>CONTENÇÃO EM CORTINA COM ESTACAS ESPAÇADAS COM 60 CM DE DIÂMETRO E PROFUNDIDADE MAIOR QUE 10 M E MENOR OU IGUAL A 15 M. AF_06/2018</v>
          </cell>
          <cell r="C2388" t="str">
            <v>M2</v>
          </cell>
          <cell r="D2388">
            <v>115.74</v>
          </cell>
        </row>
        <row r="2389">
          <cell r="A2389">
            <v>98626</v>
          </cell>
          <cell r="B2389" t="str">
            <v>CONTENÇÃO EM CORTINA COM ESTACAS ESPAÇADAS COM 60 CM DE DIÂMETRO E PROFUNDIDADE MAIOR QUE 15 M. AF_06/2018</v>
          </cell>
          <cell r="C2389" t="str">
            <v>M2</v>
          </cell>
          <cell r="D2389">
            <v>112.51</v>
          </cell>
        </row>
        <row r="2390">
          <cell r="A2390">
            <v>98655</v>
          </cell>
          <cell r="B2390" t="str">
            <v>EXECUÇÃO DE MURETA GUIA PARA CONTENÇÃO/ FUNDAÇÃO COM 30 CM DE ESPESSURA. AF_06/2018</v>
          </cell>
          <cell r="C2390" t="str">
            <v>M</v>
          </cell>
          <cell r="D2390">
            <v>497.12</v>
          </cell>
        </row>
        <row r="2391">
          <cell r="A2391">
            <v>98656</v>
          </cell>
          <cell r="B2391" t="str">
            <v>EXECUÇÃO DE MURETA GUIA PARA CONTENÇÃO/ FUNDAÇÃO COM 40 CM DE ESPESSURA. AF_06/2018</v>
          </cell>
          <cell r="C2391" t="str">
            <v>M</v>
          </cell>
          <cell r="D2391">
            <v>503.36</v>
          </cell>
        </row>
        <row r="2392">
          <cell r="A2392">
            <v>98657</v>
          </cell>
          <cell r="B2392" t="str">
            <v>EXECUÇÃO DE MURETA GUIA PARA CONTENÇÃO/ FUNDAÇÃO COM 50 CM DE ESPESSURA. AF_06/2018</v>
          </cell>
          <cell r="C2392" t="str">
            <v>M</v>
          </cell>
          <cell r="D2392">
            <v>509.6</v>
          </cell>
        </row>
        <row r="2393">
          <cell r="A2393">
            <v>98658</v>
          </cell>
          <cell r="B2393" t="str">
            <v>EXECUÇÃO DE MURETA GUIA PARA CONTENÇÃO/ FUNDAÇÃO COM 60 CM DE ESPESSURA. AF_06/2018</v>
          </cell>
          <cell r="C2393" t="str">
            <v>M</v>
          </cell>
          <cell r="D2393">
            <v>515.83000000000004</v>
          </cell>
        </row>
        <row r="2394">
          <cell r="A2394">
            <v>98659</v>
          </cell>
          <cell r="B2394" t="str">
            <v>EXECUÇÃO DE MURETA GUIA PARA CONTENÇÃO/ FUNDAÇÃO COM 80 CM DE ESPESSURA. AF_06/2018</v>
          </cell>
          <cell r="C2394" t="str">
            <v>M</v>
          </cell>
          <cell r="D2394">
            <v>528.32000000000005</v>
          </cell>
        </row>
        <row r="2395">
          <cell r="A2395">
            <v>98746</v>
          </cell>
          <cell r="B2395" t="str">
            <v>SOLDA DE TOPO EM CHAPA/PERFIL/TUBO DE AÇO CHANFRADO, ESPESSURA=1/4''. AF_06/2018</v>
          </cell>
          <cell r="C2395" t="str">
            <v>M</v>
          </cell>
          <cell r="D2395">
            <v>51.83</v>
          </cell>
        </row>
        <row r="2396">
          <cell r="A2396">
            <v>98749</v>
          </cell>
          <cell r="B2396" t="str">
            <v>SOLDA DE TOPO EM CHAPA/PERFIL/TUBO DE AÇO CHANFRADO, ESPESSURA=5/16''. AF_06/2018</v>
          </cell>
          <cell r="C2396" t="str">
            <v>M</v>
          </cell>
          <cell r="D2396">
            <v>59.56</v>
          </cell>
        </row>
        <row r="2397">
          <cell r="A2397">
            <v>98750</v>
          </cell>
          <cell r="B2397" t="str">
            <v>SOLDA DE TOPO EM CHAPA/PERFIL/TUBO DE AÇO CHANFRADO, ESPESSURA=3/8''. AF_06/2018</v>
          </cell>
          <cell r="C2397" t="str">
            <v>M</v>
          </cell>
          <cell r="D2397">
            <v>68.66</v>
          </cell>
        </row>
        <row r="2398">
          <cell r="A2398">
            <v>98751</v>
          </cell>
          <cell r="B2398" t="str">
            <v>SOLDA DE TOPO EM CHAPA/PERFIL/TUBO DE AÇO CHANFRADO, ESPESSURA=1/2''. AF_06/2018</v>
          </cell>
          <cell r="C2398" t="str">
            <v>M</v>
          </cell>
          <cell r="D2398">
            <v>92.33</v>
          </cell>
        </row>
        <row r="2399">
          <cell r="A2399">
            <v>98752</v>
          </cell>
          <cell r="B2399" t="str">
            <v>SOLDA DE TOPO EM CHAPA/PERFIL/TUBO DE AÇO CHANFRADO, ESPESSURA=5/8''. AF_06/2018</v>
          </cell>
          <cell r="C2399" t="str">
            <v>M</v>
          </cell>
          <cell r="D2399">
            <v>120.5</v>
          </cell>
        </row>
        <row r="2400">
          <cell r="A2400">
            <v>98753</v>
          </cell>
          <cell r="B2400" t="str">
            <v>SOLDA DE TOPO EM CHAPA/PERFIL/TUBO DE AÇO CHANFRADO, ESPESSURA=3/4''. AF_06/2018</v>
          </cell>
          <cell r="C2400" t="str">
            <v>M</v>
          </cell>
          <cell r="D2400">
            <v>155.28</v>
          </cell>
        </row>
        <row r="2401">
          <cell r="A2401">
            <v>100763</v>
          </cell>
          <cell r="B2401" t="str">
            <v>VIGA METÁLICA EM PERFIL LAMINADO OU SOLDADO EM AÇO ESTRUTURAL, COM CONEXÕES PARAFUSADAS, INCLUSOS MÃO DE OBRA, TRANSPORTE E IÇAMENTO UTILIZANDO GUINDASTE - FORNECIMENTO E INSTALAÇÃO. AF_01/2020_P</v>
          </cell>
          <cell r="C2401" t="str">
            <v>KG</v>
          </cell>
          <cell r="D2401">
            <v>15.83</v>
          </cell>
        </row>
        <row r="2402">
          <cell r="A2402">
            <v>100764</v>
          </cell>
          <cell r="B2402" t="str">
            <v>VIGA METÁLICA EM PERFIL LAMINADO OU SOLDADO EM AÇO ESTRUTURAL, COM CONEXÕES SOLDADAS, INCLUSOS MÃO DE OBRA, TRANSPORTE E IÇAMENTO UTILIZANDO GUINDASTE - FORNECIMENTO E INSTALAÇÃO. AF_01/2020_P</v>
          </cell>
          <cell r="C2402" t="str">
            <v>KG</v>
          </cell>
          <cell r="D2402">
            <v>15.72</v>
          </cell>
        </row>
        <row r="2403">
          <cell r="A2403">
            <v>100765</v>
          </cell>
          <cell r="B2403" t="str">
            <v>PILAR METÁLICO PERFIL LAMINADO/SOLDADO EM AÇO ESTRUTURAL, COM CONEXÕES PARAFUSADAS, INCLUSOS MÃO DE OBRA, TRANSPORTE E IÇAMENTO UTILIZANDO GUINDASTE - FORNECIMENTO E INSTALAÇÃO. AF_01/2020_P</v>
          </cell>
          <cell r="C2403" t="str">
            <v>KG</v>
          </cell>
          <cell r="D2403">
            <v>15.1</v>
          </cell>
        </row>
        <row r="2404">
          <cell r="A2404">
            <v>100766</v>
          </cell>
          <cell r="B2404" t="str">
            <v>PILAR METÁLICO PERFIL LAMINADO OU SOLDADO EM AÇO ESTRUTURAL, COM CONEXÕES SOLDADAS, INCLUSOS MÃO DE OBRA, TRANSPORTE E IÇAMENTO UTILIZANDO GUINDASTE - FORNECIMENTO E INSTALAÇÃO. AF_01/2020</v>
          </cell>
          <cell r="C2404" t="str">
            <v>KG</v>
          </cell>
          <cell r="D2404">
            <v>15.38</v>
          </cell>
        </row>
        <row r="2405">
          <cell r="A2405">
            <v>100767</v>
          </cell>
          <cell r="B2405" t="str">
            <v>CONTRAVENTAMENTO COM CANTONEIRAS DE AÇO, ABAS IGUAIS, COM CONEXÕES PARAFUSADAS, INCLUSOS MÃO DE OBRA, TRANSPORTE E IÇAMENTO UTILIZANDO TALHA MANUAL, PARA EDIFÍCIOS DE ATÉ 2 PAVIMENTOS - FORNECIMENTO E INSTALAÇÃO. AF_01/2020_P</v>
          </cell>
          <cell r="C2405" t="str">
            <v>KG</v>
          </cell>
          <cell r="D2405">
            <v>15.64</v>
          </cell>
        </row>
        <row r="2406">
          <cell r="A2406">
            <v>100768</v>
          </cell>
          <cell r="B2406" t="str">
            <v>CONTRAVENTAMENTO COM CANTONEIRAS DE AÇO, ABAS IGUAIS, COM CONEXÕES SOLDADAS, INCLUSOS MÃO DE OBRA, TRANSPORTE E IÇAMENTO UTILIZANDO TALHA MANUAL, PARA EDIFÍCIOS DE ATÉ 2 PAVIMENTOS - FORNECIMENTO E INSTALAÇÃO. AF_01/2020</v>
          </cell>
          <cell r="C2406" t="str">
            <v>KG</v>
          </cell>
          <cell r="D2406">
            <v>20.27</v>
          </cell>
        </row>
        <row r="2407">
          <cell r="A2407">
            <v>100769</v>
          </cell>
          <cell r="B2407" t="str">
            <v>CONTRAVENTAMENTO COM CANTONEIRAS DE AÇO, ABAS IGUAIS, COM CONEXÕES PARAFUSADAS, INCLUSOS MÃO DE OBRA, TRANSPORTE E IÇAMENTO UTILIZANDO GUINDASTE, PARA EDIFÍCIOS DE 3 A 5 PAVIMENTOS - FORNECIMENTO E INSTALAÇÃO. AF_01/2020_P</v>
          </cell>
          <cell r="C2407" t="str">
            <v>KG</v>
          </cell>
          <cell r="D2407">
            <v>20.95</v>
          </cell>
        </row>
        <row r="2408">
          <cell r="A2408">
            <v>100770</v>
          </cell>
          <cell r="B2408" t="str">
            <v>CONTRAVENTAMENTO COM CANTONEIRAS DE AÇO, ABAS IGUAIS, COM CONEXÕES SOLDADAS, INCLUSOS MÃO DE OBRA, TRANSPORTE E IÇAMENTO UTILIZANDO GUINDASTE, PARA EDIFÍCIOS DE 3 A 5 PAVIMENTOS - FORNECIMENTO E INSTALAÇÃO. AF_01/2020</v>
          </cell>
          <cell r="C2408" t="str">
            <v>KG</v>
          </cell>
          <cell r="D2408">
            <v>20.37</v>
          </cell>
        </row>
        <row r="2409">
          <cell r="A2409">
            <v>100771</v>
          </cell>
          <cell r="B2409" t="str">
            <v>CONTRAVENTAMENTO COM CANTONEIRAS DE AÇO, ABAS IGUAIS, COM CONEXÕES PARAFUSADAS, INCLUSOS MÃO DE OBRA, TRANSPORTE E IÇAMENTO UTILIZANDO GRUA, PARA EDIFÍCIOS DE 6 A 10 PAVIMENTOS - FORNECIMENTO E INSTALAÇÃO. AF_01/2020_P</v>
          </cell>
          <cell r="C2409" t="str">
            <v>KG</v>
          </cell>
          <cell r="D2409">
            <v>24.35</v>
          </cell>
        </row>
        <row r="2410">
          <cell r="A2410">
            <v>100772</v>
          </cell>
          <cell r="B2410" t="str">
            <v>CONTRAVENTAMENTO COM CANTONEIRAS DE AÇO, ABAS IGUAIS, COM CONEXÕES SOLDADAS, INCLUSOS MÃO DE OBRA, TRANSPORTE E IÇAMENTO UTILIZANDO GRUA, PARA EDIFÍCIOS DE 6 A 10 PAVIMENTOS - FORNECIMENTO E INSTALAÇÃO. AF_01/2020</v>
          </cell>
          <cell r="C2410" t="str">
            <v>KG</v>
          </cell>
          <cell r="D2410">
            <v>15.37</v>
          </cell>
        </row>
        <row r="2411">
          <cell r="A2411">
            <v>100773</v>
          </cell>
          <cell r="B2411" t="str">
            <v>ESTRUTURA TRELIÇADA DE COBERTURA, TIPO ARCO, COM LIGAÇÕES SOLDADAS, INCLUSOS PERFIS METÁLICOS, CHAPAS METÁLICAS, MÃO DE OBRA E TRANSPORTE COM GUINDASTE - FORNECIMENTO E INSTALAÇÃO. AF_01/2020_P</v>
          </cell>
          <cell r="C2411" t="str">
            <v>KG</v>
          </cell>
          <cell r="D2411">
            <v>18.03</v>
          </cell>
        </row>
        <row r="2412">
          <cell r="A2412">
            <v>100774</v>
          </cell>
          <cell r="B2412" t="str">
            <v>ESTRUTURA TRELIÇADA DE COBERTURA, TIPO SHED, COM LIGAÇÕES SOLDADAS, INCLUSOS PERFIS METÁLICOS, CHAPAS METÁLICAS, MÃO DE OBRA E TRANSPORTE COM GUINDASTE - FORNECIMENTO E INSTALAÇÃO. AF_01/2020_P</v>
          </cell>
          <cell r="C2412" t="str">
            <v>KG</v>
          </cell>
          <cell r="D2412">
            <v>11.62</v>
          </cell>
        </row>
        <row r="2413">
          <cell r="A2413">
            <v>100775</v>
          </cell>
          <cell r="B2413" t="str">
            <v>ESTRUTURA TRELIÇADA DE COBERTURA, TIPO FINK, COM LIGAÇÕES SOLDADAS, INCLUSOS PERFIS METÁLICOS, CHAPAS METÁLICAS, MÃO DE OBRA E TRANSPORTE COM GUINDASTE - FORNECIMENTO E INSTALAÇÃO. AF_01/2020_P</v>
          </cell>
          <cell r="C2413" t="str">
            <v>KG</v>
          </cell>
          <cell r="D2413">
            <v>13.38</v>
          </cell>
        </row>
        <row r="2414">
          <cell r="A2414">
            <v>100776</v>
          </cell>
          <cell r="B2414" t="str">
            <v>ESTRUTURA TRELIÇADA DE COBERTURA, TIPO ARCO, COM LIGAÇÕES PARAFUSADAS, INCLUSOS PERFIS METÁLICOS, CHAPAS METÁLICAS, MÃO DE OBRA E TRANSPORTE COM GUINDASTE - FORNECIMENTO E INSTALAÇÃO. AF_01/2020_P</v>
          </cell>
          <cell r="C2414" t="str">
            <v>KG</v>
          </cell>
          <cell r="D2414">
            <v>18.05</v>
          </cell>
        </row>
        <row r="2415">
          <cell r="A2415">
            <v>100777</v>
          </cell>
          <cell r="B2415" t="str">
            <v>ESTRUTURA TRELIÇADA DE COBERTURA, TIPO SHED, COM LIGAÇÕES PARAFUSADAS, INCLUSOS PERFIS METÁLICOS, CHAPAS METÁLICAS, MÃO DE OBRA E TRANSPORTE COM GUINDASTE - FORNECIMENTO E INSTALAÇÃO. AF_01/2020_P</v>
          </cell>
          <cell r="C2415" t="str">
            <v>KG</v>
          </cell>
          <cell r="D2415">
            <v>14.23</v>
          </cell>
        </row>
        <row r="2416">
          <cell r="A2416">
            <v>100778</v>
          </cell>
          <cell r="B2416" t="str">
            <v>ESTRUTURA TRELIÇADA DE COBERTURA, TIPO FINK, COM LIGAÇÕES PARAFUSADAS, INCLUSOS PERFIS METÁLICOS, CHAPAS METÁLICAS, MÃO DE OBRA E TRANSPORTE COM GUINDASTE - FORNECIMENTO E INSTALAÇÃO. AF_01/2020_P</v>
          </cell>
          <cell r="C2416" t="str">
            <v>KG</v>
          </cell>
          <cell r="D2416">
            <v>10.28</v>
          </cell>
        </row>
        <row r="2417">
          <cell r="A2417">
            <v>98560</v>
          </cell>
          <cell r="B2417" t="str">
            <v>IMPERMEABILIZAÇÃO DE PISO COM ARGAMASSA DE CIMENTO E AREIA, COM ADITIVO IMPERMEABILIZANTE, E = 2CM. AF_06/2018</v>
          </cell>
          <cell r="C2417" t="str">
            <v>M2</v>
          </cell>
          <cell r="D2417">
            <v>38.79</v>
          </cell>
        </row>
        <row r="2418">
          <cell r="A2418">
            <v>98561</v>
          </cell>
          <cell r="B2418" t="str">
            <v>IMPERMEABILIZAÇÃO DE PAREDES COM ARGAMASSA DE CIMENTO E AREIA, COM ADITIVO IMPERMEABILIZANTE, E = 2CM. AF_06/2018</v>
          </cell>
          <cell r="C2418" t="str">
            <v>M2</v>
          </cell>
          <cell r="D2418">
            <v>35.369999999999997</v>
          </cell>
        </row>
        <row r="2419">
          <cell r="A2419">
            <v>98562</v>
          </cell>
          <cell r="B2419" t="str">
            <v>IMPERMEABILIZAÇÃO DE FLOREIRA OU VIGA BALDRAME COM ARGAMASSA DE CIMENTO E AREIA, COM ADITIVO IMPERMEABILIZANTE, E = 2 CM. AF_06/2018</v>
          </cell>
          <cell r="C2419" t="str">
            <v>M2</v>
          </cell>
          <cell r="D2419">
            <v>33.57</v>
          </cell>
        </row>
        <row r="2420">
          <cell r="A2420">
            <v>98555</v>
          </cell>
          <cell r="B2420" t="str">
            <v>IMPERMEABILIZAÇÃO DE SUPERFÍCIE COM ARGAMASSA POLIMÉRICA / MEMBRANA ACRÍLICA, 3 DEMÃOS. AF_06/2018</v>
          </cell>
          <cell r="C2420" t="str">
            <v>M2</v>
          </cell>
          <cell r="D2420">
            <v>21.17</v>
          </cell>
        </row>
        <row r="2421">
          <cell r="A2421">
            <v>98556</v>
          </cell>
          <cell r="B2421" t="str">
            <v>IMPERMEABILIZAÇÃO DE SUPERFÍCIE COM ARGAMASSA POLIMÉRICA / MEMBRANA ACRÍLICA, 4 DEMÃOS, REFORÇADA COM VÉU DE POLIÉSTER (MAV). AF_06/2018</v>
          </cell>
          <cell r="C2421" t="str">
            <v>M2</v>
          </cell>
          <cell r="D2421">
            <v>39.61</v>
          </cell>
        </row>
        <row r="2422">
          <cell r="A2422">
            <v>98558</v>
          </cell>
          <cell r="B2422" t="str">
            <v>TRATAMENTO DE RALO OU PONTO EMERGENTE COM ARGAMASSA POLIMÉRICA / MEMBRANA ACRÍLICA REFORÇADO COM VÉU DE POLIÉSTER (MAV). AF_06/2018</v>
          </cell>
          <cell r="C2422" t="str">
            <v>UN</v>
          </cell>
          <cell r="D2422">
            <v>6.01</v>
          </cell>
        </row>
        <row r="2423">
          <cell r="A2423">
            <v>98559</v>
          </cell>
          <cell r="B2423" t="str">
            <v>TRATAMENTO DE RODAPÉ COM VÉU DE POLIÉSTER. AF_06/2018</v>
          </cell>
          <cell r="C2423" t="str">
            <v>M</v>
          </cell>
          <cell r="D2423">
            <v>3.6</v>
          </cell>
        </row>
        <row r="2424">
          <cell r="A2424">
            <v>98546</v>
          </cell>
          <cell r="B2424" t="str">
            <v>IMPERMEABILIZAÇÃO DE SUPERFÍCIE COM MANTA ASFÁLTICA, UMA CAMADA, INCLUSIVE APLICAÇÃO DE PRIMER ASFÁLTICO, E=3MM. AF_06/2018</v>
          </cell>
          <cell r="C2424" t="str">
            <v>M2</v>
          </cell>
          <cell r="D2424">
            <v>77.13</v>
          </cell>
        </row>
        <row r="2425">
          <cell r="A2425">
            <v>98547</v>
          </cell>
          <cell r="B2425" t="str">
            <v>IMPERMEABILIZAÇÃO DE SUPERFÍCIE COM MANTA ASFÁLTICA, DUAS CAMADAS, INCLUSIVE APLICAÇÃO DE PRIMER ASFÁLTICO, E=3MM E E=4MM. AF_06/2018</v>
          </cell>
          <cell r="C2425" t="str">
            <v>M2</v>
          </cell>
          <cell r="D2425">
            <v>144.79</v>
          </cell>
        </row>
        <row r="2426">
          <cell r="A2426">
            <v>98553</v>
          </cell>
          <cell r="B2426" t="str">
            <v>IMPERMEABILIZAÇÃO DE SUPERFÍCIE COM MEMBRANA À BASE DE POLIURETANO, 2 DEMÃOS. AF_06/2018</v>
          </cell>
          <cell r="C2426" t="str">
            <v>M2</v>
          </cell>
          <cell r="D2426">
            <v>94.24</v>
          </cell>
        </row>
        <row r="2427">
          <cell r="A2427">
            <v>98554</v>
          </cell>
          <cell r="B2427" t="str">
            <v>IMPERMEABILIZAÇÃO DE SUPERFÍCIE COM MEMBRANA À BASE DE RESINA ACRÍLICA, 3 DEMÃOS. AF_06/2018</v>
          </cell>
          <cell r="C2427" t="str">
            <v>M2</v>
          </cell>
          <cell r="D2427">
            <v>34.159999999999997</v>
          </cell>
        </row>
        <row r="2428">
          <cell r="A2428">
            <v>98557</v>
          </cell>
          <cell r="B2428" t="str">
            <v>IMPERMEABILIZAÇÃO DE SUPERFÍCIE COM EMULSÃO ASFÁLTICA, 2 DEMÃOS AF_06/2018</v>
          </cell>
          <cell r="C2428" t="str">
            <v>M2</v>
          </cell>
          <cell r="D2428">
            <v>28.53</v>
          </cell>
        </row>
        <row r="2429">
          <cell r="A2429">
            <v>98563</v>
          </cell>
          <cell r="B2429" t="str">
            <v>PROTEÇÃO MECÂNICA DE SUPERFÍCIE HORIZONTAL COM ARGAMASSA DE CIMENTO E AREIA, TRAÇO 1:3, E=2CM. AF_06/2018</v>
          </cell>
          <cell r="C2429" t="str">
            <v>M2</v>
          </cell>
          <cell r="D2429">
            <v>26.41</v>
          </cell>
        </row>
        <row r="2430">
          <cell r="A2430">
            <v>98564</v>
          </cell>
          <cell r="B2430" t="str">
            <v>PROTEÇÃO MECÂNICA DE SUPERFÍCIE VERTICAL COM ARGAMASSA DE CIMENTO E AREIA, TRAÇO 1:3, E=2CM. AF_06/2018</v>
          </cell>
          <cell r="C2430" t="str">
            <v>M2</v>
          </cell>
          <cell r="D2430">
            <v>35.11</v>
          </cell>
        </row>
        <row r="2431">
          <cell r="A2431">
            <v>98565</v>
          </cell>
          <cell r="B2431" t="str">
            <v>PROTEÇÃO MECÂNICA DE SUPERFICIE HORIZONTAL COM ARGAMASSA DE CIMENTO E AREIA, TRAÇO 1:3, E=3CM. AF_06/2018</v>
          </cell>
          <cell r="C2431" t="str">
            <v>M2</v>
          </cell>
          <cell r="D2431">
            <v>38.270000000000003</v>
          </cell>
        </row>
        <row r="2432">
          <cell r="A2432">
            <v>98566</v>
          </cell>
          <cell r="B2432" t="str">
            <v>PROTEÇÃO MECÂNICA DE SUPERFÍCIE VERTICAL COM ARGAMASSA DE CIMENTO E AREIA, TRAÇO 1:3, E=3CM. AF_06/2018</v>
          </cell>
          <cell r="C2432" t="str">
            <v>M2</v>
          </cell>
          <cell r="D2432">
            <v>46.96</v>
          </cell>
        </row>
        <row r="2433">
          <cell r="A2433">
            <v>98567</v>
          </cell>
          <cell r="B2433" t="str">
            <v>PROTEÇÃO MECÂNICA DE SUPERFICIE HORIZONTAL COM ARGAMASSA DE CIMENTO E AREIA, TRAÇO 1:3, E=4CM. AF_06/2018</v>
          </cell>
          <cell r="C2433" t="str">
            <v>M2</v>
          </cell>
          <cell r="D2433">
            <v>49.6</v>
          </cell>
        </row>
        <row r="2434">
          <cell r="A2434">
            <v>98568</v>
          </cell>
          <cell r="B2434" t="str">
            <v>PROTEÇÃO MECÂNICA DE SUPERFÍCIE VERTICAL COM ARGAMASSA DE CIMENTO E AREIA, TRAÇO 1:3, E=4CM. AF_06/2018</v>
          </cell>
          <cell r="C2434" t="str">
            <v>M2</v>
          </cell>
          <cell r="D2434">
            <v>58.29</v>
          </cell>
        </row>
        <row r="2435">
          <cell r="A2435">
            <v>98569</v>
          </cell>
          <cell r="B2435" t="str">
            <v>PROTEÇÃO MECÂNICA DE SUPERFICIE HORIZONTAL COM ARGAMASSA DE CIMENTO E AREIA, TRAÇO 1:3, E=5CM. AF_06/2018</v>
          </cell>
          <cell r="C2435" t="str">
            <v>M2</v>
          </cell>
          <cell r="D2435">
            <v>61.45</v>
          </cell>
        </row>
        <row r="2436">
          <cell r="A2436">
            <v>98570</v>
          </cell>
          <cell r="B2436" t="str">
            <v>PROTEÇÃO MECÂNICA DE SUPERFÍCIE VERTICAL COM ARGAMASSA DE CIMENTO E AREIA, TRAÇO 1:3, E=5CM. AF_06/2018</v>
          </cell>
          <cell r="C2436" t="str">
            <v>M2</v>
          </cell>
          <cell r="D2436">
            <v>70.180000000000007</v>
          </cell>
        </row>
        <row r="2437">
          <cell r="A2437">
            <v>98571</v>
          </cell>
          <cell r="B2437" t="str">
            <v>PROTEÇÃO MECÂNICA DE SUPERFICIE HORIZONTAL COM CONCRETO 15 MPA, E=4CM. AF_06/2018</v>
          </cell>
          <cell r="C2437" t="str">
            <v>M2</v>
          </cell>
          <cell r="D2437">
            <v>32.020000000000003</v>
          </cell>
        </row>
        <row r="2438">
          <cell r="A2438">
            <v>98572</v>
          </cell>
          <cell r="B2438" t="str">
            <v>PROTEÇÃO MECÂNICA DE SUPERFICIE HORIZONTAL COM CONCRETO 15 MPA, E=5CM. AF_06/2018</v>
          </cell>
          <cell r="C2438" t="str">
            <v>M2</v>
          </cell>
          <cell r="D2438">
            <v>39.549999999999997</v>
          </cell>
        </row>
        <row r="2439">
          <cell r="A2439">
            <v>98573</v>
          </cell>
          <cell r="B2439" t="str">
            <v>PROTEÇÃO MECÂNICA DE SUPERFÍCIE VERTICAL COM CONCRETO 15 MPA, E=5CM. AF_06/2018</v>
          </cell>
          <cell r="C2439" t="str">
            <v>M2</v>
          </cell>
          <cell r="D2439">
            <v>47.9</v>
          </cell>
        </row>
        <row r="2440">
          <cell r="A2440">
            <v>91831</v>
          </cell>
          <cell r="B2440" t="str">
            <v>ELETRODUTO FLEXÍVEL CORRUGADO, PVC, DN 20 MM (1/2"), PARA CIRCUITOS TERMINAIS, INSTALADO EM FORRO - FORNECIMENTO E INSTALAÇÃO. AF_12/2015</v>
          </cell>
          <cell r="C2440" t="str">
            <v>M</v>
          </cell>
          <cell r="D2440">
            <v>6.33</v>
          </cell>
        </row>
        <row r="2441">
          <cell r="A2441">
            <v>91833</v>
          </cell>
          <cell r="B2441" t="str">
            <v>ELETRODUTO FLEXÍVEL CORRUGADO REFORÇADO, PVC, DN 20 MM (1/2"), PARA CIRCUITOS TERMINAIS, INSTALADO EM FORRO - FORNECIMENTO E INSTALAÇÃO. AF_12/2015</v>
          </cell>
          <cell r="C2441" t="str">
            <v>M</v>
          </cell>
          <cell r="D2441">
            <v>6.68</v>
          </cell>
        </row>
        <row r="2442">
          <cell r="A2442">
            <v>91834</v>
          </cell>
          <cell r="B2442" t="str">
            <v>ELETRODUTO FLEXÍVEL CORRUGADO, PVC, DN 25 MM (3/4"), PARA CIRCUITOS TERMINAIS, INSTALADO EM FORRO - FORNECIMENTO E INSTALAÇÃO. AF_12/2015</v>
          </cell>
          <cell r="C2442" t="str">
            <v>M</v>
          </cell>
          <cell r="D2442">
            <v>7.13</v>
          </cell>
        </row>
        <row r="2443">
          <cell r="A2443">
            <v>91835</v>
          </cell>
          <cell r="B2443" t="str">
            <v>ELETRODUTO FLEXÍVEL CORRUGADO REFORÇADO, PVC, DN 25 MM (3/4"), PARA CIRCUITOS TERMINAIS, INSTALADO EM FORRO - FORNECIMENTO E INSTALAÇÃO. AF_12/2015</v>
          </cell>
          <cell r="C2443" t="str">
            <v>M</v>
          </cell>
          <cell r="D2443">
            <v>8.0299999999999994</v>
          </cell>
        </row>
        <row r="2444">
          <cell r="A2444">
            <v>91836</v>
          </cell>
          <cell r="B2444" t="str">
            <v>ELETRODUTO FLEXÍVEL CORRUGADO, PVC, DN 32 MM (1"), PARA CIRCUITOS TERMINAIS, INSTALADO EM FORRO - FORNECIMENTO E INSTALAÇÃO. AF_12/2015</v>
          </cell>
          <cell r="C2444" t="str">
            <v>M</v>
          </cell>
          <cell r="D2444">
            <v>9.26</v>
          </cell>
        </row>
        <row r="2445">
          <cell r="A2445">
            <v>91837</v>
          </cell>
          <cell r="B2445" t="str">
            <v>ELETRODUTO FLEXÍVEL CORRUGADO REFORÇADO, PVC, DN 32 MM (1"), PARA CIRCUITOS TERMINAIS, INSTALADO EM FORRO - FORNECIMENTO E INSTALAÇÃO. AF_12/2015</v>
          </cell>
          <cell r="C2445" t="str">
            <v>M</v>
          </cell>
          <cell r="D2445">
            <v>11.37</v>
          </cell>
        </row>
        <row r="2446">
          <cell r="A2446">
            <v>91839</v>
          </cell>
          <cell r="B2446" t="str">
            <v>ELETRODUTO FLEXÍVEL LISO, PEAD, DN 32 MM (1"), PARA CIRCUITOS TERMINAIS, INSTALADO EM FORRO - FORNECIMENTO E INSTALAÇÃO. AF_12/2015</v>
          </cell>
          <cell r="C2446" t="str">
            <v>M</v>
          </cell>
          <cell r="D2446">
            <v>8.68</v>
          </cell>
        </row>
        <row r="2447">
          <cell r="A2447">
            <v>91840</v>
          </cell>
          <cell r="B2447" t="str">
            <v>ELETRODUTO FLEXÍVEL CORRUGADO, PEAD, DN 40 MM (1 1/4"), PARA CIRCUITOS TERMINAIS, INSTALADO EM FORRO - FORNECIMENTO E INSTALAÇÃO. AF_12/2015</v>
          </cell>
          <cell r="C2447" t="str">
            <v>M</v>
          </cell>
          <cell r="D2447">
            <v>10.93</v>
          </cell>
        </row>
        <row r="2448">
          <cell r="A2448">
            <v>91841</v>
          </cell>
          <cell r="B2448" t="str">
            <v>ELETRODUTO FLEXÍVEL LISO, PEAD, DN 40 MM (1 1/4"), PARA CIRCUITOS TERMINAIS, INSTALADO EM FORRO - FORNECIMENTO E INSTALAÇÃO. AF_12/2015</v>
          </cell>
          <cell r="C2448" t="str">
            <v>M</v>
          </cell>
          <cell r="D2448">
            <v>10.37</v>
          </cell>
        </row>
        <row r="2449">
          <cell r="A2449">
            <v>91842</v>
          </cell>
          <cell r="B2449" t="str">
            <v>ELETRODUTO FLEXÍVEL CORRUGADO, PVC, DN 20 MM (1/2"), PARA CIRCUITOS TERMINAIS, INSTALADO EM LAJE - FORNECIMENTO E INSTALAÇÃO. AF_12/2015</v>
          </cell>
          <cell r="C2449" t="str">
            <v>M</v>
          </cell>
          <cell r="D2449">
            <v>4.84</v>
          </cell>
        </row>
        <row r="2450">
          <cell r="A2450">
            <v>91843</v>
          </cell>
          <cell r="B2450" t="str">
            <v>ELETRODUTO FLEXÍVEL CORRUGADO REFORÇADO, PVC, DN 20 MM (1/2"), PARA CIRCUITOS TERMINAIS, INSTALADO EM LAJE - FORNECIMENTO E INSTALAÇÃO. AF_12/2015</v>
          </cell>
          <cell r="C2450" t="str">
            <v>M</v>
          </cell>
          <cell r="D2450">
            <v>5.2</v>
          </cell>
        </row>
        <row r="2451">
          <cell r="A2451">
            <v>91844</v>
          </cell>
          <cell r="B2451" t="str">
            <v>ELETRODUTO FLEXÍVEL CORRUGADO, PVC, DN 25 MM (3/4"), PARA CIRCUITOS TERMINAIS, INSTALADO EM LAJE - FORNECIMENTO E INSTALAÇÃO. AF_12/2015</v>
          </cell>
          <cell r="C2451" t="str">
            <v>M</v>
          </cell>
          <cell r="D2451">
            <v>5.65</v>
          </cell>
        </row>
        <row r="2452">
          <cell r="A2452">
            <v>91845</v>
          </cell>
          <cell r="B2452" t="str">
            <v>ELETRODUTO FLEXÍVEL CORRUGADO REFORÇADO, PVC, DN 25 MM (3/4"), PARA CIRCUITOS TERMINAIS, INSTALADO EM LAJE - FORNECIMENTO E INSTALAÇÃO. AF_12/2015</v>
          </cell>
          <cell r="C2452" t="str">
            <v>M</v>
          </cell>
          <cell r="D2452">
            <v>6.55</v>
          </cell>
        </row>
        <row r="2453">
          <cell r="A2453">
            <v>91846</v>
          </cell>
          <cell r="B2453" t="str">
            <v>ELETRODUTO FLEXÍVEL CORRUGADO, PVC, DN 32 MM (1"), PARA CIRCUITOS TERMINAIS, INSTALADO EM LAJE - FORNECIMENTO E INSTALAÇÃO. AF_12/2015</v>
          </cell>
          <cell r="C2453" t="str">
            <v>M</v>
          </cell>
          <cell r="D2453">
            <v>7.79</v>
          </cell>
        </row>
        <row r="2454">
          <cell r="A2454">
            <v>91847</v>
          </cell>
          <cell r="B2454" t="str">
            <v>ELETRODUTO FLEXÍVEL CORRUGADO REFORÇADO, PVC, DN 32 MM (1"), PARA CIRCUITOS TERMINAIS, INSTALADO EM LAJE - FORNECIMENTO E INSTALAÇÃO. AF_12/2015</v>
          </cell>
          <cell r="C2454" t="str">
            <v>M</v>
          </cell>
          <cell r="D2454">
            <v>9.9</v>
          </cell>
        </row>
        <row r="2455">
          <cell r="A2455">
            <v>91849</v>
          </cell>
          <cell r="B2455" t="str">
            <v>ELETRODUTO FLEXÍVEL LISO, PEAD, DN 32 MM (1"), PARA CIRCUITOS TERMINAIS, INSTALADO EM LAJE - FORNECIMENTO E INSTALAÇÃO. AF_12/2015</v>
          </cell>
          <cell r="C2455" t="str">
            <v>M</v>
          </cell>
          <cell r="D2455">
            <v>7.2</v>
          </cell>
        </row>
        <row r="2456">
          <cell r="A2456">
            <v>91850</v>
          </cell>
          <cell r="B2456" t="str">
            <v>ELETRODUTO FLEXÍVEL CORRUGADO, PEAD, DN 40 MM (1 1/4"), PARA CIRCUITOS TERMINAIS, INSTALADO EM LAJE - FORNECIMENTO E INSTALAÇÃO. AF_12/2015</v>
          </cell>
          <cell r="C2456" t="str">
            <v>M</v>
          </cell>
          <cell r="D2456">
            <v>9.49</v>
          </cell>
        </row>
        <row r="2457">
          <cell r="A2457">
            <v>91851</v>
          </cell>
          <cell r="B2457" t="str">
            <v>ELETRODUTO FLEXÍVEL LISO, PEAD, DN 40 MM (1 1/4"), PARA CIRCUITOS TERMINAIS, INSTALADO EM LAJE - FORNECIMENTO E INSTALAÇÃO. AF_12/2015</v>
          </cell>
          <cell r="C2457" t="str">
            <v>M</v>
          </cell>
          <cell r="D2457">
            <v>8.94</v>
          </cell>
        </row>
        <row r="2458">
          <cell r="A2458">
            <v>91852</v>
          </cell>
          <cell r="B2458" t="str">
            <v>ELETRODUTO FLEXÍVEL CORRUGADO, PVC, DN 20 MM (1/2"), PARA CIRCUITOS TERMINAIS, INSTALADO EM PAREDE - FORNECIMENTO E INSTALAÇÃO. AF_12/2015</v>
          </cell>
          <cell r="C2458" t="str">
            <v>M</v>
          </cell>
          <cell r="D2458">
            <v>7.25</v>
          </cell>
        </row>
        <row r="2459">
          <cell r="A2459">
            <v>91853</v>
          </cell>
          <cell r="B2459" t="str">
            <v>ELETRODUTO FLEXÍVEL CORRUGADO REFORÇADO, PVC, DN 20 MM (1/2"), PARA CIRCUITOS TERMINAIS, INSTALADO EM PAREDE - FORNECIMENTO E INSTALAÇÃO. AF_12/2015</v>
          </cell>
          <cell r="C2459" t="str">
            <v>M</v>
          </cell>
          <cell r="D2459">
            <v>7.58</v>
          </cell>
        </row>
        <row r="2460">
          <cell r="A2460">
            <v>91854</v>
          </cell>
          <cell r="B2460" t="str">
            <v>ELETRODUTO FLEXÍVEL CORRUGADO, PVC, DN 25 MM (3/4"), PARA CIRCUITOS TERMINAIS, INSTALADO EM PAREDE - FORNECIMENTO E INSTALAÇÃO. AF_12/2015</v>
          </cell>
          <cell r="C2460" t="str">
            <v>M</v>
          </cell>
          <cell r="D2460">
            <v>8.0500000000000007</v>
          </cell>
        </row>
        <row r="2461">
          <cell r="A2461">
            <v>91855</v>
          </cell>
          <cell r="B2461" t="str">
            <v>ELETRODUTO FLEXÍVEL CORRUGADO REFORÇADO, PVC, DN 25 MM (3/4"), PARA CIRCUITOS TERMINAIS, INSTALADO EM PAREDE - FORNECIMENTO E INSTALAÇÃO. AF_12/2015</v>
          </cell>
          <cell r="C2461" t="str">
            <v>M</v>
          </cell>
          <cell r="D2461">
            <v>8.89</v>
          </cell>
        </row>
        <row r="2462">
          <cell r="A2462">
            <v>91856</v>
          </cell>
          <cell r="B2462" t="str">
            <v>ELETRODUTO FLEXÍVEL CORRUGADO, PVC, DN 32 MM (1"), PARA CIRCUITOS TERMINAIS, INSTALADO EM PAREDE - FORNECIMENTO E INSTALAÇÃO. AF_12/2015</v>
          </cell>
          <cell r="C2462" t="str">
            <v>M</v>
          </cell>
          <cell r="D2462">
            <v>10.08</v>
          </cell>
        </row>
        <row r="2463">
          <cell r="A2463">
            <v>91857</v>
          </cell>
          <cell r="B2463" t="str">
            <v>ELETRODUTO FLEXÍVEL CORRUGADO REFORÇADO, PVC, DN 32 MM (1"), PARA CIRCUITOS TERMINAIS, INSTALADO EM PAREDE - FORNECIMENTO E INSTALAÇÃO. AF_12/2015</v>
          </cell>
          <cell r="C2463" t="str">
            <v>M</v>
          </cell>
          <cell r="D2463">
            <v>12.03</v>
          </cell>
        </row>
        <row r="2464">
          <cell r="A2464">
            <v>91859</v>
          </cell>
          <cell r="B2464" t="str">
            <v>ELETRODUTO FLEXÍVEL LISO, PEAD, DN 32 MM (1"), PARA CIRCUITOS TERMINAIS, INSTALADO EM PAREDE - FORNECIMENTO E INSTALAÇÃO. AF_12/2015</v>
          </cell>
          <cell r="C2464" t="str">
            <v>M</v>
          </cell>
          <cell r="D2464">
            <v>9.5399999999999991</v>
          </cell>
        </row>
        <row r="2465">
          <cell r="A2465">
            <v>91860</v>
          </cell>
          <cell r="B2465" t="str">
            <v>ELETRODUTO FLEXÍVEL CORRUGADO, PEAD, DN 40 MM (1 1/4"), PARA CIRCUITOS TERMINAIS, INSTALADO EM PAREDE - FORNECIMENTO E INSTALAÇÃO. AF_12/2015</v>
          </cell>
          <cell r="C2465" t="str">
            <v>M</v>
          </cell>
          <cell r="D2465">
            <v>11.74</v>
          </cell>
        </row>
        <row r="2466">
          <cell r="A2466">
            <v>91861</v>
          </cell>
          <cell r="B2466" t="str">
            <v>ELETRODUTO FLEXÍVEL LISO, PEAD, DN 40 MM (1 1/4"), PARA CIRCUITOS TERMINAIS, INSTALADO EM PAREDE - FORNECIMENTO E INSTALAÇÃO. AF_12/2015</v>
          </cell>
          <cell r="C2466" t="str">
            <v>M</v>
          </cell>
          <cell r="D2466">
            <v>11.23</v>
          </cell>
        </row>
        <row r="2467">
          <cell r="A2467">
            <v>91862</v>
          </cell>
          <cell r="B2467" t="str">
            <v>ELETRODUTO RÍGIDO ROSCÁVEL, PVC, DN 20 MM (1/2"), PARA CIRCUITOS TERMINAIS, INSTALADO EM FORRO - FORNECIMENTO E INSTALAÇÃO. AF_12/2015</v>
          </cell>
          <cell r="C2467" t="str">
            <v>M</v>
          </cell>
          <cell r="D2467">
            <v>7.63</v>
          </cell>
        </row>
        <row r="2468">
          <cell r="A2468">
            <v>91863</v>
          </cell>
          <cell r="B2468" t="str">
            <v>ELETRODUTO RÍGIDO ROSCÁVEL, PVC, DN 25 MM (3/4"), PARA CIRCUITOS TERMINAIS, INSTALADO EM FORRO - FORNECIMENTO E INSTALAÇÃO. AF_12/2015</v>
          </cell>
          <cell r="C2468" t="str">
            <v>M</v>
          </cell>
          <cell r="D2468">
            <v>8.98</v>
          </cell>
        </row>
        <row r="2469">
          <cell r="A2469">
            <v>91864</v>
          </cell>
          <cell r="B2469" t="str">
            <v>ELETRODUTO RÍGIDO ROSCÁVEL, PVC, DN 32 MM (1"), PARA CIRCUITOS TERMINAIS, INSTALADO EM FORRO - FORNECIMENTO E INSTALAÇÃO. AF_12/2015</v>
          </cell>
          <cell r="C2469" t="str">
            <v>M</v>
          </cell>
          <cell r="D2469">
            <v>11.76</v>
          </cell>
        </row>
        <row r="2470">
          <cell r="A2470">
            <v>91865</v>
          </cell>
          <cell r="B2470" t="str">
            <v>ELETRODUTO RÍGIDO ROSCÁVEL, PVC, DN 40 MM (1 1/4"), PARA CIRCUITOS TERMINAIS, INSTALADO EM FORRO - FORNECIMENTO E INSTALAÇÃO. AF_12/2015</v>
          </cell>
          <cell r="C2470" t="str">
            <v>M</v>
          </cell>
          <cell r="D2470">
            <v>14.6</v>
          </cell>
        </row>
        <row r="2471">
          <cell r="A2471">
            <v>91866</v>
          </cell>
          <cell r="B2471" t="str">
            <v>ELETRODUTO RÍGIDO ROSCÁVEL, PVC, DN 20 MM (1/2"), PARA CIRCUITOS TERMINAIS, INSTALADO EM LAJE - FORNECIMENTO E INSTALAÇÃO. AF_12/2015</v>
          </cell>
          <cell r="C2471" t="str">
            <v>M</v>
          </cell>
          <cell r="D2471">
            <v>6.28</v>
          </cell>
        </row>
        <row r="2472">
          <cell r="A2472">
            <v>91867</v>
          </cell>
          <cell r="B2472" t="str">
            <v>ELETRODUTO RÍGIDO ROSCÁVEL, PVC, DN 25 MM (3/4"), PARA CIRCUITOS TERMINAIS, INSTALADO EM LAJE - FORNECIMENTO E INSTALAÇÃO. AF_12/2015</v>
          </cell>
          <cell r="C2472" t="str">
            <v>M</v>
          </cell>
          <cell r="D2472">
            <v>7.64</v>
          </cell>
        </row>
        <row r="2473">
          <cell r="A2473">
            <v>91868</v>
          </cell>
          <cell r="B2473" t="str">
            <v>ELETRODUTO RÍGIDO ROSCÁVEL, PVC, DN 32 MM (1"), PARA CIRCUITOS TERMINAIS, INSTALADO EM LAJE - FORNECIMENTO E INSTALAÇÃO. AF_12/2015</v>
          </cell>
          <cell r="C2473" t="str">
            <v>M</v>
          </cell>
          <cell r="D2473">
            <v>10.42</v>
          </cell>
        </row>
        <row r="2474">
          <cell r="A2474">
            <v>91869</v>
          </cell>
          <cell r="B2474" t="str">
            <v>ELETRODUTO RÍGIDO ROSCÁVEL, PVC, DN 40 MM (1 1/4"), PARA CIRCUITOS TERMINAIS, INSTALADO EM LAJE - FORNECIMENTO E INSTALAÇÃO. AF_12/2015</v>
          </cell>
          <cell r="C2474" t="str">
            <v>M</v>
          </cell>
          <cell r="D2474">
            <v>13.26</v>
          </cell>
        </row>
        <row r="2475">
          <cell r="A2475">
            <v>91870</v>
          </cell>
          <cell r="B2475" t="str">
            <v>ELETRODUTO RÍGIDO ROSCÁVEL, PVC, DN 20 MM (1/2"), PARA CIRCUITOS TERMINAIS, INSTALADO EM PAREDE - FORNECIMENTO E INSTALAÇÃO. AF_12/2015</v>
          </cell>
          <cell r="C2475" t="str">
            <v>M</v>
          </cell>
          <cell r="D2475">
            <v>9.26</v>
          </cell>
        </row>
        <row r="2476">
          <cell r="A2476">
            <v>91871</v>
          </cell>
          <cell r="B2476" t="str">
            <v>ELETRODUTO RÍGIDO ROSCÁVEL, PVC, DN 25 MM (3/4"), PARA CIRCUITOS TERMINAIS, INSTALADO EM PAREDE - FORNECIMENTO E INSTALAÇÃO. AF_12/2015</v>
          </cell>
          <cell r="C2476" t="str">
            <v>M</v>
          </cell>
          <cell r="D2476">
            <v>10.68</v>
          </cell>
        </row>
        <row r="2477">
          <cell r="A2477">
            <v>91872</v>
          </cell>
          <cell r="B2477" t="str">
            <v>ELETRODUTO RÍGIDO ROSCÁVEL, PVC, DN 32 MM (1"), PARA CIRCUITOS TERMINAIS, INSTALADO EM PAREDE - FORNECIMENTO E INSTALAÇÃO. AF_12/2015</v>
          </cell>
          <cell r="C2477" t="str">
            <v>M</v>
          </cell>
          <cell r="D2477">
            <v>13.44</v>
          </cell>
        </row>
        <row r="2478">
          <cell r="A2478">
            <v>91873</v>
          </cell>
          <cell r="B2478" t="str">
            <v>ELETRODUTO RÍGIDO ROSCÁVEL, PVC, DN 40 MM (1 1/4"), PARA CIRCUITOS TERMINAIS, INSTALADO EM PAREDE - FORNECIMENTO E INSTALAÇÃO. AF_12/2015</v>
          </cell>
          <cell r="C2478" t="str">
            <v>M</v>
          </cell>
          <cell r="D2478">
            <v>16.22</v>
          </cell>
        </row>
        <row r="2479">
          <cell r="A2479">
            <v>93008</v>
          </cell>
          <cell r="B2479" t="str">
            <v>ELETRODUTO RÍGIDO ROSCÁVEL, PVC, DN 50 MM (1 1/2") - FORNECIMENTO E INSTALAÇÃO. AF_12/2015</v>
          </cell>
          <cell r="C2479" t="str">
            <v>M</v>
          </cell>
          <cell r="D2479">
            <v>12.51</v>
          </cell>
        </row>
        <row r="2480">
          <cell r="A2480">
            <v>93009</v>
          </cell>
          <cell r="B2480" t="str">
            <v>ELETRODUTO RÍGIDO ROSCÁVEL, PVC, DN 60 MM (2") - FORNECIMENTO E INSTALAÇÃO. AF_12/2015</v>
          </cell>
          <cell r="C2480" t="str">
            <v>M</v>
          </cell>
          <cell r="D2480">
            <v>18.03</v>
          </cell>
        </row>
        <row r="2481">
          <cell r="A2481">
            <v>93010</v>
          </cell>
          <cell r="B2481" t="str">
            <v>ELETRODUTO RÍGIDO ROSCÁVEL, PVC, DN 75 MM (2 1/2") - FORNECIMENTO E INSTALAÇÃO. AF_12/2015</v>
          </cell>
          <cell r="C2481" t="str">
            <v>M</v>
          </cell>
          <cell r="D2481">
            <v>24.77</v>
          </cell>
        </row>
        <row r="2482">
          <cell r="A2482">
            <v>93011</v>
          </cell>
          <cell r="B2482" t="str">
            <v>ELETRODUTO RÍGIDO ROSCÁVEL, PVC, DN 85 MM (3") - FORNECIMENTO E INSTALAÇÃO. AF_12/2015</v>
          </cell>
          <cell r="C2482" t="str">
            <v>M</v>
          </cell>
          <cell r="D2482">
            <v>30.07</v>
          </cell>
        </row>
        <row r="2483">
          <cell r="A2483">
            <v>93012</v>
          </cell>
          <cell r="B2483" t="str">
            <v>ELETRODUTO RÍGIDO ROSCÁVEL, PVC, DN 110 MM (4") - FORNECIMENTO E INSTALAÇÃO. AF_12/2015</v>
          </cell>
          <cell r="C2483" t="str">
            <v>M</v>
          </cell>
          <cell r="D2483">
            <v>44.85</v>
          </cell>
        </row>
        <row r="2484">
          <cell r="A2484">
            <v>95726</v>
          </cell>
          <cell r="B2484" t="str">
            <v>ELETRODUTO RÍGIDO SOLDÁVEL, PVC, DN 20 MM (½), APARENTE, INSTALADO EM TETO - FORNECIMENTO E INSTALAÇÃO. AF_11/2016_P</v>
          </cell>
          <cell r="C2484" t="str">
            <v>M</v>
          </cell>
          <cell r="D2484">
            <v>5.0999999999999996</v>
          </cell>
        </row>
        <row r="2485">
          <cell r="A2485">
            <v>95727</v>
          </cell>
          <cell r="B2485" t="str">
            <v>ELETRODUTO RÍGIDO SOLDÁVEL, PVC, DN 25 MM (3/4), APARENTE, INSTALADO EM TETO - FORNECIMENTO E INSTALAÇÃO. AF_11/2016_P</v>
          </cell>
          <cell r="C2485" t="str">
            <v>M</v>
          </cell>
          <cell r="D2485">
            <v>5.84</v>
          </cell>
        </row>
        <row r="2486">
          <cell r="A2486">
            <v>95728</v>
          </cell>
          <cell r="B2486" t="str">
            <v>ELETRODUTO RÍGIDO SOLDÁVEL, PVC, DN 32 MM (1), APARENTE, INSTALADO EM TETO - FORNECIMENTO E INSTALAÇÃO. AF_11/2016_P</v>
          </cell>
          <cell r="C2486" t="str">
            <v>M</v>
          </cell>
          <cell r="D2486">
            <v>7.35</v>
          </cell>
        </row>
        <row r="2487">
          <cell r="A2487">
            <v>95729</v>
          </cell>
          <cell r="B2487" t="str">
            <v>ELETRODUTO RÍGIDO SOLDÁVEL, PVC, DN 20 MM (½), APARENTE, INSTALADO EM PAREDE - FORNECIMENTO E INSTALAÇÃO. AF_11/2016_P</v>
          </cell>
          <cell r="C2487" t="str">
            <v>M</v>
          </cell>
          <cell r="D2487">
            <v>7.03</v>
          </cell>
        </row>
        <row r="2488">
          <cell r="A2488">
            <v>95730</v>
          </cell>
          <cell r="B2488" t="str">
            <v>ELETRODUTO RÍGIDO SOLDÁVEL, PVC, DN 25 MM (3/4), APARENTE, INSTALADO EM PAREDE - FORNECIMENTO E INSTALAÇÃO. AF_11/2016_P</v>
          </cell>
          <cell r="C2488" t="str">
            <v>M</v>
          </cell>
          <cell r="D2488">
            <v>7.78</v>
          </cell>
        </row>
        <row r="2489">
          <cell r="A2489">
            <v>95731</v>
          </cell>
          <cell r="B2489" t="str">
            <v>ELETRODUTO RÍGIDO SOLDÁVEL, PVC, DN 32 MM (1), APARENTE, INSTALADO EM PAREDE - FORNECIMENTO E INSTALAÇÃO. AF_11/2016_P</v>
          </cell>
          <cell r="C2489" t="str">
            <v>M</v>
          </cell>
          <cell r="D2489">
            <v>9.2799999999999994</v>
          </cell>
        </row>
        <row r="2490">
          <cell r="A2490">
            <v>95732</v>
          </cell>
          <cell r="B2490" t="str">
            <v>LUVA PARA ELETRODUTO, PVC, SOLDÁVEL, DN 20 MM (1/2), APARENTE, INSTALADA EM TETO - FORNECIMENTO E INSTALAÇÃO. AF_11/2016_P</v>
          </cell>
          <cell r="C2490" t="str">
            <v>UN</v>
          </cell>
          <cell r="D2490">
            <v>3.81</v>
          </cell>
        </row>
        <row r="2491">
          <cell r="A2491">
            <v>95745</v>
          </cell>
          <cell r="B2491" t="str">
            <v>ELETRODUTO DE AÇO GALVANIZADO, CLASSE LEVE, DN 20 MM (3/4), APARENTE, INSTALADO EM TETO - FORNECIMENTO E INSTALAÇÃO. AF_11/2016_P</v>
          </cell>
          <cell r="C2491" t="str">
            <v>M</v>
          </cell>
          <cell r="D2491">
            <v>16.760000000000002</v>
          </cell>
        </row>
        <row r="2492">
          <cell r="A2492">
            <v>95746</v>
          </cell>
          <cell r="B2492" t="str">
            <v>ELETRODUTO DE AÇO GALVANIZADO, CLASSE LEVE, DN 25 MM (1), APARENTE, INSTALADO EM TETO - FORNECIMENTO E INSTALAÇÃO. AF_11/2016_P</v>
          </cell>
          <cell r="C2492" t="str">
            <v>M</v>
          </cell>
          <cell r="D2492">
            <v>20.84</v>
          </cell>
        </row>
        <row r="2493">
          <cell r="A2493">
            <v>95747</v>
          </cell>
          <cell r="B2493" t="str">
            <v>ELETRODUTO DE AÇO GALVANIZADO, CLASSE SEMI PESADO, DN 32 MM (1 1/4), APARENTE, INSTALADO EM TETO - FORNECIMENTO E INSTALAÇÃO. AF_11/2016_P</v>
          </cell>
          <cell r="C2493" t="str">
            <v>M</v>
          </cell>
          <cell r="D2493">
            <v>33.69</v>
          </cell>
        </row>
        <row r="2494">
          <cell r="A2494">
            <v>95748</v>
          </cell>
          <cell r="B2494" t="str">
            <v>ELETRODUTO DE AÇO GALVANIZADO, CLASSE SEMI PESADO, DN 40 MM (1 1/2 ), APARENTE, INSTALADO EM TETO - FORNECIMENTO E INSTALAÇÃO. AF_11/2016_P</v>
          </cell>
          <cell r="C2494" t="str">
            <v>M</v>
          </cell>
          <cell r="D2494">
            <v>36.79</v>
          </cell>
        </row>
        <row r="2495">
          <cell r="A2495">
            <v>95749</v>
          </cell>
          <cell r="B2495" t="str">
            <v>ELETRODUTO DE AÇO GALVANIZADO, CLASSE LEVE, DN 20 MM (3/4), APARENTE, INSTALADO EM PAREDE - FORNECIMENTO E INSTALAÇÃO. AF_11/2016_P</v>
          </cell>
          <cell r="C2495" t="str">
            <v>M</v>
          </cell>
          <cell r="D2495">
            <v>23.01</v>
          </cell>
        </row>
        <row r="2496">
          <cell r="A2496">
            <v>95750</v>
          </cell>
          <cell r="B2496" t="str">
            <v>ELETRODUTO DE AÇO GALVANIZADO, CLASSE LEVE, DN 25 MM (1), APARENTE, INSTALADO EM PAREDE - FORNECIMENTO E INSTALAÇÃO. AF_11/2016_P</v>
          </cell>
          <cell r="C2496" t="str">
            <v>M</v>
          </cell>
          <cell r="D2496">
            <v>26.92</v>
          </cell>
        </row>
        <row r="2497">
          <cell r="A2497">
            <v>95751</v>
          </cell>
          <cell r="B2497" t="str">
            <v>ELETRODUTO DE AÇO GALVANIZADO, CLASSE SEMI PESADO, DN 32 MM (1 1/4), APARENTE, INSTALADO EM PAREDE - FORNECIMENTO E INSTALAÇÃO. AF_11/2016_P</v>
          </cell>
          <cell r="C2497" t="str">
            <v>M</v>
          </cell>
          <cell r="D2497">
            <v>39.6</v>
          </cell>
        </row>
        <row r="2498">
          <cell r="A2498">
            <v>95752</v>
          </cell>
          <cell r="B2498" t="str">
            <v>ELETRODUTO DE AÇO GALVANIZADO, CLASSE SEMI PESADO, DN 40 MM (1 1/2  ), APARENTE, INSTALADO EM PAREDE - FORNECIMENTO E INSTALAÇÃO. AF_11/2016_P</v>
          </cell>
          <cell r="C2498" t="str">
            <v>M</v>
          </cell>
          <cell r="D2498">
            <v>42.49</v>
          </cell>
        </row>
        <row r="2499">
          <cell r="A2499">
            <v>97667</v>
          </cell>
          <cell r="B2499" t="str">
            <v>ELETRODUTO FLEXÍVEL CORRUGADO, PEAD, DN 50 (1 ½)  - FORNECIMENTO E INSTALAÇÃO. AF_04/2016</v>
          </cell>
          <cell r="C2499" t="str">
            <v>M</v>
          </cell>
          <cell r="D2499">
            <v>6.87</v>
          </cell>
        </row>
        <row r="2500">
          <cell r="A2500">
            <v>97668</v>
          </cell>
          <cell r="B2500" t="str">
            <v>ELETRODUTO FLEXÍVEL CORRUGADO, PEAD, DN 63 (2")  - FORNECIMENTO E INSTALAÇÃO. AF_04/2016</v>
          </cell>
          <cell r="C2500" t="str">
            <v>M</v>
          </cell>
          <cell r="D2500">
            <v>10.6</v>
          </cell>
        </row>
        <row r="2501">
          <cell r="A2501">
            <v>97669</v>
          </cell>
          <cell r="B2501" t="str">
            <v>ELETRODUTO FLEXÍVEL CORRUGADO, PEAD, DN 90 (3) - FORNECIMENTO E INSTALAÇÃO. AF_04/2016</v>
          </cell>
          <cell r="C2501" t="str">
            <v>M</v>
          </cell>
          <cell r="D2501">
            <v>17.04</v>
          </cell>
        </row>
        <row r="2502">
          <cell r="A2502">
            <v>97670</v>
          </cell>
          <cell r="B2502" t="str">
            <v>ELETRODUTO FLEXÍVEL CORRUGADO, PEAD, DN 100 (4) - FORNECIMENTO E INSTALAÇÃO. AF_04/2016</v>
          </cell>
          <cell r="C2502" t="str">
            <v>M</v>
          </cell>
          <cell r="D2502">
            <v>21.82</v>
          </cell>
        </row>
        <row r="2503">
          <cell r="A2503">
            <v>91874</v>
          </cell>
          <cell r="B2503" t="str">
            <v>LUVA PARA ELETRODUTO, PVC, ROSCÁVEL, DN 20 MM (1/2"), PARA CIRCUITOS TERMINAIS, INSTALADA EM FORRO - FORNECIMENTO E INSTALAÇÃO. AF_12/2015</v>
          </cell>
          <cell r="C2503" t="str">
            <v>UN</v>
          </cell>
          <cell r="D2503">
            <v>4.2699999999999996</v>
          </cell>
        </row>
        <row r="2504">
          <cell r="A2504">
            <v>91875</v>
          </cell>
          <cell r="B2504" t="str">
            <v>LUVA PARA ELETRODUTO, PVC, ROSCÁVEL, DN 25 MM (3/4"), PARA CIRCUITOS TERMINAIS, INSTALADA EM FORRO - FORNECIMENTO E INSTALAÇÃO. AF_12/2015</v>
          </cell>
          <cell r="C2504" t="str">
            <v>UN</v>
          </cell>
          <cell r="D2504">
            <v>5.62</v>
          </cell>
        </row>
        <row r="2505">
          <cell r="A2505">
            <v>91876</v>
          </cell>
          <cell r="B2505" t="str">
            <v>LUVA PARA ELETRODUTO, PVC, ROSCÁVEL, DN 32 MM (1"), PARA CIRCUITOS TERMINAIS, INSTALADA EM FORRO - FORNECIMENTO E INSTALAÇÃO. AF_12/2015</v>
          </cell>
          <cell r="C2505" t="str">
            <v>UN</v>
          </cell>
          <cell r="D2505">
            <v>7.37</v>
          </cell>
        </row>
        <row r="2506">
          <cell r="A2506">
            <v>91877</v>
          </cell>
          <cell r="B2506" t="str">
            <v>LUVA PARA ELETRODUTO, PVC, ROSCÁVEL, DN 40 MM (1 1/4"), PARA CIRCUITOS TERMINAIS, INSTALADA EM FORRO - FORNECIMENTO E INSTALAÇÃO. AF_12/2015</v>
          </cell>
          <cell r="C2506" t="str">
            <v>UN</v>
          </cell>
          <cell r="D2506">
            <v>9.66</v>
          </cell>
        </row>
        <row r="2507">
          <cell r="A2507">
            <v>91878</v>
          </cell>
          <cell r="B2507" t="str">
            <v>LUVA PARA ELETRODUTO, PVC, ROSCÁVEL, DN 20 MM (1/2"), PARA CIRCUITOS TERMINAIS, INSTALADA EM LAJE - FORNECIMENTO E INSTALAÇÃO. AF_12/2015</v>
          </cell>
          <cell r="C2507" t="str">
            <v>UN</v>
          </cell>
          <cell r="D2507">
            <v>5.57</v>
          </cell>
        </row>
        <row r="2508">
          <cell r="A2508">
            <v>91879</v>
          </cell>
          <cell r="B2508" t="str">
            <v>LUVA PARA ELETRODUTO, PVC, ROSCÁVEL, DN 25 MM (3/4"), PARA CIRCUITOS TERMINAIS, INSTALADA EM LAJE - FORNECIMENTO E INSTALAÇÃO. AF_12/2015</v>
          </cell>
          <cell r="C2508" t="str">
            <v>UN</v>
          </cell>
          <cell r="D2508">
            <v>6.87</v>
          </cell>
        </row>
        <row r="2509">
          <cell r="A2509">
            <v>91880</v>
          </cell>
          <cell r="B2509" t="str">
            <v>LUVA PARA ELETRODUTO, PVC, ROSCÁVEL, DN 32 MM (1"), PARA CIRCUITOS TERMINAIS, INSTALADA EM LAJE - FORNECIMENTO E INSTALAÇÃO. AF_12/2015</v>
          </cell>
          <cell r="C2509" t="str">
            <v>UN</v>
          </cell>
          <cell r="D2509">
            <v>8.68</v>
          </cell>
        </row>
        <row r="2510">
          <cell r="A2510">
            <v>91881</v>
          </cell>
          <cell r="B2510" t="str">
            <v>LUVA PARA ELETRODUTO, PVC, ROSCÁVEL, DN 40 MM (1 1/4"), PARA CIRCUITOS TERMINAIS, INSTALADA EM LAJE - FORNECIMENTO E INSTALAÇÃO. AF_12/2015</v>
          </cell>
          <cell r="C2510" t="str">
            <v>UN</v>
          </cell>
          <cell r="D2510">
            <v>10.96</v>
          </cell>
        </row>
        <row r="2511">
          <cell r="A2511">
            <v>91882</v>
          </cell>
          <cell r="B2511" t="str">
            <v>LUVA PARA ELETRODUTO, PVC, ROSCÁVEL, DN 20 MM (1/2"), PARA CIRCUITOS TERMINAIS, INSTALADA EM PAREDE - FORNECIMENTO E INSTALAÇÃO. AF_12/2015</v>
          </cell>
          <cell r="C2511" t="str">
            <v>UN</v>
          </cell>
          <cell r="D2511">
            <v>6.96</v>
          </cell>
        </row>
        <row r="2512">
          <cell r="A2512">
            <v>91884</v>
          </cell>
          <cell r="B2512" t="str">
            <v>LUVA PARA ELETRODUTO, PVC, ROSCÁVEL, DN 25 MM (3/4"), PARA CIRCUITOS TERMINAIS, INSTALADA EM PAREDE - FORNECIMENTO E INSTALAÇÃO. AF_12/2015</v>
          </cell>
          <cell r="C2512" t="str">
            <v>UN</v>
          </cell>
          <cell r="D2512">
            <v>7.95</v>
          </cell>
        </row>
        <row r="2513">
          <cell r="A2513">
            <v>91885</v>
          </cell>
          <cell r="B2513" t="str">
            <v>LUVA PARA ELETRODUTO, PVC, ROSCÁVEL, DN 32 MM (1"), PARA CIRCUITOS TERMINAIS, INSTALADA EM PAREDE - FORNECIMENTO E INSTALAÇÃO. AF_12/2015</v>
          </cell>
          <cell r="C2513" t="str">
            <v>UN</v>
          </cell>
          <cell r="D2513">
            <v>9.3000000000000007</v>
          </cell>
        </row>
        <row r="2514">
          <cell r="A2514">
            <v>91886</v>
          </cell>
          <cell r="B2514" t="str">
            <v>LUVA PARA ELETRODUTO, PVC, ROSCÁVEL, DN 40 MM (1 1/4"), PARA CIRCUITOS TERMINAIS, INSTALADA EM PAREDE - FORNECIMENTO E INSTALAÇÃO. AF_12/2015</v>
          </cell>
          <cell r="C2514" t="str">
            <v>UN</v>
          </cell>
          <cell r="D2514">
            <v>11.09</v>
          </cell>
        </row>
        <row r="2515">
          <cell r="A2515">
            <v>91887</v>
          </cell>
          <cell r="B2515" t="str">
            <v>CURVA 90 GRAUS PARA ELETRODUTO, PVC, ROSCÁVEL, DN 20 MM (1/2"), PARA CIRCUITOS TERMINAIS, INSTALADA EM FORRO - FORNECIMENTO E INSTALAÇÃO. AF_12/2015</v>
          </cell>
          <cell r="C2515" t="str">
            <v>UN</v>
          </cell>
          <cell r="D2515">
            <v>7.46</v>
          </cell>
        </row>
        <row r="2516">
          <cell r="A2516">
            <v>91889</v>
          </cell>
          <cell r="B2516" t="str">
            <v>CURVA 180 GRAUS PARA ELETRODUTO, PVC, ROSCÁVEL, DN 20 MM (1/2"), PARA CIRCUITOS TERMINAIS, INSTALADA EM FORRO - FORNECIMENTO E INSTALAÇÃO. AF_12/2015</v>
          </cell>
          <cell r="C2516" t="str">
            <v>UN</v>
          </cell>
          <cell r="D2516">
            <v>7.25</v>
          </cell>
        </row>
        <row r="2517">
          <cell r="A2517">
            <v>91890</v>
          </cell>
          <cell r="B2517" t="str">
            <v>CURVA 90 GRAUS PARA ELETRODUTO, PVC, ROSCÁVEL, DN 25 MM (3/4"), PARA CIRCUITOS TERMINAIS, INSTALADA EM FORRO - FORNECIMENTO E INSTALAÇÃO. AF_12/2015</v>
          </cell>
          <cell r="C2517" t="str">
            <v>UN</v>
          </cell>
          <cell r="D2517">
            <v>9.0399999999999991</v>
          </cell>
        </row>
        <row r="2518">
          <cell r="A2518">
            <v>91892</v>
          </cell>
          <cell r="B2518" t="str">
            <v>CURVA 180 GRAUS PARA ELETRODUTO, PVC, ROSCÁVEL, DN 25 MM (3/4"), PARA CIRCUITOS TERMINAIS, INSTALADA EM FORRO - FORNECIMENTO E INSTALAÇÃO. AF_12/2015</v>
          </cell>
          <cell r="C2518" t="str">
            <v>UN</v>
          </cell>
          <cell r="D2518">
            <v>10.37</v>
          </cell>
        </row>
        <row r="2519">
          <cell r="A2519">
            <v>91893</v>
          </cell>
          <cell r="B2519" t="str">
            <v>CURVA 90 GRAUS PARA ELETRODUTO, PVC, ROSCÁVEL, DN 32 MM (1"), PARA CIRCUITOS TERMINAIS, INSTALADA EM FORRO - FORNECIMENTO E INSTALAÇÃO. AF_12/2015</v>
          </cell>
          <cell r="C2519" t="str">
            <v>UN</v>
          </cell>
          <cell r="D2519">
            <v>12.21</v>
          </cell>
        </row>
        <row r="2520">
          <cell r="A2520">
            <v>91895</v>
          </cell>
          <cell r="B2520" t="str">
            <v>CURVA 180 GRAUS PARA ELETRODUTO, PVC, ROSCÁVEL, DN 32 MM (1"), PARA CIRCUITOS TERMINAIS, INSTALADA EM FORRO - FORNECIMENTO E INSTALAÇÃO. AF_12/2015</v>
          </cell>
          <cell r="C2520" t="str">
            <v>UN</v>
          </cell>
          <cell r="D2520">
            <v>13.56</v>
          </cell>
        </row>
        <row r="2521">
          <cell r="A2521">
            <v>91896</v>
          </cell>
          <cell r="B2521" t="str">
            <v>CURVA 90 GRAUS PARA ELETRODUTO, PVC, ROSCÁVEL, DN 40 MM (1 1/4"), PARA CIRCUITOS TERMINAIS, INSTALADA EM FORRO - FORNECIMENTO E INSTALAÇÃO. AF_12/2015</v>
          </cell>
          <cell r="C2521" t="str">
            <v>UN</v>
          </cell>
          <cell r="D2521">
            <v>15.05</v>
          </cell>
        </row>
        <row r="2522">
          <cell r="A2522">
            <v>91898</v>
          </cell>
          <cell r="B2522" t="str">
            <v>CURVA 180 GRAUS PARA ELETRODUTO, PVC, ROSCÁVEL, DN 40 MM (1 1/4"), PARA CIRCUITOS TERMINAIS, INSTALADA EM FORRO - FORNECIMENTO E INSTALAÇÃO. AF_12/2015</v>
          </cell>
          <cell r="C2522" t="str">
            <v>UN</v>
          </cell>
          <cell r="D2522">
            <v>16.5</v>
          </cell>
        </row>
        <row r="2523">
          <cell r="A2523">
            <v>91899</v>
          </cell>
          <cell r="B2523" t="str">
            <v>CURVA 90 GRAUS PARA ELETRODUTO, PVC, ROSCÁVEL, DN 20 MM (1/2"), PARA CIRCUITOS TERMINAIS, INSTALADA EM LAJE - FORNECIMENTO E INSTALAÇÃO. AF_12/2015</v>
          </cell>
          <cell r="C2523" t="str">
            <v>UN</v>
          </cell>
          <cell r="D2523">
            <v>9.34</v>
          </cell>
        </row>
        <row r="2524">
          <cell r="A2524">
            <v>91901</v>
          </cell>
          <cell r="B2524" t="str">
            <v>CURVA 180 GRAUS PARA ELETRODUTO, PVC, ROSCÁVEL, DN 20 MM (1/2"), PARA CIRCUITOS TERMINAIS, INSTALADA EM LAJE - FORNECIMENTO E INSTALAÇÃO. AF_12/2015</v>
          </cell>
          <cell r="C2524" t="str">
            <v>UN</v>
          </cell>
          <cell r="D2524">
            <v>9.14</v>
          </cell>
        </row>
        <row r="2525">
          <cell r="A2525">
            <v>91902</v>
          </cell>
          <cell r="B2525" t="str">
            <v>CURVA 90 GRAUS PARA ELETRODUTO, PVC, ROSCÁVEL, DN 25 MM (3/4"), PARA CIRCUITOS TERMINAIS, INSTALADA EM LAJE - FORNECIMENTO E INSTALAÇÃO. AF_12/2015</v>
          </cell>
          <cell r="C2525" t="str">
            <v>UN</v>
          </cell>
          <cell r="D2525">
            <v>10.94</v>
          </cell>
        </row>
        <row r="2526">
          <cell r="A2526">
            <v>91904</v>
          </cell>
          <cell r="B2526" t="str">
            <v>CURVA 180 GRAUS PARA ELETRODUTO, PVC, ROSCÁVEL, DN 25 MM (3/4"), PARA CIRCUITOS TERMINAIS, INSTALADA EM LAJE - FORNECIMENTO E INSTALAÇÃO. AF_12/2015</v>
          </cell>
          <cell r="C2526" t="str">
            <v>UN</v>
          </cell>
          <cell r="D2526">
            <v>12.27</v>
          </cell>
        </row>
        <row r="2527">
          <cell r="A2527">
            <v>91905</v>
          </cell>
          <cell r="B2527" t="str">
            <v>CURVA 90 GRAUS PARA ELETRODUTO, PVC, ROSCÁVEL, DN 32 MM (1"), PARA CIRCUITOS TERMINAIS, INSTALADA EM LAJE - FORNECIMENTO E INSTALAÇÃO. AF_12/2015</v>
          </cell>
          <cell r="C2527" t="str">
            <v>UN</v>
          </cell>
          <cell r="D2527">
            <v>14.1</v>
          </cell>
        </row>
        <row r="2528">
          <cell r="A2528">
            <v>91907</v>
          </cell>
          <cell r="B2528" t="str">
            <v>CURVA 180 GRAUS PARA ELETRODUTO, PVC, ROSCÁVEL, DN 32 MM (1), PARA CIRCUITOS TERMINAIS, INSTALADA EM LAJE - FORNECIMENTO E INSTALAÇÃO. AF_12/2015</v>
          </cell>
          <cell r="C2528" t="str">
            <v>UN</v>
          </cell>
          <cell r="D2528">
            <v>15.45</v>
          </cell>
        </row>
        <row r="2529">
          <cell r="A2529">
            <v>91908</v>
          </cell>
          <cell r="B2529" t="str">
            <v>CURVA 90 GRAUS PARA ELETRODUTO, PVC, ROSCÁVEL, DN 40 MM (1 1/4"), PARA CIRCUITOS TERMINAIS, INSTALADA EM LAJE - FORNECIMENTO E INSTALAÇÃO. AF_12/2015</v>
          </cell>
          <cell r="C2529" t="str">
            <v>UN</v>
          </cell>
          <cell r="D2529">
            <v>16.98</v>
          </cell>
        </row>
        <row r="2530">
          <cell r="A2530">
            <v>91910</v>
          </cell>
          <cell r="B2530" t="str">
            <v>CURVA 180 GRAUS PARA ELETRODUTO, PVC, ROSCÁVEL, DN 40 MM (1 1/4"), PARA CIRCUITOS TERMINAIS, INSTALADA EM LAJE - FORNECIMENTO E INSTALAÇÃO. AF_12/2015</v>
          </cell>
          <cell r="C2530" t="str">
            <v>UN</v>
          </cell>
          <cell r="D2530">
            <v>18.420000000000002</v>
          </cell>
        </row>
        <row r="2531">
          <cell r="A2531">
            <v>91911</v>
          </cell>
          <cell r="B2531" t="str">
            <v>CURVA 90 GRAUS PARA ELETRODUTO, PVC, ROSCÁVEL, DN 20 MM (1/2"), PARA CIRCUITOS TERMINAIS, INSTALADA EM PAREDE - FORNECIMENTO E INSTALAÇÃO. AF_12/2015</v>
          </cell>
          <cell r="C2531" t="str">
            <v>UN</v>
          </cell>
          <cell r="D2531">
            <v>11.5</v>
          </cell>
        </row>
        <row r="2532">
          <cell r="A2532">
            <v>91913</v>
          </cell>
          <cell r="B2532" t="str">
            <v>CURVA 180 GRAUS PARA ELETRODUTO, PVC, ROSCÁVEL, DN 20 MM (1/2"), PARA CIRCUITOS TERMINAIS, INSTALADA EM PAREDE - FORNECIMENTO E INSTALAÇÃO. AF_12/2015</v>
          </cell>
          <cell r="C2532" t="str">
            <v>UN</v>
          </cell>
          <cell r="D2532">
            <v>11.3</v>
          </cell>
        </row>
        <row r="2533">
          <cell r="A2533">
            <v>91914</v>
          </cell>
          <cell r="B2533" t="str">
            <v>CURVA 90 GRAUS PARA ELETRODUTO, PVC, ROSCÁVEL, DN 25 MM (3/4"), PARA CIRCUITOS TERMINAIS, INSTALADA EM PAREDE - FORNECIMENTO E INSTALAÇÃO. AF_12/2015</v>
          </cell>
          <cell r="C2533" t="str">
            <v>UN</v>
          </cell>
          <cell r="D2533">
            <v>12.6</v>
          </cell>
        </row>
        <row r="2534">
          <cell r="A2534">
            <v>91916</v>
          </cell>
          <cell r="B2534" t="str">
            <v>CURVA 180 GRAUS PARA ELETRODUTO, PVC, ROSCÁVEL, DN 25 MM (3/4"), PARA CIRCUITOS TERMINAIS, INSTALADA EM PAREDE - FORNECIMENTO E INSTALAÇÃO. AF_12/2015</v>
          </cell>
          <cell r="C2534" t="str">
            <v>UN</v>
          </cell>
          <cell r="D2534">
            <v>13.93</v>
          </cell>
        </row>
        <row r="2535">
          <cell r="A2535">
            <v>91917</v>
          </cell>
          <cell r="B2535" t="str">
            <v>CURVA 90 GRAUS PARA ELETRODUTO, PVC, ROSCÁVEL, DN 32 MM (1"), PARA CIRCUITOS TERMINAIS, INSTALADA EM PAREDE - FORNECIMENTO E INSTALAÇÃO. AF_12/2015</v>
          </cell>
          <cell r="C2535" t="str">
            <v>UN</v>
          </cell>
          <cell r="D2535">
            <v>15.09</v>
          </cell>
        </row>
        <row r="2536">
          <cell r="A2536">
            <v>91919</v>
          </cell>
          <cell r="B2536" t="str">
            <v>CURVA 180 GRAUS PARA ELETRODUTO, PVC, ROSCÁVEL, DN 32 MM (1), PARA CIRCUITOS TERMINAIS, INSTALADA EM PAREDE - FORNECIMENTO E INSTALAÇÃO. AF_12/2015</v>
          </cell>
          <cell r="C2536" t="str">
            <v>UN</v>
          </cell>
          <cell r="D2536">
            <v>16.45</v>
          </cell>
        </row>
        <row r="2537">
          <cell r="A2537">
            <v>91920</v>
          </cell>
          <cell r="B2537" t="str">
            <v>CURVA 90 GRAUS PARA ELETRODUTO, PVC, ROSCÁVEL, DN 40 MM (1 1/4"), PARA CIRCUITOS TERMINAIS, INSTALADA EM PAREDE - FORNECIMENTO E INSTALAÇÃO. AF_12/2015</v>
          </cell>
          <cell r="C2537" t="str">
            <v>UN</v>
          </cell>
          <cell r="D2537">
            <v>17.21</v>
          </cell>
        </row>
        <row r="2538">
          <cell r="A2538">
            <v>91922</v>
          </cell>
          <cell r="B2538" t="str">
            <v>CURVA 180 GRAUS PARA ELETRODUTO, PVC, ROSCÁVEL, DN 40 MM (1 1/4"), PARA CIRCUITOS TERMINAIS, INSTALADA EM PAREDE - FORNECIMENTO E INSTALAÇÃO. AF_12/2015</v>
          </cell>
          <cell r="C2538" t="str">
            <v>UN</v>
          </cell>
          <cell r="D2538">
            <v>18.66</v>
          </cell>
        </row>
        <row r="2539">
          <cell r="A2539">
            <v>93013</v>
          </cell>
          <cell r="B2539" t="str">
            <v>LUVA PARA ELETRODUTO, PVC, ROSCÁVEL, DN 50 MM (1 1/2") - FORNECIMENTO E INSTALAÇÃO. AF_12/2015</v>
          </cell>
          <cell r="C2539" t="str">
            <v>UN</v>
          </cell>
          <cell r="D2539">
            <v>12.47</v>
          </cell>
        </row>
        <row r="2540">
          <cell r="A2540">
            <v>93014</v>
          </cell>
          <cell r="B2540" t="str">
            <v>LUVA PARA ELETRODUTO, PVC, ROSCÁVEL, DN 60 MM (2") - FORNECIMENTO E INSTALAÇÃO. AF_12/2015</v>
          </cell>
          <cell r="C2540" t="str">
            <v>UN</v>
          </cell>
          <cell r="D2540">
            <v>15.08</v>
          </cell>
        </row>
        <row r="2541">
          <cell r="A2541">
            <v>93015</v>
          </cell>
          <cell r="B2541" t="str">
            <v>LUVA PARA ELETRODUTO, PVC, ROSCÁVEL, DN 75 MM (2 1/2") - FORNECIMENTO E INSTALAÇÃO. AF_12/2015</v>
          </cell>
          <cell r="C2541" t="str">
            <v>UN</v>
          </cell>
          <cell r="D2541">
            <v>21.59</v>
          </cell>
        </row>
        <row r="2542">
          <cell r="A2542">
            <v>93016</v>
          </cell>
          <cell r="B2542" t="str">
            <v>LUVA PARA ELETRODUTO, PVC, ROSCÁVEL, DN 85 MM (3") - FORNECIMENTO E INSTALAÇÃO. AF_12/2015</v>
          </cell>
          <cell r="C2542" t="str">
            <v>UN</v>
          </cell>
          <cell r="D2542">
            <v>25.77</v>
          </cell>
        </row>
        <row r="2543">
          <cell r="A2543">
            <v>93017</v>
          </cell>
          <cell r="B2543" t="str">
            <v>LUVA PARA ELETRODUTO, PVC, ROSCÁVEL, DN 110 MM (4") - FORNECIMENTO E INSTALAÇÃO. AF_12/2015</v>
          </cell>
          <cell r="C2543" t="str">
            <v>UN</v>
          </cell>
          <cell r="D2543">
            <v>37.409999999999997</v>
          </cell>
        </row>
        <row r="2544">
          <cell r="A2544">
            <v>93018</v>
          </cell>
          <cell r="B2544" t="str">
            <v>CURVA 90 GRAUS PARA ELETRODUTO, PVC, ROSCÁVEL, DN 50 MM (1 1/2") - FORNECIMENTO E INSTALAÇÃO. AF_12/2015</v>
          </cell>
          <cell r="C2544" t="str">
            <v>UN</v>
          </cell>
          <cell r="D2544">
            <v>18.96</v>
          </cell>
        </row>
        <row r="2545">
          <cell r="A2545">
            <v>93020</v>
          </cell>
          <cell r="B2545" t="str">
            <v>CURVA 90 GRAUS PARA ELETRODUTO, PVC, ROSCÁVEL, DN 60 MM (2") - FORNECIMENTO E INSTALAÇÃO. AF_12/2015</v>
          </cell>
          <cell r="C2545" t="str">
            <v>UN</v>
          </cell>
          <cell r="D2545">
            <v>23.66</v>
          </cell>
        </row>
        <row r="2546">
          <cell r="A2546">
            <v>93022</v>
          </cell>
          <cell r="B2546" t="str">
            <v>CURVA 90 GRAUS PARA ELETRODUTO, PVC, ROSCÁVEL, DN 75 MM (2 1/2") - FORNECIMENTO E INSTALAÇÃO. AF_12/2015</v>
          </cell>
          <cell r="C2546" t="str">
            <v>UN</v>
          </cell>
          <cell r="D2546">
            <v>36.79</v>
          </cell>
        </row>
        <row r="2547">
          <cell r="A2547">
            <v>93024</v>
          </cell>
          <cell r="B2547" t="str">
            <v>CURVA 90 GRAUS PARA ELETRODUTO, PVC, ROSCÁVEL, DN 85 MM (3") - FORNECIMENTO E INSTALAÇÃO. AF_12/2015</v>
          </cell>
          <cell r="C2547" t="str">
            <v>UN</v>
          </cell>
          <cell r="D2547">
            <v>39.06</v>
          </cell>
        </row>
        <row r="2548">
          <cell r="A2548">
            <v>93026</v>
          </cell>
          <cell r="B2548" t="str">
            <v>CURVA 90 GRAUS PARA ELETRODUTO, PVC, ROSCÁVEL, DN 110 MM (4") - FORNECIMENTO E INSTALAÇÃO. AF_12/2015</v>
          </cell>
          <cell r="C2548" t="str">
            <v>UN</v>
          </cell>
          <cell r="D2548">
            <v>60.86</v>
          </cell>
        </row>
        <row r="2549">
          <cell r="A2549">
            <v>95733</v>
          </cell>
          <cell r="B2549" t="str">
            <v>LUVA PARA ELETRODUTO, PVC, SOLDÁVEL, DN 25 MM (3/4), APARENTE, INSTALADA EM TETO - FORNECIMENTO E INSTALAÇÃO. AF_11/2016_P</v>
          </cell>
          <cell r="C2549" t="str">
            <v>UN</v>
          </cell>
          <cell r="D2549">
            <v>4.95</v>
          </cell>
        </row>
        <row r="2550">
          <cell r="A2550">
            <v>95734</v>
          </cell>
          <cell r="B2550" t="str">
            <v>LUVA PARA ELETRODUTO, PVC, SOLDÁVEL, DN 32 MM (1), APARENTE, INSTALADA EM TETO - FORNECIMENTO E INSTALAÇÃO. AF_11/2016_P</v>
          </cell>
          <cell r="C2550" t="str">
            <v>UN</v>
          </cell>
          <cell r="D2550">
            <v>6.57</v>
          </cell>
        </row>
        <row r="2551">
          <cell r="A2551">
            <v>95735</v>
          </cell>
          <cell r="B2551" t="str">
            <v>LUVA PARA ELETRODUTO, PVC, SOLDÁVEL, DN 20 MM (1/2), APARENTE, INSTALADA EM PAREDE - FORNECIMENTO E INSTALAÇÃO. AF_11/2016_P</v>
          </cell>
          <cell r="C2551" t="str">
            <v>UN</v>
          </cell>
          <cell r="D2551">
            <v>5.81</v>
          </cell>
        </row>
        <row r="2552">
          <cell r="A2552">
            <v>95736</v>
          </cell>
          <cell r="B2552" t="str">
            <v>LUVA PARA ELETRODUTO, PVC, SOLDÁVEL, DN 25 MM (3/4), APARENTE, INSTALADA EM PAREDE - FORNECIMENTO E INSTALAÇÃO. AF_11/2016_P</v>
          </cell>
          <cell r="C2552" t="str">
            <v>UN</v>
          </cell>
          <cell r="D2552">
            <v>6.72</v>
          </cell>
        </row>
        <row r="2553">
          <cell r="A2553">
            <v>95738</v>
          </cell>
          <cell r="B2553" t="str">
            <v>LUVA PARA ELETRODUTO, PVC, SOLDÁVEL, DN 32 MM (1), APARENTE, INSTALADA EM PAREDE - FORNECIMENTO E INSTALAÇÃO. AF_11/2016_P</v>
          </cell>
          <cell r="C2553" t="str">
            <v>UN</v>
          </cell>
          <cell r="D2553">
            <v>8</v>
          </cell>
        </row>
        <row r="2554">
          <cell r="A2554">
            <v>95753</v>
          </cell>
          <cell r="B2554" t="str">
            <v>LUVA DE EMENDA PARA ELETRODUTO, AÇO GALVANIZADO, DN 20 MM (3/4  ), APARENTE, INSTALADA EM TETO - FORNECIMENTO E INSTALAÇÃO. AF_11/2016_P</v>
          </cell>
          <cell r="C2554" t="str">
            <v>UN</v>
          </cell>
          <cell r="D2554">
            <v>6.27</v>
          </cell>
        </row>
        <row r="2555">
          <cell r="A2555">
            <v>95754</v>
          </cell>
          <cell r="B2555" t="str">
            <v>LUVA DE EMENDA PARA ELETRODUTO, AÇO GALVANIZADO, DN 25 MM (1''), APARENTE, INSTALADA EM TETO - FORNECIMENTO E INSTALAÇÃO. AF_11/2016_P</v>
          </cell>
          <cell r="C2555" t="str">
            <v>UN</v>
          </cell>
          <cell r="D2555">
            <v>7.86</v>
          </cell>
        </row>
        <row r="2556">
          <cell r="A2556">
            <v>95755</v>
          </cell>
          <cell r="B2556" t="str">
            <v>LUVA DE EMENDA PARA ELETRODUTO, AÇO GALVANIZADO, DN 32 MM (1 1/4''), APARENTE, INSTALADA EM TETO - FORNECIMENTO E INSTALAÇÃO. AF_11/2016_P</v>
          </cell>
          <cell r="C2556" t="str">
            <v>UN</v>
          </cell>
          <cell r="D2556">
            <v>11.1</v>
          </cell>
        </row>
        <row r="2557">
          <cell r="A2557">
            <v>95756</v>
          </cell>
          <cell r="B2557" t="str">
            <v>LUVA DE EMENDA PARA ELETRODUTO, AÇO GALVANIZADO, DN 40 MM (1 1/2''), APARENTE, INSTALADA EM TETO - FORNECIMENTO E INSTALAÇÃO. AF_11/2016_P</v>
          </cell>
          <cell r="C2557" t="str">
            <v>UN</v>
          </cell>
          <cell r="D2557">
            <v>14.65</v>
          </cell>
        </row>
        <row r="2558">
          <cell r="A2558">
            <v>95757</v>
          </cell>
          <cell r="B2558" t="str">
            <v>LUVA DE EMENDA PARA ELETRODUTO, AÇO GALVANIZADO, DN 20 MM (3/4''), APARENTE, INSTALADA EM PAREDE - FORNECIMENTO E INSTALAÇÃO. AF_11/2016_P</v>
          </cell>
          <cell r="C2558" t="str">
            <v>UN</v>
          </cell>
          <cell r="D2558">
            <v>9.74</v>
          </cell>
        </row>
        <row r="2559">
          <cell r="A2559">
            <v>95758</v>
          </cell>
          <cell r="B2559" t="str">
            <v>LUVA DE EMENDA PARA ELETRODUTO, AÇO GALVANIZADO, DN 25 MM (1''), APARENTE, INSTALADA EM PAREDE - FORNECIMENTO E INSTALAÇÃO. AF_11/2016_P</v>
          </cell>
          <cell r="C2559" t="str">
            <v>UN</v>
          </cell>
          <cell r="D2559">
            <v>10.92</v>
          </cell>
        </row>
        <row r="2560">
          <cell r="A2560">
            <v>95759</v>
          </cell>
          <cell r="B2560" t="str">
            <v>LUVA DE EMENDA PARA ELETRODUTO, AÇO GALVANIZADO, DN 32 MM (1 1/4''), APARENTE, INSTALADA EM PAREDE - FORNECIMENTO E INSTALAÇÃO. AF_11/2016_P</v>
          </cell>
          <cell r="C2560" t="str">
            <v>UN</v>
          </cell>
          <cell r="D2560">
            <v>13.59</v>
          </cell>
        </row>
        <row r="2561">
          <cell r="A2561">
            <v>95760</v>
          </cell>
          <cell r="B2561" t="str">
            <v>LUVA DE EMENDA PARA ELETRODUTO, AÇO GALVANIZADO, DN 40 MM (1 1/2''), APARENTE, INSTALADA EM PAREDE - FORNECIMENTO E INSTALAÇÃO. AF_11/2016_P</v>
          </cell>
          <cell r="C2561" t="str">
            <v>UN</v>
          </cell>
          <cell r="D2561">
            <v>16.489999999999998</v>
          </cell>
        </row>
        <row r="2562">
          <cell r="A2562">
            <v>97559</v>
          </cell>
          <cell r="B2562" t="str">
            <v>CURVA 135 GRAUS PARA ELETRODUTO, PVC, ROSCÁVEL, DN 25 MM (3/4), PARA CIRCUITOS TERMINAIS, INSTALADA EM FORRO - FORNECIMENTO E INSTALAÇÃO. AF_12/2015</v>
          </cell>
          <cell r="C2562" t="str">
            <v>UN</v>
          </cell>
          <cell r="D2562">
            <v>8.89</v>
          </cell>
        </row>
        <row r="2563">
          <cell r="A2563">
            <v>97562</v>
          </cell>
          <cell r="B2563" t="str">
            <v>CURVA 135 GRAUS PARA ELETRODUTO, PVC, ROSCÁVEL, DN 25 MM (3/4), PARA CIRCUITOS TERMINAIS, INSTALADA EM LAJE - FORNECIMENTO E INSTALAÇÃO. AF_12/2015</v>
          </cell>
          <cell r="C2563" t="str">
            <v>UN</v>
          </cell>
          <cell r="D2563">
            <v>10.79</v>
          </cell>
        </row>
        <row r="2564">
          <cell r="A2564">
            <v>97564</v>
          </cell>
          <cell r="B2564" t="str">
            <v>CURVA 135 GRAUS PARA ELETRODUTO, PVC, ROSCÁVEL, DN 25 MM (3/4), PARA CIRCUITOS TERMINAIS, INSTALADA EM PAREDE - FORNECIMENTO E INSTALAÇÃO. AF_12/2015</v>
          </cell>
          <cell r="C2564" t="str">
            <v>UN</v>
          </cell>
          <cell r="D2564">
            <v>12.45</v>
          </cell>
        </row>
        <row r="2565">
          <cell r="A2565">
            <v>91924</v>
          </cell>
          <cell r="B2565" t="str">
            <v>CABO DE COBRE FLEXÍVEL ISOLADO, 1,5 MM², ANTI-CHAMA 450/750 V, PARA CIRCUITOS TERMINAIS - FORNECIMENTO E INSTALAÇÃO. AF_12/2015</v>
          </cell>
          <cell r="C2565" t="str">
            <v>M</v>
          </cell>
          <cell r="D2565">
            <v>2.3199999999999998</v>
          </cell>
        </row>
        <row r="2566">
          <cell r="A2566">
            <v>91925</v>
          </cell>
          <cell r="B2566" t="str">
            <v>CABO DE COBRE FLEXÍVEL ISOLADO, 1,5 MM², ANTI-CHAMA 0,6/1,0 KV, PARA CIRCUITOS TERMINAIS - FORNECIMENTO E INSTALAÇÃO. AF_12/2015</v>
          </cell>
          <cell r="C2566" t="str">
            <v>M</v>
          </cell>
          <cell r="D2566">
            <v>3.19</v>
          </cell>
        </row>
        <row r="2567">
          <cell r="A2567">
            <v>91926</v>
          </cell>
          <cell r="B2567" t="str">
            <v>CABO DE COBRE FLEXÍVEL ISOLADO, 2,5 MM², ANTI-CHAMA 450/750 V, PARA CIRCUITOS TERMINAIS - FORNECIMENTO E INSTALAÇÃO. AF_12/2015</v>
          </cell>
          <cell r="C2567" t="str">
            <v>M</v>
          </cell>
          <cell r="D2567">
            <v>3.31</v>
          </cell>
        </row>
        <row r="2568">
          <cell r="A2568">
            <v>91927</v>
          </cell>
          <cell r="B2568" t="str">
            <v>CABO DE COBRE FLEXÍVEL ISOLADO, 2,5 MM², ANTI-CHAMA 0,6/1,0 KV, PARA CIRCUITOS TERMINAIS - FORNECIMENTO E INSTALAÇÃO. AF_12/2015</v>
          </cell>
          <cell r="C2568" t="str">
            <v>M</v>
          </cell>
          <cell r="D2568">
            <v>4.26</v>
          </cell>
        </row>
        <row r="2569">
          <cell r="A2569">
            <v>91928</v>
          </cell>
          <cell r="B2569" t="str">
            <v>CABO DE COBRE FLEXÍVEL ISOLADO, 4 MM², ANTI-CHAMA 450/750 V, PARA CIRCUITOS TERMINAIS - FORNECIMENTO E INSTALAÇÃO. AF_12/2015</v>
          </cell>
          <cell r="C2569" t="str">
            <v>M</v>
          </cell>
          <cell r="D2569">
            <v>5.3</v>
          </cell>
        </row>
        <row r="2570">
          <cell r="A2570">
            <v>91929</v>
          </cell>
          <cell r="B2570" t="str">
            <v>CABO DE COBRE FLEXÍVEL ISOLADO, 4 MM², ANTI-CHAMA 0,6/1,0 KV, PARA CIRCUITOS TERMINAIS - FORNECIMENTO E INSTALAÇÃO. AF_12/2015</v>
          </cell>
          <cell r="C2570" t="str">
            <v>M</v>
          </cell>
          <cell r="D2570">
            <v>5.96</v>
          </cell>
        </row>
        <row r="2571">
          <cell r="A2571">
            <v>91930</v>
          </cell>
          <cell r="B2571" t="str">
            <v>CABO DE COBRE FLEXÍVEL ISOLADO, 6 MM², ANTI-CHAMA 450/750 V, PARA CIRCUITOS TERMINAIS - FORNECIMENTO E INSTALAÇÃO. AF_12/2015</v>
          </cell>
          <cell r="C2571" t="str">
            <v>M</v>
          </cell>
          <cell r="D2571">
            <v>7.23</v>
          </cell>
        </row>
        <row r="2572">
          <cell r="A2572">
            <v>91931</v>
          </cell>
          <cell r="B2572" t="str">
            <v>CABO DE COBRE FLEXÍVEL ISOLADO, 6 MM², ANTI-CHAMA 0,6/1,0 KV, PARA CIRCUITOS TERMINAIS - FORNECIMENTO E INSTALAÇÃO. AF_12/2015</v>
          </cell>
          <cell r="C2572" t="str">
            <v>M</v>
          </cell>
          <cell r="D2572">
            <v>8.02</v>
          </cell>
        </row>
        <row r="2573">
          <cell r="A2573">
            <v>91932</v>
          </cell>
          <cell r="B2573" t="str">
            <v>CABO DE COBRE FLEXÍVEL ISOLADO, 10 MM², ANTI-CHAMA 450/750 V, PARA CIRCUITOS TERMINAIS - FORNECIMENTO E INSTALAÇÃO. AF_12/2015</v>
          </cell>
          <cell r="C2573" t="str">
            <v>M</v>
          </cell>
          <cell r="D2573">
            <v>11.82</v>
          </cell>
        </row>
        <row r="2574">
          <cell r="A2574">
            <v>91933</v>
          </cell>
          <cell r="B2574" t="str">
            <v>CABO DE COBRE FLEXÍVEL ISOLADO, 10 MM², ANTI-CHAMA 0,6/1,0 KV, PARA CIRCUITOS TERMINAIS - FORNECIMENTO E INSTALAÇÃO. AF_12/2015</v>
          </cell>
          <cell r="C2574" t="str">
            <v>M</v>
          </cell>
          <cell r="D2574">
            <v>12.57</v>
          </cell>
        </row>
        <row r="2575">
          <cell r="A2575">
            <v>91934</v>
          </cell>
          <cell r="B2575" t="str">
            <v>CABO DE COBRE FLEXÍVEL ISOLADO, 16 MM², ANTI-CHAMA 450/750 V, PARA CIRCUITOS TERMINAIS - FORNECIMENTO E INSTALAÇÃO. AF_12/2015</v>
          </cell>
          <cell r="C2575" t="str">
            <v>M</v>
          </cell>
          <cell r="D2575">
            <v>18.04</v>
          </cell>
        </row>
        <row r="2576">
          <cell r="A2576">
            <v>91935</v>
          </cell>
          <cell r="B2576" t="str">
            <v>CABO DE COBRE FLEXÍVEL ISOLADO, 16 MM², ANTI-CHAMA 0,6/1,0 KV, PARA CIRCUITOS TERMINAIS - FORNECIMENTO E INSTALAÇÃO. AF_12/2015</v>
          </cell>
          <cell r="C2576" t="str">
            <v>M</v>
          </cell>
          <cell r="D2576">
            <v>19.13</v>
          </cell>
        </row>
        <row r="2577">
          <cell r="A2577">
            <v>92979</v>
          </cell>
          <cell r="B2577" t="str">
            <v>CABO DE COBRE FLEXÍVEL ISOLADO, 10 MM², ANTI-CHAMA 450/750 V, PARA DISTRIBUIÇÃO - FORNECIMENTO E INSTALAÇÃO. AF_12/2015</v>
          </cell>
          <cell r="C2577" t="str">
            <v>M</v>
          </cell>
          <cell r="D2577">
            <v>7.62</v>
          </cell>
        </row>
        <row r="2578">
          <cell r="A2578">
            <v>92980</v>
          </cell>
          <cell r="B2578" t="str">
            <v>CABO DE COBRE FLEXÍVEL ISOLADO, 10 MM², ANTI-CHAMA 0,6/1,0 KV, PARA DISTRIBUIÇÃO - FORNECIMENTO E INSTALAÇÃO. AF_12/2015</v>
          </cell>
          <cell r="C2578" t="str">
            <v>M</v>
          </cell>
          <cell r="D2578">
            <v>8.27</v>
          </cell>
        </row>
        <row r="2579">
          <cell r="A2579">
            <v>92981</v>
          </cell>
          <cell r="B2579" t="str">
            <v>CABO DE COBRE FLEXÍVEL ISOLADO, 16 MM², ANTI-CHAMA 450/750 V, PARA DISTRIBUIÇÃO - FORNECIMENTO E INSTALAÇÃO. AF_12/2015</v>
          </cell>
          <cell r="C2579" t="str">
            <v>M</v>
          </cell>
          <cell r="D2579">
            <v>11.69</v>
          </cell>
        </row>
        <row r="2580">
          <cell r="A2580">
            <v>92982</v>
          </cell>
          <cell r="B2580" t="str">
            <v>CABO DE COBRE FLEXÍVEL ISOLADO, 16 MM², ANTI-CHAMA 0,6/1,0 KV, PARA DISTRIBUIÇÃO - FORNECIMENTO E INSTALAÇÃO. AF_12/2015</v>
          </cell>
          <cell r="C2580" t="str">
            <v>M</v>
          </cell>
          <cell r="D2580">
            <v>12.64</v>
          </cell>
        </row>
        <row r="2581">
          <cell r="A2581">
            <v>92983</v>
          </cell>
          <cell r="B2581" t="str">
            <v>CABO DE COBRE FLEXÍVEL ISOLADO, 25 MM², ANTI-CHAMA 450/750 V, PARA DISTRIBUIÇÃO - FORNECIMENTO E INSTALAÇÃO. AF_12/2015</v>
          </cell>
          <cell r="C2581" t="str">
            <v>M</v>
          </cell>
          <cell r="D2581">
            <v>20.46</v>
          </cell>
        </row>
        <row r="2582">
          <cell r="A2582">
            <v>92984</v>
          </cell>
          <cell r="B2582" t="str">
            <v>CABO DE COBRE FLEXÍVEL ISOLADO, 25 MM², ANTI-CHAMA 0,6/1,0 KV, PARA DISTRIBUIÇÃO - FORNECIMENTO E INSTALAÇÃO. AF_12/2015</v>
          </cell>
          <cell r="C2582" t="str">
            <v>M</v>
          </cell>
          <cell r="D2582">
            <v>20.99</v>
          </cell>
        </row>
        <row r="2583">
          <cell r="A2583">
            <v>92985</v>
          </cell>
          <cell r="B2583" t="str">
            <v>CABO DE COBRE FLEXÍVEL ISOLADO, 35 MM², ANTI-CHAMA 450/750 V, PARA DISTRIBUIÇÃO - FORNECIMENTO E INSTALAÇÃO. AF_12/2015</v>
          </cell>
          <cell r="C2583" t="str">
            <v>M</v>
          </cell>
          <cell r="D2583">
            <v>27.48</v>
          </cell>
        </row>
        <row r="2584">
          <cell r="A2584">
            <v>92986</v>
          </cell>
          <cell r="B2584" t="str">
            <v>CABO DE COBRE FLEXÍVEL ISOLADO, 35 MM², ANTI-CHAMA 0,6/1,0 KV, PARA DISTRIBUIÇÃO - FORNECIMENTO E INSTALAÇÃO. AF_12/2015</v>
          </cell>
          <cell r="C2584" t="str">
            <v>M</v>
          </cell>
          <cell r="D2584">
            <v>28.26</v>
          </cell>
        </row>
        <row r="2585">
          <cell r="A2585">
            <v>92987</v>
          </cell>
          <cell r="B2585" t="str">
            <v>CABO DE COBRE FLEXÍVEL ISOLADO, 50 MM², ANTI-CHAMA 450/750 V, PARA DISTRIBUIÇÃO - FORNECIMENTO E INSTALAÇÃO. AF_12/2015</v>
          </cell>
          <cell r="C2585" t="str">
            <v>M</v>
          </cell>
          <cell r="D2585">
            <v>39.39</v>
          </cell>
        </row>
        <row r="2586">
          <cell r="A2586">
            <v>92988</v>
          </cell>
          <cell r="B2586" t="str">
            <v>CABO DE COBRE FLEXÍVEL ISOLADO, 50 MM², ANTI-CHAMA 0,6/1,0 KV, PARA DISTRIBUIÇÃO - FORNECIMENTO E INSTALAÇÃO. AF_12/2015</v>
          </cell>
          <cell r="C2586" t="str">
            <v>M</v>
          </cell>
          <cell r="D2586">
            <v>39.5</v>
          </cell>
        </row>
        <row r="2587">
          <cell r="A2587">
            <v>92989</v>
          </cell>
          <cell r="B2587" t="str">
            <v>CABO DE COBRE FLEXÍVEL ISOLADO, 70 MM², ANTI-CHAMA 450/750 V, PARA DISTRIBUIÇÃO - FORNECIMENTO E INSTALAÇÃO. AF_12/2015</v>
          </cell>
          <cell r="C2587" t="str">
            <v>M</v>
          </cell>
          <cell r="D2587">
            <v>54.64</v>
          </cell>
        </row>
        <row r="2588">
          <cell r="A2588">
            <v>92990</v>
          </cell>
          <cell r="B2588" t="str">
            <v>CABO DE COBRE FLEXÍVEL ISOLADO, 70 MM², ANTI-CHAMA 0,6/1,0 KV, PARA DISTRIBUIÇÃO - FORNECIMENTO E INSTALAÇÃO. AF_12/2015</v>
          </cell>
          <cell r="C2588" t="str">
            <v>M</v>
          </cell>
          <cell r="D2588">
            <v>54.02</v>
          </cell>
        </row>
        <row r="2589">
          <cell r="A2589">
            <v>92991</v>
          </cell>
          <cell r="B2589" t="str">
            <v>CABO DE COBRE FLEXÍVEL ISOLADO, 95 MM², ANTI-CHAMA 450/750 V, PARA DISTRIBUIÇÃO - FORNECIMENTO E INSTALAÇÃO. AF_12/2015</v>
          </cell>
          <cell r="C2589" t="str">
            <v>M</v>
          </cell>
          <cell r="D2589">
            <v>71.17</v>
          </cell>
        </row>
        <row r="2590">
          <cell r="A2590">
            <v>92992</v>
          </cell>
          <cell r="B2590" t="str">
            <v>CABO DE COBRE FLEXÍVEL ISOLADO, 95 MM², ANTI-CHAMA 0,6/1,0 KV, PARA DISTRIBUIÇÃO - FORNECIMENTO E INSTALAÇÃO. AF_12/2015</v>
          </cell>
          <cell r="C2590" t="str">
            <v>M</v>
          </cell>
          <cell r="D2590">
            <v>71.23</v>
          </cell>
        </row>
        <row r="2591">
          <cell r="A2591">
            <v>92993</v>
          </cell>
          <cell r="B2591" t="str">
            <v>CABO DE COBRE FLEXÍVEL ISOLADO, 120 MM², ANTI-CHAMA 450/750 V, PARA DISTRIBUIÇÃO - FORNECIMENTO E INSTALAÇÃO. AF_12/2015</v>
          </cell>
          <cell r="C2591" t="str">
            <v>M</v>
          </cell>
          <cell r="D2591">
            <v>91.16</v>
          </cell>
        </row>
        <row r="2592">
          <cell r="A2592">
            <v>92994</v>
          </cell>
          <cell r="B2592" t="str">
            <v>CABO DE COBRE FLEXÍVEL ISOLADO, 120 MM², ANTI-CHAMA 0,6/1,0 KV, PARA DISTRIBUIÇÃO - FORNECIMENTO E INSTALAÇÃO. AF_12/2015</v>
          </cell>
          <cell r="C2592" t="str">
            <v>M</v>
          </cell>
          <cell r="D2592">
            <v>92.05</v>
          </cell>
        </row>
        <row r="2593">
          <cell r="A2593">
            <v>92995</v>
          </cell>
          <cell r="B2593" t="str">
            <v>CABO DE COBRE FLEXÍVEL ISOLADO, 150 MM², ANTI-CHAMA 450/750 V, PARA DISTRIBUIÇÃO - FORNECIMENTO E INSTALAÇÃO. AF_12/2015</v>
          </cell>
          <cell r="C2593" t="str">
            <v>M</v>
          </cell>
          <cell r="D2593">
            <v>113.32</v>
          </cell>
        </row>
        <row r="2594">
          <cell r="A2594">
            <v>92996</v>
          </cell>
          <cell r="B2594" t="str">
            <v>CABO DE COBRE FLEXÍVEL ISOLADO, 150 MM², ANTI-CHAMA 0,6/1,0 KV, PARA DISTRIBUIÇÃO - FORNECIMENTO E INSTALAÇÃO. AF_12/2015</v>
          </cell>
          <cell r="C2594" t="str">
            <v>M</v>
          </cell>
          <cell r="D2594">
            <v>113.63</v>
          </cell>
        </row>
        <row r="2595">
          <cell r="A2595">
            <v>92997</v>
          </cell>
          <cell r="B2595" t="str">
            <v>CABO DE COBRE FLEXÍVEL ISOLADO, 185 MM², ANTI-CHAMA 450/750 V, PARA DISTRIBUIÇÃO - FORNECIMENTO E INSTALAÇÃO. AF_12/2015</v>
          </cell>
          <cell r="C2595" t="str">
            <v>M</v>
          </cell>
          <cell r="D2595">
            <v>137.66</v>
          </cell>
        </row>
        <row r="2596">
          <cell r="A2596">
            <v>92998</v>
          </cell>
          <cell r="B2596" t="str">
            <v>CABO DE COBRE FLEXÍVEL ISOLADO, 185 MM², ANTI-CHAMA 0,6/1,0 KV, PARA DISTRIBUIÇÃO - FORNECIMENTO E INSTALAÇÃO. AF_12/2015</v>
          </cell>
          <cell r="C2596" t="str">
            <v>M</v>
          </cell>
          <cell r="D2596">
            <v>138.97</v>
          </cell>
        </row>
        <row r="2597">
          <cell r="A2597">
            <v>92999</v>
          </cell>
          <cell r="B2597" t="str">
            <v>CABO DE COBRE FLEXÍVEL ISOLADO, 240 MM², ANTI-CHAMA 450/750 V, PARA DISTRIBUIÇÃO - FORNECIMENTO E INSTALAÇÃO. AF_12/2015</v>
          </cell>
          <cell r="C2597" t="str">
            <v>M</v>
          </cell>
          <cell r="D2597">
            <v>181.16</v>
          </cell>
        </row>
        <row r="2598">
          <cell r="A2598">
            <v>93000</v>
          </cell>
          <cell r="B2598" t="str">
            <v>CABO DE COBRE FLEXÍVEL ISOLADO, 240 MM², ANTI-CHAMA 0,6/1,0 KV, PARA DISTRIBUIÇÃO - FORNECIMENTO E INSTALAÇÃO. AF_12/2015</v>
          </cell>
          <cell r="C2598" t="str">
            <v>M</v>
          </cell>
          <cell r="D2598">
            <v>182.25</v>
          </cell>
        </row>
        <row r="2599">
          <cell r="A2599">
            <v>93001</v>
          </cell>
          <cell r="B2599" t="str">
            <v>CABO DE COBRE RÍGIDO ISOLADO, 300 MM², ANTI-CHAMA 450/750 V, PARA DISTRIBUIÇÃO - FORNECIMENTO E INSTALAÇÃO. AF_12/2015</v>
          </cell>
          <cell r="C2599" t="str">
            <v>M</v>
          </cell>
          <cell r="D2599">
            <v>221.17</v>
          </cell>
        </row>
        <row r="2600">
          <cell r="A2600">
            <v>93002</v>
          </cell>
          <cell r="B2600" t="str">
            <v>CABO DE COBRE FLEXÍVEL ISOLADO, 300 MM², ANTI-CHAMA 0,6/1,0 KV, PARA DISTRIBUIÇÃO - FORNECIMENTO E INSTALAÇÃO. AF_12/2015</v>
          </cell>
          <cell r="C2600" t="str">
            <v>M</v>
          </cell>
          <cell r="D2600">
            <v>227.26</v>
          </cell>
        </row>
        <row r="2601">
          <cell r="A2601">
            <v>101884</v>
          </cell>
          <cell r="B2601" t="str">
            <v>CABO DE COBRE ISOLADO, 10 MM², ANTI-CHAMA 450/750 V, INSTALADO EM ELETROCALHA OU PERFILADO - FORNECIMENTO E INSTALAÇÃO. AF_10/2020</v>
          </cell>
          <cell r="C2601" t="str">
            <v>M</v>
          </cell>
          <cell r="D2601">
            <v>7.39</v>
          </cell>
        </row>
        <row r="2602">
          <cell r="A2602">
            <v>101885</v>
          </cell>
          <cell r="B2602" t="str">
            <v>CABO DE COBRE ISOLADO, 10 MM², ANTI-CHAMA 0,6/1 KV, INSTALADO EM ELETROCALHA OU PERFILADO - FORNECIMENTO E INSTALAÇÃO. AF_10/2020</v>
          </cell>
          <cell r="C2602" t="str">
            <v>M</v>
          </cell>
          <cell r="D2602">
            <v>8.0399999999999991</v>
          </cell>
        </row>
        <row r="2603">
          <cell r="A2603">
            <v>101886</v>
          </cell>
          <cell r="B2603" t="str">
            <v>CABO DE COBRE ISOLADO, 16 MM², ANTI-CHAMA 450/750 V, INSTALADO EM ELETROCALHA OU PERFILADO - FORNECIMENTO E INSTALAÇÃO. AF_10/2020</v>
          </cell>
          <cell r="C2603" t="str">
            <v>M</v>
          </cell>
          <cell r="D2603">
            <v>11.42</v>
          </cell>
        </row>
        <row r="2604">
          <cell r="A2604">
            <v>101887</v>
          </cell>
          <cell r="B2604" t="str">
            <v>CABO DE COBRE ISOLADO, 16 MM², ANTI-CHAMA 0,6/1 KV, INSTALADO EM ELETROCALHA OU PERFILADO - FORNECIMENTO E INSTALAÇÃO. AF_10/2020</v>
          </cell>
          <cell r="C2604" t="str">
            <v>M</v>
          </cell>
          <cell r="D2604">
            <v>12.37</v>
          </cell>
        </row>
        <row r="2605">
          <cell r="A2605">
            <v>101888</v>
          </cell>
          <cell r="B2605" t="str">
            <v>CABO DE COBRE ISOLADO, 25 MM², ANTI-CHAMA 450/750 V, INSTALADO EM ELETROCALHA OU PERFILADO - FORNECIMENTO E INSTALAÇÃO. AF_10/2020</v>
          </cell>
          <cell r="C2605" t="str">
            <v>M</v>
          </cell>
          <cell r="D2605">
            <v>18.350000000000001</v>
          </cell>
        </row>
        <row r="2606">
          <cell r="A2606">
            <v>101889</v>
          </cell>
          <cell r="B2606" t="str">
            <v>CABO DE COBRE ISOLADO, 25 MM², ANTI-CHAMA 0,6/1 KV, INSTALADO EM ELETROCALHA OU PERFILADO - FORNECIMENTO E INSTALAÇÃO. AF_10/2020</v>
          </cell>
          <cell r="C2606" t="str">
            <v>M</v>
          </cell>
          <cell r="D2606">
            <v>18.88</v>
          </cell>
        </row>
        <row r="2607">
          <cell r="A2607">
            <v>91936</v>
          </cell>
          <cell r="B2607" t="str">
            <v>CAIXA OCTOGONAL 4" X 4", PVC, INSTALADA EM LAJE - FORNECIMENTO E INSTALAÇÃO. AF_12/2015</v>
          </cell>
          <cell r="C2607" t="str">
            <v>UN</v>
          </cell>
          <cell r="D2607">
            <v>10.56</v>
          </cell>
        </row>
        <row r="2608">
          <cell r="A2608">
            <v>91937</v>
          </cell>
          <cell r="B2608" t="str">
            <v>CAIXA OCTOGONAL 3" X 3", PVC, INSTALADA EM LAJE - FORNECIMENTO E INSTALAÇÃO. AF_12/2015</v>
          </cell>
          <cell r="C2608" t="str">
            <v>UN</v>
          </cell>
          <cell r="D2608">
            <v>9.2799999999999994</v>
          </cell>
        </row>
        <row r="2609">
          <cell r="A2609">
            <v>91939</v>
          </cell>
          <cell r="B2609" t="str">
            <v>CAIXA RETANGULAR 4" X 2" ALTA (2,00 M DO PISO), PVC, INSTALADA EM PAREDE - FORNECIMENTO E INSTALAÇÃO. AF_12/2015</v>
          </cell>
          <cell r="C2609" t="str">
            <v>UN</v>
          </cell>
          <cell r="D2609">
            <v>25.34</v>
          </cell>
        </row>
        <row r="2610">
          <cell r="A2610">
            <v>91940</v>
          </cell>
          <cell r="B2610" t="str">
            <v>CAIXA RETANGULAR 4" X 2" MÉDIA (1,30 M DO PISO), PVC, INSTALADA EM PAREDE - FORNECIMENTO E INSTALAÇÃO. AF_12/2015</v>
          </cell>
          <cell r="C2610" t="str">
            <v>UN</v>
          </cell>
          <cell r="D2610">
            <v>13.11</v>
          </cell>
        </row>
        <row r="2611">
          <cell r="A2611">
            <v>91941</v>
          </cell>
          <cell r="B2611" t="str">
            <v>CAIXA RETANGULAR 4" X 2" BAIXA (0,30 M DO PISO), PVC, INSTALADA EM PAREDE - FORNECIMENTO E INSTALAÇÃO. AF_12/2015</v>
          </cell>
          <cell r="C2611" t="str">
            <v>UN</v>
          </cell>
          <cell r="D2611">
            <v>8.51</v>
          </cell>
        </row>
        <row r="2612">
          <cell r="A2612">
            <v>91942</v>
          </cell>
          <cell r="B2612" t="str">
            <v>CAIXA RETANGULAR 4" X 4" ALTA (2,00 M DO PISO), PVC, INSTALADA EM PAREDE - FORNECIMENTO E INSTALAÇÃO. AF_12/2015</v>
          </cell>
          <cell r="C2612" t="str">
            <v>UN</v>
          </cell>
          <cell r="D2612">
            <v>30.52</v>
          </cell>
        </row>
        <row r="2613">
          <cell r="A2613">
            <v>91943</v>
          </cell>
          <cell r="B2613" t="str">
            <v>CAIXA RETANGULAR 4" X 4" MÉDIA (1,30 M DO PISO), PVC, INSTALADA EM PAREDE - FORNECIMENTO E INSTALAÇÃO. AF_12/2015</v>
          </cell>
          <cell r="C2613" t="str">
            <v>UN</v>
          </cell>
          <cell r="D2613">
            <v>16.440000000000001</v>
          </cell>
        </row>
        <row r="2614">
          <cell r="A2614">
            <v>91944</v>
          </cell>
          <cell r="B2614" t="str">
            <v>CAIXA RETANGULAR 4" X 4" BAIXA (0,30 M DO PISO), PVC, INSTALADA EM PAREDE - FORNECIMENTO E INSTALAÇÃO. AF_12/2015</v>
          </cell>
          <cell r="C2614" t="str">
            <v>UN</v>
          </cell>
          <cell r="D2614">
            <v>11.17</v>
          </cell>
        </row>
        <row r="2615">
          <cell r="A2615">
            <v>92865</v>
          </cell>
          <cell r="B2615" t="str">
            <v>CAIXA OCTOGONAL 4" X 4", METÁLICA, INSTALADA EM LAJE - FORNECIMENTO E INSTALAÇÃO. AF_12/2015</v>
          </cell>
          <cell r="C2615" t="str">
            <v>UN</v>
          </cell>
          <cell r="D2615">
            <v>9.42</v>
          </cell>
        </row>
        <row r="2616">
          <cell r="A2616">
            <v>92866</v>
          </cell>
          <cell r="B2616" t="str">
            <v>CAIXA SEXTAVADA 3" X 3", METÁLICA, INSTALADA EM LAJE - FORNECIMENTO E INSTALAÇÃO. AF_12/2015</v>
          </cell>
          <cell r="C2616" t="str">
            <v>UN</v>
          </cell>
          <cell r="D2616">
            <v>7.79</v>
          </cell>
        </row>
        <row r="2617">
          <cell r="A2617">
            <v>92867</v>
          </cell>
          <cell r="B2617" t="str">
            <v>CAIXA RETANGULAR 4" X 2" ALTA (2,00 M DO PISO), METÁLICA, INSTALADA EM PAREDE - FORNECIMENTO E INSTALAÇÃO. AF_12/2015</v>
          </cell>
          <cell r="C2617" t="str">
            <v>UN</v>
          </cell>
          <cell r="D2617">
            <v>25.15</v>
          </cell>
        </row>
        <row r="2618">
          <cell r="A2618">
            <v>92868</v>
          </cell>
          <cell r="B2618" t="str">
            <v>CAIXA RETANGULAR 4" X 2" MÉDIA (1,30 M DO PISO), METÁLICA, INSTALADA EM PAREDE - FORNECIMENTO E INSTALAÇÃO. AF_12/2015</v>
          </cell>
          <cell r="C2618" t="str">
            <v>UN</v>
          </cell>
          <cell r="D2618">
            <v>12.93</v>
          </cell>
        </row>
        <row r="2619">
          <cell r="A2619">
            <v>92869</v>
          </cell>
          <cell r="B2619" t="str">
            <v>CAIXA RETANGULAR 4" X 2" BAIXA (0,30 M DO PISO), METÁLICA, INSTALADA EM PAREDE - FORNECIMENTO E INSTALAÇÃO. AF_12/2015</v>
          </cell>
          <cell r="C2619" t="str">
            <v>UN</v>
          </cell>
          <cell r="D2619">
            <v>8.32</v>
          </cell>
        </row>
        <row r="2620">
          <cell r="A2620">
            <v>92870</v>
          </cell>
          <cell r="B2620" t="str">
            <v>CAIXA RETANGULAR 4" X 4" ALTA (2,00 M DO PISO), METÁLICA, INSTALADA EM PAREDE - FORNECIMENTO E INSTALAÇÃO. AF_12/2015</v>
          </cell>
          <cell r="C2620" t="str">
            <v>UN</v>
          </cell>
          <cell r="D2620">
            <v>30.34</v>
          </cell>
        </row>
        <row r="2621">
          <cell r="A2621">
            <v>92871</v>
          </cell>
          <cell r="B2621" t="str">
            <v>CAIXA RETANGULAR 4" X 4" MÉDIA (1,30 M DO PISO), METÁLICA, INSTALADA EM PAREDE - FORNECIMENTO E INSTALAÇÃO. AF_12/2015</v>
          </cell>
          <cell r="C2621" t="str">
            <v>UN</v>
          </cell>
          <cell r="D2621">
            <v>16.25</v>
          </cell>
        </row>
        <row r="2622">
          <cell r="A2622">
            <v>92872</v>
          </cell>
          <cell r="B2622" t="str">
            <v>CAIXA RETANGULAR 4" X 4" BAIXA (0,30 M DO PISO), METÁLICA, INSTALADA EM PAREDE - FORNECIMENTO E INSTALAÇÃO. AF_12/2015</v>
          </cell>
          <cell r="C2622" t="str">
            <v>UN</v>
          </cell>
          <cell r="D2622">
            <v>10.99</v>
          </cell>
        </row>
        <row r="2623">
          <cell r="A2623">
            <v>95777</v>
          </cell>
          <cell r="B2623" t="str">
            <v>CONDULETE DE ALUMÍNIO, TIPO B, PARA ELETRODUTO DE AÇO GALVANIZADO DN 20 MM (3/4''), APARENTE - FORNECIMENTO E INSTALAÇÃO. AF_11/2016_P</v>
          </cell>
          <cell r="C2623" t="str">
            <v>UN</v>
          </cell>
          <cell r="D2623">
            <v>25.39</v>
          </cell>
        </row>
        <row r="2624">
          <cell r="A2624">
            <v>95778</v>
          </cell>
          <cell r="B2624" t="str">
            <v>CONDULETE DE ALUMÍNIO, TIPO C, PARA ELETRODUTO DE AÇO GALVANIZADO DN 20 MM (3/4''), APARENTE - FORNECIMENTO E INSTALAÇÃO. AF_11/2016_P</v>
          </cell>
          <cell r="C2624" t="str">
            <v>UN</v>
          </cell>
          <cell r="D2624">
            <v>25.97</v>
          </cell>
        </row>
        <row r="2625">
          <cell r="A2625">
            <v>95779</v>
          </cell>
          <cell r="B2625" t="str">
            <v>CONDULETE DE ALUMÍNIO, TIPO E, PARA ELETRODUTO DE AÇO GALVANIZADO DN 20 MM (3/4''), APARENTE - FORNECIMENTO E INSTALAÇÃO. AF_11/2016_P</v>
          </cell>
          <cell r="C2625" t="str">
            <v>UN</v>
          </cell>
          <cell r="D2625">
            <v>24.01</v>
          </cell>
        </row>
        <row r="2626">
          <cell r="A2626">
            <v>95780</v>
          </cell>
          <cell r="B2626" t="str">
            <v>CONDULETE DE ALUMÍNIO, TIPO B, PARA ELETRODUTO DE AÇO GALVANIZADO DN 25 MM (1''), APARENTE - FORNECIMENTO E INSTALAÇÃO. AF_11/2016_P</v>
          </cell>
          <cell r="C2626" t="str">
            <v>UN</v>
          </cell>
          <cell r="D2626">
            <v>28.74</v>
          </cell>
        </row>
        <row r="2627">
          <cell r="A2627">
            <v>95781</v>
          </cell>
          <cell r="B2627" t="str">
            <v>CONDULETE DE ALUMÍNIO, TIPO C, PARA ELETRODUTO DE AÇO GALVANIZADO DN 25 MM (1''), APARENTE - FORNECIMENTO E INSTALAÇÃO. AF_11/2016_P</v>
          </cell>
          <cell r="C2627" t="str">
            <v>UN</v>
          </cell>
          <cell r="D2627">
            <v>29.17</v>
          </cell>
        </row>
        <row r="2628">
          <cell r="A2628">
            <v>95782</v>
          </cell>
          <cell r="B2628" t="str">
            <v>CONDULETE DE ALUMÍNIO, TIPO E, ELETRODUTO DE AÇO GALVANIZADO DN 25 MM (1''), APARENTE - FORNECIMENTO E INSTALAÇÃO. AF_11/2016_P</v>
          </cell>
          <cell r="C2628" t="str">
            <v>UN</v>
          </cell>
          <cell r="D2628">
            <v>30.31</v>
          </cell>
        </row>
        <row r="2629">
          <cell r="A2629">
            <v>95785</v>
          </cell>
          <cell r="B2629" t="str">
            <v>CONDULETE DE ALUMÍNIO, TIPO E, PARA ELETRODUTO DE AÇO GALVANIZADO DN 32 MM (1 1/4''), APARENTE - FORNECIMENTO E INSTALAÇÃO. AF_11/2016_P</v>
          </cell>
          <cell r="C2629" t="str">
            <v>UN</v>
          </cell>
          <cell r="D2629">
            <v>34.33</v>
          </cell>
        </row>
        <row r="2630">
          <cell r="A2630">
            <v>95787</v>
          </cell>
          <cell r="B2630" t="str">
            <v>CONDULETE DE ALUMÍNIO, TIPO LR, PARA ELETRODUTO DE AÇO GALVANIZADO DN 20 MM (3/4''), APARENTE - FORNECIMENTO E INSTALAÇÃO. AF_11/2016_P</v>
          </cell>
          <cell r="C2630" t="str">
            <v>UN</v>
          </cell>
          <cell r="D2630">
            <v>25.8</v>
          </cell>
        </row>
        <row r="2631">
          <cell r="A2631">
            <v>95789</v>
          </cell>
          <cell r="B2631" t="str">
            <v>CONDULETE DE ALUMÍNIO, TIPO LR, PARA ELETRODUTO DE AÇO GALVANIZADO DN 25 MM (1''), APARENTE - FORNECIMENTO E INSTALAÇÃO. AF_11/2016_P</v>
          </cell>
          <cell r="C2631" t="str">
            <v>UN</v>
          </cell>
          <cell r="D2631">
            <v>31.68</v>
          </cell>
        </row>
        <row r="2632">
          <cell r="A2632">
            <v>95791</v>
          </cell>
          <cell r="B2632" t="str">
            <v>CONDULETE DE ALUMÍNIO, TIPO LR, PARA ELETRODUTO DE AÇO GALVANIZADO DN 32 MM (1 1/4''), APARENTE - FORNECIMENTO E INSTALAÇÃO. AF_11/2016_P</v>
          </cell>
          <cell r="C2632" t="str">
            <v>UN</v>
          </cell>
          <cell r="D2632">
            <v>40.409999999999997</v>
          </cell>
        </row>
        <row r="2633">
          <cell r="A2633">
            <v>95795</v>
          </cell>
          <cell r="B2633" t="str">
            <v>CONDULETE DE ALUMÍNIO, TIPO T, PARA ELETRODUTO DE AÇO GALVANIZADO DN 20 MM (3/4''), APARENTE - FORNECIMENTO E INSTALAÇÃO. AF_11/2016_P</v>
          </cell>
          <cell r="C2633" t="str">
            <v>UN</v>
          </cell>
          <cell r="D2633">
            <v>29.82</v>
          </cell>
        </row>
        <row r="2634">
          <cell r="A2634">
            <v>95796</v>
          </cell>
          <cell r="B2634" t="str">
            <v>CONDULETE DE ALUMÍNIO, TIPO T, PARA ELETRODUTO DE AÇO GALVANIZADO DN 25 MM (1''), APARENTE - FORNECIMENTO E INSTALAÇÃO. AF_11/2016_P</v>
          </cell>
          <cell r="C2634" t="str">
            <v>UN</v>
          </cell>
          <cell r="D2634">
            <v>37.29</v>
          </cell>
        </row>
        <row r="2635">
          <cell r="A2635">
            <v>95797</v>
          </cell>
          <cell r="B2635" t="str">
            <v>CONDULETE DE ALUMÍNIO, TIPO T, PARA ELETRODUTO DE AÇO GALVANIZADO DN 32 MM (1 1/4''), APARENTE - FORNECIMENTO E INSTALAÇÃO. AF_11/2016_P</v>
          </cell>
          <cell r="C2635" t="str">
            <v>UN</v>
          </cell>
          <cell r="D2635">
            <v>47.04</v>
          </cell>
        </row>
        <row r="2636">
          <cell r="A2636">
            <v>95801</v>
          </cell>
          <cell r="B2636" t="str">
            <v>CONDULETE DE ALUMÍNIO, TIPO X, PARA ELETRODUTO DE AÇO GALVANIZADO DN 20 MM (3/4''), APARENTE - FORNECIMENTO E INSTALAÇÃO. AF_11/2016_P</v>
          </cell>
          <cell r="C2636" t="str">
            <v>UN</v>
          </cell>
          <cell r="D2636">
            <v>35.700000000000003</v>
          </cell>
        </row>
        <row r="2637">
          <cell r="A2637">
            <v>95802</v>
          </cell>
          <cell r="B2637" t="str">
            <v>CONDULETE DE ALUMÍNIO, TIPO X, PARA ELETRODUTO DE AÇO GALVANIZADO DN 25 MM (1''), APARENTE - FORNECIMENTO E INSTALAÇÃO. AF_11/2016_P</v>
          </cell>
          <cell r="C2637" t="str">
            <v>UN</v>
          </cell>
          <cell r="D2637">
            <v>39.770000000000003</v>
          </cell>
        </row>
        <row r="2638">
          <cell r="A2638">
            <v>95803</v>
          </cell>
          <cell r="B2638" t="str">
            <v>CONDULETE DE ALUMÍNIO, TIPO X, PARA ELETRODUTO DE AÇO GALVANIZADO DN 32 MM (1 1/4''), APARENTE - FORNECIMENTO E INSTALAÇÃO. AF_11/2016_P</v>
          </cell>
          <cell r="C2638" t="str">
            <v>UN</v>
          </cell>
          <cell r="D2638">
            <v>52.24</v>
          </cell>
        </row>
        <row r="2639">
          <cell r="A2639">
            <v>95804</v>
          </cell>
          <cell r="B2639" t="str">
            <v>CONDULETE DE PVC, TIPO B, PARA ELETRODUTO DE PVC SOLDÁVEL DN 20 MM (1/2''), APARENTE - FORNECIMENTO E INSTALAÇÃO. AF_11/2016</v>
          </cell>
          <cell r="C2639" t="str">
            <v>UN</v>
          </cell>
          <cell r="D2639">
            <v>19.77</v>
          </cell>
        </row>
        <row r="2640">
          <cell r="A2640">
            <v>95805</v>
          </cell>
          <cell r="B2640" t="str">
            <v>CONDULETE DE PVC, TIPO B, PARA ELETRODUTO DE PVC SOLDÁVEL DN 25 MM (3/4''), APARENTE - FORNECIMENTO E INSTALAÇÃO. AF_11/2016</v>
          </cell>
          <cell r="C2640" t="str">
            <v>UN</v>
          </cell>
          <cell r="D2640">
            <v>19.98</v>
          </cell>
        </row>
        <row r="2641">
          <cell r="A2641">
            <v>95806</v>
          </cell>
          <cell r="B2641" t="str">
            <v>CONDULETE DE PVC, TIPO B, PARA ELETRODUTO DE PVC SOLDÁVEL DN 32 MM (1''), APARENTE - FORNECIMENTO E INSTALAÇÃO. AF_11/2016</v>
          </cell>
          <cell r="C2641" t="str">
            <v>UN</v>
          </cell>
          <cell r="D2641">
            <v>20.58</v>
          </cell>
        </row>
        <row r="2642">
          <cell r="A2642">
            <v>95807</v>
          </cell>
          <cell r="B2642" t="str">
            <v>CONDULETE DE PVC, TIPO LL, PARA ELETRODUTO DE PVC SOLDÁVEL DN 20 MM (1/2''), APARENTE - FORNECIMENTO E INSTALAÇÃO. AF_11/2016</v>
          </cell>
          <cell r="C2642" t="str">
            <v>UN</v>
          </cell>
          <cell r="D2642">
            <v>22.87</v>
          </cell>
        </row>
        <row r="2643">
          <cell r="A2643">
            <v>95808</v>
          </cell>
          <cell r="B2643" t="str">
            <v>CONDULETE DE PVC, TIPO LL, PARA ELETRODUTO DE PVC SOLDÁVEL DN 25 MM (3/4''), APARENTE - FORNECIMENTO E INSTALAÇÃO. AF_11/2016</v>
          </cell>
          <cell r="C2643" t="str">
            <v>UN</v>
          </cell>
          <cell r="D2643">
            <v>23.52</v>
          </cell>
        </row>
        <row r="2644">
          <cell r="A2644">
            <v>95809</v>
          </cell>
          <cell r="B2644" t="str">
            <v>CONDULETE DE PVC, TIPO LL, PARA ELETRODUTO DE PVC SOLDÁVEL DN 32 MM (1''), APARENTE - FORNECIMENTO E INSTALAÇÃO. AF_11/2016</v>
          </cell>
          <cell r="C2644" t="str">
            <v>UN</v>
          </cell>
          <cell r="D2644">
            <v>25.63</v>
          </cell>
        </row>
        <row r="2645">
          <cell r="A2645">
            <v>95810</v>
          </cell>
          <cell r="B2645" t="str">
            <v>CONDULETE DE PVC, TIPO LB, PARA ELETRODUTO DE PVC SOLDÁVEL DN 20 MM (1/2''), APARENTE - FORNECIMENTO E INSTALAÇÃO. AF_11/2016</v>
          </cell>
          <cell r="C2645" t="str">
            <v>UN</v>
          </cell>
          <cell r="D2645">
            <v>11.07</v>
          </cell>
        </row>
        <row r="2646">
          <cell r="A2646">
            <v>95811</v>
          </cell>
          <cell r="B2646" t="str">
            <v>CONDULETE DE PVC, TIPO LB, PARA ELETRODUTO DE PVC SOLDÁVEL DN 25 MM (3/4''), APARENTE - FORNECIMENTO E INSTALAÇÃO. AF_11/2016</v>
          </cell>
          <cell r="C2646" t="str">
            <v>UN</v>
          </cell>
          <cell r="D2646">
            <v>11.7</v>
          </cell>
        </row>
        <row r="2647">
          <cell r="A2647">
            <v>95812</v>
          </cell>
          <cell r="B2647" t="str">
            <v>CONDULETE DE PVC, TIPO LB, PARA ELETRODUTO DE PVC SOLDÁVEL DN 32 MM (1''), APARENTE - FORNECIMENTO E INSTALAÇÃO. AF_11/2016</v>
          </cell>
          <cell r="C2647" t="str">
            <v>UN</v>
          </cell>
          <cell r="D2647">
            <v>13.81</v>
          </cell>
        </row>
        <row r="2648">
          <cell r="A2648">
            <v>95813</v>
          </cell>
          <cell r="B2648" t="str">
            <v>CONDULETE DE PVC, TIPO TB, PARA ELETRODUTO DE PVC SOLDÁVEL DN 20 MM (1/2''), APARENTE - FORNECIMENTO E INSTALAÇÃO. AF_11/2016</v>
          </cell>
          <cell r="C2648" t="str">
            <v>UN</v>
          </cell>
          <cell r="D2648">
            <v>13.65</v>
          </cell>
        </row>
        <row r="2649">
          <cell r="A2649">
            <v>95814</v>
          </cell>
          <cell r="B2649" t="str">
            <v>CONDULETE DE PVC, TIPO TB, PARA ELETRODUTO DE PVC SOLDÁVEL DN 25 MM (3/4''), APARENTE - FORNECIMENTO E INSTALAÇÃO. AF_11/2016</v>
          </cell>
          <cell r="C2649" t="str">
            <v>UN</v>
          </cell>
          <cell r="D2649">
            <v>14.61</v>
          </cell>
        </row>
        <row r="2650">
          <cell r="A2650">
            <v>95815</v>
          </cell>
          <cell r="B2650" t="str">
            <v>CONDULETE DE PVC, TIPO TB, PARA ELETRODUTO DE PVC SOLDÁVEL DN 32 MM (1''), APARENTE - FORNECIMENTO E INSTALAÇÃO. AF_11/2016</v>
          </cell>
          <cell r="C2650" t="str">
            <v>UN</v>
          </cell>
          <cell r="D2650">
            <v>18.559999999999999</v>
          </cell>
        </row>
        <row r="2651">
          <cell r="A2651">
            <v>95816</v>
          </cell>
          <cell r="B2651" t="str">
            <v>CONDULETE DE PVC, TIPO X, PARA ELETRODUTO DE PVC SOLDÁVEL DN 20 MM (1/2''), APARENTE - FORNECIMENTO E INSTALAÇÃO. AF_11/2016</v>
          </cell>
          <cell r="C2651" t="str">
            <v>UN</v>
          </cell>
          <cell r="D2651">
            <v>28.23</v>
          </cell>
        </row>
        <row r="2652">
          <cell r="A2652">
            <v>95817</v>
          </cell>
          <cell r="B2652" t="str">
            <v>CONDULETE DE PVC, TIPO X, PARA ELETRODUTO DE PVC SOLDÁVEL DN 25 MM (3/4''), APARENTE - FORNECIMENTO E INSTALAÇÃO. AF_11/2016</v>
          </cell>
          <cell r="C2652" t="str">
            <v>UN</v>
          </cell>
          <cell r="D2652">
            <v>29.2</v>
          </cell>
        </row>
        <row r="2653">
          <cell r="A2653">
            <v>95818</v>
          </cell>
          <cell r="B2653" t="str">
            <v>CONDULETE DE PVC, TIPO X, PARA ELETRODUTO DE PVC SOLDÁVEL DN 32 MM (1''), APARENTE - FORNECIMENTO E INSTALAÇÃO. AF_11/2016</v>
          </cell>
          <cell r="C2653" t="str">
            <v>UN</v>
          </cell>
          <cell r="D2653">
            <v>34.51</v>
          </cell>
        </row>
        <row r="2654">
          <cell r="A2654">
            <v>97881</v>
          </cell>
          <cell r="B2654" t="str">
            <v>CAIXA ENTERRADA ELÉTRICA RETANGULAR, EM CONCRETO PRÉ-MOLDADO, FUNDO COM BRITA, DIMENSÕES INTERNAS: 0,3X0,3X0,3 M. AF_12/2020</v>
          </cell>
          <cell r="C2654" t="str">
            <v>UN</v>
          </cell>
          <cell r="D2654">
            <v>74.900000000000006</v>
          </cell>
        </row>
        <row r="2655">
          <cell r="A2655">
            <v>97882</v>
          </cell>
          <cell r="B2655" t="str">
            <v>CAIXA ENTERRADA ELÉTRICA RETANGULAR, EM CONCRETO PRÉ-MOLDADO, FUNDO COM BRITA, DIMENSÕES INTERNAS: 0,4X0,4X0,4 M. AF_12/2020</v>
          </cell>
          <cell r="C2655" t="str">
            <v>UN</v>
          </cell>
          <cell r="D2655">
            <v>114.75</v>
          </cell>
        </row>
        <row r="2656">
          <cell r="A2656">
            <v>97883</v>
          </cell>
          <cell r="B2656" t="str">
            <v>CAIXA ENTERRADA ELÉTRICA RETANGULAR, EM CONCRETO PRÉ-MOLDADO, FUNDO COM BRITA, DIMENSÕES INTERNAS: 0,6X0,6X0,5 M. AF_12/2020</v>
          </cell>
          <cell r="C2656" t="str">
            <v>UN</v>
          </cell>
          <cell r="D2656">
            <v>218.12</v>
          </cell>
        </row>
        <row r="2657">
          <cell r="A2657">
            <v>97884</v>
          </cell>
          <cell r="B2657" t="str">
            <v>CAIXA ENTERRADA ELÉTRICA RETANGULAR, EM CONCRETO PRÉ-MOLDADO, FUNDO COM BRITA, DIMENSÕES INTERNAS: 0,8X0,8X0,5 M. AF_12/2020</v>
          </cell>
          <cell r="C2657" t="str">
            <v>UN</v>
          </cell>
          <cell r="D2657">
            <v>405.65</v>
          </cell>
        </row>
        <row r="2658">
          <cell r="A2658">
            <v>97885</v>
          </cell>
          <cell r="B2658" t="str">
            <v>CAIXA ENTERRADA ELÉTRICA RETANGULAR, EM CONCRETO PRÉ-MOLDADO, FUNDO COM BRITA, DIMENSÕES INTERNAS: 1X1X0,5 M. AF_12/2020</v>
          </cell>
          <cell r="C2658" t="str">
            <v>UN</v>
          </cell>
          <cell r="D2658">
            <v>622.84</v>
          </cell>
        </row>
        <row r="2659">
          <cell r="A2659">
            <v>97886</v>
          </cell>
          <cell r="B2659" t="str">
            <v>CAIXA ENTERRADA ELÉTRICA RETANGULAR, EM ALVENARIA COM TIJOLOS CERÂMICOS MACIÇOS, FUNDO COM BRITA, DIMENSÕES INTERNAS: 0,3X0,3X0,3 M. AF_12/2020</v>
          </cell>
          <cell r="C2659" t="str">
            <v>UN</v>
          </cell>
          <cell r="D2659">
            <v>143.35</v>
          </cell>
        </row>
        <row r="2660">
          <cell r="A2660">
            <v>97887</v>
          </cell>
          <cell r="B2660" t="str">
            <v>CAIXA ENTERRADA ELÉTRICA RETANGULAR, EM ALVENARIA COM TIJOLOS CERÂMICOS MACIÇOS, FUNDO COM BRITA, DIMENSÕES INTERNAS: 0,4X0,4X0,4 M. AF_12/2020</v>
          </cell>
          <cell r="C2660" t="str">
            <v>UN</v>
          </cell>
          <cell r="D2660">
            <v>226.57</v>
          </cell>
        </row>
        <row r="2661">
          <cell r="A2661">
            <v>97888</v>
          </cell>
          <cell r="B2661" t="str">
            <v>CAIXA ENTERRADA ELÉTRICA RETANGULAR, EM ALVENARIA COM TIJOLOS CERÂMICOS MACIÇOS, FUNDO COM BRITA, DIMENSÕES INTERNAS: 0,6X0,6X0,6 M. AF_12/2020</v>
          </cell>
          <cell r="C2661" t="str">
            <v>UN</v>
          </cell>
          <cell r="D2661">
            <v>438.01</v>
          </cell>
        </row>
        <row r="2662">
          <cell r="A2662">
            <v>97889</v>
          </cell>
          <cell r="B2662" t="str">
            <v>CAIXA ENTERRADA ELÉTRICA RETANGULAR, EM ALVENARIA COM TIJOLOS CERÂMICOS MACIÇOS, FUNDO COM BRITA, DIMENSÕES INTERNAS: 0,8X0,8X0,6 M. AF_12/2020</v>
          </cell>
          <cell r="C2662" t="str">
            <v>UN</v>
          </cell>
          <cell r="D2662">
            <v>579.9</v>
          </cell>
        </row>
        <row r="2663">
          <cell r="A2663">
            <v>97890</v>
          </cell>
          <cell r="B2663" t="str">
            <v>CAIXA ENTERRADA ELÉTRICA RETANGULAR, EM ALVENARIA COM TIJOLOS CERÂMICOS MACIÇOS, FUNDO COM BRITA, DIMENSÕES INTERNAS: 1X1X0,6 M. AF_12/2020</v>
          </cell>
          <cell r="C2663" t="str">
            <v>UN</v>
          </cell>
          <cell r="D2663">
            <v>661.81</v>
          </cell>
        </row>
        <row r="2664">
          <cell r="A2664">
            <v>97891</v>
          </cell>
          <cell r="B2664" t="str">
            <v>CAIXA ENTERRADA ELÉTRICA RETANGULAR, EM ALVENARIA COM BLOCOS DE CONCRETO, FUNDO COM BRITA, DIMENSÕES INTERNAS: 0,4X0,4X0,4 M. AF_12/2020</v>
          </cell>
          <cell r="C2664" t="str">
            <v>UN</v>
          </cell>
          <cell r="D2664">
            <v>166.93</v>
          </cell>
        </row>
        <row r="2665">
          <cell r="A2665">
            <v>97892</v>
          </cell>
          <cell r="B2665" t="str">
            <v>CAIXA ENTERRADA ELÉTRICA RETANGULAR, EM ALVENARIA COM BLOCOS DE CONCRETO, FUNDO COM BRITA, DIMENSÕES INTERNAS: 0,6X0,6X0,6 M. AF_12/2020</v>
          </cell>
          <cell r="C2665" t="str">
            <v>UN</v>
          </cell>
          <cell r="D2665">
            <v>311.92</v>
          </cell>
        </row>
        <row r="2666">
          <cell r="A2666">
            <v>97893</v>
          </cell>
          <cell r="B2666" t="str">
            <v>CAIXA ENTERRADA ELÉTRICA RETANGULAR, EM ALVENARIA COM BLOCOS DE CONCRETO, FUNDO COM BRITA, DIMENSÕES INTERNAS: 0,8X0,8X0,6 M. AF_12/2020</v>
          </cell>
          <cell r="C2666" t="str">
            <v>UN</v>
          </cell>
          <cell r="D2666">
            <v>419.12</v>
          </cell>
        </row>
        <row r="2667">
          <cell r="A2667">
            <v>97894</v>
          </cell>
          <cell r="B2667" t="str">
            <v>CAIXA ENTERRADA ELÉTRICA RETANGULAR, EM ALVENARIA COM BLOCOS DE CONCRETO, FUNDO COM BRITA, DIMENSÕES INTERNAS: 1X1X0,6 M. AF_12/2020</v>
          </cell>
          <cell r="C2667" t="str">
            <v>UN</v>
          </cell>
          <cell r="D2667">
            <v>466.99</v>
          </cell>
        </row>
        <row r="2668">
          <cell r="A2668">
            <v>93653</v>
          </cell>
          <cell r="B2668" t="str">
            <v>DISJUNTOR MONOPOLAR TIPO DIN, CORRENTE NOMINAL DE 10A - FORNECIMENTO E INSTALAÇÃO. AF_10/2020</v>
          </cell>
          <cell r="C2668" t="str">
            <v>UN</v>
          </cell>
          <cell r="D2668">
            <v>9.9600000000000009</v>
          </cell>
        </row>
        <row r="2669">
          <cell r="A2669">
            <v>93654</v>
          </cell>
          <cell r="B2669" t="str">
            <v>DISJUNTOR MONOPOLAR TIPO DIN, CORRENTE NOMINAL DE 16A - FORNECIMENTO E INSTALAÇÃO. AF_10/2020</v>
          </cell>
          <cell r="C2669" t="str">
            <v>UN</v>
          </cell>
          <cell r="D2669">
            <v>10.52</v>
          </cell>
        </row>
        <row r="2670">
          <cell r="A2670">
            <v>93655</v>
          </cell>
          <cell r="B2670" t="str">
            <v>DISJUNTOR MONOPOLAR TIPO DIN, CORRENTE NOMINAL DE 20A - FORNECIMENTO E INSTALAÇÃO. AF_10/2020</v>
          </cell>
          <cell r="C2670" t="str">
            <v>UN</v>
          </cell>
          <cell r="D2670">
            <v>11.54</v>
          </cell>
        </row>
        <row r="2671">
          <cell r="A2671">
            <v>93656</v>
          </cell>
          <cell r="B2671" t="str">
            <v>DISJUNTOR MONOPOLAR TIPO DIN, CORRENTE NOMINAL DE 25A - FORNECIMENTO E INSTALAÇÃO. AF_10/2020</v>
          </cell>
          <cell r="C2671" t="str">
            <v>UN</v>
          </cell>
          <cell r="D2671">
            <v>11.54</v>
          </cell>
        </row>
        <row r="2672">
          <cell r="A2672">
            <v>93657</v>
          </cell>
          <cell r="B2672" t="str">
            <v>DISJUNTOR MONOPOLAR TIPO DIN, CORRENTE NOMINAL DE 32A - FORNECIMENTO E INSTALAÇÃO. AF_10/2020</v>
          </cell>
          <cell r="C2672" t="str">
            <v>UN</v>
          </cell>
          <cell r="D2672">
            <v>12.79</v>
          </cell>
        </row>
        <row r="2673">
          <cell r="A2673">
            <v>93658</v>
          </cell>
          <cell r="B2673" t="str">
            <v>DISJUNTOR MONOPOLAR TIPO DIN, CORRENTE NOMINAL DE 40A - FORNECIMENTO E INSTALAÇÃO. AF_10/2020</v>
          </cell>
          <cell r="C2673" t="str">
            <v>UN</v>
          </cell>
          <cell r="D2673">
            <v>18.62</v>
          </cell>
        </row>
        <row r="2674">
          <cell r="A2674">
            <v>93659</v>
          </cell>
          <cell r="B2674" t="str">
            <v>DISJUNTOR MONOPOLAR TIPO DIN, CORRENTE NOMINAL DE 50A - FORNECIMENTO E INSTALAÇÃO. AF_10/2020</v>
          </cell>
          <cell r="C2674" t="str">
            <v>UN</v>
          </cell>
          <cell r="D2674">
            <v>21.24</v>
          </cell>
        </row>
        <row r="2675">
          <cell r="A2675">
            <v>93660</v>
          </cell>
          <cell r="B2675" t="str">
            <v>DISJUNTOR BIPOLAR TIPO DIN, CORRENTE NOMINAL DE 10A - FORNECIMENTO E INSTALAÇÃO. AF_10/2020</v>
          </cell>
          <cell r="C2675" t="str">
            <v>UN</v>
          </cell>
          <cell r="D2675">
            <v>48.98</v>
          </cell>
        </row>
        <row r="2676">
          <cell r="A2676">
            <v>93661</v>
          </cell>
          <cell r="B2676" t="str">
            <v>DISJUNTOR BIPOLAR TIPO DIN, CORRENTE NOMINAL DE 16A - FORNECIMENTO E INSTALAÇÃO. AF_10/2020</v>
          </cell>
          <cell r="C2676" t="str">
            <v>UN</v>
          </cell>
          <cell r="D2676">
            <v>50.1</v>
          </cell>
        </row>
        <row r="2677">
          <cell r="A2677">
            <v>93662</v>
          </cell>
          <cell r="B2677" t="str">
            <v>DISJUNTOR BIPOLAR TIPO DIN, CORRENTE NOMINAL DE 20A - FORNECIMENTO E INSTALAÇÃO. AF_10/2020</v>
          </cell>
          <cell r="C2677" t="str">
            <v>UN</v>
          </cell>
          <cell r="D2677">
            <v>52.14</v>
          </cell>
        </row>
        <row r="2678">
          <cell r="A2678">
            <v>93663</v>
          </cell>
          <cell r="B2678" t="str">
            <v>DISJUNTOR BIPOLAR TIPO DIN, CORRENTE NOMINAL DE 25A - FORNECIMENTO E INSTALAÇÃO. AF_10/2020</v>
          </cell>
          <cell r="C2678" t="str">
            <v>UN</v>
          </cell>
          <cell r="D2678">
            <v>52.14</v>
          </cell>
        </row>
        <row r="2679">
          <cell r="A2679">
            <v>93664</v>
          </cell>
          <cell r="B2679" t="str">
            <v>DISJUNTOR BIPOLAR TIPO DIN, CORRENTE NOMINAL DE 32A - FORNECIMENTO E INSTALAÇÃO. AF_10/2020</v>
          </cell>
          <cell r="C2679" t="str">
            <v>UN</v>
          </cell>
          <cell r="D2679">
            <v>54.66</v>
          </cell>
        </row>
        <row r="2680">
          <cell r="A2680">
            <v>93665</v>
          </cell>
          <cell r="B2680" t="str">
            <v>DISJUNTOR BIPOLAR TIPO DIN, CORRENTE NOMINAL DE 40A - FORNECIMENTO E INSTALAÇÃO. AF_10/2020</v>
          </cell>
          <cell r="C2680" t="str">
            <v>UN</v>
          </cell>
          <cell r="D2680">
            <v>58.1</v>
          </cell>
        </row>
        <row r="2681">
          <cell r="A2681">
            <v>93666</v>
          </cell>
          <cell r="B2681" t="str">
            <v>DISJUNTOR BIPOLAR TIPO DIN, CORRENTE NOMINAL DE 50A - FORNECIMENTO E INSTALAÇÃO. AF_10/2020</v>
          </cell>
          <cell r="C2681" t="str">
            <v>UN</v>
          </cell>
          <cell r="D2681">
            <v>63.35</v>
          </cell>
        </row>
        <row r="2682">
          <cell r="A2682">
            <v>93667</v>
          </cell>
          <cell r="B2682" t="str">
            <v>DISJUNTOR TRIPOLAR TIPO DIN, CORRENTE NOMINAL DE 10A - FORNECIMENTO E INSTALAÇÃO. AF_10/2020</v>
          </cell>
          <cell r="C2682" t="str">
            <v>UN</v>
          </cell>
          <cell r="D2682">
            <v>61.22</v>
          </cell>
        </row>
        <row r="2683">
          <cell r="A2683">
            <v>93668</v>
          </cell>
          <cell r="B2683" t="str">
            <v>DISJUNTOR TRIPOLAR TIPO DIN, CORRENTE NOMINAL DE 16A - FORNECIMENTO E INSTALAÇÃO. AF_10/2020</v>
          </cell>
          <cell r="C2683" t="str">
            <v>UN</v>
          </cell>
          <cell r="D2683">
            <v>62.89</v>
          </cell>
        </row>
        <row r="2684">
          <cell r="A2684">
            <v>93669</v>
          </cell>
          <cell r="B2684" t="str">
            <v>DISJUNTOR TRIPOLAR TIPO DIN, CORRENTE NOMINAL DE 20A - FORNECIMENTO E INSTALAÇÃO. AF_10/2020</v>
          </cell>
          <cell r="C2684" t="str">
            <v>UN</v>
          </cell>
          <cell r="D2684">
            <v>65.95</v>
          </cell>
        </row>
        <row r="2685">
          <cell r="A2685">
            <v>93670</v>
          </cell>
          <cell r="B2685" t="str">
            <v>DISJUNTOR TRIPOLAR TIPO DIN, CORRENTE NOMINAL DE 25A - FORNECIMENTO E INSTALAÇÃO. AF_10/2020</v>
          </cell>
          <cell r="C2685" t="str">
            <v>UN</v>
          </cell>
          <cell r="D2685">
            <v>65.95</v>
          </cell>
        </row>
        <row r="2686">
          <cell r="A2686">
            <v>93671</v>
          </cell>
          <cell r="B2686" t="str">
            <v>DISJUNTOR TRIPOLAR TIPO DIN, CORRENTE NOMINAL DE 32A - FORNECIMENTO E INSTALAÇÃO. AF_10/2020</v>
          </cell>
          <cell r="C2686" t="str">
            <v>UN</v>
          </cell>
          <cell r="D2686">
            <v>69.739999999999995</v>
          </cell>
        </row>
        <row r="2687">
          <cell r="A2687">
            <v>93672</v>
          </cell>
          <cell r="B2687" t="str">
            <v>DISJUNTOR TRIPOLAR TIPO DIN, CORRENTE NOMINAL DE 40A - FORNECIMENTO E INSTALAÇÃO. AF_10/2020</v>
          </cell>
          <cell r="C2687" t="str">
            <v>UN</v>
          </cell>
          <cell r="D2687">
            <v>75.930000000000007</v>
          </cell>
        </row>
        <row r="2688">
          <cell r="A2688">
            <v>93673</v>
          </cell>
          <cell r="B2688" t="str">
            <v>DISJUNTOR TRIPOLAR TIPO DIN, CORRENTE NOMINAL DE 50A - FORNECIMENTO E INSTALAÇÃO. AF_10/2020</v>
          </cell>
          <cell r="C2688" t="str">
            <v>UN</v>
          </cell>
          <cell r="D2688">
            <v>83.8</v>
          </cell>
        </row>
        <row r="2689">
          <cell r="A2689">
            <v>97359</v>
          </cell>
          <cell r="B2689" t="str">
            <v>QUADRO DE MEDIÇÃO GERAL DE ENERGIA COM 8 MEDIDORES - FORNECIMENTO E INSTALAÇÃO. AF_10/2020</v>
          </cell>
          <cell r="C2689" t="str">
            <v>UN</v>
          </cell>
          <cell r="D2689">
            <v>1982.67</v>
          </cell>
        </row>
        <row r="2690">
          <cell r="A2690">
            <v>97360</v>
          </cell>
          <cell r="B2690" t="str">
            <v>QUADRO DE MEDIÇÃO GERAL DE ENERGIA COM 12 MEDIDORES - FORNECIMENTO E INSTALAÇÃO. AF_10/2020</v>
          </cell>
          <cell r="C2690" t="str">
            <v>UN</v>
          </cell>
          <cell r="D2690">
            <v>3792.1</v>
          </cell>
        </row>
        <row r="2691">
          <cell r="A2691">
            <v>97361</v>
          </cell>
          <cell r="B2691" t="str">
            <v>QUADRO DE MEDIÇÃO GERAL DE ENERGIA COM 16 MEDIDORES - FORNECIMENTO E INSTALAÇÃO. AF_10/2020</v>
          </cell>
          <cell r="C2691" t="str">
            <v>UN</v>
          </cell>
          <cell r="D2691">
            <v>5056.1400000000003</v>
          </cell>
        </row>
        <row r="2692">
          <cell r="A2692">
            <v>97362</v>
          </cell>
          <cell r="B2692" t="str">
            <v>QUADRO DE MEDIÇÃO GERAL DE ENERGIA PARA BARRAMENTO BLINDADO COM 4 MEDIDORES - FORNECIMENTO E INSTALAÇÃO. AF_10/2020</v>
          </cell>
          <cell r="C2692" t="str">
            <v>UN</v>
          </cell>
          <cell r="D2692">
            <v>1629.73</v>
          </cell>
        </row>
        <row r="2693">
          <cell r="A2693">
            <v>101875</v>
          </cell>
          <cell r="B2693" t="str">
            <v>QUADRO DE DISTRIBUIÇÃO DE ENERGIA EM CHAPA DE AÇO GALVANIZADO, DE EMBUTIR, COM BARRAMENTO TRIFÁSICO, PARA 12 DISJUNTORES DIN 100A - FORNECIMENTO E INSTALAÇÃO. AF_10/2020</v>
          </cell>
          <cell r="C2693" t="str">
            <v>UN</v>
          </cell>
          <cell r="D2693">
            <v>349.71</v>
          </cell>
        </row>
        <row r="2694">
          <cell r="A2694">
            <v>101876</v>
          </cell>
          <cell r="B2694" t="str">
            <v>QUADRO DE DISTRIBUIÇÃO DE ENERGIA EM PVC, DE EMBUTIR, SEM BARRAMENTO, PARA 6 DISJUNTORES - FORNECIMENTO E INSTALAÇÃO. AF_10/2020</v>
          </cell>
          <cell r="C2694" t="str">
            <v>UN</v>
          </cell>
          <cell r="D2694">
            <v>49.65</v>
          </cell>
        </row>
        <row r="2695">
          <cell r="A2695">
            <v>101877</v>
          </cell>
          <cell r="B2695" t="str">
            <v>QUADRO DE DISTRIBUIÇÃO DE ENERGIA EM PVC, DE EMBUTIR, SEM BARRAMENTO, PARA 3 DISJUNTORES - FORNECIMENTO E INSTALAÇÃO. AF_10/2020</v>
          </cell>
          <cell r="C2695" t="str">
            <v>UN</v>
          </cell>
          <cell r="D2695">
            <v>35.549999999999997</v>
          </cell>
        </row>
        <row r="2696">
          <cell r="A2696">
            <v>101878</v>
          </cell>
          <cell r="B2696" t="str">
            <v>QUADRO DE DISTRIBUIÇÃO DE ENERGIA EM CHAPA DE AÇO GALVANIZADO, DE SOBREPOR, COM BARRAMENTO TRIFÁSICO, PARA 18 DISJUNTORES DIN 100A - FORNECIMENTO E INSTALAÇÃO. AF_10/2020</v>
          </cell>
          <cell r="C2696" t="str">
            <v>UN</v>
          </cell>
          <cell r="D2696">
            <v>486.77</v>
          </cell>
        </row>
        <row r="2697">
          <cell r="A2697">
            <v>101879</v>
          </cell>
          <cell r="B2697" t="str">
            <v>QUADRO DE DISTRIBUIÇÃO DE ENERGIA EM CHAPA DE AÇO GALVANIZADO, DE EMBUTIR, COM BARRAMENTO TRIFÁSICO, PARA 24 DISJUNTORES DIN 100A - FORNECIMENTO E INSTALAÇÃO. AF_10/2020</v>
          </cell>
          <cell r="C2697" t="str">
            <v>UN</v>
          </cell>
          <cell r="D2697">
            <v>505.84</v>
          </cell>
        </row>
        <row r="2698">
          <cell r="A2698">
            <v>101880</v>
          </cell>
          <cell r="B2698" t="str">
            <v>QUADRO DE DISTRIBUIÇÃO DE ENERGIA EM CHAPA DE AÇO GALVANIZADO, DE EMBUTIR, COM BARRAMENTO TRIFÁSICO, PARA 30 DISJUNTORES DIN 150A - FORNECIMENTO E INSTALAÇÃO. AF_10/2020</v>
          </cell>
          <cell r="C2698" t="str">
            <v>UN</v>
          </cell>
          <cell r="D2698">
            <v>582.30999999999995</v>
          </cell>
        </row>
        <row r="2699">
          <cell r="A2699">
            <v>101881</v>
          </cell>
          <cell r="B2699" t="str">
            <v>QUADRO DE DISTRIBUIÇÃO DE ENERGIA EM CHAPA DE AÇO GALVANIZADO, DE EMBUTIR, COM BARRAMENTO TRIFÁSICO, PARA 40 DISJUNTORES DIN 100A - FORNECIMENTO E INSTALAÇÃO. AF_10/2020</v>
          </cell>
          <cell r="C2699" t="str">
            <v>UN</v>
          </cell>
          <cell r="D2699">
            <v>836.9</v>
          </cell>
        </row>
        <row r="2700">
          <cell r="A2700">
            <v>101882</v>
          </cell>
          <cell r="B2700" t="str">
            <v>QUADRO DE DISTRIBUIÇÃO DE ENERGIA EM CHAPA DE AÇO GALVANIZADO, DE EMBUTIR, COM BARRAMENTO TRIFÁSICO, PARA 30 DISJUNTORES DIN 225A - FORNECIMENTO E INSTALAÇÃO. AF_10/2020</v>
          </cell>
          <cell r="C2700" t="str">
            <v>UN</v>
          </cell>
          <cell r="D2700">
            <v>1187.67</v>
          </cell>
        </row>
        <row r="2701">
          <cell r="A2701">
            <v>101883</v>
          </cell>
          <cell r="B2701" t="str">
            <v>QUADRO DE DISTRIBUIÇÃO DE ENERGIA EM CHAPA DE AÇO GALVANIZADO, DE EMBUTIR, COM BARRAMENTO TRIFÁSICO, PARA 18 DISJUNTORES DIN 100A - FORNECIMENTO E INSTALAÇÃO. AF_10/2020</v>
          </cell>
          <cell r="C2701" t="str">
            <v>UN</v>
          </cell>
          <cell r="D2701">
            <v>482.3</v>
          </cell>
        </row>
        <row r="2702">
          <cell r="A2702">
            <v>101890</v>
          </cell>
          <cell r="B2702" t="str">
            <v>DISJUNTOR MONOPOLAR TIPO NEMA, CORRENTE NOMINAL DE 10 ATÉ 30A - FORNECIMENTO E INSTALAÇÃO. AF_10/2020</v>
          </cell>
          <cell r="C2702" t="str">
            <v>UN</v>
          </cell>
          <cell r="D2702">
            <v>13.84</v>
          </cell>
        </row>
        <row r="2703">
          <cell r="A2703">
            <v>101891</v>
          </cell>
          <cell r="B2703" t="str">
            <v>DISJUNTOR MONOPOLAR TIPO NEMA, CORRENTE NOMINAL DE 35 ATÉ 50A - FORNECIMENTO E INSTALAÇÃO. AF_10/2020</v>
          </cell>
          <cell r="C2703" t="str">
            <v>UN</v>
          </cell>
          <cell r="D2703">
            <v>23.99</v>
          </cell>
        </row>
        <row r="2704">
          <cell r="A2704">
            <v>101892</v>
          </cell>
          <cell r="B2704" t="str">
            <v>DISJUNTOR BIPOLAR TIPO NEMA, CORRENTE NOMINAL DE 10 ATÉ 50A - FORNECIMENTO E INSTALAÇÃO. AF_10/2020</v>
          </cell>
          <cell r="C2704" t="str">
            <v>UN</v>
          </cell>
          <cell r="D2704">
            <v>61.77</v>
          </cell>
        </row>
        <row r="2705">
          <cell r="A2705">
            <v>101893</v>
          </cell>
          <cell r="B2705" t="str">
            <v>DISJUNTOR TRIPOLAR TIPO NEMA, CORRENTE NOMINAL DE 10 ATÉ 50A - FORNECIMENTO E INSTALAÇÃO. AF_10/2020</v>
          </cell>
          <cell r="C2705" t="str">
            <v>UN</v>
          </cell>
          <cell r="D2705">
            <v>78.95</v>
          </cell>
        </row>
        <row r="2706">
          <cell r="A2706">
            <v>101894</v>
          </cell>
          <cell r="B2706" t="str">
            <v>DISJUNTOR TRIPOLAR TIPO NEMA, CORRENTE NOMINAL DE 60 ATÉ 100A - FORNECIMENTO E INSTALAÇÃO. AF_10/2020</v>
          </cell>
          <cell r="C2706" t="str">
            <v>UN</v>
          </cell>
          <cell r="D2706">
            <v>135.52000000000001</v>
          </cell>
        </row>
        <row r="2707">
          <cell r="A2707">
            <v>101895</v>
          </cell>
          <cell r="B2707" t="str">
            <v>DISJUNTOR TERMOMAGNÉTICO TRIPOLAR , CORRENTE NOMINAL DE 125A - FORNECIMENTO E INSTALAÇÃO. AF_10/2020</v>
          </cell>
          <cell r="C2707" t="str">
            <v>UN</v>
          </cell>
          <cell r="D2707">
            <v>367.42</v>
          </cell>
        </row>
        <row r="2708">
          <cell r="A2708">
            <v>101896</v>
          </cell>
          <cell r="B2708" t="str">
            <v>DISJUNTOR TERMOMAGNÉTICO TRIPOLAR , CORRENTE NOMINAL DE 200A - FORNECIMENTO E INSTALAÇÃO. AF_10/2020</v>
          </cell>
          <cell r="C2708" t="str">
            <v>UN</v>
          </cell>
          <cell r="D2708">
            <v>549.19000000000005</v>
          </cell>
        </row>
        <row r="2709">
          <cell r="A2709">
            <v>101897</v>
          </cell>
          <cell r="B2709" t="str">
            <v>DISJUNTOR TERMOMAGNÉTICO TRIPOLAR , CORRENTE NOMINAL DE 250A - FORNECIMENTO E INSTALAÇÃO. AF_10/2020</v>
          </cell>
          <cell r="C2709" t="str">
            <v>UN</v>
          </cell>
          <cell r="D2709">
            <v>875.5</v>
          </cell>
        </row>
        <row r="2710">
          <cell r="A2710">
            <v>101898</v>
          </cell>
          <cell r="B2710" t="str">
            <v>DISJUNTOR TERMOMAGNÉTICO TRIPOLAR , CORRENTE NOMINAL DE 400A - FORNECIMENTO E INSTALAÇÃO. AF_10/2020</v>
          </cell>
          <cell r="C2710" t="str">
            <v>UN</v>
          </cell>
          <cell r="D2710">
            <v>1172.5</v>
          </cell>
        </row>
        <row r="2711">
          <cell r="A2711">
            <v>101899</v>
          </cell>
          <cell r="B2711" t="str">
            <v>DISJUNTOR TERMOMAGNÉTICO TRIPOLAR , CORRENTE NOMINAL DE 600A - FORNECIMENTO E INSTALAÇÃO. AF_10/2020</v>
          </cell>
          <cell r="C2711" t="str">
            <v>UN</v>
          </cell>
          <cell r="D2711">
            <v>1878.95</v>
          </cell>
        </row>
        <row r="2712">
          <cell r="A2712">
            <v>101900</v>
          </cell>
          <cell r="B2712" t="str">
            <v>DISJUNTOR BAIXA TENSÃO TRIPOLAR A SECO  800A/600V - FORNECIMENTO E INSTALAÇÃO. AF_10/2020</v>
          </cell>
          <cell r="C2712" t="str">
            <v>UN</v>
          </cell>
          <cell r="D2712">
            <v>3925.15</v>
          </cell>
        </row>
        <row r="2713">
          <cell r="A2713">
            <v>101901</v>
          </cell>
          <cell r="B2713" t="str">
            <v>CONTATOR TRIPOLAR I NOMINAL 12A - FORNECIMENTO E INSTALAÇÃO. AF_10/2020</v>
          </cell>
          <cell r="C2713" t="str">
            <v>UN</v>
          </cell>
          <cell r="D2713">
            <v>201.09</v>
          </cell>
        </row>
        <row r="2714">
          <cell r="A2714">
            <v>101902</v>
          </cell>
          <cell r="B2714" t="str">
            <v>CONTATOR TRIPOLAR I NOMINAL 22A - FORNECIMENTO E INSTALAÇÃO. AF_10/2020</v>
          </cell>
          <cell r="C2714" t="str">
            <v>UN</v>
          </cell>
          <cell r="D2714">
            <v>247.77</v>
          </cell>
        </row>
        <row r="2715">
          <cell r="A2715">
            <v>101903</v>
          </cell>
          <cell r="B2715" t="str">
            <v>CONTATOR TRIPOLAR I NOMINAL 38A - FORNECIMENTO E INSTALAÇÃO. AF_10/2020</v>
          </cell>
          <cell r="C2715" t="str">
            <v>UN</v>
          </cell>
          <cell r="D2715">
            <v>519.41999999999996</v>
          </cell>
        </row>
        <row r="2716">
          <cell r="A2716">
            <v>101904</v>
          </cell>
          <cell r="B2716" t="str">
            <v>CONTATOR TRIPOLAR I NOMIMAL 95A - FORNECIMENTO E INSTALAÇÃO. AF_10/2020</v>
          </cell>
          <cell r="C2716" t="str">
            <v>UN</v>
          </cell>
          <cell r="D2716">
            <v>1935.06</v>
          </cell>
        </row>
        <row r="2717">
          <cell r="A2717">
            <v>101938</v>
          </cell>
          <cell r="B2717" t="str">
            <v>CAIXA DE PROTEÇÃO PARA MEDIDOR MONOFÁSICO DE EMBUTIR - FORNECIMENTO E INSTALAÇÃO. AF_10/2020</v>
          </cell>
          <cell r="C2717" t="str">
            <v>UN</v>
          </cell>
          <cell r="D2717">
            <v>66.19</v>
          </cell>
        </row>
        <row r="2718">
          <cell r="A2718">
            <v>101946</v>
          </cell>
          <cell r="B2718" t="str">
            <v>QUADRO DE MEDIÇÃO GERAL DE ENERGIA PARA 1 MEDIDOR DE SOBREPOR - FORNECIMENTO E INSTALAÇÃO. AF_10/2020</v>
          </cell>
          <cell r="C2718" t="str">
            <v>UN</v>
          </cell>
          <cell r="D2718">
            <v>113.33</v>
          </cell>
        </row>
        <row r="2719">
          <cell r="A2719">
            <v>91945</v>
          </cell>
          <cell r="B2719" t="str">
            <v>SUPORTE PARAFUSADO COM PLACA DE ENCAIXE 4" X 2" ALTO (2,00 M DO PISO) PARA PONTO ELÉTRICO - FORNECIMENTO E INSTALAÇÃO. AF_12/2015</v>
          </cell>
          <cell r="C2719" t="str">
            <v>UN</v>
          </cell>
          <cell r="D2719">
            <v>9.09</v>
          </cell>
        </row>
        <row r="2720">
          <cell r="A2720">
            <v>91946</v>
          </cell>
          <cell r="B2720" t="str">
            <v>SUPORTE PARAFUSADO COM PLACA DE ENCAIXE 4" X 2" MÉDIO (1,30 M DO PISO) PARA PONTO ELÉTRICO - FORNECIMENTO E INSTALAÇÃO. AF_12/2015</v>
          </cell>
          <cell r="C2720" t="str">
            <v>UN</v>
          </cell>
          <cell r="D2720">
            <v>7.61</v>
          </cell>
        </row>
        <row r="2721">
          <cell r="A2721">
            <v>91947</v>
          </cell>
          <cell r="B2721" t="str">
            <v>SUPORTE PARAFUSADO COM PLACA DE ENCAIXE 4" X 2" BAIXO (0,30 M DO PISO) PARA PONTO ELÉTRICO - FORNECIMENTO E INSTALAÇÃO. AF_12/2015</v>
          </cell>
          <cell r="C2721" t="str">
            <v>UN</v>
          </cell>
          <cell r="D2721">
            <v>6.7</v>
          </cell>
        </row>
        <row r="2722">
          <cell r="A2722">
            <v>91949</v>
          </cell>
          <cell r="B2722" t="str">
            <v>SUPORTE PARAFUSADO COM PLACA DE ENCAIXE 4" X 4" ALTO (2,00 M DO PISO) PARA PONTO ELÉTRICO - FORNECIMENTO E INSTALAÇÃO. AF_12/2015</v>
          </cell>
          <cell r="C2722" t="str">
            <v>UN</v>
          </cell>
          <cell r="D2722">
            <v>13.95</v>
          </cell>
        </row>
        <row r="2723">
          <cell r="A2723">
            <v>91950</v>
          </cell>
          <cell r="B2723" t="str">
            <v>SUPORTE PARAFUSADO COM PLACA DE ENCAIXE 4" X 4" MÉDIO (1,30 M DO PISO) PARA PONTO ELÉTRICO - FORNECIMENTO E INSTALAÇÃO. AF_12/2015</v>
          </cell>
          <cell r="C2723" t="str">
            <v>UN</v>
          </cell>
          <cell r="D2723">
            <v>12.17</v>
          </cell>
        </row>
        <row r="2724">
          <cell r="A2724">
            <v>91951</v>
          </cell>
          <cell r="B2724" t="str">
            <v>SUPORTE PARAFUSADO COM PLACA DE ENCAIXE 4" X 4" BAIXO (0,30 M DO PISO) PARA PONTO ELÉTRICO - FORNECIMENTO E INSTALAÇÃO. AF_12/2015</v>
          </cell>
          <cell r="C2724" t="str">
            <v>UN</v>
          </cell>
          <cell r="D2724">
            <v>11.1</v>
          </cell>
        </row>
        <row r="2725">
          <cell r="A2725">
            <v>91952</v>
          </cell>
          <cell r="B2725" t="str">
            <v>INTERRUPTOR SIMPLES (1 MÓDULO), 10A/250V, SEM SUPORTE E SEM PLACA - FORNECIMENTO E INSTALAÇÃO. AF_12/2015</v>
          </cell>
          <cell r="C2725" t="str">
            <v>UN</v>
          </cell>
          <cell r="D2725">
            <v>17.03</v>
          </cell>
        </row>
        <row r="2726">
          <cell r="A2726">
            <v>91953</v>
          </cell>
          <cell r="B2726" t="str">
            <v>INTERRUPTOR SIMPLES (1 MÓDULO), 10A/250V, INCLUINDO SUPORTE E PLACA - FORNECIMENTO E INSTALAÇÃO. AF_12/2015</v>
          </cell>
          <cell r="C2726" t="str">
            <v>UN</v>
          </cell>
          <cell r="D2726">
            <v>24.64</v>
          </cell>
        </row>
        <row r="2727">
          <cell r="A2727">
            <v>91954</v>
          </cell>
          <cell r="B2727" t="str">
            <v>INTERRUPTOR PARALELO (1 MÓDULO), 10A/250V, SEM SUPORTE E SEM PLACA - FORNECIMENTO E INSTALAÇÃO. AF_12/2015</v>
          </cell>
          <cell r="C2727" t="str">
            <v>UN</v>
          </cell>
          <cell r="D2727">
            <v>22.87</v>
          </cell>
        </row>
        <row r="2728">
          <cell r="A2728">
            <v>91955</v>
          </cell>
          <cell r="B2728" t="str">
            <v>INTERRUPTOR PARALELO (1 MÓDULO), 10A/250V, INCLUINDO SUPORTE E PLACA - FORNECIMENTO E INSTALAÇÃO. AF_12/2015</v>
          </cell>
          <cell r="C2728" t="str">
            <v>UN</v>
          </cell>
          <cell r="D2728">
            <v>30.48</v>
          </cell>
        </row>
        <row r="2729">
          <cell r="A2729">
            <v>91956</v>
          </cell>
          <cell r="B2729" t="str">
            <v>INTERRUPTOR SIMPLES (1 MÓDULO) COM INTERRUPTOR PARALELO (1 MÓDULO), 10A/250V, SEM SUPORTE E SEM PLACA - FORNECIMENTO E INSTALAÇÃO. AF_12/2015</v>
          </cell>
          <cell r="C2729" t="str">
            <v>UN</v>
          </cell>
          <cell r="D2729">
            <v>37.17</v>
          </cell>
        </row>
        <row r="2730">
          <cell r="A2730">
            <v>91957</v>
          </cell>
          <cell r="B2730" t="str">
            <v>INTERRUPTOR SIMPLES (1 MÓDULO) COM INTERRUPTOR PARALELO (1 MÓDULO), 10A/250V, INCLUINDO SUPORTE E PLACA - FORNECIMENTO E INSTALAÇÃO. AF_12/2015</v>
          </cell>
          <cell r="C2730" t="str">
            <v>UN</v>
          </cell>
          <cell r="D2730">
            <v>44.78</v>
          </cell>
        </row>
        <row r="2731">
          <cell r="A2731">
            <v>91958</v>
          </cell>
          <cell r="B2731" t="str">
            <v>INTERRUPTOR SIMPLES (2 MÓDULOS), 10A/250V, SEM SUPORTE E SEM PLACA - FORNECIMENTO E INSTALAÇÃO. AF_12/2015</v>
          </cell>
          <cell r="C2731" t="str">
            <v>UN</v>
          </cell>
          <cell r="D2731">
            <v>31.39</v>
          </cell>
        </row>
        <row r="2732">
          <cell r="A2732">
            <v>91959</v>
          </cell>
          <cell r="B2732" t="str">
            <v>INTERRUPTOR SIMPLES (2 MÓDULOS), 10A/250V, INCLUINDO SUPORTE E PLACA - FORNECIMENTO E INSTALAÇÃO. AF_12/2015</v>
          </cell>
          <cell r="C2732" t="str">
            <v>UN</v>
          </cell>
          <cell r="D2732">
            <v>39</v>
          </cell>
        </row>
        <row r="2733">
          <cell r="A2733">
            <v>91960</v>
          </cell>
          <cell r="B2733" t="str">
            <v>INTERRUPTOR PARALELO (2 MÓDULOS), 10A/250V, SEM SUPORTE E SEM PLACA - FORNECIMENTO E INSTALAÇÃO. AF_12/2015</v>
          </cell>
          <cell r="C2733" t="str">
            <v>UN</v>
          </cell>
          <cell r="D2733">
            <v>43</v>
          </cell>
        </row>
        <row r="2734">
          <cell r="A2734">
            <v>91961</v>
          </cell>
          <cell r="B2734" t="str">
            <v>INTERRUPTOR PARALELO (2 MÓDULOS), 10A/250V, INCLUINDO SUPORTE E PLACA - FORNECIMENTO E INSTALAÇÃO. AF_12/2015</v>
          </cell>
          <cell r="C2734" t="str">
            <v>UN</v>
          </cell>
          <cell r="D2734">
            <v>50.61</v>
          </cell>
        </row>
        <row r="2735">
          <cell r="A2735">
            <v>91962</v>
          </cell>
          <cell r="B2735" t="str">
            <v>INTERRUPTOR SIMPLES (1 MÓDULO) COM INTERRUPTOR PARALELO (2 MÓDULOS), 10A/250V, SEM SUPORTE E SEM PLACA - FORNECIMENTO E INSTALAÇÃO. AF_12/2015</v>
          </cell>
          <cell r="C2735" t="str">
            <v>UN</v>
          </cell>
          <cell r="D2735">
            <v>57.35</v>
          </cell>
        </row>
        <row r="2736">
          <cell r="A2736">
            <v>91963</v>
          </cell>
          <cell r="B2736" t="str">
            <v>INTERRUPTOR SIMPLES (1 MÓDULO) COM INTERRUPTOR PARALELO (2 MÓDULOS), 10A/250V, INCLUINDO SUPORTE E PLACA - FORNECIMENTO E INSTALAÇÃO. AF_12/2015</v>
          </cell>
          <cell r="C2736" t="str">
            <v>UN</v>
          </cell>
          <cell r="D2736">
            <v>64.959999999999994</v>
          </cell>
        </row>
        <row r="2737">
          <cell r="A2737">
            <v>91964</v>
          </cell>
          <cell r="B2737" t="str">
            <v>INTERRUPTOR SIMPLES (2 MÓDULOS) COM INTERRUPTOR PARALELO (1 MÓDULO), 10A/250V, SEM SUPORTE E SEM PLACA - FORNECIMENTO E INSTALAÇÃO. AF_12/2015</v>
          </cell>
          <cell r="C2737" t="str">
            <v>UN</v>
          </cell>
          <cell r="D2737">
            <v>51.52</v>
          </cell>
        </row>
        <row r="2738">
          <cell r="A2738">
            <v>91965</v>
          </cell>
          <cell r="B2738" t="str">
            <v>INTERRUPTOR SIMPLES (2 MÓDULOS) COM INTERRUPTOR PARALELO (1 MÓDULO), 10A/250V, INCLUINDO SUPORTE E PLACA - FORNECIMENTO E INSTALAÇÃO. AF_12/2015</v>
          </cell>
          <cell r="C2738" t="str">
            <v>UN</v>
          </cell>
          <cell r="D2738">
            <v>59.13</v>
          </cell>
        </row>
        <row r="2739">
          <cell r="A2739">
            <v>91966</v>
          </cell>
          <cell r="B2739" t="str">
            <v>INTERRUPTOR SIMPLES (3 MÓDULOS), 10A/250V, SEM SUPORTE E SEM PLACA - FORNECIMENTO E INSTALAÇÃO. AF_12/2015</v>
          </cell>
          <cell r="C2739" t="str">
            <v>UN</v>
          </cell>
          <cell r="D2739">
            <v>45.73</v>
          </cell>
        </row>
        <row r="2740">
          <cell r="A2740">
            <v>91967</v>
          </cell>
          <cell r="B2740" t="str">
            <v>INTERRUPTOR SIMPLES (3 MÓDULOS), 10A/250V, INCLUINDO SUPORTE E PLACA - FORNECIMENTO E INSTALAÇÃO. AF_12/2015</v>
          </cell>
          <cell r="C2740" t="str">
            <v>UN</v>
          </cell>
          <cell r="D2740">
            <v>53.34</v>
          </cell>
        </row>
        <row r="2741">
          <cell r="A2741">
            <v>91968</v>
          </cell>
          <cell r="B2741" t="str">
            <v>INTERRUPTOR PARALELO (3 MÓDULOS), 10A/250V, SEM SUPORTE E SEM PLACA - FORNECIMENTO E INSTALAÇÃO. AF_12/2015</v>
          </cell>
          <cell r="C2741" t="str">
            <v>UN</v>
          </cell>
          <cell r="D2741">
            <v>63.14</v>
          </cell>
        </row>
        <row r="2742">
          <cell r="A2742">
            <v>91969</v>
          </cell>
          <cell r="B2742" t="str">
            <v>INTERRUPTOR PARALELO (3 MÓDULOS), 10A/250V, INCLUINDO SUPORTE E PLACA - FORNECIMENTO E INSTALAÇÃO. AF_12/2015</v>
          </cell>
          <cell r="C2742" t="str">
            <v>UN</v>
          </cell>
          <cell r="D2742">
            <v>70.75</v>
          </cell>
        </row>
        <row r="2743">
          <cell r="A2743">
            <v>91970</v>
          </cell>
          <cell r="B2743" t="str">
            <v>INTERRUPTOR SIMPLES (3 MÓDULOS) COM INTERRUPTOR PARALELO (1 MÓDULO), 10A/250V, SEM SUPORTE E SEM PLACA - FORNECIMENTO E INSTALAÇÃO. AF_12/2015</v>
          </cell>
          <cell r="C2743" t="str">
            <v>UN</v>
          </cell>
          <cell r="D2743">
            <v>66.180000000000007</v>
          </cell>
        </row>
        <row r="2744">
          <cell r="A2744">
            <v>91971</v>
          </cell>
          <cell r="B2744" t="str">
            <v>INTERRUPTOR SIMPLES (3 MÓDULOS) COM INTERRUPTOR PARALELO (1 MÓDULO), 10A/250V, INCLUINDO SUPORTE E PLACA - FORNECIMENTO E INSTALAÇÃO. AF_12/2015</v>
          </cell>
          <cell r="C2744" t="str">
            <v>UN</v>
          </cell>
          <cell r="D2744">
            <v>78.349999999999994</v>
          </cell>
        </row>
        <row r="2745">
          <cell r="A2745">
            <v>91972</v>
          </cell>
          <cell r="B2745" t="str">
            <v>INTERRUPTOR SIMPLES (2 MÓDULOS) COM INTERRUPTOR PARALELO (2 MÓDULOS), 10A/250V, SEM SUPORTE E SEM PLACA - FORNECIMENTO E INSTALAÇÃO. AF_12/2015</v>
          </cell>
          <cell r="C2745" t="str">
            <v>UN</v>
          </cell>
          <cell r="D2745">
            <v>72.010000000000005</v>
          </cell>
        </row>
        <row r="2746">
          <cell r="A2746">
            <v>91973</v>
          </cell>
          <cell r="B2746" t="str">
            <v>INTERRUPTOR SIMPLES (2 MÓDULOS) COM INTERRUPTOR PARALELO (2 MÓDULOS), 10A/250V, INCLUINDO SUPORTE E PLACA - FORNECIMENTO E INSTALAÇÃO. AF_12/2015</v>
          </cell>
          <cell r="C2746" t="str">
            <v>UN</v>
          </cell>
          <cell r="D2746">
            <v>84.18</v>
          </cell>
        </row>
        <row r="2747">
          <cell r="A2747">
            <v>91974</v>
          </cell>
          <cell r="B2747" t="str">
            <v>INTERRUPTOR SIMPLES (4 MÓDULOS), 10A/250V, SEM SUPORTE E SEM PLACA - FORNECIMENTO E INSTALAÇÃO. AF_12/2015</v>
          </cell>
          <cell r="C2747" t="str">
            <v>UN</v>
          </cell>
          <cell r="D2747">
            <v>60.35</v>
          </cell>
        </row>
        <row r="2748">
          <cell r="A2748">
            <v>91975</v>
          </cell>
          <cell r="B2748" t="str">
            <v>INTERRUPTOR SIMPLES (4 MÓDULOS), 10A/250V, INCLUINDO SUPORTE E PLACA - FORNECIMENTO E INSTALAÇÃO. AF_12/2015</v>
          </cell>
          <cell r="C2748" t="str">
            <v>UN</v>
          </cell>
          <cell r="D2748">
            <v>72.52</v>
          </cell>
        </row>
        <row r="2749">
          <cell r="A2749">
            <v>91976</v>
          </cell>
          <cell r="B2749" t="str">
            <v>INTERRUPTOR SIMPLES (6 MÓDULOS), 10A/250V, SEM SUPORTE E SEM PLACA - FORNECIMENTO E INSTALAÇÃO. AF_12/2015</v>
          </cell>
          <cell r="C2749" t="str">
            <v>UN</v>
          </cell>
          <cell r="D2749">
            <v>89.14</v>
          </cell>
        </row>
        <row r="2750">
          <cell r="A2750">
            <v>91977</v>
          </cell>
          <cell r="B2750" t="str">
            <v>INTERRUPTOR SIMPLES (6 MÓDULOS), 10A/250V, INCLUINDO SUPORTE E PLACA - FORNECIMENTO E INSTALAÇÃO. AF_12/2015</v>
          </cell>
          <cell r="C2750" t="str">
            <v>UN</v>
          </cell>
          <cell r="D2750">
            <v>101.3</v>
          </cell>
        </row>
        <row r="2751">
          <cell r="A2751">
            <v>91978</v>
          </cell>
          <cell r="B2751" t="str">
            <v>INTERRUPTOR INTERMEDIÁRIO (1 MÓDULO), 10A/250V, SEM SUPORTE E SEM PLACA - FORNECIMENTO E INSTALAÇÃO. AF_09/2017</v>
          </cell>
          <cell r="C2751" t="str">
            <v>UN</v>
          </cell>
          <cell r="D2751">
            <v>36.71</v>
          </cell>
        </row>
        <row r="2752">
          <cell r="A2752">
            <v>91979</v>
          </cell>
          <cell r="B2752" t="str">
            <v>INTERRUPTOR INTERMEDIÁRIO (1 MÓDULO), 10A/250V, INCLUINDO SUPORTE E PLACA - FORNECIMENTO E INSTALAÇÃO. AF_09/2017</v>
          </cell>
          <cell r="C2752" t="str">
            <v>UN</v>
          </cell>
          <cell r="D2752">
            <v>44.32</v>
          </cell>
        </row>
        <row r="2753">
          <cell r="A2753">
            <v>91980</v>
          </cell>
          <cell r="B2753" t="str">
            <v>INTERRUPTOR BIPOLAR (1 MÓDULO), 10A/250V, SEM SUPORTE E SEM PLACA - FORNECIMENTO E INSTALAÇÃO. AF_09/2017</v>
          </cell>
          <cell r="C2753" t="str">
            <v>UN</v>
          </cell>
          <cell r="D2753">
            <v>35.5</v>
          </cell>
        </row>
        <row r="2754">
          <cell r="A2754">
            <v>91981</v>
          </cell>
          <cell r="B2754" t="str">
            <v>INTERRUPTOR BIPOLAR (1 MÓDULO), 10A/250V, INCLUINDO SUPORTE E PLACA - FORNECIMENTO E INSTALAÇÃO. AF_09/2017</v>
          </cell>
          <cell r="C2754" t="str">
            <v>UN</v>
          </cell>
          <cell r="D2754">
            <v>43.1</v>
          </cell>
        </row>
        <row r="2755">
          <cell r="A2755">
            <v>91982</v>
          </cell>
          <cell r="B2755" t="str">
            <v>DIMMER ROTATIVO (1 MÓDULO), 220V/600W, SEM SUPORTE E SEM PLACA - FORNECIMENTO E INSTALAÇÃO. AF_09/2017</v>
          </cell>
          <cell r="C2755" t="str">
            <v>UN</v>
          </cell>
          <cell r="D2755">
            <v>87.21</v>
          </cell>
        </row>
        <row r="2756">
          <cell r="A2756">
            <v>91983</v>
          </cell>
          <cell r="B2756" t="str">
            <v>DIMMER ROTATIVO (1 MÓDULO), 220V/600W, INCLUINDO SUPORTE E PLACA - FORNECIMENTO E INSTALAÇÃO. AF_09/2017</v>
          </cell>
          <cell r="C2756" t="str">
            <v>UN</v>
          </cell>
          <cell r="D2756">
            <v>94.82</v>
          </cell>
        </row>
        <row r="2757">
          <cell r="A2757">
            <v>91984</v>
          </cell>
          <cell r="B2757" t="str">
            <v>INTERRUPTOR PULSADOR CAMPAINHA (1 MÓDULO), 10A/250V, SEM SUPORTE E SEM PLACA - FORNECIMENTO E INSTALAÇÃO. AF_09/2017</v>
          </cell>
          <cell r="C2757" t="str">
            <v>UN</v>
          </cell>
          <cell r="D2757">
            <v>15.91</v>
          </cell>
        </row>
        <row r="2758">
          <cell r="A2758">
            <v>91985</v>
          </cell>
          <cell r="B2758" t="str">
            <v>INTERRUPTOR PULSADOR CAMPAINHA (1 MÓDULO), 10A/250V, INCLUINDO SUPORTE E PLACA - FORNECIMENTO E INSTALAÇÃO. AF_09/2017</v>
          </cell>
          <cell r="C2758" t="str">
            <v>UN</v>
          </cell>
          <cell r="D2758">
            <v>23.52</v>
          </cell>
        </row>
        <row r="2759">
          <cell r="A2759">
            <v>91986</v>
          </cell>
          <cell r="B2759" t="str">
            <v>CAMPAINHA CIGARRA (1 MÓDULO), 10A/250V, SEM SUPORTE E SEM PLACA - FORNECIMENTO E INSTALAÇÃO. AF_09/2017</v>
          </cell>
          <cell r="C2759" t="str">
            <v>UN</v>
          </cell>
          <cell r="D2759">
            <v>34.340000000000003</v>
          </cell>
        </row>
        <row r="2760">
          <cell r="A2760">
            <v>91987</v>
          </cell>
          <cell r="B2760" t="str">
            <v>CAMPAINHA CIGARRA (1 MÓDULO), 10A/250V, INCLUINDO SUPORTE E PLACA - FORNECIMENTO E INSTALAÇÃO. AF_09/2017</v>
          </cell>
          <cell r="C2760" t="str">
            <v>UN</v>
          </cell>
          <cell r="D2760">
            <v>41.94</v>
          </cell>
        </row>
        <row r="2761">
          <cell r="A2761">
            <v>91988</v>
          </cell>
          <cell r="B2761" t="str">
            <v>INTERRUPTOR PULSADOR MINUTERIA (1 MÓDULO), 10A/250V, SEM SUPORTE E SEM PLACA - FORNECIMENTO E INSTALAÇÃO. AF_09/2017</v>
          </cell>
          <cell r="C2761" t="str">
            <v>UN</v>
          </cell>
          <cell r="D2761">
            <v>19.989999999999998</v>
          </cell>
        </row>
        <row r="2762">
          <cell r="A2762">
            <v>91989</v>
          </cell>
          <cell r="B2762" t="str">
            <v>INTERRUPTOR PULSADOR MINUTERIA (1 MÓDULO), 10A/250V, INCLUINDO SUPORTE E PLACA - FORNECIMENTO E INSTALAÇÃO. AF_09/2017</v>
          </cell>
          <cell r="C2762" t="str">
            <v>UN</v>
          </cell>
          <cell r="D2762">
            <v>27.6</v>
          </cell>
        </row>
        <row r="2763">
          <cell r="A2763">
            <v>91990</v>
          </cell>
          <cell r="B2763" t="str">
            <v>TOMADA ALTA DE EMBUTIR (1 MÓDULO), 2P+T 10 A, SEM SUPORTE E SEM PLACA - FORNECIMENTO E INSTALAÇÃO. AF_12/2015</v>
          </cell>
          <cell r="C2763" t="str">
            <v>UN</v>
          </cell>
          <cell r="D2763">
            <v>30.19</v>
          </cell>
        </row>
        <row r="2764">
          <cell r="A2764">
            <v>91991</v>
          </cell>
          <cell r="B2764" t="str">
            <v>TOMADA ALTA DE EMBUTIR (1 MÓDULO), 2P+T 20 A, SEM SUPORTE E SEM PLACA - FORNECIMENTO E INSTALAÇÃO. AF_12/2015</v>
          </cell>
          <cell r="C2764" t="str">
            <v>UN</v>
          </cell>
          <cell r="D2764">
            <v>32.39</v>
          </cell>
        </row>
        <row r="2765">
          <cell r="A2765">
            <v>91992</v>
          </cell>
          <cell r="B2765" t="str">
            <v>TOMADA ALTA DE EMBUTIR (1 MÓDULO), 2P+T 10 A, INCLUINDO SUPORTE E PLACA - FORNECIMENTO E INSTALAÇÃO. AF_12/2015</v>
          </cell>
          <cell r="C2765" t="str">
            <v>UN</v>
          </cell>
          <cell r="D2765">
            <v>37.799999999999997</v>
          </cell>
        </row>
        <row r="2766">
          <cell r="A2766">
            <v>91993</v>
          </cell>
          <cell r="B2766" t="str">
            <v>TOMADA ALTA DE EMBUTIR (1 MÓDULO), 2P+T 20 A, INCLUINDO SUPORTE E PLACA - FORNECIMENTO E INSTALAÇÃO. AF_12/2015</v>
          </cell>
          <cell r="C2766" t="str">
            <v>UN</v>
          </cell>
          <cell r="D2766">
            <v>40</v>
          </cell>
        </row>
        <row r="2767">
          <cell r="A2767">
            <v>91994</v>
          </cell>
          <cell r="B2767" t="str">
            <v>TOMADA MÉDIA DE EMBUTIR (1 MÓDULO), 2P+T 10 A, SEM SUPORTE E SEM PLACA - FORNECIMENTO E INSTALAÇÃO. AF_12/2015</v>
          </cell>
          <cell r="C2767" t="str">
            <v>UN</v>
          </cell>
          <cell r="D2767">
            <v>21.73</v>
          </cell>
        </row>
        <row r="2768">
          <cell r="A2768">
            <v>91995</v>
          </cell>
          <cell r="B2768" t="str">
            <v>TOMADA MÉDIA DE EMBUTIR (1 MÓDULO), 2P+T 20 A, SEM SUPORTE E SEM PLACA - FORNECIMENTO E INSTALAÇÃO. AF_12/2015</v>
          </cell>
          <cell r="C2768" t="str">
            <v>UN</v>
          </cell>
          <cell r="D2768">
            <v>23.93</v>
          </cell>
        </row>
        <row r="2769">
          <cell r="A2769">
            <v>91996</v>
          </cell>
          <cell r="B2769" t="str">
            <v>TOMADA MÉDIA DE EMBUTIR (1 MÓDULO), 2P+T 10 A, INCLUINDO SUPORTE E PLACA - FORNECIMENTO E INSTALAÇÃO. AF_12/2015</v>
          </cell>
          <cell r="C2769" t="str">
            <v>UN</v>
          </cell>
          <cell r="D2769">
            <v>29.34</v>
          </cell>
        </row>
        <row r="2770">
          <cell r="A2770">
            <v>91997</v>
          </cell>
          <cell r="B2770" t="str">
            <v>TOMADA MÉDIA DE EMBUTIR (1 MÓDULO), 2P+T 20 A, INCLUINDO SUPORTE E PLACA - FORNECIMENTO E INSTALAÇÃO. AF_12/2015</v>
          </cell>
          <cell r="C2770" t="str">
            <v>UN</v>
          </cell>
          <cell r="D2770">
            <v>31.54</v>
          </cell>
        </row>
        <row r="2771">
          <cell r="A2771">
            <v>91998</v>
          </cell>
          <cell r="B2771" t="str">
            <v>TOMADA BAIXA DE EMBUTIR (1 MÓDULO), 2P+T 10 A, SEM SUPORTE E SEM PLACA - FORNECIMENTO E INSTALAÇÃO. AF_12/2015</v>
          </cell>
          <cell r="C2771" t="str">
            <v>UN</v>
          </cell>
          <cell r="D2771">
            <v>18.440000000000001</v>
          </cell>
        </row>
        <row r="2772">
          <cell r="A2772">
            <v>91999</v>
          </cell>
          <cell r="B2772" t="str">
            <v>TOMADA BAIXA DE EMBUTIR (1 MÓDULO), 2P+T 20 A, SEM SUPORTE E SEM PLACA - FORNECIMENTO E INSTALAÇÃO. AF_12/2015</v>
          </cell>
          <cell r="C2772" t="str">
            <v>UN</v>
          </cell>
          <cell r="D2772">
            <v>20.64</v>
          </cell>
        </row>
        <row r="2773">
          <cell r="A2773">
            <v>92000</v>
          </cell>
          <cell r="B2773" t="str">
            <v>TOMADA BAIXA DE EMBUTIR (1 MÓDULO), 2P+T 10 A, INCLUINDO SUPORTE E PLACA - FORNECIMENTO E INSTALAÇÃO. AF_12/2015</v>
          </cell>
          <cell r="C2773" t="str">
            <v>UN</v>
          </cell>
          <cell r="D2773">
            <v>26.05</v>
          </cell>
        </row>
        <row r="2774">
          <cell r="A2774">
            <v>92001</v>
          </cell>
          <cell r="B2774" t="str">
            <v>TOMADA BAIXA DE EMBUTIR (1 MÓDULO), 2P+T 20 A, INCLUINDO SUPORTE E PLACA - FORNECIMENTO E INSTALAÇÃO. AF_12/2015</v>
          </cell>
          <cell r="C2774" t="str">
            <v>UN</v>
          </cell>
          <cell r="D2774">
            <v>28.25</v>
          </cell>
        </row>
        <row r="2775">
          <cell r="A2775">
            <v>92002</v>
          </cell>
          <cell r="B2775" t="str">
            <v>TOMADA MÉDIA DE EMBUTIR (2 MÓDULOS), 2P+T 10 A, SEM SUPORTE E SEM PLACA - FORNECIMENTO E INSTALAÇÃO. AF_12/2015</v>
          </cell>
          <cell r="C2775" t="str">
            <v>UN</v>
          </cell>
          <cell r="D2775">
            <v>40.72</v>
          </cell>
        </row>
        <row r="2776">
          <cell r="A2776">
            <v>92003</v>
          </cell>
          <cell r="B2776" t="str">
            <v>TOMADA MÉDIA DE EMBUTIR (2 MÓDULOS), 2P+T 20 A, SEM SUPORTE E SEM PLACA - FORNECIMENTO E INSTALAÇÃO. AF_12/2015</v>
          </cell>
          <cell r="C2776" t="str">
            <v>UN</v>
          </cell>
          <cell r="D2776">
            <v>45.12</v>
          </cell>
        </row>
        <row r="2777">
          <cell r="A2777">
            <v>92004</v>
          </cell>
          <cell r="B2777" t="str">
            <v>TOMADA MÉDIA DE EMBUTIR (2 MÓDULOS), 2P+T 10 A, INCLUINDO SUPORTE E PLACA - FORNECIMENTO E INSTALAÇÃO. AF_12/2015</v>
          </cell>
          <cell r="C2777" t="str">
            <v>UN</v>
          </cell>
          <cell r="D2777">
            <v>48.33</v>
          </cell>
        </row>
        <row r="2778">
          <cell r="A2778">
            <v>92005</v>
          </cell>
          <cell r="B2778" t="str">
            <v>TOMADA MÉDIA DE EMBUTIR (2 MÓDULOS), 2P+T 20 A, INCLUINDO SUPORTE E PLACA - FORNECIMENTO E INSTALAÇÃO. AF_12/2015</v>
          </cell>
          <cell r="C2778" t="str">
            <v>UN</v>
          </cell>
          <cell r="D2778">
            <v>52.73</v>
          </cell>
        </row>
        <row r="2779">
          <cell r="A2779">
            <v>92006</v>
          </cell>
          <cell r="B2779" t="str">
            <v>TOMADA BAIXA DE EMBUTIR (2 MÓDULOS), 2P+T 10 A, SEM SUPORTE E SEM PLACA - FORNECIMENTO E INSTALAÇÃO. AF_12/2015</v>
          </cell>
          <cell r="C2779" t="str">
            <v>UN</v>
          </cell>
          <cell r="D2779">
            <v>34.15</v>
          </cell>
        </row>
        <row r="2780">
          <cell r="A2780">
            <v>92007</v>
          </cell>
          <cell r="B2780" t="str">
            <v>TOMADA BAIXA DE EMBUTIR (2 MÓDULOS), 2P+T 20 A, SEM SUPORTE E SEM PLACA - FORNECIMENTO E INSTALAÇÃO. AF_12/2015</v>
          </cell>
          <cell r="C2780" t="str">
            <v>UN</v>
          </cell>
          <cell r="D2780">
            <v>38.549999999999997</v>
          </cell>
        </row>
        <row r="2781">
          <cell r="A2781">
            <v>92008</v>
          </cell>
          <cell r="B2781" t="str">
            <v>TOMADA BAIXA DE EMBUTIR (2 MÓDULOS), 2P+T 10 A, INCLUINDO SUPORTE E PLACA - FORNECIMENTO E INSTALAÇÃO. AF_12/2015</v>
          </cell>
          <cell r="C2781" t="str">
            <v>UN</v>
          </cell>
          <cell r="D2781">
            <v>41.76</v>
          </cell>
        </row>
        <row r="2782">
          <cell r="A2782">
            <v>92009</v>
          </cell>
          <cell r="B2782" t="str">
            <v>TOMADA BAIXA DE EMBUTIR (2 MÓDULOS), 2P+T 20 A, INCLUINDO SUPORTE E PLACA - FORNECIMENTO E INSTALAÇÃO. AF_12/2015</v>
          </cell>
          <cell r="C2782" t="str">
            <v>UN</v>
          </cell>
          <cell r="D2782">
            <v>46.16</v>
          </cell>
        </row>
        <row r="2783">
          <cell r="A2783">
            <v>92010</v>
          </cell>
          <cell r="B2783" t="str">
            <v>TOMADA MÉDIA DE EMBUTIR (3 MÓDULOS), 2P+T 10 A, SEM SUPORTE E SEM PLACA - FORNECIMENTO E INSTALAÇÃO. AF_12/2015</v>
          </cell>
          <cell r="C2783" t="str">
            <v>UN</v>
          </cell>
          <cell r="D2783">
            <v>59.72</v>
          </cell>
        </row>
        <row r="2784">
          <cell r="A2784">
            <v>92011</v>
          </cell>
          <cell r="B2784" t="str">
            <v>TOMADA MÉDIA DE EMBUTIR (3 MÓDULOS), 2P+T 20 A, SEM SUPORTE E SEM PLACA - FORNECIMENTO E INSTALAÇÃO. AF_12/2015</v>
          </cell>
          <cell r="C2784" t="str">
            <v>UN</v>
          </cell>
          <cell r="D2784">
            <v>66.319999999999993</v>
          </cell>
        </row>
        <row r="2785">
          <cell r="A2785">
            <v>92012</v>
          </cell>
          <cell r="B2785" t="str">
            <v>TOMADA MÉDIA DE EMBUTIR (3 MÓDULOS), 2P+T 10 A, INCLUINDO SUPORTE E PLACA - FORNECIMENTO E INSTALAÇÃO. AF_12/2015</v>
          </cell>
          <cell r="C2785" t="str">
            <v>UN</v>
          </cell>
          <cell r="D2785">
            <v>67.33</v>
          </cell>
        </row>
        <row r="2786">
          <cell r="A2786">
            <v>92013</v>
          </cell>
          <cell r="B2786" t="str">
            <v>TOMADA MÉDIA DE EMBUTIR (3 MÓDULOS), 2P+T 20 A, INCLUINDO SUPORTE E PLACA - FORNECIMENTO E INSTALAÇÃO. AF_12/2015</v>
          </cell>
          <cell r="C2786" t="str">
            <v>UN</v>
          </cell>
          <cell r="D2786">
            <v>73.930000000000007</v>
          </cell>
        </row>
        <row r="2787">
          <cell r="A2787">
            <v>92014</v>
          </cell>
          <cell r="B2787" t="str">
            <v>TOMADA BAIXA DE EMBUTIR (3 MÓDULOS), 2P+T 10 A, SEM SUPORTE E SEM PLACA - FORNECIMENTO E INSTALAÇÃO. AF_12/2015</v>
          </cell>
          <cell r="C2787" t="str">
            <v>UN</v>
          </cell>
          <cell r="D2787">
            <v>49.86</v>
          </cell>
        </row>
        <row r="2788">
          <cell r="A2788">
            <v>92015</v>
          </cell>
          <cell r="B2788" t="str">
            <v>TOMADA BAIXA DE EMBUTIR (3 MÓDULOS), 2P+T 20 A, SEM SUPORTE E SEM PLACA - FORNECIMENTO E INSTALAÇÃO. AF_12/2015</v>
          </cell>
          <cell r="C2788" t="str">
            <v>UN</v>
          </cell>
          <cell r="D2788">
            <v>56.46</v>
          </cell>
        </row>
        <row r="2789">
          <cell r="A2789">
            <v>92016</v>
          </cell>
          <cell r="B2789" t="str">
            <v>TOMADA BAIXA DE EMBUTIR (3 MÓDULOS), 2P+T 10 A, INCLUINDO SUPORTE E PLACA - FORNECIMENTO E INSTALAÇÃO. AF_12/2015</v>
          </cell>
          <cell r="C2789" t="str">
            <v>UN</v>
          </cell>
          <cell r="D2789">
            <v>57.47</v>
          </cell>
        </row>
        <row r="2790">
          <cell r="A2790">
            <v>92017</v>
          </cell>
          <cell r="B2790" t="str">
            <v>TOMADA BAIXA DE EMBUTIR (3 MÓDULOS), 2P+T 20 A, INCLUINDO SUPORTE E PLACA - FORNECIMENTO E INSTALAÇÃO. AF_12/2015</v>
          </cell>
          <cell r="C2790" t="str">
            <v>UN</v>
          </cell>
          <cell r="D2790">
            <v>64.069999999999993</v>
          </cell>
        </row>
        <row r="2791">
          <cell r="A2791">
            <v>92018</v>
          </cell>
          <cell r="B2791" t="str">
            <v>TOMADA BAIXA DE EMBUTIR (4 MÓDULOS), 2P+T 10 A, SEM SUPORTE E SEM PLACA - FORNECIMENTO E INSTALAÇÃO. AF_12/2015</v>
          </cell>
          <cell r="C2791" t="str">
            <v>UN</v>
          </cell>
          <cell r="D2791">
            <v>66.02</v>
          </cell>
        </row>
        <row r="2792">
          <cell r="A2792">
            <v>92019</v>
          </cell>
          <cell r="B2792" t="str">
            <v>TOMADA BAIXA DE EMBUTIR (4 MÓDULOS), 2P+T 10 A, INCLUINDO SUPORTE E PLACA - FORNECIMENTO E INSTALAÇÃO. AF_12/2015</v>
          </cell>
          <cell r="C2792" t="str">
            <v>UN</v>
          </cell>
          <cell r="D2792">
            <v>78.19</v>
          </cell>
        </row>
        <row r="2793">
          <cell r="A2793">
            <v>92020</v>
          </cell>
          <cell r="B2793" t="str">
            <v>TOMADA BAIXA DE EMBUTIR (6 MÓDULOS), 2P+T 10 A, SEM SUPORTE E SEM PLACA - FORNECIMENTO E INSTALAÇÃO. AF_12/2015</v>
          </cell>
          <cell r="C2793" t="str">
            <v>UN</v>
          </cell>
          <cell r="D2793">
            <v>97.67</v>
          </cell>
        </row>
        <row r="2794">
          <cell r="A2794">
            <v>92021</v>
          </cell>
          <cell r="B2794" t="str">
            <v>TOMADA BAIXA DE EMBUTIR (6 MÓDULOS), 2P+T 10 A, INCLUINDO SUPORTE E PLACA - FORNECIMENTO E INSTALAÇÃO. AF_12/2015</v>
          </cell>
          <cell r="C2794" t="str">
            <v>UN</v>
          </cell>
          <cell r="D2794">
            <v>109.84</v>
          </cell>
        </row>
        <row r="2795">
          <cell r="A2795">
            <v>92022</v>
          </cell>
          <cell r="B2795" t="str">
            <v>INTERRUPTOR SIMPLES (1 MÓDULO) COM 1 TOMADA DE EMBUTIR 2P+T 10 A,  SEM SUPORTE E SEM PLACA - FORNECIMENTO E INSTALAÇÃO. AF_12/2015</v>
          </cell>
          <cell r="C2795" t="str">
            <v>UN</v>
          </cell>
          <cell r="D2795">
            <v>36.03</v>
          </cell>
        </row>
        <row r="2796">
          <cell r="A2796">
            <v>92023</v>
          </cell>
          <cell r="B2796" t="str">
            <v>INTERRUPTOR SIMPLES (1 MÓDULO) COM 1 TOMADA DE EMBUTIR 2P+T 10 A,  INCLUINDO SUPORTE E PLACA - FORNECIMENTO E INSTALAÇÃO. AF_12/2015</v>
          </cell>
          <cell r="C2796" t="str">
            <v>UN</v>
          </cell>
          <cell r="D2796">
            <v>43.64</v>
          </cell>
        </row>
        <row r="2797">
          <cell r="A2797">
            <v>92024</v>
          </cell>
          <cell r="B2797" t="str">
            <v>INTERRUPTOR SIMPLES (1 MÓDULO) COM 2 TOMADAS DE EMBUTIR 2P+T 10 A,  SEM SUPORTE E SEM PLACA - FORNECIMENTO E INSTALAÇÃO. AF_12/2015</v>
          </cell>
          <cell r="C2797" t="str">
            <v>UN</v>
          </cell>
          <cell r="D2797">
            <v>55.07</v>
          </cell>
        </row>
        <row r="2798">
          <cell r="A2798">
            <v>92025</v>
          </cell>
          <cell r="B2798" t="str">
            <v>INTERRUPTOR SIMPLES (1 MÓDULO) COM 2 TOMADAS DE EMBUTIR 2P+T 10 A,  INCLUINDO SUPORTE E PLACA - FORNECIMENTO E INSTALAÇÃO. AF_12/2015</v>
          </cell>
          <cell r="C2798" t="str">
            <v>UN</v>
          </cell>
          <cell r="D2798">
            <v>62.68</v>
          </cell>
        </row>
        <row r="2799">
          <cell r="A2799">
            <v>92026</v>
          </cell>
          <cell r="B2799" t="str">
            <v>INTERRUPTOR SIMPLES (2 MÓDULOS) COM 1 TOMADA DE EMBUTIR 2P+T 10 A,  SEM SUPORTE E SEM PLACA - FORNECIMENTO E INSTALAÇÃO. AF_12/2015</v>
          </cell>
          <cell r="C2799" t="str">
            <v>UN</v>
          </cell>
          <cell r="D2799">
            <v>50.38</v>
          </cell>
        </row>
        <row r="2800">
          <cell r="A2800">
            <v>92027</v>
          </cell>
          <cell r="B2800" t="str">
            <v>INTERRUPTOR SIMPLES (2 MÓDULOS) COM 1 TOMADA DE EMBUTIR 2P+T 10 A,  INCLUINDO SUPORTE E PLACA - FORNECIMENTO E INSTALAÇÃO. AF_12/2015</v>
          </cell>
          <cell r="C2800" t="str">
            <v>UN</v>
          </cell>
          <cell r="D2800">
            <v>57.99</v>
          </cell>
        </row>
        <row r="2801">
          <cell r="A2801">
            <v>92028</v>
          </cell>
          <cell r="B2801" t="str">
            <v>INTERRUPTOR PARALELO (1 MÓDULO) COM 1 TOMADA DE EMBUTIR 2P+T 10 A,  SEM SUPORTE E SEM PLACA - FORNECIMENTO E INSTALAÇÃO. AF_12/2015</v>
          </cell>
          <cell r="C2801" t="str">
            <v>UN</v>
          </cell>
          <cell r="D2801">
            <v>41.86</v>
          </cell>
        </row>
        <row r="2802">
          <cell r="A2802">
            <v>92029</v>
          </cell>
          <cell r="B2802" t="str">
            <v>INTERRUPTOR PARALELO (1 MÓDULO) COM 1 TOMADA DE EMBUTIR 2P+T 10 A,  INCLUINDO SUPORTE E PLACA - FORNECIMENTO E INSTALAÇÃO. AF_12/2015</v>
          </cell>
          <cell r="C2802" t="str">
            <v>UN</v>
          </cell>
          <cell r="D2802">
            <v>49.47</v>
          </cell>
        </row>
        <row r="2803">
          <cell r="A2803">
            <v>92030</v>
          </cell>
          <cell r="B2803" t="str">
            <v>INTERRUPTOR PARALELO (1 MÓDULO) COM 2 TOMADAS DE EMBUTIR 2P+T 10 A,  SEM SUPORTE E SEM PLACA - FORNECIMENTO E INSTALAÇÃO. AF_12/2015</v>
          </cell>
          <cell r="C2803" t="str">
            <v>UN</v>
          </cell>
          <cell r="D2803">
            <v>60.86</v>
          </cell>
        </row>
        <row r="2804">
          <cell r="A2804">
            <v>92031</v>
          </cell>
          <cell r="B2804" t="str">
            <v>INTERRUPTOR PARALELO (1 MÓDULO) COM 2 TOMADAS DE EMBUTIR 2P+T 10 A,  INCLUINDO SUPORTE E PLACA - FORNECIMENTO E INSTALAÇÃO. AF_12/2015</v>
          </cell>
          <cell r="C2804" t="str">
            <v>UN</v>
          </cell>
          <cell r="D2804">
            <v>68.47</v>
          </cell>
        </row>
        <row r="2805">
          <cell r="A2805">
            <v>92032</v>
          </cell>
          <cell r="B2805" t="str">
            <v>INTERRUPTOR PARALELO (2 MÓDULOS) COM 1 TOMADA DE EMBUTIR 2P+T 10 A,  SEM SUPORTE E SEM PLACA - FORNECIMENTO E INSTALAÇÃO. AF_12/2015</v>
          </cell>
          <cell r="C2805" t="str">
            <v>UN</v>
          </cell>
          <cell r="D2805">
            <v>62</v>
          </cell>
        </row>
        <row r="2806">
          <cell r="A2806">
            <v>92033</v>
          </cell>
          <cell r="B2806" t="str">
            <v>INTERRUPTOR PARALELO (2 MÓDULOS) COM 1 TOMADA DE EMBUTIR 2P+T 10 A,  INCLUINDO SUPORTE E PLACA - FORNECIMENTO E INSTALAÇÃO. AF_12/2015</v>
          </cell>
          <cell r="C2806" t="str">
            <v>UN</v>
          </cell>
          <cell r="D2806">
            <v>69.61</v>
          </cell>
        </row>
        <row r="2807">
          <cell r="A2807">
            <v>92034</v>
          </cell>
          <cell r="B2807" t="str">
            <v>INTERRUPTOR SIMPLES (1 MÓDULO), INTERRUPTOR PARALELO (1 MÓDULO) E 1 TOMADA DE EMBUTIR 2P+T 10 A,  SEM SUPORTE E SEM PLACA - FORNECIMENTO E INSTALAÇÃO. AF_12/2015</v>
          </cell>
          <cell r="C2807" t="str">
            <v>UN</v>
          </cell>
          <cell r="D2807">
            <v>56.21</v>
          </cell>
        </row>
        <row r="2808">
          <cell r="A2808">
            <v>92035</v>
          </cell>
          <cell r="B2808" t="str">
            <v>INTERRUPTOR SIMPLES (1 MÓDULO), INTERRUPTOR PARALELO (1 MÓDULO) E 1 TOMADA DE EMBUTIR 2P+T 10 A,  INCLUINDO SUPORTE E PLACA - FORNECIMENTO E INSTALAÇÃO. AF_12/2015</v>
          </cell>
          <cell r="C2808" t="str">
            <v>UN</v>
          </cell>
          <cell r="D2808">
            <v>63.82</v>
          </cell>
        </row>
        <row r="2809">
          <cell r="A2809">
            <v>97583</v>
          </cell>
          <cell r="B2809" t="str">
            <v>LUMINÁRIA TIPO CALHA, DE SOBREPOR, COM 1 LÂMPADA TUBULAR FLUORESCENTE DE 18 W, COM REATOR DE PARTIDA RÁPIDA - FORNECIMENTO E INSTALAÇÃO. AF_02/2020</v>
          </cell>
          <cell r="C2809" t="str">
            <v>UN</v>
          </cell>
          <cell r="D2809">
            <v>53.5</v>
          </cell>
        </row>
        <row r="2810">
          <cell r="A2810">
            <v>97584</v>
          </cell>
          <cell r="B2810" t="str">
            <v>LUMINÁRIA TIPO CALHA, DE SOBREPOR, COM 1 LÂMPADA TUBULAR FLUORESCENTE DE 36 W, COM REATOR DE PARTIDA RÁPIDA - FORNECIMENTO E INSTALAÇÃO. AF_02/2020</v>
          </cell>
          <cell r="C2810" t="str">
            <v>UN</v>
          </cell>
          <cell r="D2810">
            <v>73.11</v>
          </cell>
        </row>
        <row r="2811">
          <cell r="A2811">
            <v>97585</v>
          </cell>
          <cell r="B2811" t="str">
            <v>LUMINÁRIA TIPO CALHA, DE SOBREPOR, COM 2 LÂMPADAS TUBULARES FLUORESCENTES DE 18 W, COM REATOR DE PARTIDA RÁPIDA - FORNECIMENTO E INSTALAÇÃO. AF_02/2020</v>
          </cell>
          <cell r="C2811" t="str">
            <v>UN</v>
          </cell>
          <cell r="D2811">
            <v>71.08</v>
          </cell>
        </row>
        <row r="2812">
          <cell r="A2812">
            <v>97586</v>
          </cell>
          <cell r="B2812" t="str">
            <v>LUMINÁRIA TIPO CALHA, DE SOBREPOR, COM 2 LÂMPADAS TUBULARES FLUORESCENTES DE 36 W, COM REATOR DE PARTIDA RÁPIDA - FORNECIMENTO E INSTALAÇÃO. AF_02/2020</v>
          </cell>
          <cell r="C2812" t="str">
            <v>UN</v>
          </cell>
          <cell r="D2812">
            <v>94.78</v>
          </cell>
        </row>
        <row r="2813">
          <cell r="A2813">
            <v>97587</v>
          </cell>
          <cell r="B2813" t="str">
            <v>LUMINÁRIA TIPO CALHA, DE EMBUTIR, COM 2 LÂMPADAS FLUORESCENTES DE 14 W, COM REATOR DE PARTIDA RÁPIDA - FORNECIMENTO E INSTALAÇÃO. AF_02/2020</v>
          </cell>
          <cell r="C2813" t="str">
            <v>UN</v>
          </cell>
          <cell r="D2813">
            <v>168.19</v>
          </cell>
        </row>
        <row r="2814">
          <cell r="A2814">
            <v>97589</v>
          </cell>
          <cell r="B2814" t="str">
            <v>LUMINÁRIA TIPO PLAFON EM PLÁSTICO, DE SOBREPOR, COM 1 LÂMPADA FLUORESCENTE DE 15 W, SEM REATOR - FORNECIMENTO E INSTALAÇÃO. AF_02/2020</v>
          </cell>
          <cell r="C2814" t="str">
            <v>UN</v>
          </cell>
          <cell r="D2814">
            <v>32.65</v>
          </cell>
        </row>
        <row r="2815">
          <cell r="A2815">
            <v>97590</v>
          </cell>
          <cell r="B2815" t="str">
            <v>LUMINÁRIA TIPO PLAFON REDONDO COM VIDRO FOSCO, DE SOBREPOR, COM 1 LÂMPADA FLUORESCENTE DE 15 W, SEM REATOR - FORNECIMENTO E INSTALAÇÃO. AF_02/2020</v>
          </cell>
          <cell r="C2815" t="str">
            <v>UN</v>
          </cell>
          <cell r="D2815">
            <v>65.38</v>
          </cell>
        </row>
        <row r="2816">
          <cell r="A2816">
            <v>97591</v>
          </cell>
          <cell r="B2816" t="str">
            <v>LUMINÁRIA TIPO PLAFON REDONDO COM VIDRO FOSCO, DE SOBREPOR, COM 2 LÂMPADAS FLUORESCENTES DE 15 W, SEM REATOR - FORNECIMENTO E INSTALAÇÃO. AF_02/2020</v>
          </cell>
          <cell r="C2816" t="str">
            <v>UN</v>
          </cell>
          <cell r="D2816">
            <v>87.23</v>
          </cell>
        </row>
        <row r="2817">
          <cell r="A2817">
            <v>97592</v>
          </cell>
          <cell r="B2817" t="str">
            <v>LUMINÁRIA TIPO PLAFON, DE SOBREPOR, COM 1 LÂMPADA LED DE 12/13 W, SEM REATOR - FORNECIMENTO E INSTALAÇÃO. AF_02/2020</v>
          </cell>
          <cell r="C2817" t="str">
            <v>UN</v>
          </cell>
          <cell r="D2817">
            <v>41.16</v>
          </cell>
        </row>
        <row r="2818">
          <cell r="A2818">
            <v>97593</v>
          </cell>
          <cell r="B2818" t="str">
            <v>LUMINÁRIA TIPO SPOT, DE SOBREPOR, COM 1 LÂMPADA FLUORESCENTE DE 15 W, SEM REATOR - FORNECIMENTO E INSTALAÇÃO. AF_02/2020</v>
          </cell>
          <cell r="C2818" t="str">
            <v>UN</v>
          </cell>
          <cell r="D2818">
            <v>89.45</v>
          </cell>
        </row>
        <row r="2819">
          <cell r="A2819">
            <v>97594</v>
          </cell>
          <cell r="B2819" t="str">
            <v>LUMINÁRIA TIPO SPOT, DE SOBREPOR, COM 2 LÂMPADAS FLUORESCENTES DE 15 W, SEM REATOR - FORNECIMENTO E INSTALAÇÃO. AF_02/2020</v>
          </cell>
          <cell r="C2819" t="str">
            <v>UN</v>
          </cell>
          <cell r="D2819">
            <v>86.28</v>
          </cell>
        </row>
        <row r="2820">
          <cell r="A2820">
            <v>97595</v>
          </cell>
          <cell r="B2820" t="str">
            <v>SENSOR DE PRESENÇA COM FOTOCÉLULA, FIXAÇÃO EM PAREDE - FORNECIMENTO E INSTALAÇÃO. AF_02/2020</v>
          </cell>
          <cell r="C2820" t="str">
            <v>UN</v>
          </cell>
          <cell r="D2820">
            <v>65.290000000000006</v>
          </cell>
        </row>
        <row r="2821">
          <cell r="A2821">
            <v>97596</v>
          </cell>
          <cell r="B2821" t="str">
            <v>SENSOR DE PRESENÇA SEM FOTOCÉLULA, FIXAÇÃO EM PAREDE - FORNECIMENTO E INSTALAÇÃO. AF_02/2020</v>
          </cell>
          <cell r="C2821" t="str">
            <v>UN</v>
          </cell>
          <cell r="D2821">
            <v>47.61</v>
          </cell>
        </row>
        <row r="2822">
          <cell r="A2822">
            <v>97597</v>
          </cell>
          <cell r="B2822" t="str">
            <v>SENSOR DE PRESENÇA COM FOTOCÉLULA, FIXAÇÃO EM TETO - FORNECIMENTO E INSTALAÇÃO. AF_02/2020</v>
          </cell>
          <cell r="C2822" t="str">
            <v>UN</v>
          </cell>
          <cell r="D2822">
            <v>44.87</v>
          </cell>
        </row>
        <row r="2823">
          <cell r="A2823">
            <v>97598</v>
          </cell>
          <cell r="B2823" t="str">
            <v>SENSOR DE PRESENÇA SEM FOTOCÉLULA, FIXAÇÃO EM TETO - FORNECIMENTO E INSTALAÇÃO. AF_02/2020</v>
          </cell>
          <cell r="C2823" t="str">
            <v>UN</v>
          </cell>
          <cell r="D2823">
            <v>42.61</v>
          </cell>
        </row>
        <row r="2824">
          <cell r="A2824">
            <v>97599</v>
          </cell>
          <cell r="B2824" t="str">
            <v>LUMINÁRIA DE EMERGÊNCIA, COM 30 LÂMPADAS LED DE 2 W, SEM REATOR - FORNECIMENTO E INSTALAÇÃO. AF_02/2020</v>
          </cell>
          <cell r="C2824" t="str">
            <v>UN</v>
          </cell>
          <cell r="D2824">
            <v>31.37</v>
          </cell>
        </row>
        <row r="2825">
          <cell r="A2825">
            <v>97609</v>
          </cell>
          <cell r="B2825" t="str">
            <v>LÂMPADA COMPACTA DE LED 6 W, BASE E27 - FORNECIMENTO E INSTALAÇÃO. AF_02/2020</v>
          </cell>
          <cell r="C2825" t="str">
            <v>UN</v>
          </cell>
          <cell r="D2825">
            <v>16.7</v>
          </cell>
        </row>
        <row r="2826">
          <cell r="A2826">
            <v>97610</v>
          </cell>
          <cell r="B2826" t="str">
            <v>LÂMPADA COMPACTA DE LED 10 W, BASE E27 - FORNECIMENTO E INSTALAÇÃO. AF_02/2020</v>
          </cell>
          <cell r="C2826" t="str">
            <v>UN</v>
          </cell>
          <cell r="D2826">
            <v>18.02</v>
          </cell>
        </row>
        <row r="2827">
          <cell r="A2827">
            <v>97611</v>
          </cell>
          <cell r="B2827" t="str">
            <v>LÂMPADA COMPACTA FLUORESCENTE DE 15 W, BASE E27 - FORNECIMENTO E INSTALAÇÃO. AF_02/2020</v>
          </cell>
          <cell r="C2827" t="str">
            <v>UN</v>
          </cell>
          <cell r="D2827">
            <v>18.73</v>
          </cell>
        </row>
        <row r="2828">
          <cell r="A2828">
            <v>97612</v>
          </cell>
          <cell r="B2828" t="str">
            <v>LÂMPADA COMPACTA FLUORESCENTE DE 20 W, BASE E27 - FORNECIMENTO E INSTALAÇÃO. AF_02/2020</v>
          </cell>
          <cell r="C2828" t="str">
            <v>UN</v>
          </cell>
          <cell r="D2828">
            <v>20.25</v>
          </cell>
        </row>
        <row r="2829">
          <cell r="A2829">
            <v>97613</v>
          </cell>
          <cell r="B2829" t="str">
            <v>LÂMPADA COMPACTA DE VAPOR MERCURIO 125 W, BASE E27 - FORNECIMENTO E INSTALAÇÃO. AF_02/2020</v>
          </cell>
          <cell r="C2829" t="str">
            <v>UN</v>
          </cell>
          <cell r="D2829">
            <v>25.31</v>
          </cell>
        </row>
        <row r="2830">
          <cell r="A2830">
            <v>97614</v>
          </cell>
          <cell r="B2830" t="str">
            <v>LÂMPADA COMPACTA DE VAPOR METÁLICO OVOIDE 150 W, BASE E27 - FORNECIMENTO E INSTALAÇÃO. AF_02/2020</v>
          </cell>
          <cell r="C2830" t="str">
            <v>UN</v>
          </cell>
          <cell r="D2830">
            <v>43.57</v>
          </cell>
        </row>
        <row r="2831">
          <cell r="A2831">
            <v>97615</v>
          </cell>
          <cell r="B2831" t="str">
            <v>LÂMPADA TUBULAR FLUORESCENTE T8 DE 16/18 W, BASE G13 - FORNECIMENTO E INSTALAÇÃO. AF_02/2020_P</v>
          </cell>
          <cell r="C2831" t="str">
            <v>UN</v>
          </cell>
          <cell r="D2831">
            <v>36.49</v>
          </cell>
        </row>
        <row r="2832">
          <cell r="A2832">
            <v>97616</v>
          </cell>
          <cell r="B2832" t="str">
            <v>LÂMPADA TUBULAR FLUORESCENTE T8 DE 32/36 W, BASE G13 - FORNECIMENTO E INSTALAÇÃO. AF_02/2020_P</v>
          </cell>
          <cell r="C2832" t="str">
            <v>UN</v>
          </cell>
          <cell r="D2832">
            <v>41.1</v>
          </cell>
        </row>
        <row r="2833">
          <cell r="A2833">
            <v>97617</v>
          </cell>
          <cell r="B2833" t="str">
            <v>LÂMPADA TUBULAR FLUORESCENTE T10 DE 20/40 W, BASE G13 - FORNECIMENTO E INSTALAÇÃO. AF_02/2020_P</v>
          </cell>
          <cell r="C2833" t="str">
            <v>UN</v>
          </cell>
          <cell r="D2833">
            <v>40.86</v>
          </cell>
        </row>
        <row r="2834">
          <cell r="A2834">
            <v>97618</v>
          </cell>
          <cell r="B2834" t="str">
            <v>LÂMPADA TUBULAR FLUORESCENTE T5 DE 14 W, BASE G13 - FORNECIMENTO E INSTALAÇÃO. AF_02/2020_P</v>
          </cell>
          <cell r="C2834" t="str">
            <v>UN</v>
          </cell>
          <cell r="D2834">
            <v>38.619999999999997</v>
          </cell>
        </row>
        <row r="2835">
          <cell r="A2835">
            <v>100902</v>
          </cell>
          <cell r="B2835" t="str">
            <v>LÂMPADA TUBULAR LED DE 9/10 W, BASE G13 - FORNECIMENTO E INSTALAÇÃO. AF_02/2020_P</v>
          </cell>
          <cell r="C2835" t="str">
            <v>UN</v>
          </cell>
          <cell r="D2835">
            <v>26.57</v>
          </cell>
        </row>
        <row r="2836">
          <cell r="A2836">
            <v>100903</v>
          </cell>
          <cell r="B2836" t="str">
            <v>LÂMPADA TUBULAR LED DE 18/20 W, BASE G13 - FORNECIMENTO E INSTALAÇÃO. AF_02/2020_P</v>
          </cell>
          <cell r="C2836" t="str">
            <v>UN</v>
          </cell>
          <cell r="D2836">
            <v>32.42</v>
          </cell>
        </row>
        <row r="2837">
          <cell r="A2837">
            <v>100904</v>
          </cell>
          <cell r="B2837" t="str">
            <v>LUMINÁRIA TIPO CALHA, DE SOBREPOR, COM 1 LÂMPADA TUBULAR FLUORESCENTE DE 20 W, COM REATOR DE PARTIDA CONVENCIONAL - FORNECIMENTO E INSTALAÇÃO. AF_02/2020</v>
          </cell>
          <cell r="C2837" t="str">
            <v>UN</v>
          </cell>
          <cell r="D2837">
            <v>53.5</v>
          </cell>
        </row>
        <row r="2838">
          <cell r="A2838">
            <v>100905</v>
          </cell>
          <cell r="B2838" t="str">
            <v>LUMINÁRIA DUPLA TIPO CALHA, DE SOBREPOR, COM 4 LÂMPADAS TUBULARES FLUORESCENTES DE 18 W,COM REATORES DE PARTIDA RÁPIDA - FORNECIMENTO E INSTALAÇÃO. AF_02/2020</v>
          </cell>
          <cell r="C2838" t="str">
            <v>UN</v>
          </cell>
          <cell r="D2838">
            <v>142.18</v>
          </cell>
        </row>
        <row r="2839">
          <cell r="A2839">
            <v>100906</v>
          </cell>
          <cell r="B2839" t="str">
            <v>LUMINÁRIA DUPLA TIPO CALHA, DE SOBREPOR, COM 4 LÂMPADAS TUBULARES FLUORESCENTES DE 36 W, COM REATORES DE PARTIDA RÁPIDA -FORNECIMENTO E INSTALAÇÃO. AF_02/2020</v>
          </cell>
          <cell r="C2839" t="str">
            <v>UN</v>
          </cell>
          <cell r="D2839">
            <v>189.56</v>
          </cell>
        </row>
        <row r="2840">
          <cell r="A2840">
            <v>100919</v>
          </cell>
          <cell r="B2840" t="str">
            <v>LÂMPADA FLUORESCENTE ESPIRAL BRANCA 45 W, BASE E27 - FORNECIMENTO E INSTALAÇÃO. AF_02/2020</v>
          </cell>
          <cell r="C2840" t="str">
            <v>UN</v>
          </cell>
          <cell r="D2840">
            <v>49.53</v>
          </cell>
        </row>
        <row r="2841">
          <cell r="A2841">
            <v>100920</v>
          </cell>
          <cell r="B2841" t="str">
            <v>LÂMPADA FLUORESCENTE ESPIRAL BRANCA 65 W, BASE E27 - FORNECIMENTO E INSTALAÇÃO. AF_02/2020</v>
          </cell>
          <cell r="C2841" t="str">
            <v>UN</v>
          </cell>
          <cell r="D2841">
            <v>83.2</v>
          </cell>
        </row>
        <row r="2842">
          <cell r="A2842">
            <v>100921</v>
          </cell>
          <cell r="B2842" t="str">
            <v>REATOR DE PARTIDA RÁPIDA PARA LÂMPADA FLUORESCENTE 2X40W - FORNECIMENTO E INSTALAÇÃO. AF_02/2020</v>
          </cell>
          <cell r="C2842" t="str">
            <v>UN</v>
          </cell>
          <cell r="D2842">
            <v>46.18</v>
          </cell>
        </row>
        <row r="2843">
          <cell r="A2843">
            <v>100922</v>
          </cell>
          <cell r="B2843" t="str">
            <v>REATOR DE PARTIDA RÁPIDA PARA LÂMPADA FLUORESCENTE 1X20W - FORNECIMENTO E INSTALAÇÃO. AF_02/2020</v>
          </cell>
          <cell r="C2843" t="str">
            <v>UN</v>
          </cell>
          <cell r="D2843">
            <v>32.9</v>
          </cell>
        </row>
        <row r="2844">
          <cell r="A2844">
            <v>100923</v>
          </cell>
          <cell r="B2844" t="str">
            <v>REATOR DE PARTIDA RÁPIDA PARA LÂMPADA FLUORESCENTE 1X40W - FORNECIMENTO E INSTALAÇÃO. AF_02/2020</v>
          </cell>
          <cell r="C2844" t="str">
            <v>UN</v>
          </cell>
          <cell r="D2844">
            <v>37.130000000000003</v>
          </cell>
        </row>
        <row r="2845">
          <cell r="A2845">
            <v>101489</v>
          </cell>
          <cell r="B2845" t="str">
            <v>ENTRADA DE ENERGIA ELÉTRICA, AÉREA, MONOFÁSICA, COM CAIXA DE SOBREPOR, CABO DE 10 MM2 E DISJUNTOR DIN 50A (NÃO INCLUSO O POSTE DE CONCRETO). AF_07/2020_P</v>
          </cell>
          <cell r="C2845" t="str">
            <v>UN</v>
          </cell>
          <cell r="D2845">
            <v>1004.16</v>
          </cell>
        </row>
        <row r="2846">
          <cell r="A2846">
            <v>101490</v>
          </cell>
          <cell r="B2846" t="str">
            <v>ENTRADA DE ENERGIA ELÉTRICA, AÉREA, MONOFÁSICA, COM CAIXA DE SOBREPOR, CABO DE 16 MM2 E DISJUNTOR DIN 50A (NÃO INCLUSO O POSTE DE CONCRETO). AF_07/2020_P</v>
          </cell>
          <cell r="C2846" t="str">
            <v>UN</v>
          </cell>
          <cell r="D2846">
            <v>1076.3</v>
          </cell>
        </row>
        <row r="2847">
          <cell r="A2847">
            <v>101491</v>
          </cell>
          <cell r="B2847" t="str">
            <v>ENTRADA DE ENERGIA ELÉTRICA, AÉREA, MONOFÁSICA, COM CAIXA DE SOBREPOR, CABO DE 25 MM2 E DISJUNTOR DIN 50A (NÃO INCLUSO O POSTE DE CONCRETO). AF_07/2020_P</v>
          </cell>
          <cell r="C2847" t="str">
            <v>UN</v>
          </cell>
          <cell r="D2847">
            <v>1096.72</v>
          </cell>
        </row>
        <row r="2848">
          <cell r="A2848">
            <v>101492</v>
          </cell>
          <cell r="B2848" t="str">
            <v>ENTRADA DE ENERGIA ELÉTRICA, AÉREA, MONOFÁSICA, COM CAIXA DE SOBREPOR, CABO DE 35 MM2 E DISJUNTOR DIN 50A (NÃO INCLUSO O POSTE DE CONCRETO). AF_07/2020_P</v>
          </cell>
          <cell r="C2848" t="str">
            <v>UN</v>
          </cell>
          <cell r="D2848">
            <v>1199.71</v>
          </cell>
        </row>
        <row r="2849">
          <cell r="A2849">
            <v>101493</v>
          </cell>
          <cell r="B2849" t="str">
            <v>ENTRADA DE ENERGIA ELÉTRICA, AÉREA, MONOFÁSICA, COM CAIXA DE EMBUTIR, CABO DE 10 MM2 E DISJUNTOR DIN 50A (NÃO INCLUSO O POSTE DE CONCRETO). AF_07/2020_P</v>
          </cell>
          <cell r="C2849" t="str">
            <v>UN</v>
          </cell>
          <cell r="D2849">
            <v>989.23</v>
          </cell>
        </row>
        <row r="2850">
          <cell r="A2850">
            <v>101494</v>
          </cell>
          <cell r="B2850" t="str">
            <v>ENTRADA DE ENERGIA ELÉTRICA, AÉREA, MONOFÁSICA, COM CAIXA DE EMBUTIR, CABO DE 16 MM2 E DISJUNTOR DIN 50A (NÃO INCLUSO O POSTE DE CONCRETO). AF_07/2020_P</v>
          </cell>
          <cell r="C2850" t="str">
            <v>UN</v>
          </cell>
          <cell r="D2850">
            <v>1061.3800000000001</v>
          </cell>
        </row>
        <row r="2851">
          <cell r="A2851">
            <v>101495</v>
          </cell>
          <cell r="B2851" t="str">
            <v>ENTRADA DE ENERGIA ELÉTRICA, AÉREA, MONOFÁSICA, COM CAIXA DE EMBUTIR, CABO DE 25 MM2 E DISJUNTOR DIN 50A (NÃO INCLUSO O POSTE DE CONCRETO). AF_07/2020_P</v>
          </cell>
          <cell r="C2851" t="str">
            <v>UN</v>
          </cell>
          <cell r="D2851">
            <v>1081.8</v>
          </cell>
        </row>
        <row r="2852">
          <cell r="A2852">
            <v>101496</v>
          </cell>
          <cell r="B2852" t="str">
            <v>ENTRADA DE ENERGIA ELÉTRICA, AÉREA, MONOFÁSICA, COM CAIXA DE EMBUTIR, CABO DE 35 MM2 E DISJUNTOR DIN 50A (NÃO INCLUSO O POSTE DE CONCRETO). AF_07/2020_P</v>
          </cell>
          <cell r="C2852" t="str">
            <v>UN</v>
          </cell>
          <cell r="D2852">
            <v>1184.79</v>
          </cell>
        </row>
        <row r="2853">
          <cell r="A2853">
            <v>101497</v>
          </cell>
          <cell r="B2853" t="str">
            <v>ENTRADA DE ENERGIA ELÉTRICA, AÉREA, BIFÁSICA, COM CAIXA DE SOBREPOR, CABO DE 10 MM2 E DISJUNTOR DIN 50A (NÃO INCLUSO O POSTE DE CONCRETO). AF_07/2020_P</v>
          </cell>
          <cell r="C2853" t="str">
            <v>UN</v>
          </cell>
          <cell r="D2853">
            <v>1178.08</v>
          </cell>
        </row>
        <row r="2854">
          <cell r="A2854">
            <v>101498</v>
          </cell>
          <cell r="B2854" t="str">
            <v>ENTRADA DE ENERGIA ELÉTRICA, AÉREA, BIFÁSICA, COM CAIXA DE SOBREPOR, CABO DE 16 MM2 E DISJUNTOR DIN 50A (NÃO INCLUSO O POSTE DE CONCRETO). AF_07/2020_P</v>
          </cell>
          <cell r="C2854" t="str">
            <v>UN</v>
          </cell>
          <cell r="D2854">
            <v>1287.28</v>
          </cell>
        </row>
        <row r="2855">
          <cell r="A2855">
            <v>101499</v>
          </cell>
          <cell r="B2855" t="str">
            <v>ENTRADA DE ENERGIA ELÉTRICA, AÉREA, BIFÁSICA, COM CAIXA DE SOBREPOR, CABO DE 25 MM2 E DISJUNTOR DIN 50A (NÃO INCLUSO O POSTE DE CONCRETO). AF_07/2020_P</v>
          </cell>
          <cell r="C2855" t="str">
            <v>UN</v>
          </cell>
          <cell r="D2855">
            <v>1318.2</v>
          </cell>
        </row>
        <row r="2856">
          <cell r="A2856">
            <v>101500</v>
          </cell>
          <cell r="B2856" t="str">
            <v>ENTRADA DE ENERGIA ELÉTRICA, AÉREA, BIFÁSICA, COM CAIXA DE SOBREPOR, CABO DE 35 MM2 E DISJUNTOR DIN 50A (NÃO INCLUSO O POSTE DE CONCRETO). AF_07/2020_P</v>
          </cell>
          <cell r="C2856" t="str">
            <v>UN</v>
          </cell>
          <cell r="D2856">
            <v>1462.28</v>
          </cell>
        </row>
        <row r="2857">
          <cell r="A2857">
            <v>101501</v>
          </cell>
          <cell r="B2857" t="str">
            <v>ENTRADA DE ENERGIA ELÉTRICA, AÉREA, BIFÁSICA, COM CAIXA DE EMBUTIR, CABO DE 10 MM2 E DISJUNTOR DIN 50A (NÃO INCLUSO O POSTE DE CONCRETO). AF_07/2020_P</v>
          </cell>
          <cell r="C2857" t="str">
            <v>UN</v>
          </cell>
          <cell r="D2857">
            <v>1169.04</v>
          </cell>
        </row>
        <row r="2858">
          <cell r="A2858">
            <v>101502</v>
          </cell>
          <cell r="B2858" t="str">
            <v>ENTRADA DE ENERGIA ELÉTRICA, AÉREA, BIFÁSICA, COM CAIXA DE EMBUTIR, CABO DE 16 MM2 E DISJUNTOR DIN 50A (NÃO INCLUSO O POSTE DE CONCRETO). AF_07/2020_P</v>
          </cell>
          <cell r="C2858" t="str">
            <v>UN</v>
          </cell>
          <cell r="D2858">
            <v>1278.24</v>
          </cell>
        </row>
        <row r="2859">
          <cell r="A2859">
            <v>101503</v>
          </cell>
          <cell r="B2859" t="str">
            <v>ENTRADA DE ENERGIA ELÉTRICA, AÉREA, BIFÁSICA, COM CAIXA DE EMBUTIR, CABO DE 25 MM2 E DISJUNTOR DIN 50A (NÃO INCLUSO O POSTE DE CONCRETO). AF_07/2020_P</v>
          </cell>
          <cell r="C2859" t="str">
            <v>UN</v>
          </cell>
          <cell r="D2859">
            <v>1309.1600000000001</v>
          </cell>
        </row>
        <row r="2860">
          <cell r="A2860">
            <v>101504</v>
          </cell>
          <cell r="B2860" t="str">
            <v>ENTRADA DE ENERGIA ELÉTRICA, AÉREA, BIFÁSICA, COM CAIXA DE EMBUTIR, CABO DE 35 MM2 E DISJUNTOR DIN 50A (NÃO INCLUSO O POSTE DE CONCRETO). AF_07/2020_P</v>
          </cell>
          <cell r="C2860" t="str">
            <v>UN</v>
          </cell>
          <cell r="D2860">
            <v>1453.24</v>
          </cell>
        </row>
        <row r="2861">
          <cell r="A2861">
            <v>101505</v>
          </cell>
          <cell r="B2861" t="str">
            <v>ENTRADA DE ENERGIA ELÉTRICA, AÉREA, TRIFÁSICA, COM CAIXA DE SOBREPOR, CABO DE 10 MM2 E DISJUNTOR DIN 50A (NÃO INCLUSO O POSTE DE CONCRETO). AF_07/2020_P</v>
          </cell>
          <cell r="C2861" t="str">
            <v>UN</v>
          </cell>
          <cell r="D2861">
            <v>1268.31</v>
          </cell>
        </row>
        <row r="2862">
          <cell r="A2862">
            <v>101506</v>
          </cell>
          <cell r="B2862" t="str">
            <v>ENTRADA DE ENERGIA ELÉTRICA, AÉREA, TRIFÁSICA, COM CAIXA DE SOBREPOR, CABO DE 16 MM2 E DISJUNTOR DIN 50A (NÃO INCLUSO O POSTE DE CONCRETO). AF_07/2020_P</v>
          </cell>
          <cell r="C2862" t="str">
            <v>UN</v>
          </cell>
          <cell r="D2862">
            <v>1413.91</v>
          </cell>
        </row>
        <row r="2863">
          <cell r="A2863">
            <v>101507</v>
          </cell>
          <cell r="B2863" t="str">
            <v>ENTRADA DE ENERGIA ELÉTRICA, AÉREA, TRIFÁSICA, COM CAIXA DE SOBREPOR, CABO DE 25 MM2 E DISJUNTOR DIN 50A (NÃO INCLUSO O POSTE DE CONCRETO). AF_07/2020_P</v>
          </cell>
          <cell r="C2863" t="str">
            <v>UN</v>
          </cell>
          <cell r="D2863">
            <v>1455.13</v>
          </cell>
        </row>
        <row r="2864">
          <cell r="A2864">
            <v>101508</v>
          </cell>
          <cell r="B2864" t="str">
            <v>ENTRADA DE ENERGIA ELÉTRICA, AÉREA, TRIFÁSICA, COM CAIXA DE SOBREPOR, CABO DE 35 MM2 E DISJUNTOR DIN 50A (NÃO INCLUSO O POSTE DE CONCRETO). AF_07/2020_P</v>
          </cell>
          <cell r="C2864" t="str">
            <v>UN</v>
          </cell>
          <cell r="D2864">
            <v>1639.59</v>
          </cell>
        </row>
        <row r="2865">
          <cell r="A2865">
            <v>101509</v>
          </cell>
          <cell r="B2865" t="str">
            <v>ENTRADA DE ENERGIA ELÉTRICA, AÉREA, TRIFÁSICA, COM CAIXA DE EMBUTIR, CABO DE 10 MM2 E DISJUNTOR DIN 50A (NÃO INCLUSO O POSTE DE CONCRETO). AF_07/2020</v>
          </cell>
          <cell r="C2865" t="str">
            <v>UN</v>
          </cell>
          <cell r="D2865">
            <v>1396.82</v>
          </cell>
        </row>
        <row r="2866">
          <cell r="A2866">
            <v>101510</v>
          </cell>
          <cell r="B2866" t="str">
            <v>ENTRADA DE ENERGIA ELÉTRICA, AÉREA, TRIFÁSICA, COM CAIXA DE EMBUTIR, CABO DE 16 MM2 E DISJUNTOR DIN 50A (NÃO INCLUSO O POSTE DE CONCRETO). AF_07/2020</v>
          </cell>
          <cell r="C2866" t="str">
            <v>UN</v>
          </cell>
          <cell r="D2866">
            <v>1542.42</v>
          </cell>
        </row>
        <row r="2867">
          <cell r="A2867">
            <v>101511</v>
          </cell>
          <cell r="B2867" t="str">
            <v>ENTRADA DE ENERGIA ELÉTRICA, AÉREA, TRIFÁSICA, COM CAIXA DE EMBUTIR, CABO DE 25 MM2 E DISJUNTOR DIN 50A (NÃO INCLUSO O POSTE DE CONCRETO). AF_07/2020</v>
          </cell>
          <cell r="C2867" t="str">
            <v>UN</v>
          </cell>
          <cell r="D2867">
            <v>1583.64</v>
          </cell>
        </row>
        <row r="2868">
          <cell r="A2868">
            <v>101512</v>
          </cell>
          <cell r="B2868" t="str">
            <v>ENTRADA DE ENERGIA ELÉTRICA, AÉREA, TRIFÁSICA, COM CAIXA DE EMBUTIR, CABO DE 35 MM2 E DISJUNTOR DIN 50A (NÃO INCLUSO O POSTE DE CONCRETO). AF_07/2020</v>
          </cell>
          <cell r="C2868" t="str">
            <v>UN</v>
          </cell>
          <cell r="D2868">
            <v>1768.1</v>
          </cell>
        </row>
        <row r="2869">
          <cell r="A2869">
            <v>101513</v>
          </cell>
          <cell r="B2869" t="str">
            <v>ENTRADA DE ENERGIA ELÉTRICA, SUBTERRÂNEA, MONOFÁSICA, COM CAIXA DE SOBREPOR, CABO DE 10 MM2 E DISJUNTOR DIN 50A (NÃO INCLUSA MURETA DE ALVENARIA). AF_07/2020_P</v>
          </cell>
          <cell r="C2869" t="str">
            <v>UN</v>
          </cell>
          <cell r="D2869">
            <v>553.79999999999995</v>
          </cell>
        </row>
        <row r="2870">
          <cell r="A2870">
            <v>101514</v>
          </cell>
          <cell r="B2870" t="str">
            <v>ENTRADA DE ENERGIA ELÉTRICA, SUBTERRÂNEA, MONOFÁSICA, COM CAIXA DE SOBREPOR, CABO DE 16 MM2 E DISJUNTOR DIN 50A (NÃO INCLUSA MURETA DE ALVENARIA). AF_07/2020_P</v>
          </cell>
          <cell r="C2870" t="str">
            <v>UN</v>
          </cell>
          <cell r="D2870">
            <v>640.37</v>
          </cell>
        </row>
        <row r="2871">
          <cell r="A2871">
            <v>101515</v>
          </cell>
          <cell r="B2871" t="str">
            <v>ENTRADA DE ENERGIA ELÉTRICA, SUBTERRÂNEA, MONOFÁSICA, COM CAIXA DE SOBREPOR, CABO DE 25 MM2 E DISJUNTOR DIN 50A (NÃO INCLUSA MURETA DE ALVENARIA). AF_07/2020_P</v>
          </cell>
          <cell r="C2871" t="str">
            <v>UN</v>
          </cell>
          <cell r="D2871">
            <v>664.88</v>
          </cell>
        </row>
        <row r="2872">
          <cell r="A2872">
            <v>101516</v>
          </cell>
          <cell r="B2872" t="str">
            <v>ENTRADA DE ENERGIA ELÉTRICA, SUBTERRÂNEA, MONOFÁSICA, COM CAIXA DE SOBREPOR, CABO DE 35 MM2 E DISJUNTOR DIN 50A (NÃO INCLUSA MURETA DE ALVENARIA). AF_07/2020_P</v>
          </cell>
          <cell r="C2872" t="str">
            <v>UN</v>
          </cell>
          <cell r="D2872">
            <v>760.91</v>
          </cell>
        </row>
        <row r="2873">
          <cell r="A2873">
            <v>101517</v>
          </cell>
          <cell r="B2873" t="str">
            <v>ENTRADA DE ENERGIA ELÉTRICA, SUBTERRÂNEA, MONOFÁSICA, COM CAIXA DE EMBUTIR, CABO DE 10 MM2 E DISJUNTOR DIN 50A (NÃO INCLUSA MURETA DE ALVENARIA). AF_07/2020_P</v>
          </cell>
          <cell r="C2873" t="str">
            <v>UN</v>
          </cell>
          <cell r="D2873">
            <v>538.86</v>
          </cell>
        </row>
        <row r="2874">
          <cell r="A2874">
            <v>101518</v>
          </cell>
          <cell r="B2874" t="str">
            <v>ENTRADA DE ENERGIA ELÉTRICA, SUBTERRÂNEA, MONOFÁSICA, COM CAIXA DE EMBUTIR, CABO DE 16 MM2 E DISJUNTOR DIN 50A (NÃO INCLUSA MURETA DE ALVENARIA). AF_07/2020_P</v>
          </cell>
          <cell r="C2874" t="str">
            <v>UN</v>
          </cell>
          <cell r="D2874">
            <v>625.42999999999995</v>
          </cell>
        </row>
        <row r="2875">
          <cell r="A2875">
            <v>101519</v>
          </cell>
          <cell r="B2875" t="str">
            <v>ENTRADA DE ENERGIA ELÉTRICA, SUBTERRÂNEA, MONOFÁSICA, COM CAIXA DE EMBUTIR, CABO DE 25 MM2 E DISJUNTOR DIN 50A (NÃO INCLUSA MURETA DE ALVENARIA). AF_07/2020_P</v>
          </cell>
          <cell r="C2875" t="str">
            <v>UN</v>
          </cell>
          <cell r="D2875">
            <v>649.94000000000005</v>
          </cell>
        </row>
        <row r="2876">
          <cell r="A2876">
            <v>101520</v>
          </cell>
          <cell r="B2876" t="str">
            <v>ENTRADA DE ENERGIA ELÉTRICA, SUBTERRÂNEA, MONOFÁSICA, COM CAIXA DE EMBUTIR, CABO DE 35 MM2 E DISJUNTOR DIN 50A (NÃO INCLUSA MURETA DE ALVENARIA). AF_07/2020_P</v>
          </cell>
          <cell r="C2876" t="str">
            <v>UN</v>
          </cell>
          <cell r="D2876">
            <v>745.96</v>
          </cell>
        </row>
        <row r="2877">
          <cell r="A2877">
            <v>101521</v>
          </cell>
          <cell r="B2877" t="str">
            <v>ENTRADA DE ENERGIA ELÉTRICA, SUBTERRÂNEA, BIFÁSICA, COM CAIXA DE SOBREPOR, CABO DE 10 MM2 E DISJUNTOR DIN 50A (NÃO INCLUSA MURETA DE ALVENARIA). AF_07/2020_P</v>
          </cell>
          <cell r="C2877" t="str">
            <v>UN</v>
          </cell>
          <cell r="D2877">
            <v>739.67</v>
          </cell>
        </row>
        <row r="2878">
          <cell r="A2878">
            <v>101522</v>
          </cell>
          <cell r="B2878" t="str">
            <v>ENTRADA DE ENERGIA ELÉTRICA, SUBTERRÂNEA, BIFÁSICA, COM CAIXA DE SOBREPOR, CABO DE 16 MM2 E DISJUNTOR DIN 50A (NÃO INCLUSA MURETA DE ALVENARIA). AF_07/2020_P</v>
          </cell>
          <cell r="C2878" t="str">
            <v>UN</v>
          </cell>
          <cell r="D2878">
            <v>869.53</v>
          </cell>
        </row>
        <row r="2879">
          <cell r="A2879">
            <v>101523</v>
          </cell>
          <cell r="B2879" t="str">
            <v>ENTRADA DE ENERGIA ELÉTRICA, SUBTERRÂNEA, BIFÁSICA, COM CAIXA DE SOBREPOR, CABO DE 25 MM2 E DISJUNTOR DIN 50A (NÃO INCLUSA MURETA DE ALVENARIA). AF_07/2020_P</v>
          </cell>
          <cell r="C2879" t="str">
            <v>UN</v>
          </cell>
          <cell r="D2879">
            <v>906.29</v>
          </cell>
        </row>
        <row r="2880">
          <cell r="A2880">
            <v>101524</v>
          </cell>
          <cell r="B2880" t="str">
            <v>ENTRADA DE ENERGIA ELÉTRICA, SUBTERRÂNEA, BIFÁSICA, COM CAIXA DE SOBREPOR, CABO DE 35 MM2 E DISJUNTOR DIN 50A (NÃO INCLUSA MURETA DE ALVENARIA). AF_07/2020_P</v>
          </cell>
          <cell r="C2880" t="str">
            <v>UN</v>
          </cell>
          <cell r="D2880">
            <v>1050.33</v>
          </cell>
        </row>
        <row r="2881">
          <cell r="A2881">
            <v>101525</v>
          </cell>
          <cell r="B2881" t="str">
            <v>ENTRADA DE ENERGIA ELÉTRICA, SUBTERRÂNEA, BIFÁSICA, COM CAIXA DE EMBUTIR, CABO DE 10 MM2 E DISJUNTOR DIN 50A (NÃO INCLUSA MURETA DE ALVENARIA). AF_07/2020_P</v>
          </cell>
          <cell r="C2881" t="str">
            <v>UN</v>
          </cell>
          <cell r="D2881">
            <v>730.62</v>
          </cell>
        </row>
        <row r="2882">
          <cell r="A2882">
            <v>101526</v>
          </cell>
          <cell r="B2882" t="str">
            <v>ENTRADA DE ENERGIA ELÉTRICA, SUBTERRÂNEA, BIFÁSICA, COM CAIXA DE EMBUTIR, CABO DE 16 MM2 E DISJUNTOR DIN 50A (NÃO INCLUSA MURETA DE ALVENARIA). AF_07/2020_P</v>
          </cell>
          <cell r="C2882" t="str">
            <v>UN</v>
          </cell>
          <cell r="D2882">
            <v>860.48</v>
          </cell>
        </row>
        <row r="2883">
          <cell r="A2883">
            <v>101527</v>
          </cell>
          <cell r="B2883" t="str">
            <v>ENTRADA DE ENERGIA ELÉTRICA, SUBTERRÂNEA, BIFÁSICA, COM CAIXA DE EMBUTIR, CABO DE 25 MM2 E DISJUNTOR DIN 50A (NÃO INCLUSA MURETA DE ALVENARIA). AF_07/2020_P</v>
          </cell>
          <cell r="C2883" t="str">
            <v>UN</v>
          </cell>
          <cell r="D2883">
            <v>897.24</v>
          </cell>
        </row>
        <row r="2884">
          <cell r="A2884">
            <v>101528</v>
          </cell>
          <cell r="B2884" t="str">
            <v>ENTRADA DE ENERGIA ELÉTRICA, SUBTERRÂNEA, BIFÁSICA, COM CAIXA DE EMBUTIR, CABO DE 35 MM2 E DISJUNTOR DIN 50A (NÃO INCLUSA MURETA DE ALVENARIA). AF_07/2020_P</v>
          </cell>
          <cell r="C2884" t="str">
            <v>UN</v>
          </cell>
          <cell r="D2884">
            <v>1041.28</v>
          </cell>
        </row>
        <row r="2885">
          <cell r="A2885">
            <v>101529</v>
          </cell>
          <cell r="B2885" t="str">
            <v>ENTRADA DE ENERGIA ELÉTRICA, SUBTERRÂNEA, TRIFÁSICA, COM CAIXA DE SOBREPOR, CABO DE 10 MM2 E DISJUNTOR DIN 50A (NÃO INCLUSA MURETA DE ALVENARIA). AF_07/2020_P</v>
          </cell>
          <cell r="C2885" t="str">
            <v>UN</v>
          </cell>
          <cell r="D2885">
            <v>843.1</v>
          </cell>
        </row>
        <row r="2886">
          <cell r="A2886">
            <v>101530</v>
          </cell>
          <cell r="B2886" t="str">
            <v>ENTRADA DE ENERGIA ELÉTRICA, SUBTERRÂNEA, TRIFÁSICA, COM CAIXA DE SOBREPOR, CABO DE 16 MM2 E DISJUNTOR DIN 50A (NÃO INCLUSA MURETA DE ALVENARIA). AF_07/2020_P</v>
          </cell>
          <cell r="C2886" t="str">
            <v>UN</v>
          </cell>
          <cell r="D2886">
            <v>1016.24</v>
          </cell>
        </row>
        <row r="2887">
          <cell r="A2887">
            <v>101531</v>
          </cell>
          <cell r="B2887" t="str">
            <v>ENTRADA DE ENERGIA ELÉTRICA, SUBTERRÂNEA, TRIFÁSICA, COM CAIXA DE SOBREPOR, CABO DE 25 MM2 E DISJUNTOR DIN 50A (NÃO INCLUSA MURETA DE ALVENARIA). AF_07/2020_P</v>
          </cell>
          <cell r="C2887" t="str">
            <v>UN</v>
          </cell>
          <cell r="D2887">
            <v>1065.26</v>
          </cell>
        </row>
        <row r="2888">
          <cell r="A2888">
            <v>101532</v>
          </cell>
          <cell r="B2888" t="str">
            <v>ENTRADA DE ENERGIA ELÉTRICA, SUBTERRÂNEA, TRIFÁSICA, COM CAIXA DE SOBREPOR, CABO DE 35 MM2 E DISJUNTOR DIN 50A (NÃO INCLUSA MURETA DE ALVENARIA). AF_07/2020_P</v>
          </cell>
          <cell r="C2888" t="str">
            <v>UN</v>
          </cell>
          <cell r="D2888">
            <v>1257.31</v>
          </cell>
        </row>
        <row r="2889">
          <cell r="A2889">
            <v>101533</v>
          </cell>
          <cell r="B2889" t="str">
            <v>ENTRADA DE ENERGIA ELÉTRICA, SUBTERRÂNEA, TRIFÁSICA, COM CAIXA DE EMBUTIR, CABO DE 10 MM2 E DISJUNTOR DIN 50A (NÃO INCLUSA MURETA DE ALVENARIA). AF_07/2020</v>
          </cell>
          <cell r="C2889" t="str">
            <v>UN</v>
          </cell>
          <cell r="D2889">
            <v>971.6</v>
          </cell>
        </row>
        <row r="2890">
          <cell r="A2890">
            <v>101534</v>
          </cell>
          <cell r="B2890" t="str">
            <v>ENTRADA DE ENERGIA ELÉTRICA, SUBTERRÂNEA, TRIFÁSICA, COM CAIXA DE EMBUTIR, CABO DE 16 MM2 E DISJUNTOR DIN 50A (NÃO INCLUSA MURETA DE ALVENARIA). AF_07/2020</v>
          </cell>
          <cell r="C2890" t="str">
            <v>UN</v>
          </cell>
          <cell r="D2890">
            <v>1144.74</v>
          </cell>
        </row>
        <row r="2891">
          <cell r="A2891">
            <v>101535</v>
          </cell>
          <cell r="B2891" t="str">
            <v>ENTRADA DE ENERGIA ELÉTRICA, SUBTERRÂNEA, TRIFÁSICA, COM CAIXA DE EMBUTIR, CABO DE 25 MM2 E DISJUNTOR DIN 50A (NÃO INCLUSA MURETA DE ALVENARIA). AF_07/2020</v>
          </cell>
          <cell r="C2891" t="str">
            <v>UN</v>
          </cell>
          <cell r="D2891">
            <v>1193.76</v>
          </cell>
        </row>
        <row r="2892">
          <cell r="A2892">
            <v>101536</v>
          </cell>
          <cell r="B2892" t="str">
            <v>ENTRADA DE ENERGIA ELÉTRICA, SUBTERRÂNEA, TRIFÁSICA, COM CAIXA DE EMBUTIR, CABO DE 35 MM2 E DISJUNTOR DIN 50A (NÃO INCLUSA MURETA DE ALVENARIA). AF_07/2020</v>
          </cell>
          <cell r="C2892" t="str">
            <v>UN</v>
          </cell>
          <cell r="D2892">
            <v>1385.81</v>
          </cell>
        </row>
        <row r="2893">
          <cell r="A2893">
            <v>101537</v>
          </cell>
          <cell r="B2893" t="str">
            <v>APARELHO SINALIZADOR DE SAÍDA DE GARAGEM, COM CÉLULA FOTOELÉTRICA - FORNECIMENTO E INSTALAÇÃO. AF_07/2020</v>
          </cell>
          <cell r="C2893" t="str">
            <v>UN</v>
          </cell>
          <cell r="D2893">
            <v>148.35</v>
          </cell>
        </row>
        <row r="2894">
          <cell r="A2894">
            <v>101538</v>
          </cell>
          <cell r="B2894" t="str">
            <v>ARMAÇÃO SECUNDÁRIA, COM 1 ESTRIBO E 1 ISOLADOR - FORNECIMENTO E INSTALAÇÃO. AF_07/2020</v>
          </cell>
          <cell r="C2894" t="str">
            <v>UN</v>
          </cell>
          <cell r="D2894">
            <v>33.49</v>
          </cell>
        </row>
        <row r="2895">
          <cell r="A2895">
            <v>101539</v>
          </cell>
          <cell r="B2895" t="str">
            <v>ARMAÇÃO SECUNDÁRIA, COM 2 ESTRIBOS E 2 ISOLADORES - FORNECIMENTO E INSTALAÇÃO. AF_07/2020</v>
          </cell>
          <cell r="C2895" t="str">
            <v>UN</v>
          </cell>
          <cell r="D2895">
            <v>56.22</v>
          </cell>
        </row>
        <row r="2896">
          <cell r="A2896">
            <v>101540</v>
          </cell>
          <cell r="B2896" t="str">
            <v>ARMAÇÃO SECUNDÁRIA, COM 3 ESTRIBOS E 3 ISOLADORES - FORNECIMENTO E INSTALAÇÃO. AF_07/2020</v>
          </cell>
          <cell r="C2896" t="str">
            <v>UN</v>
          </cell>
          <cell r="D2896">
            <v>93.92</v>
          </cell>
        </row>
        <row r="2897">
          <cell r="A2897">
            <v>101541</v>
          </cell>
          <cell r="B2897" t="str">
            <v>ARMAÇÃO SECUNDÁRIA, COM 4 ESTRIBOS E 4 ISOLADORES - FORNECIMENTO E INSTALAÇÃO. AF_07/2020</v>
          </cell>
          <cell r="C2897" t="str">
            <v>UN</v>
          </cell>
          <cell r="D2897">
            <v>122.7</v>
          </cell>
        </row>
        <row r="2898">
          <cell r="A2898">
            <v>101542</v>
          </cell>
          <cell r="B2898" t="str">
            <v>ARMAÇÃO SECUNDÁRIA, COM 1 ESTRIBO, SEM ISOLADOR - FORNECIMENTO E INSTALAÇÃO. AF_07/2020</v>
          </cell>
          <cell r="C2898" t="str">
            <v>UN</v>
          </cell>
          <cell r="D2898">
            <v>25.48</v>
          </cell>
        </row>
        <row r="2899">
          <cell r="A2899">
            <v>101543</v>
          </cell>
          <cell r="B2899" t="str">
            <v>ARMAÇÃO SECUNDÁRIA, COM 2 ESTRIBOS, SEM ISOLADOR - FORNECIMENTO E INSTALAÇÃO. AF_07/2020</v>
          </cell>
          <cell r="C2899" t="str">
            <v>UN</v>
          </cell>
          <cell r="D2899">
            <v>45.77</v>
          </cell>
        </row>
        <row r="2900">
          <cell r="A2900">
            <v>101544</v>
          </cell>
          <cell r="B2900" t="str">
            <v>ARMAÇÃO SECUNDÁRIA, COM 3 ESTRIBOS, SEM ISOLADOR - FORNECIMENTO E INSTALAÇÃO. AF_07/2020</v>
          </cell>
          <cell r="C2900" t="str">
            <v>UN</v>
          </cell>
          <cell r="D2900">
            <v>72.8</v>
          </cell>
        </row>
        <row r="2901">
          <cell r="A2901">
            <v>101545</v>
          </cell>
          <cell r="B2901" t="str">
            <v>ARMAÇÃO SECUNDÁRIA, COM 4 ESTRIBOS, SEM ISOLADOR - FORNECIMENTO E INSTALAÇÃO. AF_07/2020</v>
          </cell>
          <cell r="C2901" t="str">
            <v>UN</v>
          </cell>
          <cell r="D2901">
            <v>104.92</v>
          </cell>
        </row>
        <row r="2902">
          <cell r="A2902">
            <v>101546</v>
          </cell>
          <cell r="B2902" t="str">
            <v>ISOLADOR, TIPO PINO, PARA TENSÃO 15 KV - FORNECIMENTO E INSTALAÇÃO. AF_07/2020</v>
          </cell>
          <cell r="C2902" t="str">
            <v>UN</v>
          </cell>
          <cell r="D2902">
            <v>30.46</v>
          </cell>
        </row>
        <row r="2903">
          <cell r="A2903">
            <v>101547</v>
          </cell>
          <cell r="B2903" t="str">
            <v>ISOLADOR, TIPO DISCO, PARA TENSÃO 15 KV - FORNECIMENTO E INSTALAÇÃO. AF_07/2020</v>
          </cell>
          <cell r="C2903" t="str">
            <v>UN</v>
          </cell>
          <cell r="D2903">
            <v>95.65</v>
          </cell>
        </row>
        <row r="2904">
          <cell r="A2904">
            <v>101548</v>
          </cell>
          <cell r="B2904" t="str">
            <v>ISOLADOR, TIPO ROLDANA, PARA BAIXA TENSÃO - FORNECIMENTO E INSTALAÇÃO. AF_07/2020</v>
          </cell>
          <cell r="C2904" t="str">
            <v>UN</v>
          </cell>
          <cell r="D2904">
            <v>7.47</v>
          </cell>
        </row>
        <row r="2905">
          <cell r="A2905">
            <v>101549</v>
          </cell>
          <cell r="B2905" t="str">
            <v>GRAMPO PARALELO METÁLICO, PARA REDES AÉREAS DE DISTRIBUIÇÃO DE ENERGIA ELÉTRICA DE BAIXA TENSÃO - FORNECIMENTO E INSTALAÇÃO. AF_07/2020</v>
          </cell>
          <cell r="C2905" t="str">
            <v>UN</v>
          </cell>
          <cell r="D2905">
            <v>13.1</v>
          </cell>
        </row>
        <row r="2906">
          <cell r="A2906">
            <v>101553</v>
          </cell>
          <cell r="B2906" t="str">
            <v>ALÇA PREFORMADA DE DISTRIBUIÇÃO, EM  AÇO GALVANIZADO, AWG 1 - FORNECIMENTO E INSTALAÇÃO. AF_07/2020</v>
          </cell>
          <cell r="C2906" t="str">
            <v>UN</v>
          </cell>
          <cell r="D2906">
            <v>12.02</v>
          </cell>
        </row>
        <row r="2907">
          <cell r="A2907">
            <v>101554</v>
          </cell>
          <cell r="B2907" t="str">
            <v>ALÇA PREFORMADA DE DISTRIBUIÇÃO, EM  AÇO GALVANIZADO, AWG 2 - FORNECIMENTO E INSTALAÇÃO. AF_07/2020</v>
          </cell>
          <cell r="C2907" t="str">
            <v>UN</v>
          </cell>
          <cell r="D2907">
            <v>8.9700000000000006</v>
          </cell>
        </row>
        <row r="2908">
          <cell r="A2908">
            <v>101555</v>
          </cell>
          <cell r="B2908" t="str">
            <v>ALÇA PREFORMADA DE DISTRIBUIÇÃO, EM  AÇO GALVANIZADO, AWG 4 - FORNECIMENTO E INSTALAÇÃO. AF_07/2020</v>
          </cell>
          <cell r="C2908" t="str">
            <v>UN</v>
          </cell>
          <cell r="D2908">
            <v>6.19</v>
          </cell>
        </row>
        <row r="2909">
          <cell r="A2909">
            <v>101556</v>
          </cell>
          <cell r="B2909" t="str">
            <v>ALÇA PREFORMADA DE DISTRIBUIÇÃO, EM  AÇO GALVANIZADO, AWG 6 - FORNECIMENTO E INSTALAÇÃO. AF_07/2020</v>
          </cell>
          <cell r="C2909" t="str">
            <v>UN</v>
          </cell>
          <cell r="D2909">
            <v>5.74</v>
          </cell>
        </row>
        <row r="2910">
          <cell r="A2910">
            <v>101560</v>
          </cell>
          <cell r="B2910" t="str">
            <v>CABO DE COBRE FLEXÍVEL ISOLADO, 10 MM², 0,6/1,0 KV, PARA REDE AÉREA DE DISTRIBUIÇÃO DE ENERGIA ELÉTRICA DE BAIXA TENSÃO - FORNECIMENTO E INSTALAÇÃO. AF_07/2020</v>
          </cell>
          <cell r="C2910" t="str">
            <v>M</v>
          </cell>
          <cell r="D2910">
            <v>8.01</v>
          </cell>
        </row>
        <row r="2911">
          <cell r="A2911">
            <v>101561</v>
          </cell>
          <cell r="B2911" t="str">
            <v>CABO DE COBRE FLEXÍVEL ISOLADO, 16 MM², 0,6/1,0 KV, PARA REDE AÉREA DE DISTRIBUIÇÃO DE ENERGIA ELÉTRICA DE BAIXA TENSÃO - FORNECIMENTO E INSTALAÇÃO. AF_07/2020</v>
          </cell>
          <cell r="C2911" t="str">
            <v>M</v>
          </cell>
          <cell r="D2911">
            <v>12.25</v>
          </cell>
        </row>
        <row r="2912">
          <cell r="A2912">
            <v>101562</v>
          </cell>
          <cell r="B2912" t="str">
            <v>CABO DE COBRE FLEXÍVEL ISOLADO, 25 MM², 0,6/1,0 KV, PARA REDE AÉREA DE DISTRIBUIÇÃO DE ENERGIA ELÉTRICA DE BAIXA TENSÃO - FORNECIMENTO E INSTALAÇÃO. AF_07/2020</v>
          </cell>
          <cell r="C2912" t="str">
            <v>M</v>
          </cell>
          <cell r="D2912">
            <v>18.61</v>
          </cell>
        </row>
        <row r="2913">
          <cell r="A2913">
            <v>101563</v>
          </cell>
          <cell r="B2913" t="str">
            <v>CABO DE COBRE FLEXÍVEL ISOLADO, 35 MM², 0,6/1,0 KV, PARA REDE AÉREA DE DISTRIBUIÇÃO DE ENERGIA ELÉTRICA DE BAIXA TENSÃO - FORNECIMENTO E INSTALAÇÃO. AF_07/2020</v>
          </cell>
          <cell r="C2913" t="str">
            <v>M</v>
          </cell>
          <cell r="D2913">
            <v>25.64</v>
          </cell>
        </row>
        <row r="2914">
          <cell r="A2914">
            <v>101564</v>
          </cell>
          <cell r="B2914" t="str">
            <v>CABO DE COBRE FLEXÍVEL ISOLADO, 50 MM², 0,6/1,0 KV, PARA REDE AÉREA DE DISTRIBUIÇÃO DE ENERGIA ELÉTRICA DE BAIXA TENSÃO - FORNECIMENTO E INSTALAÇÃO. AF_07/2020</v>
          </cell>
          <cell r="C2914" t="str">
            <v>M</v>
          </cell>
          <cell r="D2914">
            <v>36.520000000000003</v>
          </cell>
        </row>
        <row r="2915">
          <cell r="A2915">
            <v>101565</v>
          </cell>
          <cell r="B2915" t="str">
            <v>CABO DE COBRE FLEXÍVEL ISOLADO, 70 MM², 0,6/1,0 KV, PARA REDE AÉREA DE DISTRIBUIÇÃO DE ENERGIA ELÉTRICA DE BAIXA TENSÃO - FORNECIMENTO E INSTALAÇÃO. AF_07/2020</v>
          </cell>
          <cell r="C2915" t="str">
            <v>M</v>
          </cell>
          <cell r="D2915">
            <v>50.55</v>
          </cell>
        </row>
        <row r="2916">
          <cell r="A2916">
            <v>101567</v>
          </cell>
          <cell r="B2916" t="str">
            <v>CABO DE COBRE FLEXÍVEL ISOLADO, 95 MM², 0,6/1,0 KV, PARA REDE AÉREA DE DISTRIBUIÇÃO DE ENERGIA ELÉTRICA DE BAIXA TENSÃO - FORNECIMENTO E INSTALAÇÃO. AF_07/2020</v>
          </cell>
          <cell r="C2916" t="str">
            <v>M</v>
          </cell>
          <cell r="D2916">
            <v>67.150000000000006</v>
          </cell>
        </row>
        <row r="2917">
          <cell r="A2917">
            <v>101568</v>
          </cell>
          <cell r="B2917" t="str">
            <v>CABO DE COBRE FLEXÍVEL ISOLADO, 120 MM², 0,6/1,0 KV, PARA REDE AÉREA DE DISTRIBUIÇÃO DE ENERGIA ELÉTRICA DE BAIXA TENSÃO - FORNECIMENTO E INSTALAÇÃO. AF_07/2020</v>
          </cell>
          <cell r="C2917" t="str">
            <v>M</v>
          </cell>
          <cell r="D2917">
            <v>87.38</v>
          </cell>
        </row>
        <row r="2918">
          <cell r="A2918">
            <v>101626</v>
          </cell>
          <cell r="B2918" t="str">
            <v>REATOR PARA LÂMPADA VAPOR DE MERCÚRIO 400 W, USO EXTERNO - FORNECIMENTO E INSTALAÇÃO. AF_08/2020</v>
          </cell>
          <cell r="C2918" t="str">
            <v>UN</v>
          </cell>
          <cell r="D2918">
            <v>100.03</v>
          </cell>
        </row>
        <row r="2919">
          <cell r="A2919">
            <v>101627</v>
          </cell>
          <cell r="B2919" t="str">
            <v>REATOR PARA LÂMPADA VAPOR DE SÓDIO 250 W, USO EXTERNO - FORNECIMENTO E INSTALAÇÃO. AF_08/2020</v>
          </cell>
          <cell r="C2919" t="str">
            <v>UN</v>
          </cell>
          <cell r="D2919">
            <v>153.66</v>
          </cell>
        </row>
        <row r="2920">
          <cell r="A2920">
            <v>101628</v>
          </cell>
          <cell r="B2920" t="str">
            <v>REATOR PARA LÂMPADA VAPOR DE MERCÚRIO 125 W, USO EXTERNO - FORNECIMENTO E INSTALAÇÃO. AF_08/2020</v>
          </cell>
          <cell r="C2920" t="str">
            <v>UN</v>
          </cell>
          <cell r="D2920">
            <v>75.22</v>
          </cell>
        </row>
        <row r="2921">
          <cell r="A2921">
            <v>101629</v>
          </cell>
          <cell r="B2921" t="str">
            <v>REATOR PARA LÂMPADA VAPOR DE MERCÚRIO 250 W, USO EXTERNO - FORNECIMENTO E INSTALAÇÃO. AF_08/2020</v>
          </cell>
          <cell r="C2921" t="str">
            <v>UN</v>
          </cell>
          <cell r="D2921">
            <v>87.99</v>
          </cell>
        </row>
        <row r="2922">
          <cell r="A2922">
            <v>101630</v>
          </cell>
          <cell r="B2922" t="str">
            <v>SUBSTITUIÇÃO DE REATOR PARA ILUMINAÇÃO PÚBLICA (NÃO INCLUI FORNECIMENTO). AF_08/2020</v>
          </cell>
          <cell r="C2922" t="str">
            <v>UN</v>
          </cell>
          <cell r="D2922">
            <v>50.28</v>
          </cell>
        </row>
        <row r="2923">
          <cell r="A2923">
            <v>101631</v>
          </cell>
          <cell r="B2923" t="str">
            <v>IGNITOR PARA PARTIDA LÂMPADA VAPOR SÓDIO / VAPOR METÁLICO ATÉ 400 W - FORNECIMENTO E INSTALAÇÃO. AF_08/2020</v>
          </cell>
          <cell r="C2923" t="str">
            <v>UN</v>
          </cell>
          <cell r="D2923">
            <v>23.95</v>
          </cell>
        </row>
        <row r="2924">
          <cell r="A2924">
            <v>101632</v>
          </cell>
          <cell r="B2924" t="str">
            <v>RELÉ FOTOELÉTRICO PARA COMANDO DE ILUMINAÇÃO EXTERNA 1000 W - FORNECIMENTO E INSTALAÇÃO. AF_08/2020</v>
          </cell>
          <cell r="C2924" t="str">
            <v>UN</v>
          </cell>
          <cell r="D2924">
            <v>21.8</v>
          </cell>
        </row>
        <row r="2925">
          <cell r="A2925">
            <v>101633</v>
          </cell>
          <cell r="B2925" t="str">
            <v>SUBSTITUIÇÃO DE RELÉ FOTOELÉTRICO PARA COMANDO DE ILUMINAÇÃO EXTERNA 1000 W - FORNECIMENTO E INSTALAÇÃO. AF_08/2020</v>
          </cell>
          <cell r="C2925" t="str">
            <v>UN</v>
          </cell>
          <cell r="D2925">
            <v>60.35</v>
          </cell>
        </row>
        <row r="2926">
          <cell r="A2926">
            <v>101636</v>
          </cell>
          <cell r="B2926" t="str">
            <v>BRAÇO PARA ILUMINAÇÃO PÚBLICA, EM TUBO DE AÇO GALVANIZADO, COMPRIMENTO DE 1,50 M, PARA FIXAÇÃO EM POSTE DE CONCRETO - FORNECIMENTO E INSTALAÇÃO. AF_08/2020</v>
          </cell>
          <cell r="C2926" t="str">
            <v>UN</v>
          </cell>
          <cell r="D2926">
            <v>103.29</v>
          </cell>
        </row>
        <row r="2927">
          <cell r="A2927">
            <v>101637</v>
          </cell>
          <cell r="B2927" t="str">
            <v>BRAÇO PARA ILUMINAÇÃO PÚBLICA, EM TUBO DE AÇO GALVANIZADO, COMPRIMENTO DE 1,50 M, PARA FIXAÇÃO EM POSTE METÁLICO - FORNECIMENTO E INSTALAÇÃO. AF_08/2020</v>
          </cell>
          <cell r="C2927" t="str">
            <v>UN</v>
          </cell>
          <cell r="D2927">
            <v>98.43</v>
          </cell>
        </row>
        <row r="2928">
          <cell r="A2928">
            <v>101640</v>
          </cell>
          <cell r="B2928" t="str">
            <v>LÂMPADA VAPOR METÁLICO 400 W - FORNECIMENTO E INSTALAÇÃO. AF_08/2020</v>
          </cell>
          <cell r="C2928" t="str">
            <v>UN</v>
          </cell>
          <cell r="D2928">
            <v>70.959999999999994</v>
          </cell>
        </row>
        <row r="2929">
          <cell r="A2929">
            <v>101641</v>
          </cell>
          <cell r="B2929" t="str">
            <v>LÂMPADA VAPOR METÁLICO 150 W - FORNECIMENTO E INSTALAÇÃO. AF_08/2020</v>
          </cell>
          <cell r="C2929" t="str">
            <v>UN</v>
          </cell>
          <cell r="D2929">
            <v>36.869999999999997</v>
          </cell>
        </row>
        <row r="2930">
          <cell r="A2930">
            <v>101642</v>
          </cell>
          <cell r="B2930" t="str">
            <v>LÂMPADA VAPOR DE MERCÚRIO 125 W - FORNECIMENTO E INSTALAÇÃO. AF_08/2020</v>
          </cell>
          <cell r="C2930" t="str">
            <v>UN</v>
          </cell>
          <cell r="D2930">
            <v>18.61</v>
          </cell>
        </row>
        <row r="2931">
          <cell r="A2931">
            <v>101643</v>
          </cell>
          <cell r="B2931" t="str">
            <v>LÂMPADA VAPOR DE MERCÚRIO 250 W - FORNECIMENTO E INSTALAÇÃO. AF_08/2020</v>
          </cell>
          <cell r="C2931" t="str">
            <v>UN</v>
          </cell>
          <cell r="D2931">
            <v>32.21</v>
          </cell>
        </row>
        <row r="2932">
          <cell r="A2932">
            <v>101644</v>
          </cell>
          <cell r="B2932" t="str">
            <v>LÂMPADA VAPOR DE MERCÚRIO 400 W - FORNECIMENTO E INSTALAÇÃO. AF_08/2020</v>
          </cell>
          <cell r="C2932" t="str">
            <v>UN</v>
          </cell>
          <cell r="D2932">
            <v>43.5</v>
          </cell>
        </row>
        <row r="2933">
          <cell r="A2933">
            <v>101645</v>
          </cell>
          <cell r="B2933" t="str">
            <v>LÂMPADA MISTA 160 W - FORNECIMENTO E INSTALAÇÃO. AF_08/2020</v>
          </cell>
          <cell r="C2933" t="str">
            <v>UN</v>
          </cell>
          <cell r="D2933">
            <v>20.71</v>
          </cell>
        </row>
        <row r="2934">
          <cell r="A2934">
            <v>101646</v>
          </cell>
          <cell r="B2934" t="str">
            <v>LÂMPADA MISTA 250 W - FORNECIMENTO E INSTALAÇÃO. AF_08/2020</v>
          </cell>
          <cell r="C2934" t="str">
            <v>UN</v>
          </cell>
          <cell r="D2934">
            <v>27.43</v>
          </cell>
        </row>
        <row r="2935">
          <cell r="A2935">
            <v>101647</v>
          </cell>
          <cell r="B2935" t="str">
            <v>LÂMPADA MISTA 500 W - FORNECIMENTO E INSTALAÇÃO. AF_08/2020</v>
          </cell>
          <cell r="C2935" t="str">
            <v>UN</v>
          </cell>
          <cell r="D2935">
            <v>50.2</v>
          </cell>
        </row>
        <row r="2936">
          <cell r="A2936">
            <v>101648</v>
          </cell>
          <cell r="B2936" t="str">
            <v>LÂMPADA VAPOR DE SÓDIO 150 W - FORNECIMENTO E INSTALAÇÃO. AF_08/2020</v>
          </cell>
          <cell r="C2936" t="str">
            <v>UN</v>
          </cell>
          <cell r="D2936">
            <v>38.880000000000003</v>
          </cell>
        </row>
        <row r="2937">
          <cell r="A2937">
            <v>101649</v>
          </cell>
          <cell r="B2937" t="str">
            <v>LÂMPADA VAPOR DE SÓDIO 250 W - FORNECIMENTO E INSTALAÇÃO. AF_08/2020</v>
          </cell>
          <cell r="C2937" t="str">
            <v>UN</v>
          </cell>
          <cell r="D2937">
            <v>44.76</v>
          </cell>
        </row>
        <row r="2938">
          <cell r="A2938">
            <v>101650</v>
          </cell>
          <cell r="B2938" t="str">
            <v>LÂMPADA VAPOR DE SÓDIO 400 W - FORNECIMENTO E INSTALAÇÃO. AF_08/2020</v>
          </cell>
          <cell r="C2938" t="str">
            <v>UN</v>
          </cell>
          <cell r="D2938">
            <v>51.98</v>
          </cell>
        </row>
        <row r="2939">
          <cell r="A2939">
            <v>101651</v>
          </cell>
          <cell r="B2939" t="str">
            <v>SUBSTITUIÇÃO DE LÂMPADA PARA ILUMINAÇÃO PÚBLICA (NÃO INCLUI FORNECIMENTO). AF_08/2020</v>
          </cell>
          <cell r="C2939" t="str">
            <v>UN</v>
          </cell>
          <cell r="D2939">
            <v>40.42</v>
          </cell>
        </row>
        <row r="2940">
          <cell r="A2940">
            <v>101652</v>
          </cell>
          <cell r="B2940" t="str">
            <v>LUMINÁRIA FECHADA, PARA ILUMINAÇÃO PÚBLICA, PARA LÂMPADA DE VAPOR - FORNECIMENTO E INSTALAÇÃO (EXCLUSIVE LÂMPADA E REATOR). AF_08/2020</v>
          </cell>
          <cell r="C2940" t="str">
            <v>UN</v>
          </cell>
          <cell r="D2940">
            <v>305.02</v>
          </cell>
        </row>
        <row r="2941">
          <cell r="A2941">
            <v>101653</v>
          </cell>
          <cell r="B2941" t="str">
            <v>LUMINÁRIA ABERTA PARA ILUMINAÇÃO PÚBLICA, PARA LÂMPADA VAPOR DE MERCÚRIO ATÉ 400 W E MISTA ATÉ 500 W, COM BRAÇO EM TUBO DE AÇO GALV 1", COMPRIMENTO DE 1,50 M, PARA POSTE DE CONCRETO - FORNECIMENTO E INSTALAÇÃO (EXCLUSIVE LÂMPADA E REATOR). AF_08/2020</v>
          </cell>
          <cell r="C2941" t="str">
            <v>UN</v>
          </cell>
          <cell r="D2941">
            <v>189.27</v>
          </cell>
        </row>
        <row r="2942">
          <cell r="A2942">
            <v>101654</v>
          </cell>
          <cell r="B2942" t="str">
            <v>LUMINÁRIA DE LED PARA ILUMINAÇÃO PÚBLICA, DE 33 W ATÉ 50 W - FORNECIMENTO E INSTALAÇÃO. AF_08/2020</v>
          </cell>
          <cell r="C2942" t="str">
            <v>UN</v>
          </cell>
          <cell r="D2942">
            <v>308.55</v>
          </cell>
        </row>
        <row r="2943">
          <cell r="A2943">
            <v>101655</v>
          </cell>
          <cell r="B2943" t="str">
            <v>LUMINÁRIA DE LED PARA ILUMINAÇÃO PÚBLICA, DE 51 W ATÉ 67 W - FORNECIMENTO E INSTALAÇÃO. AF_08/2020</v>
          </cell>
          <cell r="C2943" t="str">
            <v>UN</v>
          </cell>
          <cell r="D2943">
            <v>528.34</v>
          </cell>
        </row>
        <row r="2944">
          <cell r="A2944">
            <v>101656</v>
          </cell>
          <cell r="B2944" t="str">
            <v>LUMINÁRIA DE LED PARA ILUMINAÇÃO PÚBLICA, DE 68 W ATÉ 97 W - FORNECIMENTO E INSTALAÇÃO. AF_08/2020</v>
          </cell>
          <cell r="C2944" t="str">
            <v>UN</v>
          </cell>
          <cell r="D2944">
            <v>579.66</v>
          </cell>
        </row>
        <row r="2945">
          <cell r="A2945">
            <v>101657</v>
          </cell>
          <cell r="B2945" t="str">
            <v>LUMINÁRIA DE LED PARA ILUMINAÇÃO PÚBLICA, DE 98 W ATÉ 137 W - FORNECIMENTO E INSTALAÇÃO. AF_08/2020</v>
          </cell>
          <cell r="C2945" t="str">
            <v>UN</v>
          </cell>
          <cell r="D2945">
            <v>688.98</v>
          </cell>
        </row>
        <row r="2946">
          <cell r="A2946">
            <v>101658</v>
          </cell>
          <cell r="B2946" t="str">
            <v>LUMINÁRIA DE LED PARA ILUMINAÇÃO PÚBLICA, DE 138 W ATÉ 180 W - FORNECIMENTO E INSTALAÇÃO. AF_08/2020</v>
          </cell>
          <cell r="C2946" t="str">
            <v>UN</v>
          </cell>
          <cell r="D2946">
            <v>913.75</v>
          </cell>
        </row>
        <row r="2947">
          <cell r="A2947">
            <v>101659</v>
          </cell>
          <cell r="B2947" t="str">
            <v>LUMINÁRIA DE LED PARA ILUMINAÇÃO PÚBLICA, DE 181 W ATÉ 239 W - FORNECIMENTO E INSTALAÇÃO. AF_08/2020</v>
          </cell>
          <cell r="C2947" t="str">
            <v>UN</v>
          </cell>
          <cell r="D2947">
            <v>1053.55</v>
          </cell>
        </row>
        <row r="2948">
          <cell r="A2948">
            <v>101660</v>
          </cell>
          <cell r="B2948" t="str">
            <v>LUMINÁRIA DE LED PARA ILUMINAÇÃO PÚBLICA, DE 240 W ATÉ 350 W - FORNECIMENTO E INSTALAÇÃO. AF_08/2020</v>
          </cell>
          <cell r="C2948" t="str">
            <v>UN</v>
          </cell>
          <cell r="D2948">
            <v>1713.47</v>
          </cell>
        </row>
        <row r="2949">
          <cell r="A2949">
            <v>101661</v>
          </cell>
          <cell r="B2949" t="str">
            <v>SUBSTITUIÇÃO DE LUMINÁRIA DE VAPOR DE MERCÚRIO/VAPOR DE SÓDIO POR LUMINÁRIA DE LED PARA ILUMINAÇÃO PÚBLICA (NÃO INCLUI FORNECIMENTO). AF_08/2020</v>
          </cell>
          <cell r="C2949" t="str">
            <v>UN</v>
          </cell>
          <cell r="D2949">
            <v>84.98</v>
          </cell>
        </row>
        <row r="2950">
          <cell r="A2950">
            <v>101662</v>
          </cell>
          <cell r="B2950" t="str">
            <v>LUMINÁRIA FECHADA PARA ILUMINAÇÃO PÚBLICA, COM REATOR DE PARTIDA RÁPIDA, COM LÂMPADA VAPOR DE MERCÚRIO 250 W - FORNECIMENTO E INSTALAÇÃO. AF_08/2020</v>
          </cell>
          <cell r="C2950" t="str">
            <v>UN</v>
          </cell>
          <cell r="D2950">
            <v>425.24</v>
          </cell>
        </row>
        <row r="2951">
          <cell r="A2951">
            <v>101663</v>
          </cell>
          <cell r="B2951" t="str">
            <v>ABRAÇADEIRA DE FIXAÇÃO DE BRAÇOS DE LUMINÁRIAS DE 2" - FORNECIMENTO E INSTALAÇÃO. AF_08/2020</v>
          </cell>
          <cell r="C2951" t="str">
            <v>UN</v>
          </cell>
          <cell r="D2951">
            <v>20.53</v>
          </cell>
        </row>
        <row r="2952">
          <cell r="A2952">
            <v>101664</v>
          </cell>
          <cell r="B2952" t="str">
            <v>ABRAÇADEIRA DE FIXAÇÃO DE BRAÇOS DE LUMINÁRIAS DE 3" - FORNECIMENTO E INSTALAÇÃO. AF_08/2020</v>
          </cell>
          <cell r="C2952" t="str">
            <v>UN</v>
          </cell>
          <cell r="D2952">
            <v>21.12</v>
          </cell>
        </row>
        <row r="2953">
          <cell r="A2953">
            <v>101665</v>
          </cell>
          <cell r="B2953" t="str">
            <v>ABRAÇADEIRA DE FIXAÇÃO DE BRAÇOS DE LUMINÁRIAS DE 4" - FORNECIMENTO E INSTALAÇÃO. AF_08/2020</v>
          </cell>
          <cell r="C2953" t="str">
            <v>UN</v>
          </cell>
          <cell r="D2953">
            <v>23.63</v>
          </cell>
        </row>
        <row r="2954">
          <cell r="A2954">
            <v>101666</v>
          </cell>
          <cell r="B2954" t="str">
            <v>REFLETOR RETANGULAR FECHADO, COM LÂMPADA VAPOR METÁLICO 400 W - FORNECIMENTO E INSTALAÇÃO. AF_08/2020</v>
          </cell>
          <cell r="C2954" t="str">
            <v>UN</v>
          </cell>
          <cell r="D2954">
            <v>251.45</v>
          </cell>
        </row>
        <row r="2955">
          <cell r="A2955">
            <v>102085</v>
          </cell>
          <cell r="B2955" t="str">
            <v>LUMINÁRIA ESTANQUE COM PROTEÇÃO CONTRA ÁGUA, POEIRA OU IMPACTOS - FORNECIMENTO E INSTALAÇÃO. AF_08/2020</v>
          </cell>
          <cell r="C2955" t="str">
            <v>UN</v>
          </cell>
          <cell r="D2955">
            <v>124.07</v>
          </cell>
        </row>
        <row r="2956">
          <cell r="A2956">
            <v>100578</v>
          </cell>
          <cell r="B2956" t="str">
            <v>ASSENTAMENTO DE POSTE DE CONCRETO COM COMPRIMENTO NOMINAL DE 9 M, CARGA NOMINAL MENOR OU IGUAL A 1000 DAN, ENGASTAMENTO SIMPLES COM 1,5 M DE SOLO (NÃO INCLUI FORNECIMENTO). AF_11/2019</v>
          </cell>
          <cell r="C2956" t="str">
            <v>UN</v>
          </cell>
          <cell r="D2956">
            <v>355.11</v>
          </cell>
        </row>
        <row r="2957">
          <cell r="A2957">
            <v>100579</v>
          </cell>
          <cell r="B2957" t="str">
            <v>ASSENTAMENTO DE POSTE DE CONCRETO COM COMPRIMENTO NOMINAL DE 10 M, CARGA NOMINAL MENOR OU IGUAL A 1000 DAN, ENGASTAMENTO SIMPLES COM 1,6 M DE SOLO (NÃO INCLUI FORNECIMENTO). AF_11/2019</v>
          </cell>
          <cell r="C2957" t="str">
            <v>UN</v>
          </cell>
          <cell r="D2957">
            <v>388.92</v>
          </cell>
        </row>
        <row r="2958">
          <cell r="A2958">
            <v>100580</v>
          </cell>
          <cell r="B2958" t="str">
            <v>ASSENTAMENTO DE POSTE DE CONCRETO COM COMPRIMENTO NOMINAL DE 10 M, CARGA NOMINAL MAIOR QUE 1000 DAN, ENGASTAMENTO SIMPLES COM 1,6 M DE SOLO (NÃO INCLUI FORNECIMENTO). AF_11/2019</v>
          </cell>
          <cell r="C2958" t="str">
            <v>UN</v>
          </cell>
          <cell r="D2958">
            <v>432.02</v>
          </cell>
        </row>
        <row r="2959">
          <cell r="A2959">
            <v>100581</v>
          </cell>
          <cell r="B2959" t="str">
            <v>ASSENTAMENTO DE POSTE DE CONCRETO COM COMPRIMENTO NOMINAL DE 10,5 M, CARGA NOMINAL MENOR OU IGUAL A 1000 DAN, ENGASTAMENTO SIMPLES COM 1,65 M DE SOLO (NÃO INCLUI FORNECIMENTO). AF_11/2019</v>
          </cell>
          <cell r="C2959" t="str">
            <v>UN</v>
          </cell>
          <cell r="D2959">
            <v>405.68</v>
          </cell>
        </row>
        <row r="2960">
          <cell r="A2960">
            <v>100582</v>
          </cell>
          <cell r="B2960" t="str">
            <v>ASSENTAMENTO DE POSTE DE CONCRETO COM COMPRIMENTO NOMINAL DE 10,5 M, CARGA NOMINAL MAIOR QUE 1000 DAN, ENGASTAMENTO SIMPLES COM 1,65 M DE SOLO (NÃO INCLUI FORNECIMENTO). AF_11/2019</v>
          </cell>
          <cell r="C2960" t="str">
            <v>UN</v>
          </cell>
          <cell r="D2960">
            <v>483.5</v>
          </cell>
        </row>
        <row r="2961">
          <cell r="A2961">
            <v>100583</v>
          </cell>
          <cell r="B2961" t="str">
            <v>ASSENTAMENTO DE POSTE DE CONCRETO COM COMPRIMENTO NOMINAL DE 11 M, CARGA NOMINAL MENOR OU IGUAL A 1000 DAN, ENGASTAMENTO SIMPLES COM 1,7 M DE SOLO (NÃO INCLUI FORNECIMENTO). AF_11/2019</v>
          </cell>
          <cell r="C2961" t="str">
            <v>UN</v>
          </cell>
          <cell r="D2961">
            <v>423.8</v>
          </cell>
        </row>
        <row r="2962">
          <cell r="A2962">
            <v>100584</v>
          </cell>
          <cell r="B2962" t="str">
            <v>ASSENTAMENTO DE POSTE DE CONCRETO COM COMPRIMENTO NOMINAL DE 11 M, CARGA NOMINAL MAIOR QUE 1000 DAN, ENGASTAMENTO SIMPLES COM 1,7 M DE SOLO (NÃO INCLUI FORNECIMENTO). AF_11/2019</v>
          </cell>
          <cell r="C2962" t="str">
            <v>UN</v>
          </cell>
          <cell r="D2962">
            <v>470.52</v>
          </cell>
        </row>
        <row r="2963">
          <cell r="A2963">
            <v>100585</v>
          </cell>
          <cell r="B2963" t="str">
            <v>ASSENTAMENTO DE POSTE DE CONCRETO COM COMPRIMENTO NOMINAL DE 12 M, CARGA NOMINAL MENOR OU IGUAL A 1000 DAN, ENGASTAMENTO SIMPLES COM 1,8 M DE SOLO (NÃO INCLUI FORNECIMENTO). AF_11/2019</v>
          </cell>
          <cell r="C2963" t="str">
            <v>UN</v>
          </cell>
          <cell r="D2963">
            <v>458.9</v>
          </cell>
        </row>
        <row r="2964">
          <cell r="A2964">
            <v>100586</v>
          </cell>
          <cell r="B2964" t="str">
            <v>ASSENTAMENTO DE POSTE DE CONCRETO COM COMPRIMENTO NOMINAL DE 12 M, CARGA NOMINAL MAIOR QUE 1000 DAN, ENGASTAMENTO SIMPLES COM 1,8 M DE SOLO (NÃO INCLUI FORNECIMENTO). AF_11/2019</v>
          </cell>
          <cell r="C2964" t="str">
            <v>UN</v>
          </cell>
          <cell r="D2964">
            <v>533.24</v>
          </cell>
        </row>
        <row r="2965">
          <cell r="A2965">
            <v>100587</v>
          </cell>
          <cell r="B2965" t="str">
            <v>ASSENTAMENTO DE POSTE DE CONCRETO COM COMPRIMENTO NOMINAL DE 13 M, CARGA NOMINAL MENOR OU IGUAL A 1000 DAN, ENGASTAMENTO SIMPLES COM 1,9 M DE SOLO (NÃO INCLUI FORNECIMENTO). AF_11/2019</v>
          </cell>
          <cell r="C2965" t="str">
            <v>UN</v>
          </cell>
          <cell r="D2965">
            <v>495.48</v>
          </cell>
        </row>
        <row r="2966">
          <cell r="A2966">
            <v>100588</v>
          </cell>
          <cell r="B2966" t="str">
            <v>ASSENTAMENTO DE POSTE DE CONCRETO COM COMPRIMENTO NOMINAL DE 13 M, CARGA NOMINAL MAIOR QUE 1000 DAN, ENGASTAMENTO SIMPLES COM 1,9 M DE SOLO (NÃO INCLUI FORNECIMENTO). AF_11/2019</v>
          </cell>
          <cell r="C2966" t="str">
            <v>UN</v>
          </cell>
          <cell r="D2966">
            <v>553.26</v>
          </cell>
        </row>
        <row r="2967">
          <cell r="A2967">
            <v>100589</v>
          </cell>
          <cell r="B2967" t="str">
            <v>ASSENTAMENTO DE POSTE DE CONCRETO COM COMPRIMENTO NOMINAL DE 13,5 M, CARGA NOMINAL MENOR OU IGUAL A 1000 DAN, ENGASTAMENTO SIMPLES COM 1,95 M DE SOLO (NÃO INCLUI FORNECIMENTO). AF_11/2019</v>
          </cell>
          <cell r="C2967" t="str">
            <v>UN</v>
          </cell>
          <cell r="D2967">
            <v>554.16</v>
          </cell>
        </row>
        <row r="2968">
          <cell r="A2968">
            <v>100590</v>
          </cell>
          <cell r="B2968" t="str">
            <v>ASSENTAMENTO DE POSTE DE CONCRETO COM COMPRIMENTO NOMINAL DE 13,5 M, CARGA NOMINAL MAIOR QUE 1000 DAN, ENGASTAMENTO SIMPLES COM 1,95 M DE SOLO (NÃO INCLUI FORNECIMENTO). AF_11/2019</v>
          </cell>
          <cell r="C2968" t="str">
            <v>UN</v>
          </cell>
          <cell r="D2968">
            <v>611.51</v>
          </cell>
        </row>
        <row r="2969">
          <cell r="A2969">
            <v>100591</v>
          </cell>
          <cell r="B2969" t="str">
            <v>ASSENTAMENTO DE POSTE DE CONCRETO COM COMPRIMENTO NOMINAL DE 14 M, CARGA NOMINAL MENOR OU IGUAL A 1000 DAN, ENGASTAMENTO SIMPLES COM 2 M DE SOLO (NÃO INCLUI FORNECIMENTO). AF_11/2019</v>
          </cell>
          <cell r="C2969" t="str">
            <v>UN</v>
          </cell>
          <cell r="D2969">
            <v>547.09</v>
          </cell>
        </row>
        <row r="2970">
          <cell r="A2970">
            <v>100592</v>
          </cell>
          <cell r="B2970" t="str">
            <v>ASSENTAMENTO DE POSTE DE CONCRETO COM COMPRIMENTO NOMINAL DE 14 M, CARGA NOMINAL MAIOR QUE 1000 DAN, ENGASTAMENTO SIMPLES COM 2 M DE SOLO (NÃO INCLUI FORNECIMENTO). AF_11/2019</v>
          </cell>
          <cell r="C2970" t="str">
            <v>UN</v>
          </cell>
          <cell r="D2970">
            <v>594.54999999999995</v>
          </cell>
        </row>
        <row r="2971">
          <cell r="A2971">
            <v>100593</v>
          </cell>
          <cell r="B2971" t="str">
            <v>ASSENTAMENTO DE POSTE DE CONCRETO COM COMPRIMENTO NOMINAL DE 15 M, CARGA NOMINAL MENOR OU IGUAL A 1000 DAN, ENGASTAMENTO SIMPLES COM 2,1 M DE SOLO (NÃO INCLUI FORNECIMENTO). AF_11/2019</v>
          </cell>
          <cell r="C2971" t="str">
            <v>UN</v>
          </cell>
          <cell r="D2971">
            <v>586.26</v>
          </cell>
        </row>
        <row r="2972">
          <cell r="A2972">
            <v>100594</v>
          </cell>
          <cell r="B2972" t="str">
            <v>ASSENTAMENTO DE POSTE DE CONCRETO COM COMPRIMENTO NOMINAL DE 15 M, CARGA NOMINAL MAIOR QUE 1000 DAN, ENGASTAMENTO SIMPLES COM 2,1 M DE SOLO (NÃO INCLUI FORNECIMENTO). AF_11/2019</v>
          </cell>
          <cell r="C2972" t="str">
            <v>UN</v>
          </cell>
          <cell r="D2972">
            <v>666.51</v>
          </cell>
        </row>
        <row r="2973">
          <cell r="A2973">
            <v>100595</v>
          </cell>
          <cell r="B2973" t="str">
            <v>ASSENTAMENTO DE POSTE DE CONCRETO COM COMPRIMENTO NOMINAL DE 18 M, CARGA NOMINAL MENOR OU IGUAL A 1000 DAN, ENGASTAMENTO SIMPLES COM 2,4 M DE SOLO (NÃO INCLUI FORNECIMENTO). AF_11/2019</v>
          </cell>
          <cell r="C2973" t="str">
            <v>UN</v>
          </cell>
          <cell r="D2973">
            <v>703.86</v>
          </cell>
        </row>
        <row r="2974">
          <cell r="A2974">
            <v>100596</v>
          </cell>
          <cell r="B2974" t="str">
            <v>ASSENTAMENTO DE POSTE DE CONCRETO COM COMPRIMENTO NOMINAL DE 18 M, CARGA NOMINAL MAIOR QUE 1000 DAN, ENGASTAMENTO SIMPLES COM 2,4 M DE SOLO (NÃO INCLUI FORNECIMENTO). AF_11/2019</v>
          </cell>
          <cell r="C2974" t="str">
            <v>UN</v>
          </cell>
          <cell r="D2974">
            <v>811.95</v>
          </cell>
        </row>
        <row r="2975">
          <cell r="A2975">
            <v>100597</v>
          </cell>
          <cell r="B2975" t="str">
            <v>ASSENTAMENTO DE POSTE DE CONCRETO COM COMPRIMENTO NOMINAL DE 20 M, CARGA NOMINAL MENOR OU IGUAL A 1000 DAN, ENGASTAMENTO SIMPLES COM 2,6 M DE SOLO (NÃO INCLUI FORNECIMENTO). AF_11/2019</v>
          </cell>
          <cell r="C2975" t="str">
            <v>UN</v>
          </cell>
          <cell r="D2975">
            <v>819.1</v>
          </cell>
        </row>
        <row r="2976">
          <cell r="A2976">
            <v>100598</v>
          </cell>
          <cell r="B2976" t="str">
            <v>ASSENTAMENTO DE POSTE DE CONCRETO COM COMPRIMENTO NOMINAL DE 20 M, CARGA NOMINAL MAIOR QUE 1000, ENGASTAMENTO SIMPLES COM 2,6 M DE SOLO (NÃO INCLUI FORNECIMENTO). AF_11/2019</v>
          </cell>
          <cell r="C2976" t="str">
            <v>UN</v>
          </cell>
          <cell r="D2976">
            <v>908.19</v>
          </cell>
        </row>
        <row r="2977">
          <cell r="A2977">
            <v>100599</v>
          </cell>
          <cell r="B2977" t="str">
            <v>ASSENTAMENTO DE POSTE DE CONCRETO COM COMPRIMENTO NOMINAL DE 9 M, CARGA NOMINAL DE 150 DAN, ENGASTAMENTO BASE CONCRETADA COM 1 M DE CONCRETO E 0,5 M DE SOLO (NÃO INCLUI FORNECIMENTO). AF_11/2019</v>
          </cell>
          <cell r="C2977" t="str">
            <v>UN</v>
          </cell>
          <cell r="D2977">
            <v>360.54</v>
          </cell>
        </row>
        <row r="2978">
          <cell r="A2978">
            <v>100600</v>
          </cell>
          <cell r="B2978" t="str">
            <v>ASSENTAMENTO DE POSTE DE CONCRETO COM COMPRIMENTO NOMINAL DE 9 M, CARGA NOMINAL DE 300 DAN, ENGASTAMENTO BASE CONCRETADA COM 1 M DE CONCRETO E 0,5 M DE SOLO (NÃO INCLUI FORNECIMENTO). AF_11/2019</v>
          </cell>
          <cell r="C2978" t="str">
            <v>UN</v>
          </cell>
          <cell r="D2978">
            <v>433.37</v>
          </cell>
        </row>
        <row r="2979">
          <cell r="A2979">
            <v>100601</v>
          </cell>
          <cell r="B2979" t="str">
            <v>ASSENTAMENTO DE POSTE DE CONCRETO COM COMPRIMENTO NOMINAL DE 9 M, CARGA NOMINAL DE 400 DAN, ENGASTAMENTO BASE CONCRETADA COM 1 M DE CONCRETO E 0,5 M DE SOLO (NÃO INCLUI FORNECIMENTO). AF_11/2019</v>
          </cell>
          <cell r="C2979" t="str">
            <v>UN</v>
          </cell>
          <cell r="D2979">
            <v>554.02</v>
          </cell>
        </row>
        <row r="2980">
          <cell r="A2980">
            <v>100602</v>
          </cell>
          <cell r="B2980" t="str">
            <v>ASSENTAMENTO DE POSTE DE CONCRETO COM COMPRIMENTO NOMINAL DE 9 M, CARGA NOMINAL DE 600 DAN, ENGASTAMENTO BASE CONCRETADA COM 1 M DE CONCRETO E 0,5 M DE SOLO (NÃO INCLUI FORNECIMENTO). AF_11/2019</v>
          </cell>
          <cell r="C2980" t="str">
            <v>UN</v>
          </cell>
          <cell r="D2980">
            <v>704.56</v>
          </cell>
        </row>
        <row r="2981">
          <cell r="A2981">
            <v>100603</v>
          </cell>
          <cell r="B2981" t="str">
            <v>ASSENTAMENTO DE POSTE DE CONCRETO COM COMPRIMENTO NOMINAL DE 9 M, CARGA NOMINAL DE 1000 DAN, ENGASTAMENTO BASE CONCRETADA COM 1 M DE CONCRETO E 0,5 M DE SOLO (NÃO INCLUI FORNECIMENTO). AF_11/2019</v>
          </cell>
          <cell r="C2981" t="str">
            <v>UN</v>
          </cell>
          <cell r="D2981">
            <v>1092.6099999999999</v>
          </cell>
        </row>
        <row r="2982">
          <cell r="A2982">
            <v>100604</v>
          </cell>
          <cell r="B2982" t="str">
            <v>ASSENTAMENTO DE POSTE DE CONCRETO COM COMPRIMENTO NOMINAL DE 10 M, CARGA NOMINAL DE 300 DAN, ENGASTAMENTO BASE CONCRETADA COM 1 M DE CONCRETO E 0,6 M DE SOLO (NÃO INCLUI FORNECIMENTO). AF_11/2019</v>
          </cell>
          <cell r="C2982" t="str">
            <v>UN</v>
          </cell>
          <cell r="D2982">
            <v>459.83</v>
          </cell>
        </row>
        <row r="2983">
          <cell r="A2983">
            <v>100605</v>
          </cell>
          <cell r="B2983" t="str">
            <v>ASSENTAMENTO DE POSTE DE CONCRETO COM COMPRIMENTO NOMINAL DE 10 M, CARGA NOMINAL DE 600 DAN, ENGASTAMENTO BASE CONCRETADA COM 1 M DE CONCRETO E 0,6 M DE SOLO (NÃO INCLUI FORNECIMENTO). AF_11/2019</v>
          </cell>
          <cell r="C2983" t="str">
            <v>UN</v>
          </cell>
          <cell r="D2983">
            <v>739.07</v>
          </cell>
        </row>
        <row r="2984">
          <cell r="A2984">
            <v>100606</v>
          </cell>
          <cell r="B2984" t="str">
            <v>ASSENTAMENTO DE POSTE DE CONCRETO COM COMPRIMENTO NOMINAL DE 10 M, CARGA NOMINAL DE 1000 DAN, ENGASTAMENTO BASE CONCRETADA COM 1 M DE CONCRETO E 0,6 M DE SOLO (NÃO INCLUI FORNECIMENTO). AF_11/2019</v>
          </cell>
          <cell r="C2984" t="str">
            <v>UN</v>
          </cell>
          <cell r="D2984">
            <v>1137.6400000000001</v>
          </cell>
        </row>
        <row r="2985">
          <cell r="A2985">
            <v>100607</v>
          </cell>
          <cell r="B2985" t="str">
            <v>ASSENTAMENTO DE POSTE DE CONCRETO COM COMPRIMENTO NOMINAL DE 10,5 M, CARGA NOMINAL DE 300 DAN, ENGASTAMENTO BASE CONCRETADA COM 1 M DE CONCRETO E 0,65 M DE SOLO (NÃO INCLUI FORNECIMENTO). AF_11/2019</v>
          </cell>
          <cell r="C2985" t="str">
            <v>UN</v>
          </cell>
          <cell r="D2985">
            <v>472.47</v>
          </cell>
        </row>
        <row r="2986">
          <cell r="A2986">
            <v>100608</v>
          </cell>
          <cell r="B2986" t="str">
            <v>ASSENTAMENTO DE POSTE DE CONCRETO COM COMPRIMENTO NOMINAL DE 10,5 M, CARGA NOMINAL DE 600 DAN, ENGASTAMENTO BASE CONCRETADA COM 1 M DE CONCRETO E 0,65 M DE SOLO (NÃO INCLUI FORNECIMENTO). AF_11/2019</v>
          </cell>
          <cell r="C2986" t="str">
            <v>UN</v>
          </cell>
          <cell r="D2986">
            <v>756.12</v>
          </cell>
        </row>
        <row r="2987">
          <cell r="A2987">
            <v>100609</v>
          </cell>
          <cell r="B2987" t="str">
            <v>ASSENTAMENTO DE POSTE DE CONCRETO COM COMPRIMENTO NOMINAL DE 10,5 M, CARGA NOMINAL DE 1000 DAN, ENGASTAMENTO BASE CONCRETADA COM 1 M DE CONCRETO E 0,65 M DE SOLO (NÃO INCLUI FORNECIMENTO). AF_11/2019</v>
          </cell>
          <cell r="C2987" t="str">
            <v>UN</v>
          </cell>
          <cell r="D2987">
            <v>1161.78</v>
          </cell>
        </row>
        <row r="2988">
          <cell r="A2988">
            <v>100610</v>
          </cell>
          <cell r="B2988" t="str">
            <v>ASSENTAMENTO DE POSTE DE CONCRETO COM COMPRIMENTO NOMINAL DE 11 M, CARGA NOMINAL DE 300 DAN, ENGASTAMENTO BASE CONCRETADA COM 1 M DE CONCRETO E 0,7 M DE SOLO (NÃO INCLUI FORNECIMENTO). AF_11/2019</v>
          </cell>
          <cell r="C2988" t="str">
            <v>UN</v>
          </cell>
          <cell r="D2988">
            <v>484.98</v>
          </cell>
        </row>
        <row r="2989">
          <cell r="A2989">
            <v>100611</v>
          </cell>
          <cell r="B2989" t="str">
            <v>ASSENTAMENTO DE POSTE DE CONCRETO COM COMPRIMENTO NOMINAL DE 11 M, CARGA NOMINAL DE 400 DAN, ENGASTAMENTO BASE CONCRETADA COM 1 M DE CONCRETO E 0,7 M DE SOLO (NÃO INCLUI FORNECIMENTO). AF_11/2019</v>
          </cell>
          <cell r="C2989" t="str">
            <v>UN</v>
          </cell>
          <cell r="D2989">
            <v>612.76</v>
          </cell>
        </row>
        <row r="2990">
          <cell r="A2990">
            <v>100612</v>
          </cell>
          <cell r="B2990" t="str">
            <v>ASSENTAMENTO DE POSTE DE CONCRETO COM COMPRIMENTO NOMINAL DE 11 M, CARGA NOMINAL DE 600 DAN, ENGASTAMENTO BASE CONCRETADA COM 1 M DE CONCRETO E 0,7 M DE SOLO (NÃO INCLUI FORNECIMENTO). AF_11/2019</v>
          </cell>
          <cell r="C2990" t="str">
            <v>UN</v>
          </cell>
          <cell r="D2990">
            <v>772.81</v>
          </cell>
        </row>
        <row r="2991">
          <cell r="A2991">
            <v>100613</v>
          </cell>
          <cell r="B2991" t="str">
            <v>ASSENTAMENTO DE POSTE DE CONCRETO COM COMPRIMENTO NOMINAL DE 11 M, CARGA NOMINAL DE 1000 DAN, ENGASTAMENTO BASE CONCRETADA COM 1 M DE CONCRETO E 0,7 M DE SOLO (NÃO INCLUI FORNECIMENTO). AF_11/2019</v>
          </cell>
          <cell r="C2991" t="str">
            <v>UN</v>
          </cell>
          <cell r="D2991">
            <v>1185.47</v>
          </cell>
        </row>
        <row r="2992">
          <cell r="A2992">
            <v>100614</v>
          </cell>
          <cell r="B2992" t="str">
            <v>ASSENTAMENTO DE POSTE DE CONCRETO COM COMPRIMENTO NOMINAL DE 12 M, CARGA NOMINAL DE 400 DAN, ENGASTAMENTO BASE CONCRETADA COM 1 M DE CONCRETO E 0,8 M DE SOLO (NÃO INCLUI FORNECIMENTO). AF_11/2019</v>
          </cell>
          <cell r="C2992" t="str">
            <v>UN</v>
          </cell>
          <cell r="D2992">
            <v>641.52</v>
          </cell>
        </row>
        <row r="2993">
          <cell r="A2993">
            <v>100615</v>
          </cell>
          <cell r="B2993" t="str">
            <v>ASSENTAMENTO DE POSTE DE CONCRETO COM COMPRIMENTO NOMINAL DE 12 M, CARGA NOMINAL DE 600 DAN, ENGASTAMENTO BASE CONCRETADA COM 1 M DE CONCRETO E 0,8 M DE SOLO (NÃO INCLUI FORNECIMENTO). AF_11/2019</v>
          </cell>
          <cell r="C2993" t="str">
            <v>UN</v>
          </cell>
          <cell r="D2993">
            <v>805.95</v>
          </cell>
        </row>
        <row r="2994">
          <cell r="A2994">
            <v>100616</v>
          </cell>
          <cell r="B2994" t="str">
            <v>ASSENTAMENTO DE POSTE DE CONCRETO COM COMPRIMENTO NOMINAL DE 12 M, CARGA NOMINAL DE 1000 DAN, ENGASTAMENTO BASE CONCRETADA COM 1 M DE CONCRETO E 0,8 M DE SOLO (NÃO INCLUI FORNECIMENTO). AF_11/2019</v>
          </cell>
          <cell r="C2994" t="str">
            <v>UN</v>
          </cell>
          <cell r="D2994">
            <v>1235.3699999999999</v>
          </cell>
        </row>
        <row r="2995">
          <cell r="A2995">
            <v>100617</v>
          </cell>
          <cell r="B2995" t="str">
            <v>ASSENTAMENTO DE POSTE DE CONCRETO COM COMPRIMENTO NOMINAL DE 13 M, CARGA NOMINAL DE 600 DAN, ENGASTAMENTO BASE CONCRETADA COM 1 M DE CONCRETO E 0,9 M DE SOLO (NÃO INCLUI FORNECIMENTO). AF_11/2019</v>
          </cell>
          <cell r="C2995" t="str">
            <v>UN</v>
          </cell>
          <cell r="D2995">
            <v>839.01</v>
          </cell>
        </row>
        <row r="2996">
          <cell r="A2996">
            <v>100618</v>
          </cell>
          <cell r="B2996" t="str">
            <v>ASSENTAMENTO DE POSTE DE CONCRETO COM COMPRIMENTO NOMINAL DE 13 M, CARGA NOMINAL DE 1000 DAN, ENGASTAMENTO BASE CONCRETADA COM 1 M DE CONCRETO E 0,9 M DE SOLO - SOMENTE INSTALAÇÃO, SEM FORNECIMENTO. AF_11/2019</v>
          </cell>
          <cell r="C2996" t="str">
            <v>UN</v>
          </cell>
          <cell r="D2996">
            <v>1287.92</v>
          </cell>
        </row>
        <row r="2997">
          <cell r="A2997">
            <v>100619</v>
          </cell>
          <cell r="B2997" t="str">
            <v>POSTE DECORATIVO PARA JARDIM EM AÇO TUBULAR, H = *2,5* M, SEM LUMINÁRIA - FORNECIMENTO E INSTALAÇÃO. AF_11/2019</v>
          </cell>
          <cell r="C2997" t="str">
            <v>UN</v>
          </cell>
          <cell r="D2997">
            <v>421.53</v>
          </cell>
        </row>
        <row r="2998">
          <cell r="A2998">
            <v>100620</v>
          </cell>
          <cell r="B2998" t="str">
            <v>POSTE DE AÇO CONICO CONTÍNUO CURVO SIMPLES, FLANGEADO, H=9M, INCLUSIVE LUMINÁRIA, SEM LÂMPADA - FORNECIMENTO E INSTALACAO. AF_11/2019</v>
          </cell>
          <cell r="C2998" t="str">
            <v>UN</v>
          </cell>
          <cell r="D2998">
            <v>2321.58</v>
          </cell>
        </row>
        <row r="2999">
          <cell r="A2999">
            <v>100621</v>
          </cell>
          <cell r="B2999" t="str">
            <v>POSTE DE AÇO CONICO CONTÍNUO CURVO DUPLO, FLANGEADO, H=9M, INCLUSIVE LUMINÁRIAS, SEM LÂMPADAS - FORNECIMENTO E INSTALACAO. AF_11/2019</v>
          </cell>
          <cell r="C2999" t="str">
            <v>UN</v>
          </cell>
          <cell r="D2999">
            <v>2652.69</v>
          </cell>
        </row>
        <row r="3000">
          <cell r="A3000">
            <v>100622</v>
          </cell>
          <cell r="B3000" t="str">
            <v>POSTE DE AÇO CONICO CONTÍNUO CURVO SIMPLES, ENGASTADO, H=9M, INCLUSIVE LUMINÁRIA, SEM LÂMPADA - FORNECIMENTO E INSTALACAO. AF_11/2019</v>
          </cell>
          <cell r="C3000" t="str">
            <v>UN</v>
          </cell>
          <cell r="D3000">
            <v>1820.73</v>
          </cell>
        </row>
        <row r="3001">
          <cell r="A3001">
            <v>100623</v>
          </cell>
          <cell r="B3001" t="str">
            <v>POSTE DE AÇO CONICO CONTÍNUO CURVO DUPLO, ENGASTADO, H=9M, INCLUSIVE LUMINÁRIAS, SEM LÂMPADAS - FORNECIMENTO E INSTALACAO. AF_11/2019</v>
          </cell>
          <cell r="C3001" t="str">
            <v>UN</v>
          </cell>
          <cell r="D3001">
            <v>1948.82</v>
          </cell>
        </row>
        <row r="3002">
          <cell r="A3002">
            <v>97600</v>
          </cell>
          <cell r="B3002" t="str">
            <v>REFLETOR EM ALUMÍNIO, DE SUPORTE E ALÇA, COM 1 LÂMPADA VAPOR DE MERCÚRIO DE 125 W, COM REATOR ALTO FATOR DE POTÊNCIA - FORNECIMENTO E INSTALAÇÃO. AF_02/2020</v>
          </cell>
          <cell r="C3002" t="str">
            <v>UN</v>
          </cell>
          <cell r="D3002">
            <v>224.51</v>
          </cell>
        </row>
        <row r="3003">
          <cell r="A3003">
            <v>97601</v>
          </cell>
          <cell r="B3003" t="str">
            <v>REFLETOR EM ALUMÍNIO, DE SUPORTE E ALÇA, COM LÂMPADA VAPOR DE MERCÚRIO DE 250 W, COM REATOR ALTO FATOR DE POTÊNCIA - FORNECIMENTO E INSTALAÇÃO. AF_02/2020</v>
          </cell>
          <cell r="C3003" t="str">
            <v>UN</v>
          </cell>
          <cell r="D3003">
            <v>238.11</v>
          </cell>
        </row>
        <row r="3004">
          <cell r="A3004">
            <v>97605</v>
          </cell>
          <cell r="B3004" t="str">
            <v>LUMINÁRIA ARANDELA TIPO MEIA LUA, DE SOBREPOR, COM 1 LÂMPADA LED DE 6 W, SEM REATOR - FORNECIMENTO E INSTALAÇÃO. AF_02/2020</v>
          </cell>
          <cell r="C3004" t="str">
            <v>UN</v>
          </cell>
          <cell r="D3004">
            <v>63.26</v>
          </cell>
        </row>
        <row r="3005">
          <cell r="A3005">
            <v>97606</v>
          </cell>
          <cell r="B3005" t="str">
            <v>LUMINÁRIA ARANDELA TIPO MEIA LUA, DE SOBREPOR, COM 1 LÂMPADA FLUORESCENTE DE 15 W, SEM REATOR - FORNECIMENTO E INSTALAÇÃO. AF_02/2020</v>
          </cell>
          <cell r="C3005" t="str">
            <v>UN</v>
          </cell>
          <cell r="D3005">
            <v>65.290000000000006</v>
          </cell>
        </row>
        <row r="3006">
          <cell r="A3006">
            <v>97607</v>
          </cell>
          <cell r="B3006" t="str">
            <v>LUMINÁRIA ARANDELA TIPO TARTARUGA, DE SOBREPOR, COM 1 LÂMPADA LED DE 6 W, SEM REATOR - FORNECIMENTO E INSTALAÇÃO. AF_02/2020</v>
          </cell>
          <cell r="C3006" t="str">
            <v>UN</v>
          </cell>
          <cell r="D3006">
            <v>75.09</v>
          </cell>
        </row>
        <row r="3007">
          <cell r="A3007">
            <v>97608</v>
          </cell>
          <cell r="B3007" t="str">
            <v>LUMINÁRIA ARANDELA TIPO TARTARUGA, COM GRADE, DE SOBREPOR, COM 1 LÂMPADA FLUORESCENTE DE 15 W, SEM REATOR - FORNECIMENTO E INSTALAÇÃO. AF_02/2020</v>
          </cell>
          <cell r="C3007" t="str">
            <v>UN</v>
          </cell>
          <cell r="D3007">
            <v>77.12</v>
          </cell>
        </row>
        <row r="3008">
          <cell r="A3008">
            <v>102102</v>
          </cell>
          <cell r="B3008" t="str">
            <v>TRANSFORMADOR DE DISTRIBUIÇÃO, 30 KVA, TRIFÁSICO, 60 HZ, CLASSE 15 KV, IMERSO EM ÓLEO MINERAL, INSTALAÇÃO EM POSTE (NÃO INCLUSO SUPORTE) - FORNECIMENTO E INSTALAÇÃO. AF_12/2020</v>
          </cell>
          <cell r="C3008" t="str">
            <v>UN</v>
          </cell>
          <cell r="D3008">
            <v>5821.72</v>
          </cell>
        </row>
        <row r="3009">
          <cell r="A3009">
            <v>102103</v>
          </cell>
          <cell r="B3009" t="str">
            <v>TRANSFORMADOR DE DISTRIBUIÇÃO, 45 KVA, TRIFÁSICO, 60 HZ, CLASSE 15 KV, IMERSO EM ÓLEO MINERAL, INSTALAÇÃO EM POSTE (NÃO INCLUSO SUPORTE) - FORNECIMENTO E INSTALAÇÃO. AF_12/2020</v>
          </cell>
          <cell r="C3009" t="str">
            <v>UN</v>
          </cell>
          <cell r="D3009">
            <v>6463.64</v>
          </cell>
        </row>
        <row r="3010">
          <cell r="A3010">
            <v>102104</v>
          </cell>
          <cell r="B3010" t="str">
            <v>TRANSFORMADOR DE DISTRIBUIÇÃO, 75 KVA, TRIFÁSICO, 60 HZ, CLASSE 15 KV, IMERSO EM ÓLEO MINERAL, INSTALAÇÃO EM POSTE (NÃO INCLUSO SUPORTE) - FORNECIMENTO E INSTALAÇÃO. AF_12/2020</v>
          </cell>
          <cell r="C3010" t="str">
            <v>UN</v>
          </cell>
          <cell r="D3010">
            <v>8250.4599999999991</v>
          </cell>
        </row>
        <row r="3011">
          <cell r="A3011">
            <v>102105</v>
          </cell>
          <cell r="B3011" t="str">
            <v>TRANSFORMADOR DE DISTRIBUIÇÃO, 112,5 KVA, TRIFÁSICO, 60 HZ, CLASSE 15 KV, IMERSO EM ÓLEO MINERAL, INSTALAÇÃO EM POSTE (NÃO INCLUSO SUPORTE) - FORNECIMENTO E INSTALAÇÃO. AF_12/2020</v>
          </cell>
          <cell r="C3011" t="str">
            <v>UN</v>
          </cell>
          <cell r="D3011">
            <v>10106.81</v>
          </cell>
        </row>
        <row r="3012">
          <cell r="A3012">
            <v>102106</v>
          </cell>
          <cell r="B3012" t="str">
            <v>TRANSFORMADOR DE DISTRIBUIÇÃO, 150 KVA, TRIFÁSICO, 60 HZ, CLASSE 15 KV, IMERSO EM ÓLEO MINERAL, INSTALAÇÃO EM POSTE (NÃO INCLUSO SUPORTE) - FORNECIMENTO E INSTALAÇÃO. AF_12/2020</v>
          </cell>
          <cell r="C3012" t="str">
            <v>UN</v>
          </cell>
          <cell r="D3012">
            <v>12636.7</v>
          </cell>
        </row>
        <row r="3013">
          <cell r="A3013">
            <v>102107</v>
          </cell>
          <cell r="B3013" t="str">
            <v>TRANSFORMADOR DE DISTRIBUIÇÃO, 225 KVA, TRIFÁSICO, 60 HZ, CLASSE 15 KV, IMERSO EM ÓLEO MINERAL, INSTALAÇÃO EM POSTE (NÃO INCLUSO SUPORTE) - FORNECIMENTO E INSTALAÇÃO. AF_12/2020</v>
          </cell>
          <cell r="C3013" t="str">
            <v>UN</v>
          </cell>
          <cell r="D3013">
            <v>17574.48</v>
          </cell>
        </row>
        <row r="3014">
          <cell r="A3014">
            <v>102108</v>
          </cell>
          <cell r="B3014" t="str">
            <v>TRANSFORMADOR DE DISTRIBUIÇÃO, 300 KVA, TRIFÁSICO, 60 HZ, CLASSE 15 KV, IMERSO EM ÓLEO MINERAL, INSTALAÇÃO EM POSTE (NÃO INCLUSO SUPORTE) - FORNECIMENTO E INSTALAÇÃO. AF_12/2020</v>
          </cell>
          <cell r="C3014" t="str">
            <v>UN</v>
          </cell>
          <cell r="D3014">
            <v>20441.55</v>
          </cell>
        </row>
        <row r="3015">
          <cell r="A3015">
            <v>102109</v>
          </cell>
          <cell r="B3015" t="str">
            <v>SUPORTE PARA TRANSFORMADOR EM POSTE DE CONCRETO CIRCULAR - FORNECIMENTO E INSTALAÇÃO. AF_12/2020</v>
          </cell>
          <cell r="C3015" t="str">
            <v>UN</v>
          </cell>
          <cell r="D3015">
            <v>45.98</v>
          </cell>
        </row>
        <row r="3016">
          <cell r="A3016">
            <v>102110</v>
          </cell>
          <cell r="B3016" t="str">
            <v>SUPORTE PARA TRANSFORMADOR EM POSTE DE CONCRETO DUPLO T - FORNECIMENTO E INSTALAÇÃO. AF_12/2020</v>
          </cell>
          <cell r="C3016" t="str">
            <v>UN</v>
          </cell>
          <cell r="D3016">
            <v>133.47999999999999</v>
          </cell>
        </row>
        <row r="3017">
          <cell r="A3017">
            <v>93128</v>
          </cell>
          <cell r="B3017" t="str">
            <v>PONTO DE ILUMINAÇÃO RESIDENCIAL INCLUINDO INTERRUPTOR SIMPLES, CAIXA ELÉTRICA, ELETRODUTO, CABO, RASGO, QUEBRA E CHUMBAMENTO (EXCLUINDO LUMINÁRIA E LÂMPADA). AF_01/2016</v>
          </cell>
          <cell r="C3017" t="str">
            <v>UN</v>
          </cell>
          <cell r="D3017">
            <v>126.38</v>
          </cell>
        </row>
        <row r="3018">
          <cell r="A3018">
            <v>93137</v>
          </cell>
          <cell r="B3018" t="str">
            <v>PONTO DE ILUMINAÇÃO RESIDENCIAL INCLUINDO INTERRUPTOR SIMPLES (2 MÓDULOS), CAIXA ELÉTRICA, ELETRODUTO, CABO, RASGO, QUEBRA E CHUMBAMENTO (EXCLUINDO LUMINÁRIA E LÂMPADA). AF_01/2016</v>
          </cell>
          <cell r="C3018" t="str">
            <v>UN</v>
          </cell>
          <cell r="D3018">
            <v>150.47999999999999</v>
          </cell>
        </row>
        <row r="3019">
          <cell r="A3019">
            <v>93138</v>
          </cell>
          <cell r="B3019" t="str">
            <v>PONTO DE ILUMINAÇÃO RESIDENCIAL INCLUINDO INTERRUPTOR PARALELO, CAIXA ELÉTRICA, ELETRODUTO, CABO, RASGO, QUEBRA E CHUMBAMENTO (EXCLUINDO LUMINÁRIA E LÂMPADA). AF_01/2016</v>
          </cell>
          <cell r="C3019" t="str">
            <v>UN</v>
          </cell>
          <cell r="D3019">
            <v>141.97</v>
          </cell>
        </row>
        <row r="3020">
          <cell r="A3020">
            <v>93139</v>
          </cell>
          <cell r="B3020" t="str">
            <v>PONTO DE ILUMINAÇÃO RESIDENCIAL INCLUINDO INTERRUPTOR PARALELO (2 MÓDULOS), CAIXA ELÉTRICA, ELETRODUTO, CABO, RASGO, QUEBRA E CHUMBAMENTO (EXCLUINDO LUMINÁRIA E LÂMPADA). AF_01/2016</v>
          </cell>
          <cell r="C3020" t="str">
            <v>UN</v>
          </cell>
          <cell r="D3020">
            <v>181.59</v>
          </cell>
        </row>
        <row r="3021">
          <cell r="A3021">
            <v>93140</v>
          </cell>
          <cell r="B3021" t="str">
            <v>PONTO DE ILUMINAÇÃO RESIDENCIAL INCLUINDO INTERRUPTOR SIMPLES CONJUGADO COM PARALELO, CAIXA ELÉTRICA, ELETRODUTO, CABO, RASGO, QUEBRA E CHUMBAMENTO (EXCLUINDO LUMINÁRIA E LÂMPADA). AF_01/2016</v>
          </cell>
          <cell r="C3021" t="str">
            <v>UN</v>
          </cell>
          <cell r="D3021">
            <v>170.88</v>
          </cell>
        </row>
        <row r="3022">
          <cell r="A3022">
            <v>93141</v>
          </cell>
          <cell r="B3022" t="str">
            <v>PONTO DE TOMADA RESIDENCIAL INCLUINDO TOMADA 10A/250V, CAIXA ELÉTRICA, ELETRODUTO, CABO, RASGO, QUEBRA E CHUMBAMENTO. AF_01/2016</v>
          </cell>
          <cell r="C3022" t="str">
            <v>UN</v>
          </cell>
          <cell r="D3022">
            <v>153.28</v>
          </cell>
        </row>
        <row r="3023">
          <cell r="A3023">
            <v>93142</v>
          </cell>
          <cell r="B3023" t="str">
            <v>PONTO DE TOMADA RESIDENCIAL INCLUINDO TOMADA (2 MÓDULOS) 10A/250V, CAIXA ELÉTRICA, ELETRODUTO, CABO, RASGO, QUEBRA E CHUMBAMENTO. AF_01/2016</v>
          </cell>
          <cell r="C3023" t="str">
            <v>UN</v>
          </cell>
          <cell r="D3023">
            <v>172.27</v>
          </cell>
        </row>
        <row r="3024">
          <cell r="A3024">
            <v>93143</v>
          </cell>
          <cell r="B3024" t="str">
            <v>PONTO DE TOMADA RESIDENCIAL INCLUINDO TOMADA 20A/250V, CAIXA ELÉTRICA, ELETRODUTO, CABO, RASGO, QUEBRA E CHUMBAMENTO. AF_01/2016</v>
          </cell>
          <cell r="C3024" t="str">
            <v>UN</v>
          </cell>
          <cell r="D3024">
            <v>155.47999999999999</v>
          </cell>
        </row>
        <row r="3025">
          <cell r="A3025">
            <v>93144</v>
          </cell>
          <cell r="B3025" t="str">
            <v>PONTO DE UTILIZAÇÃO DE EQUIPAMENTOS ELÉTRICOS, RESIDENCIAL, INCLUINDO SUPORTE E PLACA, CAIXA ELÉTRICA, ELETRODUTO, CABO, RASGO, QUEBRA E CHUMBAMENTO. AF_01/2016</v>
          </cell>
          <cell r="C3025" t="str">
            <v>UN</v>
          </cell>
          <cell r="D3025">
            <v>196.37</v>
          </cell>
        </row>
        <row r="3026">
          <cell r="A3026">
            <v>93145</v>
          </cell>
          <cell r="B3026" t="str">
            <v>PONTO DE ILUMINAÇÃO E TOMADA, RESIDENCIAL, INCLUINDO INTERRUPTOR SIMPLES E TOMADA 10A/250V, CAIXA ELÉTRICA, ELETRODUTO, CABO, RASGO, QUEBRA E CHUMBAMENTO (EXCLUINDO LUMINÁRIA E LÂMPADA). AF_01/2016</v>
          </cell>
          <cell r="C3026" t="str">
            <v>UN</v>
          </cell>
          <cell r="D3026">
            <v>187.07</v>
          </cell>
        </row>
        <row r="3027">
          <cell r="A3027">
            <v>93146</v>
          </cell>
          <cell r="B3027" t="str">
            <v>PONTO DE ILUMINAÇÃO E TOMADA, RESIDENCIAL, INCLUINDO INTERRUPTOR PARALELO E TOMADA 10A/250V, CAIXA ELÉTRICA, ELETRODUTO, CABO, RASGO, QUEBRA E CHUMBAMENTO (EXCLUINDO LUMINÁRIA E LÂMPADA). AF_01/2016</v>
          </cell>
          <cell r="C3027" t="str">
            <v>UN</v>
          </cell>
          <cell r="D3027">
            <v>202.65</v>
          </cell>
        </row>
        <row r="3028">
          <cell r="A3028">
            <v>93147</v>
          </cell>
          <cell r="B3028" t="str">
            <v>PONTO DE ILUMINAÇÃO E TOMADA, RESIDENCIAL, INCLUINDO INTERRUPTOR SIMPLES, INTERRUPTOR PARALELO E TOMADA 10A/250V, CAIXA ELÉTRICA, ELETRODUTO, CABO, RASGO, QUEBRA E CHUMBAMENTO (EXCLUINDO LUMINÁRIA E LÂMPADA). AF_01/2016</v>
          </cell>
          <cell r="C3028" t="str">
            <v>UN</v>
          </cell>
          <cell r="D3028">
            <v>231.62</v>
          </cell>
        </row>
        <row r="3029">
          <cell r="A3029">
            <v>96971</v>
          </cell>
          <cell r="B3029" t="str">
            <v>CORDOALHA DE COBRE NU 16 MM², NÃO ENTERRADA, COM ISOLADOR - FORNECIMENTO E INSTALAÇÃO. AF_12/2017</v>
          </cell>
          <cell r="C3029" t="str">
            <v>M</v>
          </cell>
          <cell r="D3029">
            <v>26.21</v>
          </cell>
        </row>
        <row r="3030">
          <cell r="A3030">
            <v>96972</v>
          </cell>
          <cell r="B3030" t="str">
            <v>CORDOALHA DE COBRE NU 25 MM², NÃO ENTERRADA, COM ISOLADOR - FORNECIMENTO E INSTALAÇÃO. AF_12/2017</v>
          </cell>
          <cell r="C3030" t="str">
            <v>M</v>
          </cell>
          <cell r="D3030">
            <v>36.72</v>
          </cell>
        </row>
        <row r="3031">
          <cell r="A3031">
            <v>96973</v>
          </cell>
          <cell r="B3031" t="str">
            <v>CORDOALHA DE COBRE NU 35 MM², NÃO ENTERRADA, COM ISOLADOR - FORNECIMENTO E INSTALAÇÃO. AF_12/2017</v>
          </cell>
          <cell r="C3031" t="str">
            <v>M</v>
          </cell>
          <cell r="D3031">
            <v>46.75</v>
          </cell>
        </row>
        <row r="3032">
          <cell r="A3032">
            <v>96974</v>
          </cell>
          <cell r="B3032" t="str">
            <v>CORDOALHA DE COBRE NU 50 MM², NÃO ENTERRADA, COM ISOLADOR - FORNECIMENTO E INSTALAÇÃO. AF_12/2017</v>
          </cell>
          <cell r="C3032" t="str">
            <v>M</v>
          </cell>
          <cell r="D3032">
            <v>59.91</v>
          </cell>
        </row>
        <row r="3033">
          <cell r="A3033">
            <v>96975</v>
          </cell>
          <cell r="B3033" t="str">
            <v>CORDOALHA DE COBRE NU 70 MM², NÃO ENTERRADA, COM ISOLADOR - FORNECIMENTO E INSTALAÇÃO. AF_12/2017</v>
          </cell>
          <cell r="C3033" t="str">
            <v>M</v>
          </cell>
          <cell r="D3033">
            <v>77.37</v>
          </cell>
        </row>
        <row r="3034">
          <cell r="A3034">
            <v>96976</v>
          </cell>
          <cell r="B3034" t="str">
            <v>CORDOALHA DE COBRE NU 95 MM², NÃO ENTERRADA, COM ISOLADOR - FORNECIMENTO E INSTALAÇÃO. AF_12/2017</v>
          </cell>
          <cell r="C3034" t="str">
            <v>M</v>
          </cell>
          <cell r="D3034">
            <v>100.4</v>
          </cell>
        </row>
        <row r="3035">
          <cell r="A3035">
            <v>96977</v>
          </cell>
          <cell r="B3035" t="str">
            <v>CORDOALHA DE COBRE NU 50 MM², ENTERRADA, SEM ISOLADOR - FORNECIMENTO E INSTALAÇÃO. AF_12/2017</v>
          </cell>
          <cell r="C3035" t="str">
            <v>M</v>
          </cell>
          <cell r="D3035">
            <v>38.409999999999997</v>
          </cell>
        </row>
        <row r="3036">
          <cell r="A3036">
            <v>96978</v>
          </cell>
          <cell r="B3036" t="str">
            <v>CORDOALHA DE COBRE NU 70 MM², ENTERRADA, SEM ISOLADOR - FORNECIMENTO E INSTALAÇÃO. AF_12/2017</v>
          </cell>
          <cell r="C3036" t="str">
            <v>M</v>
          </cell>
          <cell r="D3036">
            <v>53.81</v>
          </cell>
        </row>
        <row r="3037">
          <cell r="A3037">
            <v>96979</v>
          </cell>
          <cell r="B3037" t="str">
            <v>CORDOALHA DE COBRE NU 95 MM², ENTERRADA, SEM ISOLADOR - FORNECIMENTO E INSTALAÇÃO. AF_12/2017</v>
          </cell>
          <cell r="C3037" t="str">
            <v>M</v>
          </cell>
          <cell r="D3037">
            <v>75.33</v>
          </cell>
        </row>
        <row r="3038">
          <cell r="A3038">
            <v>96984</v>
          </cell>
          <cell r="B3038" t="str">
            <v>ELETRODUTO PVC 40MM (1 ¼ ) PARA SPDA - FORNECIMENTO E INSTALAÇÃO. AF_12/2017</v>
          </cell>
          <cell r="C3038" t="str">
            <v>UN</v>
          </cell>
          <cell r="D3038">
            <v>49.02</v>
          </cell>
        </row>
        <row r="3039">
          <cell r="A3039">
            <v>96985</v>
          </cell>
          <cell r="B3039" t="str">
            <v>HASTE DE ATERRAMENTO 5/8  PARA SPDA - FORNECIMENTO E INSTALAÇÃO. AF_12/2017</v>
          </cell>
          <cell r="C3039" t="str">
            <v>UN</v>
          </cell>
          <cell r="D3039">
            <v>50.28</v>
          </cell>
        </row>
        <row r="3040">
          <cell r="A3040">
            <v>96986</v>
          </cell>
          <cell r="B3040" t="str">
            <v>HASTE DE ATERRAMENTO 3/4  PARA SPDA - FORNECIMENTO E INSTALAÇÃO. AF_12/2017</v>
          </cell>
          <cell r="C3040" t="str">
            <v>UN</v>
          </cell>
          <cell r="D3040">
            <v>75.34</v>
          </cell>
        </row>
        <row r="3041">
          <cell r="A3041">
            <v>96987</v>
          </cell>
          <cell r="B3041" t="str">
            <v>BASE METÁLICA PARA MASTRO 1 ½  PARA SPDA - FORNECIMENTO E INSTALAÇÃO. AF_12/2017</v>
          </cell>
          <cell r="C3041" t="str">
            <v>UN</v>
          </cell>
          <cell r="D3041">
            <v>94.82</v>
          </cell>
        </row>
        <row r="3042">
          <cell r="A3042">
            <v>96988</v>
          </cell>
          <cell r="B3042" t="str">
            <v>MASTRO 1 ½  PARA SPDA - FORNECIMENTO E INSTALAÇÃO. AF_12/2017</v>
          </cell>
          <cell r="C3042" t="str">
            <v>UN</v>
          </cell>
          <cell r="D3042">
            <v>107.59</v>
          </cell>
        </row>
        <row r="3043">
          <cell r="A3043">
            <v>96989</v>
          </cell>
          <cell r="B3043" t="str">
            <v>CAPTOR TIPO FRANKLIN PARA SPDA - FORNECIMENTO E INSTALAÇÃO. AF_12/2017</v>
          </cell>
          <cell r="C3043" t="str">
            <v>UN</v>
          </cell>
          <cell r="D3043">
            <v>71.27</v>
          </cell>
        </row>
        <row r="3044">
          <cell r="A3044">
            <v>98463</v>
          </cell>
          <cell r="B3044" t="str">
            <v>SUPORTE ISOLADOR PARA CORDOALHA DE COBRE - FORNECIMENTO E INSTALAÇÃO. AF_12/2017</v>
          </cell>
          <cell r="C3044" t="str">
            <v>UN</v>
          </cell>
          <cell r="D3044">
            <v>20.149999999999999</v>
          </cell>
        </row>
        <row r="3045">
          <cell r="A3045">
            <v>96765</v>
          </cell>
          <cell r="B3045" t="str">
            <v>ABRIGO PARA HIDRANTE, 90X60X17CM, COM REGISTRO GLOBO ANGULAR 45 GRAUS 2 1/2", ADAPTADOR STORZ 2 1/2", MANGUEIRA DE INCÊNDIO 20M, REDUÇÃO 2 1/2" X 1 1/2" E ESGUICHO EM LATÃO 1 1/2" - FORNECIMENTO E INSTALAÇÃO. AF_10/2020</v>
          </cell>
          <cell r="C3045" t="str">
            <v>UN</v>
          </cell>
          <cell r="D3045">
            <v>1196.28</v>
          </cell>
        </row>
        <row r="3046">
          <cell r="A3046">
            <v>101905</v>
          </cell>
          <cell r="B3046" t="str">
            <v>EXTINTOR DE INCÊNDIO PORTÁTIL COM CARGA DE ÁGUA PRESSURIZADA DE 10 L, CLASSE A - FORNECIMENTO E INSTALAÇÃO. AF_10/2020_P</v>
          </cell>
          <cell r="C3046" t="str">
            <v>UN</v>
          </cell>
          <cell r="D3046">
            <v>167.94</v>
          </cell>
        </row>
        <row r="3047">
          <cell r="A3047">
            <v>101906</v>
          </cell>
          <cell r="B3047" t="str">
            <v>EXTINTOR DE INCÊNDIO PORTÁTIL COM CARGA DE CO2 DE 4 KG, CLASSE BC - FORNECIMENTO E INSTALAÇÃO. AF_10/2020_P</v>
          </cell>
          <cell r="C3047" t="str">
            <v>UN</v>
          </cell>
          <cell r="D3047">
            <v>492.85</v>
          </cell>
        </row>
        <row r="3048">
          <cell r="A3048">
            <v>101907</v>
          </cell>
          <cell r="B3048" t="str">
            <v>EXTINTOR DE INCÊNDIO PORTÁTIL COM CARGA DE CO2 DE 6 KG, CLASSE BC - FORNECIMENTO E INSTALAÇÃO. AF_10/2020_P</v>
          </cell>
          <cell r="C3048" t="str">
            <v>UN</v>
          </cell>
          <cell r="D3048">
            <v>532.44000000000005</v>
          </cell>
        </row>
        <row r="3049">
          <cell r="A3049">
            <v>101908</v>
          </cell>
          <cell r="B3049" t="str">
            <v>EXTINTOR DE INCÊNDIO PORTÁTIL COM CARGA DE PQS DE 4 KG, CLASSE BC - FORNECIMENTO E INSTALAÇÃO. AF_10/2020_P</v>
          </cell>
          <cell r="C3049" t="str">
            <v>UN</v>
          </cell>
          <cell r="D3049">
            <v>162.97999999999999</v>
          </cell>
        </row>
        <row r="3050">
          <cell r="A3050">
            <v>101909</v>
          </cell>
          <cell r="B3050" t="str">
            <v>EXTINTOR DE INCÊNDIO PORTÁTIL COM CARGA DE PQS DE 6 KG, CLASSE BC - FORNECIMENTO E INSTALAÇÃO. AF_10/2020_P</v>
          </cell>
          <cell r="C3050" t="str">
            <v>UN</v>
          </cell>
          <cell r="D3050">
            <v>189.38</v>
          </cell>
        </row>
        <row r="3051">
          <cell r="A3051">
            <v>101910</v>
          </cell>
          <cell r="B3051" t="str">
            <v>EXTINTOR DE INCÊNDIO PORTÁTIL COM CARGA DE PQS DE 8 KG, CLASSE BC - FORNECIMENTO E INSTALAÇÃO. AF_10/2020_P</v>
          </cell>
          <cell r="C3051" t="str">
            <v>UN</v>
          </cell>
          <cell r="D3051">
            <v>222.36</v>
          </cell>
        </row>
        <row r="3052">
          <cell r="A3052">
            <v>101911</v>
          </cell>
          <cell r="B3052" t="str">
            <v>EXTINTOR DE INCÊNDIO PORTÁTIL COM CARGA DE PQS DE 12 KG, CLASSE BC - FORNECIMENTO E INSTALAÇÃO. AF_10/2020_P</v>
          </cell>
          <cell r="C3052" t="str">
            <v>UN</v>
          </cell>
          <cell r="D3052">
            <v>255.35</v>
          </cell>
        </row>
        <row r="3053">
          <cell r="A3053">
            <v>101912</v>
          </cell>
          <cell r="B3053" t="str">
            <v>ABRIGO PARA HIDRANTE, 75X45X17CM, COM REGISTRO GLOBO ANGULAR 45 GRAUS 2 1/2", ADAPTADOR STORZ 2 1/2", MANGUEIRA DE INCÊNDIO 15M 2 1/2" E ESGUICHO EM LATÃO 2 1/2" - FORNECIMENTO E INSTALAÇÃO. AF_10/2020</v>
          </cell>
          <cell r="C3053" t="str">
            <v>UN</v>
          </cell>
          <cell r="D3053">
            <v>1159.33</v>
          </cell>
        </row>
        <row r="3054">
          <cell r="A3054">
            <v>101913</v>
          </cell>
          <cell r="B3054" t="str">
            <v>CAIXA DE INCÊNDIO 45X75X17CM - FORNECIMENTO E INSTALAÇÃO. AF_10/2020</v>
          </cell>
          <cell r="C3054" t="str">
            <v>UN</v>
          </cell>
          <cell r="D3054">
            <v>417.6</v>
          </cell>
        </row>
        <row r="3055">
          <cell r="A3055">
            <v>101914</v>
          </cell>
          <cell r="B3055" t="str">
            <v>CAIXA DE INCÊNDIO 60X90X17CM - FORNECIMENTO E INSTALAÇÃO. AF_10/2020</v>
          </cell>
          <cell r="C3055" t="str">
            <v>UN</v>
          </cell>
          <cell r="D3055">
            <v>369.37</v>
          </cell>
        </row>
        <row r="3056">
          <cell r="A3056">
            <v>101915</v>
          </cell>
          <cell r="B3056" t="str">
            <v>CONJUNTO DE MANGUEIRA PARA COMBATE A INCÊNDIO EM FIBRA DE POLIESTER PURA, COM 1.1/2", REVESTIDA INTERNAMENTE, COMPRIMENTO DE 15M - FORNECIMENTO E INSTALAÇÃO. AF_10/2020</v>
          </cell>
          <cell r="C3056" t="str">
            <v>UN</v>
          </cell>
          <cell r="D3056">
            <v>292.67</v>
          </cell>
        </row>
        <row r="3057">
          <cell r="A3057">
            <v>101916</v>
          </cell>
          <cell r="B3057" t="str">
            <v>HIDRANTE SUBTERRÂNEO PREDIAL (COM CURVA LONGA E CAIXA), DN 75 MM - FORNECIMENTO E INSTALAÇÃO. AF_10/2020</v>
          </cell>
          <cell r="C3057" t="str">
            <v>UN</v>
          </cell>
          <cell r="D3057">
            <v>2193.2600000000002</v>
          </cell>
        </row>
        <row r="3058">
          <cell r="A3058">
            <v>101917</v>
          </cell>
          <cell r="B3058" t="str">
            <v>MANÔMETRO 0 A 200 PSI (0 A 14 KGF/CM2), D = 50MM - FORNECIMENTO E INSTALAÇÃO. AF_10/2020</v>
          </cell>
          <cell r="C3058" t="str">
            <v>UN</v>
          </cell>
          <cell r="D3058">
            <v>107.2</v>
          </cell>
        </row>
        <row r="3059">
          <cell r="A3059" t="str">
            <v>73749/1</v>
          </cell>
          <cell r="B3059" t="str">
            <v>CAIXA ENTERRADA PARA INSTALACOES TELEFONICAS TIPO R1 0,60X0,35X0,50M EM BLOCOS DE CONCRETO ESTRUTURAL</v>
          </cell>
          <cell r="C3059" t="str">
            <v>UN</v>
          </cell>
          <cell r="D3059">
            <v>212.64</v>
          </cell>
        </row>
        <row r="3060">
          <cell r="A3060" t="str">
            <v>73749/2</v>
          </cell>
          <cell r="B3060" t="str">
            <v>CAIXA ENTERRADA PARA INSTALACOES TELEFONICAS TIPO R2 1,07X0,52X0,50M EM BLOCOS DE CONCRETO ESTRUTURAL</v>
          </cell>
          <cell r="C3060" t="str">
            <v>UN</v>
          </cell>
          <cell r="D3060">
            <v>398.3</v>
          </cell>
        </row>
        <row r="3061">
          <cell r="A3061" t="str">
            <v>73749/3</v>
          </cell>
          <cell r="B3061" t="str">
            <v>CAIXA ENTERRADA PARA INSTALACOES TELEFONICAS TIPO R3 1,30X1,20X1,20M EM BLOCOS DE CONCRETO ESTRUTURAL</v>
          </cell>
          <cell r="C3061" t="str">
            <v>UN</v>
          </cell>
          <cell r="D3061">
            <v>1257.78</v>
          </cell>
        </row>
        <row r="3062">
          <cell r="A3062">
            <v>84796</v>
          </cell>
          <cell r="B3062" t="str">
            <v>TAMPAO FOFO P/ CAIXA R2 PADRAO TELEBRAS COMPLETO - FORNECIMENTO E INSTALACAO</v>
          </cell>
          <cell r="C3062" t="str">
            <v>UN</v>
          </cell>
          <cell r="D3062">
            <v>762.32</v>
          </cell>
        </row>
        <row r="3063">
          <cell r="A3063">
            <v>84798</v>
          </cell>
          <cell r="B3063" t="str">
            <v>TAMPAO FOFO P/ CAIXA R1 PADRAO TELEBRAS COMPLETO - FORNECIMENTO E INSTALACAO</v>
          </cell>
          <cell r="C3063" t="str">
            <v>UN</v>
          </cell>
          <cell r="D3063">
            <v>334.43</v>
          </cell>
        </row>
        <row r="3064">
          <cell r="A3064">
            <v>98261</v>
          </cell>
          <cell r="B3064" t="str">
            <v>CABO TELEFÔNICO CCI-50 1 PAR, INSTALADO EM ENTRADA DE EDIFICAÇÃO - FORNECIMENTO E INSTALAÇÃO. AF_11/2019</v>
          </cell>
          <cell r="C3064" t="str">
            <v>M</v>
          </cell>
          <cell r="D3064">
            <v>3.23</v>
          </cell>
        </row>
        <row r="3065">
          <cell r="A3065">
            <v>98262</v>
          </cell>
          <cell r="B3065" t="str">
            <v>CABO TELEFÔNICO CCI-50 2 PARES, SEM BLINDAGEM, INSTALADO EM ENTRADA DE EDIFICAÇÃO - FORNECIMENTO E INSTALAÇÃO. AF_11/2019</v>
          </cell>
          <cell r="C3065" t="str">
            <v>M</v>
          </cell>
          <cell r="D3065">
            <v>3.72</v>
          </cell>
        </row>
        <row r="3066">
          <cell r="A3066">
            <v>98263</v>
          </cell>
          <cell r="B3066" t="str">
            <v>CABO TELEFÔNICO CCI-50 3 PARES, SEM BLINDAGEM, INSTALADO EM ENTRADA DE EDIFICAÇÃO - FORNECIMENTO E INSTALAÇÃO. AF_11/2019</v>
          </cell>
          <cell r="C3066" t="str">
            <v>M</v>
          </cell>
          <cell r="D3066">
            <v>4.3</v>
          </cell>
        </row>
        <row r="3067">
          <cell r="A3067">
            <v>98264</v>
          </cell>
          <cell r="B3067" t="str">
            <v>CABO TELEFÔNICO CCI-50 4 PARES, SEM BLINDAGEM, INSTALADO EM ENTRADA DE EDIFICAÇÃO - FORNECIMENTO E INSTALAÇÃO. AF_11/2019</v>
          </cell>
          <cell r="C3067" t="str">
            <v>M</v>
          </cell>
          <cell r="D3067">
            <v>4.7300000000000004</v>
          </cell>
        </row>
        <row r="3068">
          <cell r="A3068">
            <v>98265</v>
          </cell>
          <cell r="B3068" t="str">
            <v>CABO TELEFÔNICO CCI-50 5 PARES, SEM BLINDAGEM, INSTALADO EM ENTRADA DE EDIFICAÇÃO - FORNECIMENTO E INSTALAÇÃO. AF_11/2019</v>
          </cell>
          <cell r="C3068" t="str">
            <v>M</v>
          </cell>
          <cell r="D3068">
            <v>5.4</v>
          </cell>
        </row>
        <row r="3069">
          <cell r="A3069">
            <v>98266</v>
          </cell>
          <cell r="B3069" t="str">
            <v>CABO TELEFÔNICO CCI-50 6 PARES, SEM BLINDAGEM, INSTALADO EM ENTRADA DE EDIFICAÇÃO - FORNECIMENTO E INSTALAÇÃO. AF_11/2019</v>
          </cell>
          <cell r="C3069" t="str">
            <v>M</v>
          </cell>
          <cell r="D3069">
            <v>5.77</v>
          </cell>
        </row>
        <row r="3070">
          <cell r="A3070">
            <v>98267</v>
          </cell>
          <cell r="B3070" t="str">
            <v>CABO TELEFÔNICO CI-50 10 PARES INSTALADO EM ENTRADA DE EDIFICAÇÃO - FORNECIMENTO E INSTALAÇÃO. AF_11/2019</v>
          </cell>
          <cell r="C3070" t="str">
            <v>M</v>
          </cell>
          <cell r="D3070">
            <v>9.18</v>
          </cell>
        </row>
        <row r="3071">
          <cell r="A3071">
            <v>98268</v>
          </cell>
          <cell r="B3071" t="str">
            <v>CABO TELEFÔNICO CI-50 20 PARES INSTALADO EM ENTRADA DE EDIFICAÇÃO - FORNECIMENTO E INSTALAÇÃO. AF_11/2019</v>
          </cell>
          <cell r="C3071" t="str">
            <v>M</v>
          </cell>
          <cell r="D3071">
            <v>14.5</v>
          </cell>
        </row>
        <row r="3072">
          <cell r="A3072">
            <v>98269</v>
          </cell>
          <cell r="B3072" t="str">
            <v>CABO TELEFÔNICO CI-50 30 PARES INSTALADO EM ENTRADA DE EDIFICAÇÃO - FORNECIMENTO E INSTALAÇÃO. AF_11/2019</v>
          </cell>
          <cell r="C3072" t="str">
            <v>M</v>
          </cell>
          <cell r="D3072">
            <v>18.52</v>
          </cell>
        </row>
        <row r="3073">
          <cell r="A3073">
            <v>98270</v>
          </cell>
          <cell r="B3073" t="str">
            <v>CABO TELEFÔNICO CI-50 50 PARES INSTALADO EM ENTRADA DE EDIFICAÇÃO - FORNECIMENTO E INSTALAÇÃO. AF_11/2019</v>
          </cell>
          <cell r="C3073" t="str">
            <v>M</v>
          </cell>
          <cell r="D3073">
            <v>29.45</v>
          </cell>
        </row>
        <row r="3074">
          <cell r="A3074">
            <v>98271</v>
          </cell>
          <cell r="B3074" t="str">
            <v>CABO TELEFÔNICO CI-50 75 PARES INSTALADO EM ENTRADA DE EDIFICAÇÃO - FORNECIMENTO E INSTALAÇÃO. AF_11/2019</v>
          </cell>
          <cell r="C3074" t="str">
            <v>M</v>
          </cell>
          <cell r="D3074">
            <v>45.05</v>
          </cell>
        </row>
        <row r="3075">
          <cell r="A3075">
            <v>98272</v>
          </cell>
          <cell r="B3075" t="str">
            <v>CABO TELEFÔNICO CI-50 200 PARES INSTALADO EM ENTRADA DE EDIFICAÇÃO - FORNECIMENTO E INSTALAÇÃO. AF_11/2019</v>
          </cell>
          <cell r="C3075" t="str">
            <v>M</v>
          </cell>
          <cell r="D3075">
            <v>104.17</v>
          </cell>
        </row>
        <row r="3076">
          <cell r="A3076">
            <v>98273</v>
          </cell>
          <cell r="B3076" t="str">
            <v>CABO TELEFÔNICO CCI-50 4 PARES, SEM BLINDAGEM, INSTALADO EM PRUMADA - FORNECIMENTO E INSTALAÇÃO. AF_11/2019</v>
          </cell>
          <cell r="C3076" t="str">
            <v>M</v>
          </cell>
          <cell r="D3076">
            <v>2.0299999999999998</v>
          </cell>
        </row>
        <row r="3077">
          <cell r="A3077">
            <v>98274</v>
          </cell>
          <cell r="B3077" t="str">
            <v>CABO TELEFÔNICO CCI-50 5 PARES, SEM BLINDAGEM, INSTALADO EM PRUMADA - FORNECIMENTO E INSTALAÇÃO. AF_11/2019</v>
          </cell>
          <cell r="C3077" t="str">
            <v>M</v>
          </cell>
          <cell r="D3077">
            <v>2.68</v>
          </cell>
        </row>
        <row r="3078">
          <cell r="A3078">
            <v>98275</v>
          </cell>
          <cell r="B3078" t="str">
            <v>CABO TELEFÔNICO CCI-50 6 PARES, SEM BLINDAGEM, INSTALADO EM PRUMADA - FORNECIMENTO E INSTALAÇÃO. AF_11/2019</v>
          </cell>
          <cell r="C3078" t="str">
            <v>M</v>
          </cell>
          <cell r="D3078">
            <v>3.06</v>
          </cell>
        </row>
        <row r="3079">
          <cell r="A3079">
            <v>98276</v>
          </cell>
          <cell r="B3079" t="str">
            <v>CABO TELEFÔNICO CI-50 10 PARES INSTALADO EM PRUMADA - FORNECIMENTO E INSTALAÇÃO. AF_11/2019</v>
          </cell>
          <cell r="C3079" t="str">
            <v>M</v>
          </cell>
          <cell r="D3079">
            <v>6.48</v>
          </cell>
        </row>
        <row r="3080">
          <cell r="A3080">
            <v>98277</v>
          </cell>
          <cell r="B3080" t="str">
            <v>CABO TELEFÔNICO CI-50 20 PARES INSTALADO EM PRUMADA - FORNECIMENTO E INSTALAÇÃO. AF_11/2019</v>
          </cell>
          <cell r="C3080" t="str">
            <v>M</v>
          </cell>
          <cell r="D3080">
            <v>11.79</v>
          </cell>
        </row>
        <row r="3081">
          <cell r="A3081">
            <v>98278</v>
          </cell>
          <cell r="B3081" t="str">
            <v>CABO TELEFÔNICO CI-50 30 PARES INSTALADO EM PRUMADA - FORNECIMENTO E INSTALAÇÃO. AF_11/2019</v>
          </cell>
          <cell r="C3081" t="str">
            <v>M</v>
          </cell>
          <cell r="D3081">
            <v>15.8</v>
          </cell>
        </row>
        <row r="3082">
          <cell r="A3082">
            <v>98279</v>
          </cell>
          <cell r="B3082" t="str">
            <v>CABO TELEFÔNICO CI-50 50 PARES INSTALADO EM PRUMADA - FORNECIMENTO E INSTALAÇÃO. AF_11/2019</v>
          </cell>
          <cell r="C3082" t="str">
            <v>M</v>
          </cell>
          <cell r="D3082">
            <v>26.74</v>
          </cell>
        </row>
        <row r="3083">
          <cell r="A3083">
            <v>98280</v>
          </cell>
          <cell r="B3083" t="str">
            <v>CABO TELEFÔNICO CCI-50 1 PAR, SEM BLINDAGEM, INSTALADO EM DISTRIBUIÇÃO DE EDIFICAÇÃO RESIDENCIAL - FORNECIMENTO E INSTALAÇÃO. AF_11/2019</v>
          </cell>
          <cell r="C3083" t="str">
            <v>M</v>
          </cell>
          <cell r="D3083">
            <v>6.72</v>
          </cell>
        </row>
        <row r="3084">
          <cell r="A3084">
            <v>98281</v>
          </cell>
          <cell r="B3084" t="str">
            <v>CABO TELEFÔNICO CCI-50 2 PARES, SEM BLINDAGEM, INSTALADO EM DISTRIBUIÇÃO DE EDIFICAÇÃO RESIDENCIAL - FORNECIMENTO E INSTALAÇÃO. AF_11/2019</v>
          </cell>
          <cell r="C3084" t="str">
            <v>M</v>
          </cell>
          <cell r="D3084">
            <v>7.21</v>
          </cell>
        </row>
        <row r="3085">
          <cell r="A3085">
            <v>98282</v>
          </cell>
          <cell r="B3085" t="str">
            <v>CABO TELEFÔNICO CCI-50 3 PARES, SEM BLINDAGEM, INSTALADO EM DISTRIBUIÇÃO DE EDIFICAÇÃO RESIDENCIAL - FORNECIMENTO E INSTALAÇÃO. AF_11/2019</v>
          </cell>
          <cell r="C3085" t="str">
            <v>M</v>
          </cell>
          <cell r="D3085">
            <v>7.78</v>
          </cell>
        </row>
        <row r="3086">
          <cell r="A3086">
            <v>98283</v>
          </cell>
          <cell r="B3086" t="str">
            <v>CABO TELEFÔNICO CCI-50 4 PARES, SEM BLINDAGEM, INSTALADO EM DISTRIBUIÇÃO DE EDIFICAÇÃO RESIDENCIAL - FORNECIMENTO E INSTALAÇÃO. AF_11/2019</v>
          </cell>
          <cell r="C3086" t="str">
            <v>M</v>
          </cell>
          <cell r="D3086">
            <v>8.2100000000000009</v>
          </cell>
        </row>
        <row r="3087">
          <cell r="A3087">
            <v>98284</v>
          </cell>
          <cell r="B3087" t="str">
            <v>CABO TELEFÔNICO CCI-50 5 PARES, SEM BLINDAGEM, INSTALADO EM DISTRIBUIÇÃO DE EDIFICAÇÃO RESIDENCIAL - FORNECIMENTO E INSTALAÇÃO. AF_11/2019</v>
          </cell>
          <cell r="C3087" t="str">
            <v>M</v>
          </cell>
          <cell r="D3087">
            <v>8.8699999999999992</v>
          </cell>
        </row>
        <row r="3088">
          <cell r="A3088">
            <v>98285</v>
          </cell>
          <cell r="B3088" t="str">
            <v>CABO TELEFÔNICO CCI-50 6 PARES, SEM BLINDAGEM, INSTALADO EM DISTRIBUIÇÃO DE EDIFICAÇÃO RESIDENCIAL - FORNECIMENTO E INSTALAÇÃO. AF_11/2019</v>
          </cell>
          <cell r="C3088" t="str">
            <v>M</v>
          </cell>
          <cell r="D3088">
            <v>9.26</v>
          </cell>
        </row>
        <row r="3089">
          <cell r="A3089">
            <v>98286</v>
          </cell>
          <cell r="B3089" t="str">
            <v>CABO TELEFÔNICO CI-50 10 PARES INSTALADO EM DISTRIBUIÇÃO DE EDIFICAÇÃO RESIDENCIAL - FORNECIMENTO E INSTALAÇÃO. AF_11/2019</v>
          </cell>
          <cell r="C3089" t="str">
            <v>M</v>
          </cell>
          <cell r="D3089">
            <v>12.67</v>
          </cell>
        </row>
        <row r="3090">
          <cell r="A3090">
            <v>98287</v>
          </cell>
          <cell r="B3090" t="str">
            <v>CABO TELEFÔNICO CCI-50 1 PAR, SEM BLINDAGEM, INSTALADO EM DISTRIBUIÇÃO DE EDIFICAÇÃO INSTITUCIONAL - FORNECIMENTO E INSTALAÇÃO. AF_11/2019</v>
          </cell>
          <cell r="C3090" t="str">
            <v>M</v>
          </cell>
          <cell r="D3090">
            <v>1.1399999999999999</v>
          </cell>
        </row>
        <row r="3091">
          <cell r="A3091">
            <v>98288</v>
          </cell>
          <cell r="B3091" t="str">
            <v>CABO TELEFÔNICO CCI-50 2 PARES, SEM BLINDAGEM, INSTALADO EM DISTRIBUIÇÃO DE EDIFICAÇÃO INSTITUCIONAL - FORNECIMENTO E INSTALAÇÃO. AF_11/2019</v>
          </cell>
          <cell r="C3091" t="str">
            <v>M</v>
          </cell>
          <cell r="D3091">
            <v>1.63</v>
          </cell>
        </row>
        <row r="3092">
          <cell r="A3092">
            <v>98289</v>
          </cell>
          <cell r="B3092" t="str">
            <v>CABO TELEFÔNICO CCI-50 3 PARES, SEM BLINDAGEM, INSTALADO EM DISTRIBUIÇÃO DE EDIFICAÇÃO INSTITUCIONAL - FORNECIMENTO E INSTALAÇÃO. AF_11/2019</v>
          </cell>
          <cell r="C3092" t="str">
            <v>M</v>
          </cell>
          <cell r="D3092">
            <v>2.2000000000000002</v>
          </cell>
        </row>
        <row r="3093">
          <cell r="A3093">
            <v>98290</v>
          </cell>
          <cell r="B3093" t="str">
            <v>CABO TELEFÔNICO CCI-50 4 PARES, SEM BLINDAGEM, INSTALADO EM DISTRIBUIÇÃO DE EDIFICAÇÃO INSTITUCIONAL - FORNECIMENTO E INSTALAÇÃO. AF_11/2019</v>
          </cell>
          <cell r="C3093" t="str">
            <v>M</v>
          </cell>
          <cell r="D3093">
            <v>2.63</v>
          </cell>
        </row>
        <row r="3094">
          <cell r="A3094">
            <v>98291</v>
          </cell>
          <cell r="B3094" t="str">
            <v>CABO TELEFÔNICO CCI-50 5 PARES, SEM BLINDAGEM, INSTALADO EM DISTRIBUIÇÃO DE EDIFICAÇÃO INSTITUCIONAL - FORNECIMENTO E INSTALAÇÃO. AF_11/2019</v>
          </cell>
          <cell r="C3094" t="str">
            <v>M</v>
          </cell>
          <cell r="D3094">
            <v>3.31</v>
          </cell>
        </row>
        <row r="3095">
          <cell r="A3095">
            <v>98292</v>
          </cell>
          <cell r="B3095" t="str">
            <v>CABO TELEFÔNICO CCI-50 6 PARES, SEM BLINDAGEM, INSTALADO EM DISTRIBUIÇÃO DE EDIFICAÇÃO INSTITUCIONAL - FORNECIMENTO E INSTALAÇÃO. AF_11/2019</v>
          </cell>
          <cell r="C3095" t="str">
            <v>M</v>
          </cell>
          <cell r="D3095">
            <v>3.68</v>
          </cell>
        </row>
        <row r="3096">
          <cell r="A3096">
            <v>98293</v>
          </cell>
          <cell r="B3096" t="str">
            <v>CABO TELEFÔNICO CI-50 10 PARES INSTALADO EM DISTRIBUIÇÃO DE EDIFICAÇÃO INSTITUCIONAL - FORNECIMENTO E INSTALAÇÃO. AF_11/2019</v>
          </cell>
          <cell r="C3096" t="str">
            <v>M</v>
          </cell>
          <cell r="D3096">
            <v>7.09</v>
          </cell>
        </row>
        <row r="3097">
          <cell r="A3097">
            <v>98400</v>
          </cell>
          <cell r="B3097" t="str">
            <v>CABO TELEFÔNICO CTP-APL-50 10 PARES INSTALADO EM ENTRADA DE EDIFICAÇÃO - FORNECIMENTO E INSTALAÇÃO. AF_11/2019</v>
          </cell>
          <cell r="C3097" t="str">
            <v>M</v>
          </cell>
          <cell r="D3097">
            <v>10.71</v>
          </cell>
        </row>
        <row r="3098">
          <cell r="A3098">
            <v>98401</v>
          </cell>
          <cell r="B3098" t="str">
            <v>CABO TELEFÔNICO CTP-APL-50 20 PARES INSTALADO EM ENTRADA DE EDIFICAÇÃO - FORNECIMENTO E INSTALAÇÃO. AF_11/2019</v>
          </cell>
          <cell r="C3098" t="str">
            <v>M</v>
          </cell>
          <cell r="D3098">
            <v>16.13</v>
          </cell>
        </row>
        <row r="3099">
          <cell r="A3099">
            <v>98402</v>
          </cell>
          <cell r="B3099" t="str">
            <v>CABO TELEFÔNICO CTP-APL-50 30 PARES INSTALADO EM ENTRADA DE EDIFICAÇÃO - FORNECIMENTO E INSTALAÇÃO. AF_11/2019</v>
          </cell>
          <cell r="C3099" t="str">
            <v>M</v>
          </cell>
          <cell r="D3099">
            <v>20.68</v>
          </cell>
        </row>
        <row r="3100">
          <cell r="A3100">
            <v>100556</v>
          </cell>
          <cell r="B3100" t="str">
            <v>CAIXA DE PASSAGEM PARA TELEFONE 15X15X10CM (SOBREPOR), FORNECIMENTO E INSTALACAO. AF_11/2019</v>
          </cell>
          <cell r="C3100" t="str">
            <v>UN</v>
          </cell>
          <cell r="D3100">
            <v>35.83</v>
          </cell>
        </row>
        <row r="3101">
          <cell r="A3101">
            <v>100557</v>
          </cell>
          <cell r="B3101" t="str">
            <v>CAIXA DE PASSAGEM PARA TELEFONE 80X80X15CM (SOBREPOR) FORNECIMENTO E INSTALACAO. AF_11/2019</v>
          </cell>
          <cell r="C3101" t="str">
            <v>UN</v>
          </cell>
          <cell r="D3101">
            <v>425.37</v>
          </cell>
        </row>
        <row r="3102">
          <cell r="A3102">
            <v>100560</v>
          </cell>
          <cell r="B3102" t="str">
            <v>QUADRO DE DISTRIBUIÇÃO PARA TELEFONE N.2, 20X20X12CM EM CHAPA METALICA, DE EMBUTIR, SEM ACESSORIOS, PADRÃO TELEBRAS, FORNECIMENTO E INSTALAÇÃO. AF_11/2019</v>
          </cell>
          <cell r="C3102" t="str">
            <v>UN</v>
          </cell>
          <cell r="D3102">
            <v>96.77</v>
          </cell>
        </row>
        <row r="3103">
          <cell r="A3103">
            <v>100561</v>
          </cell>
          <cell r="B3103" t="str">
            <v>QUADRO DE DISTRIBUICAO PARA TELEFONE N.3, 40X40X12CM EM CHAPA METALICA, DE EMBUTIR, SEM ACESSORIOS, PADRAO TELEBRAS, FORNECIMENTO E INSTALAÇÃO. AF_11/2019</v>
          </cell>
          <cell r="C3103" t="str">
            <v>UN</v>
          </cell>
          <cell r="D3103">
            <v>172.23</v>
          </cell>
        </row>
        <row r="3104">
          <cell r="A3104">
            <v>100562</v>
          </cell>
          <cell r="B3104" t="str">
            <v>QUADRO DE DISTRIBUICAO PARA TELEFONE N.4, 60X60X12CM EM CHAPA METALICA, DE EMBUTIR, SEM ACESSORIOS, PADRAO TELEBRAS, FORNECIMENTO E INSTALAÇÃO. AF_11/2019</v>
          </cell>
          <cell r="C3104" t="str">
            <v>UN</v>
          </cell>
          <cell r="D3104">
            <v>263.20999999999998</v>
          </cell>
        </row>
        <row r="3105">
          <cell r="A3105">
            <v>100563</v>
          </cell>
          <cell r="B3105" t="str">
            <v>QUADRO DE DISTRIBUIÇÃO PARA TELEFONE N.5, 80X80X12CM EM CHAPA METALICA, SEM ACESSORIOS, PADRAO TELEBRAS, FORNECIMENTO E INSTALAÇÃO. AF_11/2019</v>
          </cell>
          <cell r="C3105" t="str">
            <v>UN</v>
          </cell>
          <cell r="D3105">
            <v>376.43</v>
          </cell>
        </row>
        <row r="3106">
          <cell r="A3106">
            <v>101795</v>
          </cell>
          <cell r="B3106" t="str">
            <v>CAIXA ENTERRADA PARA INSTALAÇÕES TELEFÔNICAS TIPO R1, EM ALVENARIA COM BLOCOS DE CONCRETO, DIMENSÕES INTERNAS: 0,35X0,60X0,60 M, EXCLUINDO TAMPÃO. AF_12/2020</v>
          </cell>
          <cell r="C3106" t="str">
            <v>UN</v>
          </cell>
          <cell r="D3106">
            <v>424.5</v>
          </cell>
        </row>
        <row r="3107">
          <cell r="A3107">
            <v>101798</v>
          </cell>
          <cell r="B3107" t="str">
            <v>TAMPA PARA CAIXA TIPO R1, EM FERRO FUNDIDO, DIMENSÕES INTERNAS: 0,40 X 0,60 M - FORNECIMENTO E INSTALAÇÃO. AF_12/2020</v>
          </cell>
          <cell r="C3107" t="str">
            <v>UN</v>
          </cell>
          <cell r="D3107">
            <v>311.16000000000003</v>
          </cell>
        </row>
        <row r="3108">
          <cell r="A3108">
            <v>101799</v>
          </cell>
          <cell r="B3108" t="str">
            <v>TAMPA PARA CAIXA TIPO R2 E R3, EM FERRO FUNDIDO, DIMENSÕES INTERNAS: 0,55 X 1,10 M - FORNECIMENTO E INSTALAÇÃO. AF_12/2020</v>
          </cell>
          <cell r="C3108" t="str">
            <v>UN</v>
          </cell>
          <cell r="D3108">
            <v>755.24</v>
          </cell>
        </row>
        <row r="3109">
          <cell r="A3109">
            <v>98397</v>
          </cell>
          <cell r="B3109" t="str">
            <v>PINTURA ANTICORROSIVA DE DUTO METÁLICO. AF_04/2018</v>
          </cell>
          <cell r="C3109" t="str">
            <v>M2</v>
          </cell>
          <cell r="D3109">
            <v>10.15</v>
          </cell>
        </row>
        <row r="3110">
          <cell r="A3110">
            <v>101936</v>
          </cell>
          <cell r="B3110" t="str">
            <v>INSTALAÇÃO DE TUBOS E CONEXÕES, EM AÇO/FERRO GALVANIZADO, PARA O CENTRO DE MEDIÇÃO DE GÁS DE EDIFÍCIO RESIDENCIAL, COM 4 PAVIMENTOS, 16 UNIDADES HABITACIONAIS, DN 32 (1 1/4) - FORNECIMENTO E INSTALAÇÃO. AF_10/2020</v>
          </cell>
          <cell r="C3110" t="str">
            <v>UN</v>
          </cell>
          <cell r="D3110">
            <v>6347.52</v>
          </cell>
        </row>
        <row r="3111">
          <cell r="A3111">
            <v>101937</v>
          </cell>
          <cell r="B3111" t="str">
            <v>INSTALAÇÃO DE TUBOS E CONEXÕES, EM AÇO/FERRO GALVANIZADO, PARA O CENTRO DE MEDIÇÃO DE GÁS DE EDIFÍCIO RESIDENCIAL, COM 4 PAVIMENTOS, 16 UNIDADES HABITACIONAIS, DN 50 (2) - FORNECIMENTO E INSTALAÇÃO. AF_10/2020</v>
          </cell>
          <cell r="C3111" t="str">
            <v>UN</v>
          </cell>
          <cell r="D3111">
            <v>11457.22</v>
          </cell>
        </row>
        <row r="3112">
          <cell r="A3112">
            <v>98294</v>
          </cell>
          <cell r="B3112" t="str">
            <v>CABO ELETRÔNICO CATEGORIA 5E, INSTALADO EM EDIFICAÇÃO RESIDENCIAL - FORNECIMENTO E INSTALAÇÃO. AF_11/2019</v>
          </cell>
          <cell r="C3112" t="str">
            <v>M</v>
          </cell>
          <cell r="D3112">
            <v>2.5299999999999998</v>
          </cell>
        </row>
        <row r="3113">
          <cell r="A3113">
            <v>98295</v>
          </cell>
          <cell r="B3113" t="str">
            <v>CABO ELETRÔNICO CATEGORIA 5E, INSTALADO EM EDIFICAÇÃO INSTITUCIONAL - FORNECIMENTO E INSTALAÇÃO. AF_11/2019</v>
          </cell>
          <cell r="C3113" t="str">
            <v>M</v>
          </cell>
          <cell r="D3113">
            <v>1.91</v>
          </cell>
        </row>
        <row r="3114">
          <cell r="A3114">
            <v>98296</v>
          </cell>
          <cell r="B3114" t="str">
            <v>CABO ELETRÔNICO CATEGORIA 6, INSTALADO EM EDIFICAÇÃO RESIDENCIAL - FORNECIMENTO E INSTALAÇÃO. AF_11/2019</v>
          </cell>
          <cell r="C3114" t="str">
            <v>M</v>
          </cell>
          <cell r="D3114">
            <v>3.9</v>
          </cell>
        </row>
        <row r="3115">
          <cell r="A3115">
            <v>98297</v>
          </cell>
          <cell r="B3115" t="str">
            <v>CABO ELETRÔNICO CATEGORIA 6, INSTALADO EM EDIFICAÇÃO INSTITUCIONAL - FORNECIMENTO E INSTALAÇÃO. AF_11/2019</v>
          </cell>
          <cell r="C3115" t="str">
            <v>M</v>
          </cell>
          <cell r="D3115">
            <v>2.9</v>
          </cell>
        </row>
        <row r="3116">
          <cell r="A3116">
            <v>98301</v>
          </cell>
          <cell r="B3116" t="str">
            <v>PATCH PANEL 24 PORTAS, CATEGORIA 5E - FORNECIMENTO E INSTALAÇÃO. AF_11/2019</v>
          </cell>
          <cell r="C3116" t="str">
            <v>UN</v>
          </cell>
          <cell r="D3116">
            <v>555.11</v>
          </cell>
        </row>
        <row r="3117">
          <cell r="A3117">
            <v>98302</v>
          </cell>
          <cell r="B3117" t="str">
            <v>PATCH PANEL 24 PORTAS, CATEGORIA 6 - FORNECIMENTO E INSTALAÇÃO. AF_11/2019</v>
          </cell>
          <cell r="C3117" t="str">
            <v>UN</v>
          </cell>
          <cell r="D3117">
            <v>760.23</v>
          </cell>
        </row>
        <row r="3118">
          <cell r="A3118">
            <v>98304</v>
          </cell>
          <cell r="B3118" t="str">
            <v>PATCH PANEL 48 PORTAS, CATEGORIA 6 - FORNECIMENTO E INSTALAÇÃO. AF_11/2019</v>
          </cell>
          <cell r="C3118" t="str">
            <v>UN</v>
          </cell>
          <cell r="D3118">
            <v>1203.48</v>
          </cell>
        </row>
        <row r="3119">
          <cell r="A3119">
            <v>98307</v>
          </cell>
          <cell r="B3119" t="str">
            <v>TOMADA DE REDE RJ45 - FORNECIMENTO E INSTALAÇÃO. AF_11/2019</v>
          </cell>
          <cell r="C3119" t="str">
            <v>UN</v>
          </cell>
          <cell r="D3119">
            <v>45.3</v>
          </cell>
        </row>
        <row r="3120">
          <cell r="A3120">
            <v>98308</v>
          </cell>
          <cell r="B3120" t="str">
            <v>TOMADA PARA TELEFONE RJ11 - FORNECIMENTO E INSTALAÇÃO. AF_11/2019</v>
          </cell>
          <cell r="C3120" t="str">
            <v>UN</v>
          </cell>
          <cell r="D3120">
            <v>29.68</v>
          </cell>
        </row>
        <row r="3121">
          <cell r="A3121">
            <v>98593</v>
          </cell>
          <cell r="B3121" t="str">
            <v>PATCH PANEL 48 PORTAS, CATEGORIA 5E - FORNECIMENTO E INSTALAÇÃO. AF_11/2019</v>
          </cell>
          <cell r="C3121" t="str">
            <v>UN</v>
          </cell>
          <cell r="D3121">
            <v>958.49</v>
          </cell>
        </row>
        <row r="3122">
          <cell r="A3122">
            <v>89355</v>
          </cell>
          <cell r="B3122" t="str">
            <v>TUBO, PVC, SOLDÁVEL, DN 20MM, INSTALADO EM RAMAL OU SUB-RAMAL DE ÁGUA - FORNECIMENTO E INSTALAÇÃO. AF_12/2014</v>
          </cell>
          <cell r="C3122" t="str">
            <v>M</v>
          </cell>
          <cell r="D3122">
            <v>15.63</v>
          </cell>
        </row>
        <row r="3123">
          <cell r="A3123">
            <v>89356</v>
          </cell>
          <cell r="B3123" t="str">
            <v>TUBO, PVC, SOLDÁVEL, DN 25MM, INSTALADO EM RAMAL OU SUB-RAMAL DE ÁGUA - FORNECIMENTO E INSTALAÇÃO. AF_12/2014</v>
          </cell>
          <cell r="C3123" t="str">
            <v>M</v>
          </cell>
          <cell r="D3123">
            <v>18.53</v>
          </cell>
        </row>
        <row r="3124">
          <cell r="A3124">
            <v>89357</v>
          </cell>
          <cell r="B3124" t="str">
            <v>TUBO, PVC, SOLDÁVEL, DN 32MM, INSTALADO EM RAMAL OU SUB-RAMAL DE ÁGUA - FORNECIMENTO E INSTALAÇÃO. AF_12/2014</v>
          </cell>
          <cell r="C3124" t="str">
            <v>M</v>
          </cell>
          <cell r="D3124">
            <v>26.78</v>
          </cell>
        </row>
        <row r="3125">
          <cell r="A3125">
            <v>89401</v>
          </cell>
          <cell r="B3125" t="str">
            <v>TUBO, PVC, SOLDÁVEL, DN 20MM, INSTALADO EM RAMAL DE DISTRIBUIÇÃO DE ÁGUA - FORNECIMENTO E INSTALAÇÃO. AF_12/2014</v>
          </cell>
          <cell r="C3125" t="str">
            <v>M</v>
          </cell>
          <cell r="D3125">
            <v>7.15</v>
          </cell>
        </row>
        <row r="3126">
          <cell r="A3126">
            <v>89402</v>
          </cell>
          <cell r="B3126" t="str">
            <v>TUBO, PVC, SOLDÁVEL, DN 25MM, INSTALADO EM RAMAL DE DISTRIBUIÇÃO DE ÁGUA - FORNECIMENTO E INSTALAÇÃO. AF_12/2014</v>
          </cell>
          <cell r="C3126" t="str">
            <v>M</v>
          </cell>
          <cell r="D3126">
            <v>8.76</v>
          </cell>
        </row>
        <row r="3127">
          <cell r="A3127">
            <v>89403</v>
          </cell>
          <cell r="B3127" t="str">
            <v>TUBO, PVC, SOLDÁVEL, DN 32MM, INSTALADO EM RAMAL DE DISTRIBUIÇÃO DE ÁGUA - FORNECIMENTO E INSTALAÇÃO. AF_12/2014</v>
          </cell>
          <cell r="C3127" t="str">
            <v>M</v>
          </cell>
          <cell r="D3127">
            <v>15.09</v>
          </cell>
        </row>
        <row r="3128">
          <cell r="A3128">
            <v>89446</v>
          </cell>
          <cell r="B3128" t="str">
            <v>TUBO, PVC, SOLDÁVEL, DN 25MM, INSTALADO EM PRUMADA DE ÁGUA - FORNECIMENTO E INSTALAÇÃO. AF_12/2014</v>
          </cell>
          <cell r="C3128" t="str">
            <v>M</v>
          </cell>
          <cell r="D3128">
            <v>5.05</v>
          </cell>
        </row>
        <row r="3129">
          <cell r="A3129">
            <v>89447</v>
          </cell>
          <cell r="B3129" t="str">
            <v>TUBO, PVC, SOLDÁVEL, DN 32MM, INSTALADO EM PRUMADA DE ÁGUA - FORNECIMENTO E INSTALAÇÃO. AF_12/2014</v>
          </cell>
          <cell r="C3129" t="str">
            <v>M</v>
          </cell>
          <cell r="D3129">
            <v>10.73</v>
          </cell>
        </row>
        <row r="3130">
          <cell r="A3130">
            <v>89448</v>
          </cell>
          <cell r="B3130" t="str">
            <v>TUBO, PVC, SOLDÁVEL, DN 40MM, INSTALADO EM PRUMADA DE ÁGUA - FORNECIMENTO E INSTALAÇÃO. AF_12/2014</v>
          </cell>
          <cell r="C3130" t="str">
            <v>M</v>
          </cell>
          <cell r="D3130">
            <v>15.46</v>
          </cell>
        </row>
        <row r="3131">
          <cell r="A3131">
            <v>89449</v>
          </cell>
          <cell r="B3131" t="str">
            <v>TUBO, PVC, SOLDÁVEL, DN 50MM, INSTALADO EM PRUMADA DE ÁGUA - FORNECIMENTO E INSTALAÇÃO. AF_12/2014</v>
          </cell>
          <cell r="C3131" t="str">
            <v>M</v>
          </cell>
          <cell r="D3131">
            <v>17.77</v>
          </cell>
        </row>
        <row r="3132">
          <cell r="A3132">
            <v>89450</v>
          </cell>
          <cell r="B3132" t="str">
            <v>TUBO, PVC, SOLDÁVEL, DN 60MM, INSTALADO EM PRUMADA DE ÁGUA - FORNECIMENTO E INSTALAÇÃO. AF_12/2014</v>
          </cell>
          <cell r="C3132" t="str">
            <v>M</v>
          </cell>
          <cell r="D3132">
            <v>29.41</v>
          </cell>
        </row>
        <row r="3133">
          <cell r="A3133">
            <v>89451</v>
          </cell>
          <cell r="B3133" t="str">
            <v>TUBO, PVC, SOLDÁVEL, DN 75MM, INSTALADO EM PRUMADA DE ÁGUA - FORNECIMENTO E INSTALAÇÃO. AF_12/2014</v>
          </cell>
          <cell r="C3133" t="str">
            <v>M</v>
          </cell>
          <cell r="D3133">
            <v>48.72</v>
          </cell>
        </row>
        <row r="3134">
          <cell r="A3134">
            <v>89452</v>
          </cell>
          <cell r="B3134" t="str">
            <v>TUBO, PVC, SOLDÁVEL, DN 85MM, INSTALADO EM PRUMADA DE ÁGUA - FORNECIMENTO E INSTALAÇÃO. AF_12/2014</v>
          </cell>
          <cell r="C3134" t="str">
            <v>M</v>
          </cell>
          <cell r="D3134">
            <v>60.66</v>
          </cell>
        </row>
        <row r="3135">
          <cell r="A3135">
            <v>89508</v>
          </cell>
          <cell r="B3135" t="str">
            <v>TUBO PVC, SÉRIE R, ÁGUA PLUVIAL, DN 40 MM, FORNECIDO E INSTALADO EM RAMAL DE ENCAMINHAMENTO. AF_12/2014</v>
          </cell>
          <cell r="C3135" t="str">
            <v>M</v>
          </cell>
          <cell r="D3135">
            <v>19.82</v>
          </cell>
        </row>
        <row r="3136">
          <cell r="A3136">
            <v>89509</v>
          </cell>
          <cell r="B3136" t="str">
            <v>TUBO PVC, SÉRIE R, ÁGUA PLUVIAL, DN 50 MM, FORNECIDO E INSTALADO EM RAMAL DE ENCAMINHAMENTO. AF_12/2014</v>
          </cell>
          <cell r="C3136" t="str">
            <v>M</v>
          </cell>
          <cell r="D3136">
            <v>26.63</v>
          </cell>
        </row>
        <row r="3137">
          <cell r="A3137">
            <v>89511</v>
          </cell>
          <cell r="B3137" t="str">
            <v>TUBO PVC, SÉRIE R, ÁGUA PLUVIAL, DN 75 MM, FORNECIDO E INSTALADO EM RAMAL DE ENCAMINHAMENTO. AF_12/2014</v>
          </cell>
          <cell r="C3137" t="str">
            <v>M</v>
          </cell>
          <cell r="D3137">
            <v>38.729999999999997</v>
          </cell>
        </row>
        <row r="3138">
          <cell r="A3138">
            <v>89512</v>
          </cell>
          <cell r="B3138" t="str">
            <v>TUBO PVC, SÉRIE R, ÁGUA PLUVIAL, DN 100 MM, FORNECIDO E INSTALADO EM RAMAL DE ENCAMINHAMENTO. AF_12/2014</v>
          </cell>
          <cell r="C3138" t="str">
            <v>M</v>
          </cell>
          <cell r="D3138">
            <v>62.06</v>
          </cell>
        </row>
        <row r="3139">
          <cell r="A3139">
            <v>89576</v>
          </cell>
          <cell r="B3139" t="str">
            <v>TUBO PVC, SÉRIE R, ÁGUA PLUVIAL, DN 75 MM, FORNECIDO E INSTALADO EM CONDUTORES VERTICAIS DE ÁGUAS PLUVIAIS. AF_12/2014</v>
          </cell>
          <cell r="C3139" t="str">
            <v>M</v>
          </cell>
          <cell r="D3139">
            <v>25.28</v>
          </cell>
        </row>
        <row r="3140">
          <cell r="A3140">
            <v>89578</v>
          </cell>
          <cell r="B3140" t="str">
            <v>TUBO PVC, SÉRIE R, ÁGUA PLUVIAL, DN 100 MM, FORNECIDO E INSTALADO EM CONDUTORES VERTICAIS DE ÁGUAS PLUVIAIS. AF_12/2014</v>
          </cell>
          <cell r="C3140" t="str">
            <v>M</v>
          </cell>
          <cell r="D3140">
            <v>43.69</v>
          </cell>
        </row>
        <row r="3141">
          <cell r="A3141">
            <v>89580</v>
          </cell>
          <cell r="B3141" t="str">
            <v>TUBO PVC, SÉRIE R, ÁGUA PLUVIAL, DN 150 MM, FORNECIDO E INSTALADO EM CONDUTORES VERTICAIS DE ÁGUAS PLUVIAIS. AF_12/2014</v>
          </cell>
          <cell r="C3141" t="str">
            <v>M</v>
          </cell>
          <cell r="D3141">
            <v>86.62</v>
          </cell>
        </row>
        <row r="3142">
          <cell r="A3142">
            <v>89633</v>
          </cell>
          <cell r="B3142" t="str">
            <v>TUBO, CPVC, SOLDÁVEL, DN 15MM, INSTALADO EM RAMAL OU SUB-RAMAL DE ÁGUA - FORNECIMENTO E INSTALAÇÃO. AF_12/2014</v>
          </cell>
          <cell r="C3142" t="str">
            <v>M</v>
          </cell>
          <cell r="D3142">
            <v>20.100000000000001</v>
          </cell>
        </row>
        <row r="3143">
          <cell r="A3143">
            <v>89634</v>
          </cell>
          <cell r="B3143" t="str">
            <v>TUBO, CPVC, SOLDÁVEL, DN 22MM, INSTALADO EM RAMAL OU SUB-RAMAL DE ÁGUA - FORNECIMENTO E INSTALAÇÃO. AF_12/2014</v>
          </cell>
          <cell r="C3143" t="str">
            <v>M</v>
          </cell>
          <cell r="D3143">
            <v>30.51</v>
          </cell>
        </row>
        <row r="3144">
          <cell r="A3144">
            <v>89635</v>
          </cell>
          <cell r="B3144" t="str">
            <v>TUBO, CPVC, SOLDÁVEL, DN 28MM, INSTALADO EM RAMAL OU SUB-RAMAL DE ÁGUA - FORNECIMENTO E INSTALAÇÃO. AF_12/2014</v>
          </cell>
          <cell r="C3144" t="str">
            <v>M</v>
          </cell>
          <cell r="D3144">
            <v>43.56</v>
          </cell>
        </row>
        <row r="3145">
          <cell r="A3145">
            <v>89636</v>
          </cell>
          <cell r="B3145" t="str">
            <v>TUBO, CPVC, SOLDÁVEL, DN 35MM, INSTALADO EM RAMAL OU SUB-RAMAL DE ÁGUA  FORNECIMENTO E INSTALAÇÃO. AF_12/2014</v>
          </cell>
          <cell r="C3145" t="str">
            <v>M</v>
          </cell>
          <cell r="D3145">
            <v>53.02</v>
          </cell>
        </row>
        <row r="3146">
          <cell r="A3146">
            <v>89711</v>
          </cell>
          <cell r="B3146" t="str">
            <v>TUBO PVC, SERIE NORMAL, ESGOTO PREDIAL, DN 40 MM, FORNECIDO E INSTALADO EM RAMAL DE DESCARGA OU RAMAL DE ESGOTO SANITÁRIO. AF_12/2014</v>
          </cell>
          <cell r="C3146" t="str">
            <v>M</v>
          </cell>
          <cell r="D3146">
            <v>17.16</v>
          </cell>
        </row>
        <row r="3147">
          <cell r="A3147">
            <v>89712</v>
          </cell>
          <cell r="B3147" t="str">
            <v>TUBO PVC, SERIE NORMAL, ESGOTO PREDIAL, DN 50 MM, FORNECIDO E INSTALADO EM RAMAL DE DESCARGA OU RAMAL DE ESGOTO SANITÁRIO. AF_12/2014</v>
          </cell>
          <cell r="C3147" t="str">
            <v>M</v>
          </cell>
          <cell r="D3147">
            <v>25.75</v>
          </cell>
        </row>
        <row r="3148">
          <cell r="A3148">
            <v>89713</v>
          </cell>
          <cell r="B3148" t="str">
            <v>TUBO PVC, SERIE NORMAL, ESGOTO PREDIAL, DN 75 MM, FORNECIDO E INSTALADO EM RAMAL DE DESCARGA OU RAMAL DE ESGOTO SANITÁRIO. AF_12/2014</v>
          </cell>
          <cell r="C3148" t="str">
            <v>M</v>
          </cell>
          <cell r="D3148">
            <v>38.950000000000003</v>
          </cell>
        </row>
        <row r="3149">
          <cell r="A3149">
            <v>89714</v>
          </cell>
          <cell r="B3149" t="str">
            <v>TUBO PVC, SERIE NORMAL, ESGOTO PREDIAL, DN 100 MM, FORNECIDO E INSTALADO EM RAMAL DE DESCARGA OU RAMAL DE ESGOTO SANITÁRIO. AF_12/2014</v>
          </cell>
          <cell r="C3149" t="str">
            <v>M</v>
          </cell>
          <cell r="D3149">
            <v>49.43</v>
          </cell>
        </row>
        <row r="3150">
          <cell r="A3150">
            <v>89716</v>
          </cell>
          <cell r="B3150" t="str">
            <v>TUBO, CPVC, SOLDÁVEL, DN 22MM, INSTALADO EM RAMAL DE DISTRIBUIÇÃO DE ÁGUA - FORNECIMENTO E INSTALAÇÃO. AF_12/2014</v>
          </cell>
          <cell r="C3150" t="str">
            <v>M</v>
          </cell>
          <cell r="D3150">
            <v>21.63</v>
          </cell>
        </row>
        <row r="3151">
          <cell r="A3151">
            <v>89717</v>
          </cell>
          <cell r="B3151" t="str">
            <v>TUBO, CPVC, SOLDÁVEL, DN 28MM, INSTALADO EM RAMAL DE DISTRIBUIÇÃO DE ÁGUA - FORNECIMENTO E INSTALAÇÃO. AF_12/2014</v>
          </cell>
          <cell r="C3151" t="str">
            <v>M</v>
          </cell>
          <cell r="D3151">
            <v>33.090000000000003</v>
          </cell>
        </row>
        <row r="3152">
          <cell r="A3152">
            <v>89770</v>
          </cell>
          <cell r="B3152" t="str">
            <v>TUBO, CPVC, SOLDÁVEL, DN 35MM, INSTALADO EM PRUMADA DE ÁGUA  FORNECIMENTO E INSTALAÇÃO. AF_12/2014</v>
          </cell>
          <cell r="C3152" t="str">
            <v>M</v>
          </cell>
          <cell r="D3152">
            <v>36.090000000000003</v>
          </cell>
        </row>
        <row r="3153">
          <cell r="A3153">
            <v>89771</v>
          </cell>
          <cell r="B3153" t="str">
            <v>TUBO, CPVC, SOLDÁVEL, DN 42MM, INSTALADO EM PRUMADA DE ÁGUA  FORNECIMENTO E INSTALAÇÃO. AF_12/2014</v>
          </cell>
          <cell r="C3153" t="str">
            <v>M</v>
          </cell>
          <cell r="D3153">
            <v>49.31</v>
          </cell>
        </row>
        <row r="3154">
          <cell r="A3154">
            <v>89773</v>
          </cell>
          <cell r="B3154" t="str">
            <v>TUBO, CPVC, SOLDÁVEL, DN 73MM, INSTALADO EM PRUMADA DE ÁGUA  FORNECIMENTO E INSTALAÇÃO. AF_12/2014</v>
          </cell>
          <cell r="C3154" t="str">
            <v>M</v>
          </cell>
          <cell r="D3154">
            <v>114.82</v>
          </cell>
        </row>
        <row r="3155">
          <cell r="A3155">
            <v>89775</v>
          </cell>
          <cell r="B3155" t="str">
            <v>TUBO, CPVC, SOLDÁVEL, DN 89MM, INSTALADO EM PRUMADA DE ÁGUA  FORNECIMENTO E INSTALAÇÃO. AF_12/2014</v>
          </cell>
          <cell r="C3155" t="str">
            <v>M</v>
          </cell>
          <cell r="D3155">
            <v>181.37</v>
          </cell>
        </row>
        <row r="3156">
          <cell r="A3156">
            <v>89798</v>
          </cell>
          <cell r="B3156" t="str">
            <v>TUBO PVC, SERIE NORMAL, ESGOTO PREDIAL, DN 50 MM, FORNECIDO E INSTALADO EM PRUMADA DE ESGOTO SANITÁRIO OU VENTILAÇÃO. AF_12/2014</v>
          </cell>
          <cell r="C3156" t="str">
            <v>M</v>
          </cell>
          <cell r="D3156">
            <v>12.1</v>
          </cell>
        </row>
        <row r="3157">
          <cell r="A3157">
            <v>89799</v>
          </cell>
          <cell r="B3157" t="str">
            <v>TUBO PVC, SERIE NORMAL, ESGOTO PREDIAL, DN 75 MM, FORNECIDO E INSTALADO EM PRUMADA DE ESGOTO SANITÁRIO OU VENTILAÇÃO. AF_12/2014</v>
          </cell>
          <cell r="C3157" t="str">
            <v>M</v>
          </cell>
          <cell r="D3157">
            <v>19.38</v>
          </cell>
        </row>
        <row r="3158">
          <cell r="A3158">
            <v>89800</v>
          </cell>
          <cell r="B3158" t="str">
            <v>TUBO PVC, SERIE NORMAL, ESGOTO PREDIAL, DN 100 MM, FORNECIDO E INSTALADO EM PRUMADA DE ESGOTO SANITÁRIO OU VENTILAÇÃO. AF_12/2014</v>
          </cell>
          <cell r="C3158" t="str">
            <v>M</v>
          </cell>
          <cell r="D3158">
            <v>23.66</v>
          </cell>
        </row>
        <row r="3159">
          <cell r="A3159">
            <v>89848</v>
          </cell>
          <cell r="B3159" t="str">
            <v>TUBO PVC, SERIE NORMAL, ESGOTO PREDIAL, DN 100 MM, FORNECIDO E INSTALADO EM SUBCOLETOR AÉREO DE ESGOTO SANITÁRIO. AF_12/2014</v>
          </cell>
          <cell r="C3159" t="str">
            <v>M</v>
          </cell>
          <cell r="D3159">
            <v>28.18</v>
          </cell>
        </row>
        <row r="3160">
          <cell r="A3160">
            <v>89849</v>
          </cell>
          <cell r="B3160" t="str">
            <v>TUBO PVC, SERIE NORMAL, ESGOTO PREDIAL, DN 150 MM, FORNECIDO E INSTALADO EM SUBCOLETOR AÉREO DE ESGOTO SANITÁRIO. AF_12/2014</v>
          </cell>
          <cell r="C3160" t="str">
            <v>M</v>
          </cell>
          <cell r="D3160">
            <v>57.26</v>
          </cell>
        </row>
        <row r="3161">
          <cell r="A3161">
            <v>89865</v>
          </cell>
          <cell r="B3161" t="str">
            <v>TUBO, PVC, SOLDÁVEL, DN 25MM, INSTALADO EM DRENO DE AR-CONDICIONADO - FORNECIMENTO E INSTALAÇÃO. AF_12/2014</v>
          </cell>
          <cell r="C3161" t="str">
            <v>M</v>
          </cell>
          <cell r="D3161">
            <v>11.63</v>
          </cell>
        </row>
        <row r="3162">
          <cell r="A3162">
            <v>91784</v>
          </cell>
          <cell r="B3162" t="str">
            <v>(COMPOSIÇÃO REPRESENTATIVA) DO SERVIÇO DE INSTALAÇÃO DE TUBOS DE PVC, SOLDÁVEL, ÁGUA FRIA, DN 20 MM (INSTALADO EM RAMAL, SUB-RAMAL OU RAMAL DE DISTRIBUIÇÃO), INCLUSIVE CONEXÕES, CORTES E FIXAÇÕES, PARA PRÉDIOS. AF_10/2015</v>
          </cell>
          <cell r="C3162" t="str">
            <v>M</v>
          </cell>
          <cell r="D3162">
            <v>37.03</v>
          </cell>
        </row>
        <row r="3163">
          <cell r="A3163">
            <v>91785</v>
          </cell>
          <cell r="B3163" t="str">
            <v>(COMPOSIÇÃO REPRESENTATIVA) DO SERVIÇO DE INSTALAÇÃO DE TUBOS DE PVC, SOLDÁVEL, ÁGUA FRIA, DN 25 MM (INSTALADO EM RAMAL, SUB-RAMAL, RAMAL DE DISTRIBUIÇÃO OU PRUMADA), INCLUSIVE CONEXÕES, CORTES E FIXAÇÕES, PARA PRÉDIOS. AF_10/2015</v>
          </cell>
          <cell r="C3163" t="str">
            <v>M</v>
          </cell>
          <cell r="D3163">
            <v>36.75</v>
          </cell>
        </row>
        <row r="3164">
          <cell r="A3164">
            <v>91786</v>
          </cell>
          <cell r="B3164" t="str">
            <v>(COMPOSIÇÃO REPRESENTATIVA) DO SERVIÇO DE INSTALAÇÃO TUBOS DE PVC, SOLDÁVEL, ÁGUA FRIA, DN 32 MM (INSTALADO EM RAMAL, SUB-RAMAL, RAMAL DE DISTRIBUIÇÃO OU PRUMADA), INCLUSIVE CONEXÕES, CORTES E FIXAÇÕES, PARA PRÉDIOS. AF_10/2015</v>
          </cell>
          <cell r="C3164" t="str">
            <v>M</v>
          </cell>
          <cell r="D3164">
            <v>27.02</v>
          </cell>
        </row>
        <row r="3165">
          <cell r="A3165">
            <v>91787</v>
          </cell>
          <cell r="B3165" t="str">
            <v>(COMPOSIÇÃO REPRESENTATIVA) DO SERVIÇO DE INSTALAÇÃO DE TUBOS DE PVC, SOLDÁVEL, ÁGUA FRIA, DN 40 MM (INSTALADO EM PRUMADA), INCLUSIVE CONEXÕES, CORTES E FIXAÇÕES, PARA PRÉDIOS. AF_10/2015</v>
          </cell>
          <cell r="C3165" t="str">
            <v>M</v>
          </cell>
          <cell r="D3165">
            <v>31.84</v>
          </cell>
        </row>
        <row r="3166">
          <cell r="A3166">
            <v>91788</v>
          </cell>
          <cell r="B3166" t="str">
            <v>(COMPOSIÇÃO REPRESENTATIVA) DO SERVIÇO DE INSTALAÇÃO DE TUBOS DE PVC, SOLDÁVEL, ÁGUA FRIA, DN 50 MM (INSTALADO EM PRUMADA), INCLUSIVE CONEXÕES, CORTES E FIXAÇÕES, PARA PRÉDIOS. AF_10/2015</v>
          </cell>
          <cell r="C3166" t="str">
            <v>M</v>
          </cell>
          <cell r="D3166">
            <v>40.15</v>
          </cell>
        </row>
        <row r="3167">
          <cell r="A3167">
            <v>91789</v>
          </cell>
          <cell r="B3167" t="str">
            <v>(COMPOSIÇÃO REPRESENTATIVA) DO SERVIÇO DE INSTALAÇÃO DE TUBOS DE PVC, SÉRIE R, ÁGUA PLUVIAL, DN 75 MM (INSTALADO EM RAMAL DE ENCAMINHAMENTO, OU CONDUTORES VERTICAIS), INCLUSIVE CONEXÕES, CORTE E FIXAÇÕES, PARA PRÉDIOS. AF_10/2015</v>
          </cell>
          <cell r="C3167" t="str">
            <v>M</v>
          </cell>
          <cell r="D3167">
            <v>43.92</v>
          </cell>
        </row>
        <row r="3168">
          <cell r="A3168">
            <v>91790</v>
          </cell>
          <cell r="B3168" t="str">
            <v>(COMPOSIÇÃO REPRESENTATIVA) DO SERVIÇO DE INSTALAÇÃO DE TUBOS DE PVC, SÉRIE R, ÁGUA PLUVIAL, DN 100 MM (INSTALADO EM RAMAL DE ENCAMINHAMENTO, OU CONDUTORES VERTICAIS), INCLUSIVE CONEXÕES, CORTES E FIXAÇÕES, PARA PRÉDIOS. AF_10/2015</v>
          </cell>
          <cell r="C3168" t="str">
            <v>M</v>
          </cell>
          <cell r="D3168">
            <v>66.239999999999995</v>
          </cell>
        </row>
        <row r="3169">
          <cell r="A3169">
            <v>91791</v>
          </cell>
          <cell r="B3169" t="str">
            <v>(COMPOSIÇÃO REPRESENTATIVA) DO SERVIÇO DE INSTALAÇÃO DE TUBOS DE PVC, SÉRIE R, ÁGUA PLUVIAL, DN 150 MM (INSTALADO EM CONDUTORES VERTICAIS), INCLUSIVE CONEXÕES, CORTES E FIXAÇÕES, PARA PRÉDIOS. AF_10/2015</v>
          </cell>
          <cell r="C3169" t="str">
            <v>M</v>
          </cell>
          <cell r="D3169">
            <v>91.82</v>
          </cell>
        </row>
        <row r="3170">
          <cell r="A3170">
            <v>91792</v>
          </cell>
          <cell r="B3170" t="str">
            <v>(COMPOSIÇÃO REPRESENTATIVA) DO SERVIÇO DE INSTALAÇÃO DE TUBO DE PVC, SÉRIE NORMAL, ESGOTO PREDIAL, DN 40 MM (INSTALADO EM RAMAL DE DESCARGA OU RAMAL DE ESGOTO SANITÁRIO), INCLUSIVE CONEXÕES, CORTES E FIXAÇÕES, PARA PRÉDIOS. AF_10/2015</v>
          </cell>
          <cell r="C3170" t="str">
            <v>M</v>
          </cell>
          <cell r="D3170">
            <v>49.22</v>
          </cell>
        </row>
        <row r="3171">
          <cell r="A3171">
            <v>91793</v>
          </cell>
          <cell r="B3171" t="str">
            <v>(COMPOSIÇÃO REPRESENTATIVA) DO SERVIÇO DE INSTALAÇÃO DE TUBO DE PVC, SÉRIE NORMAL, ESGOTO PREDIAL, DN 50 MM (INSTALADO EM RAMAL DE DESCARGA OU RAMAL DE ESGOTO SANITÁRIO), INCLUSIVE CONEXÕES, CORTES E FIXAÇÕES PARA, PRÉDIOS. AF_10/2015</v>
          </cell>
          <cell r="C3171" t="str">
            <v>M</v>
          </cell>
          <cell r="D3171">
            <v>74.95</v>
          </cell>
        </row>
        <row r="3172">
          <cell r="A3172">
            <v>91794</v>
          </cell>
          <cell r="B3172" t="str">
            <v>(COMPOSIÇÃO REPRESENTATIVA) DO SERVIÇO DE INST. TUBO PVC, SÉRIE N, ESGOTO PREDIAL, DN 75 MM, (INST. EM RAMAL DE DESCARGA, RAMAL DE ESG. SANITÁRIO, PRUMADA DE ESG. SANITÁRIO OU VENTILAÇÃO), INCL. CONEXÕES, CORTES E FIXAÇÕES, P/ PRÉDIOS. AF_10/2015</v>
          </cell>
          <cell r="C3172" t="str">
            <v>M</v>
          </cell>
          <cell r="D3172">
            <v>37.36</v>
          </cell>
        </row>
        <row r="3173">
          <cell r="A3173">
            <v>91795</v>
          </cell>
          <cell r="B3173" t="str">
            <v>(COMPOSIÇÃO REPRESENTATIVA) DO SERVIÇO DE INST. TUBO PVC, SÉRIE N, ESGOTO PREDIAL, 100 MM (INST. RAMAL DESCARGA, RAMAL DE ESG. SANIT., PRUMADA ESG. SANIT., VENTILAÇÃO OU SUB-COLETOR AÉREO), INCL. CONEXÕES E CORTES, FIXAÇÕES, P/ PRÉDIOS. AF_10/2015</v>
          </cell>
          <cell r="C3173" t="str">
            <v>M</v>
          </cell>
          <cell r="D3173">
            <v>61.78</v>
          </cell>
        </row>
        <row r="3174">
          <cell r="A3174">
            <v>91796</v>
          </cell>
          <cell r="B3174" t="str">
            <v>(COMPOSIÇÃO REPRESENTATIVA) DO SERVIÇO DE INSTALAÇÃO DE TUBO DE PVC, SÉRIE NORMAL, ESGOTO PREDIAL, DN 150 MM (INSTALADO EM SUB-COLETOR AÉREO), INCLUSIVE CONEXÕES, CORTES E FIXAÇÕES, PARA PRÉDIOS. AF_10/2015</v>
          </cell>
          <cell r="C3174" t="str">
            <v>M</v>
          </cell>
          <cell r="D3174">
            <v>68.48</v>
          </cell>
        </row>
        <row r="3175">
          <cell r="A3175">
            <v>92275</v>
          </cell>
          <cell r="B3175" t="str">
            <v>TUBO EM COBRE RÍGIDO, DN 22 MM, CLASSE E, SEM ISOLAMENTO, INSTALADO EM PRUMADA  FORNECIMENTO E INSTALAÇÃO. AF_12/2015</v>
          </cell>
          <cell r="C3175" t="str">
            <v>M</v>
          </cell>
          <cell r="D3175">
            <v>39.97</v>
          </cell>
        </row>
        <row r="3176">
          <cell r="A3176">
            <v>92276</v>
          </cell>
          <cell r="B3176" t="str">
            <v>TUBO EM COBRE RÍGIDO, DN 28 MM, CLASSE E, SEM ISOLAMENTO, INSTALADO EM PRUMADA  FORNECIMENTO E INSTALAÇÃO. AF_12/2015</v>
          </cell>
          <cell r="C3176" t="str">
            <v>M</v>
          </cell>
          <cell r="D3176">
            <v>50.59</v>
          </cell>
        </row>
        <row r="3177">
          <cell r="A3177">
            <v>92277</v>
          </cell>
          <cell r="B3177" t="str">
            <v>TUBO EM COBRE RÍGIDO, DN 35 MM, CLASSE E, SEM ISOLAMENTO, INSTALADO EM PRUMADA  FORNECIMENTO E INSTALAÇÃO. AF_12/2015</v>
          </cell>
          <cell r="C3177" t="str">
            <v>M</v>
          </cell>
          <cell r="D3177">
            <v>72.89</v>
          </cell>
        </row>
        <row r="3178">
          <cell r="A3178">
            <v>92278</v>
          </cell>
          <cell r="B3178" t="str">
            <v>TUBO EM COBRE RÍGIDO, DN 42 MM, CLASSE E, SEM ISOLAMENTO, INSTALADO EM PRUMADA  FORNECIMENTO E INSTALAÇÃO. AF_12/2015</v>
          </cell>
          <cell r="C3178" t="str">
            <v>M</v>
          </cell>
          <cell r="D3178">
            <v>97.93</v>
          </cell>
        </row>
        <row r="3179">
          <cell r="A3179">
            <v>92279</v>
          </cell>
          <cell r="B3179" t="str">
            <v>TUBO EM COBRE RÍGIDO, DN 54 MM, CLASSE E, SEM ISOLAMENTO, INSTALADO EM PRUMADA  FORNECIMENTO E INSTALAÇÃO. AF_12/2015</v>
          </cell>
          <cell r="C3179" t="str">
            <v>M</v>
          </cell>
          <cell r="D3179">
            <v>141.44</v>
          </cell>
        </row>
        <row r="3180">
          <cell r="A3180">
            <v>92280</v>
          </cell>
          <cell r="B3180" t="str">
            <v>TUBO EM COBRE RÍGIDO, DN 66 MM, CLASSE E, SEM ISOLAMENTO, INSTALADO EM PRUMADA  FORNECIMENTO E INSTALAÇÃO. AF_12/2015</v>
          </cell>
          <cell r="C3180" t="str">
            <v>M</v>
          </cell>
          <cell r="D3180">
            <v>198.46</v>
          </cell>
        </row>
        <row r="3181">
          <cell r="A3181">
            <v>92281</v>
          </cell>
          <cell r="B3181" t="str">
            <v>TUBO EM COBRE RÍGIDO, DN 22 MM, CLASSE E, COM ISOLAMENTO, INSTALADO EM PRUMADA  FORNECIMENTO E INSTALAÇÃO. AF_12/2015</v>
          </cell>
          <cell r="C3181" t="str">
            <v>M</v>
          </cell>
          <cell r="D3181">
            <v>93.7</v>
          </cell>
        </row>
        <row r="3182">
          <cell r="A3182">
            <v>92282</v>
          </cell>
          <cell r="B3182" t="str">
            <v>TUBO EM COBRE RÍGIDO, DN 28 MM, CLASSE E, COM ISOLAMENTO, INSTALADO EM PRUMADA  FORNECIMENTO E INSTALAÇÃO. AF_12/2015</v>
          </cell>
          <cell r="C3182" t="str">
            <v>M</v>
          </cell>
          <cell r="D3182">
            <v>106.46</v>
          </cell>
        </row>
        <row r="3183">
          <cell r="A3183">
            <v>92283</v>
          </cell>
          <cell r="B3183" t="str">
            <v>TUBO EM COBRE RÍGIDO, DN 35 MM, CLASSE E, COM ISOLAMENTO, INSTALADO EM PRUMADA  FORNECIMENTO E INSTALAÇÃO. AF_12/2015</v>
          </cell>
          <cell r="C3183" t="str">
            <v>M</v>
          </cell>
          <cell r="D3183">
            <v>143.47999999999999</v>
          </cell>
        </row>
        <row r="3184">
          <cell r="A3184">
            <v>92284</v>
          </cell>
          <cell r="B3184" t="str">
            <v>TUBO EM COBRE RÍGIDO, DN 42 MM, CLASSE E, COM ISOLAMENTO, INSTALADO EM PRUMADA  FORNECIMENTO E INSTALAÇÃO. AF_12/2015</v>
          </cell>
          <cell r="C3184" t="str">
            <v>M</v>
          </cell>
          <cell r="D3184">
            <v>178.43</v>
          </cell>
        </row>
        <row r="3185">
          <cell r="A3185">
            <v>92285</v>
          </cell>
          <cell r="B3185" t="str">
            <v>TUBO EM COBRE RÍGIDO, DN 54 MM, CLASSE E, COM ISOLAMENTO, INSTALADO EM PRUMADA  FORNECIMENTO E INSTALAÇÃO. AF_12/2015</v>
          </cell>
          <cell r="C3185" t="str">
            <v>M</v>
          </cell>
          <cell r="D3185">
            <v>237.57</v>
          </cell>
        </row>
        <row r="3186">
          <cell r="A3186">
            <v>92286</v>
          </cell>
          <cell r="B3186" t="str">
            <v>TUBO EM COBRE RÍGIDO, DN 66 MM, CLASSE E, COM ISOLAMENTO, INSTALADO EM PRUMADA  FORNECIMENTO E INSTALAÇÃO. AF_12/2015</v>
          </cell>
          <cell r="C3186" t="str">
            <v>M</v>
          </cell>
          <cell r="D3186">
            <v>295.94</v>
          </cell>
        </row>
        <row r="3187">
          <cell r="A3187">
            <v>92305</v>
          </cell>
          <cell r="B3187" t="str">
            <v>TUBO EM COBRE RÍGIDO, DN 15 MM, CLASSE E, SEM ISOLAMENTO, INSTALADO EM RAMAL DE DISTRIBUIÇÃO  FORNECIMENTO E INSTALAÇÃO. AF_12/2015</v>
          </cell>
          <cell r="C3187" t="str">
            <v>M</v>
          </cell>
          <cell r="D3187">
            <v>26.9</v>
          </cell>
        </row>
        <row r="3188">
          <cell r="A3188">
            <v>92306</v>
          </cell>
          <cell r="B3188" t="str">
            <v>TUBO EM COBRE RÍGIDO, DN 22 MM, CLASSE E, SEM ISOLAMENTO, INSTALADO EM RAMAL DE DISTRIBUIÇÃO  FORNECIMENTO E INSTALAÇÃO. AF_12/2015</v>
          </cell>
          <cell r="C3188" t="str">
            <v>M</v>
          </cell>
          <cell r="D3188">
            <v>43.62</v>
          </cell>
        </row>
        <row r="3189">
          <cell r="A3189">
            <v>92307</v>
          </cell>
          <cell r="B3189" t="str">
            <v>TUBO EM COBRE RÍGIDO, DN 28 MM, CLASSE E, SEM ISOLAMENTO, INSTALADO EM RAMAL DE DISTRIBUIÇÃO  FORNECIMENTO E INSTALAÇÃO. AF_12/2015</v>
          </cell>
          <cell r="C3189" t="str">
            <v>M</v>
          </cell>
          <cell r="D3189">
            <v>54.5</v>
          </cell>
        </row>
        <row r="3190">
          <cell r="A3190">
            <v>92308</v>
          </cell>
          <cell r="B3190" t="str">
            <v>TUBO EM COBRE RÍGIDO, DN 15 MM, CLASSE E, COM ISOLAMENTO, INSTALADO EM RAMAL DE DISTRIBUIÇÃO  FORNECIMENTO E INSTALAÇÃO. AF_12/2015</v>
          </cell>
          <cell r="C3190" t="str">
            <v>M</v>
          </cell>
          <cell r="D3190">
            <v>40.25</v>
          </cell>
        </row>
        <row r="3191">
          <cell r="A3191">
            <v>92309</v>
          </cell>
          <cell r="B3191" t="str">
            <v>TUBO EM COBRE RÍGIDO, DN 22 MM, CLASSE E, COM ISOLAMENTO, INSTALADO EM RAMAL DE DISTRIBUIÇÃO  FORNECIMENTO E INSTALAÇÃO. AF_12/2015</v>
          </cell>
          <cell r="C3191" t="str">
            <v>M</v>
          </cell>
          <cell r="D3191">
            <v>99.19</v>
          </cell>
        </row>
        <row r="3192">
          <cell r="A3192">
            <v>92310</v>
          </cell>
          <cell r="B3192" t="str">
            <v>TUBO EM COBRE RÍGIDO, DN 28 MM, CLASSE E, COM ISOLAMENTO, INSTALADO EM RAMAL DE DISTRIBUIÇÃO  FORNECIMENTO E INSTALAÇÃO. AF_12/2015</v>
          </cell>
          <cell r="C3192" t="str">
            <v>M</v>
          </cell>
          <cell r="D3192">
            <v>112.25</v>
          </cell>
        </row>
        <row r="3193">
          <cell r="A3193">
            <v>92320</v>
          </cell>
          <cell r="B3193" t="str">
            <v>TUBO EM COBRE RÍGIDO, DN 15 MM, CLASSE E, SEM ISOLAMENTO, INSTALADO EM RAMAL E SUB-RAMAL  FORNECIMENTO E INSTALAÇÃO. AF_12/2015</v>
          </cell>
          <cell r="C3193" t="str">
            <v>M</v>
          </cell>
          <cell r="D3193">
            <v>34.92</v>
          </cell>
        </row>
        <row r="3194">
          <cell r="A3194">
            <v>92321</v>
          </cell>
          <cell r="B3194" t="str">
            <v>TUBO EM COBRE RÍGIDO, DN 22 MM, CLASSE E, SEM ISOLAMENTO, INSTALADO EM RAMAL E SUB-RAMAL  FORNECIMENTO E INSTALAÇÃO. AF_12/2015</v>
          </cell>
          <cell r="C3194" t="str">
            <v>M</v>
          </cell>
          <cell r="D3194">
            <v>57.38</v>
          </cell>
        </row>
        <row r="3195">
          <cell r="A3195">
            <v>92322</v>
          </cell>
          <cell r="B3195" t="str">
            <v>TUBO EM COBRE RÍGIDO, DN 28 MM, CLASSE E, SEM ISOLAMENTO, INSTALADO EM RAMAL E SUB-RAMAL  FORNECIMENTO E INSTALAÇÃO. AF_12/2015</v>
          </cell>
          <cell r="C3195" t="str">
            <v>M</v>
          </cell>
          <cell r="D3195">
            <v>73.27</v>
          </cell>
        </row>
        <row r="3196">
          <cell r="A3196">
            <v>92323</v>
          </cell>
          <cell r="B3196" t="str">
            <v>TUBO EM COBRE RÍGIDO, DN 15 MM, CLASSE E, COM ISOLAMENTO, INSTALADO EM RAMAL E SUB-RAMAL  FORNECIMENTO E INSTALAÇÃO. AF_12/2015</v>
          </cell>
          <cell r="C3196" t="str">
            <v>M</v>
          </cell>
          <cell r="D3196">
            <v>46.33</v>
          </cell>
        </row>
        <row r="3197">
          <cell r="A3197">
            <v>92324</v>
          </cell>
          <cell r="B3197" t="str">
            <v>TUBO EM COBRE RÍGIDO, DN 22 MM, CLASSE E, COM ISOLAMENTO, INSTALADO EM RAMAL E SUB-RAMAL  FORNECIMENTO E INSTALAÇÃO. AF_12/2015</v>
          </cell>
          <cell r="C3197" t="str">
            <v>M</v>
          </cell>
          <cell r="D3197">
            <v>111.04</v>
          </cell>
        </row>
        <row r="3198">
          <cell r="A3198">
            <v>92325</v>
          </cell>
          <cell r="B3198" t="str">
            <v>TUBO EM COBRE RÍGIDO, DN 28 MM, CLASSE E, COM ISOLAMENTO, INSTALADO EM RAMAL E SUB-RAMAL  FORNECIMENTO E INSTALAÇÃO. AF_12/2015</v>
          </cell>
          <cell r="C3198" t="str">
            <v>M</v>
          </cell>
          <cell r="D3198">
            <v>129.07</v>
          </cell>
        </row>
        <row r="3199">
          <cell r="A3199">
            <v>92335</v>
          </cell>
          <cell r="B3199" t="str">
            <v>TUBO DE AÇO GALVANIZADO COM COSTURA, CLASSE MÉDIA, CONEXÃO RANHURADA, DN 50 (2"), INSTALADO EM PRUMADAS - FORNECIMENTO E INSTALAÇÃO. AF_10/2020</v>
          </cell>
          <cell r="C3199" t="str">
            <v>M</v>
          </cell>
          <cell r="D3199">
            <v>87.26</v>
          </cell>
        </row>
        <row r="3200">
          <cell r="A3200">
            <v>92336</v>
          </cell>
          <cell r="B3200" t="str">
            <v>TUBO DE AÇO GALVANIZADO COM COSTURA, CLASSE MÉDIA, CONEXÃO RANHURADA, DN 65 (2 1/2"), INSTALADO EM PRUMADAS - FORNECIMENTO E INSTALAÇÃO. AF_10/2020</v>
          </cell>
          <cell r="C3200" t="str">
            <v>M</v>
          </cell>
          <cell r="D3200">
            <v>107.41</v>
          </cell>
        </row>
        <row r="3201">
          <cell r="A3201">
            <v>92337</v>
          </cell>
          <cell r="B3201" t="str">
            <v>TUBO DE AÇO GALVANIZADO COM COSTURA, CLASSE MÉDIA, CONEXÃO RANHURADA, DN 80 (3"), INSTALADO EM PRUMADAS - FORNECIMENTO E INSTALAÇÃO. AF_10/2020</v>
          </cell>
          <cell r="C3201" t="str">
            <v>M</v>
          </cell>
          <cell r="D3201">
            <v>142.07</v>
          </cell>
        </row>
        <row r="3202">
          <cell r="A3202">
            <v>92338</v>
          </cell>
          <cell r="B3202" t="str">
            <v>TUBO DE AÇO PRETO SEM COSTURA, CONEXÃO SOLDADA, DN 50 (2"), INSTALADO EM PRUMADAS - FORNECIMENTO E INSTALAÇÃO. AF_10/2020</v>
          </cell>
          <cell r="C3202" t="str">
            <v>M</v>
          </cell>
          <cell r="D3202">
            <v>131.97999999999999</v>
          </cell>
        </row>
        <row r="3203">
          <cell r="A3203">
            <v>92339</v>
          </cell>
          <cell r="B3203" t="str">
            <v>TUBO DE AÇO PRETO SEM COSTURA, CONEXÃO SOLDADA, DN 65 (2 1/2"), INSTALADO EM PRUMADAS - FORNECIMENTO E INSTALAÇÃO. AF_10/2020</v>
          </cell>
          <cell r="C3203" t="str">
            <v>M</v>
          </cell>
          <cell r="D3203">
            <v>201.65</v>
          </cell>
        </row>
        <row r="3204">
          <cell r="A3204">
            <v>92341</v>
          </cell>
          <cell r="B3204" t="str">
            <v>TUBO DE AÇO GALVANIZADO COM COSTURA, CLASSE MÉDIA, DN 50 (2"), CONEXÃO ROSQUEADA, INSTALADO EM PRUMADAS - FORNECIMENTO E INSTALAÇÃO. AF_10/2020</v>
          </cell>
          <cell r="C3204" t="str">
            <v>M</v>
          </cell>
          <cell r="D3204">
            <v>95.25</v>
          </cell>
        </row>
        <row r="3205">
          <cell r="A3205">
            <v>92342</v>
          </cell>
          <cell r="B3205" t="str">
            <v>TUBO DE AÇO GALVANIZADO COM COSTURA, CLASSE MÉDIA, DN 65 (2 1/2"), CONEXÃO ROSQUEADA, INSTALADO EM PRUMADAS - FORNECIMENTO E INSTALAÇÃO. AF_10/2020</v>
          </cell>
          <cell r="C3205" t="str">
            <v>M</v>
          </cell>
          <cell r="D3205">
            <v>115.46</v>
          </cell>
        </row>
        <row r="3206">
          <cell r="A3206">
            <v>92343</v>
          </cell>
          <cell r="B3206" t="str">
            <v>TUBO DE AÇO GALVANIZADO COM COSTURA, CLASSE MÉDIA, DN 80 (3"), CONEXÃO ROSQUEADA, INSTALADO EM PRUMADAS - FORNECIMENTO E INSTALAÇÃO. AF_10/2020</v>
          </cell>
          <cell r="C3206" t="str">
            <v>M</v>
          </cell>
          <cell r="D3206">
            <v>150.19999999999999</v>
          </cell>
        </row>
        <row r="3207">
          <cell r="A3207">
            <v>92359</v>
          </cell>
          <cell r="B3207" t="str">
            <v>TUBO DE AÇO PRETO SEM COSTURA, CONEXÃO SOLDADA, DN 25 (1"), INSTALADO EM REDE DE ALIMENTAÇÃO PARA HIDRANTE - FORNECIMENTO E INSTALAÇÃO. AF_10/2020</v>
          </cell>
          <cell r="C3207" t="str">
            <v>M</v>
          </cell>
          <cell r="D3207">
            <v>63.49</v>
          </cell>
        </row>
        <row r="3208">
          <cell r="A3208">
            <v>92360</v>
          </cell>
          <cell r="B3208" t="str">
            <v>TUBO DE AÇO PRETO SEM COSTURA, CONEXÃO SOLDADA, DN 32 (1 1/4"), INSTALADO EM REDE DE ALIMENTAÇÃO PARA HIDRANTE - FORNECIMENTO E INSTALAÇÃO. AF_10/2020</v>
          </cell>
          <cell r="C3208" t="str">
            <v>M</v>
          </cell>
          <cell r="D3208">
            <v>84.9</v>
          </cell>
        </row>
        <row r="3209">
          <cell r="A3209">
            <v>92361</v>
          </cell>
          <cell r="B3209" t="str">
            <v>TUBO DE AÇO PRETO SEM COSTURA, CONEXÃO SOLDADA, DN 50 (2"), INSTALADO EM REDE DE ALIMENTAÇÃO PARA HIDRANTE - FORNECIMENTO E INSTALAÇÃO. AF_10/2020</v>
          </cell>
          <cell r="C3209" t="str">
            <v>M</v>
          </cell>
          <cell r="D3209">
            <v>114.45</v>
          </cell>
        </row>
        <row r="3210">
          <cell r="A3210">
            <v>92362</v>
          </cell>
          <cell r="B3210" t="str">
            <v>TUBO DE AÇO PRETO SEM COSTURA, CONEXÃO SOLDADA, DN 65 (2 1/2"), INSTALADO EM REDE DE ALIMENTAÇÃO PARA HIDRANTE - FORNECIMENTO E INSTALAÇÃO. AF_10/2020</v>
          </cell>
          <cell r="C3210" t="str">
            <v>M</v>
          </cell>
          <cell r="D3210">
            <v>183.42</v>
          </cell>
        </row>
        <row r="3211">
          <cell r="A3211">
            <v>92364</v>
          </cell>
          <cell r="B3211" t="str">
            <v>TUBO DE AÇO GALVANIZADO COM COSTURA, CLASSE MÉDIA, DN 32 (1 1/4"), CONEXÃO ROSQUEADA, INSTALADO EM REDE DE ALIMENTAÇÃO PARA HIDRANTE - FORNECIMENTO E INSTALAÇÃO. AF_10/2020</v>
          </cell>
          <cell r="C3211" t="str">
            <v>M</v>
          </cell>
          <cell r="D3211">
            <v>52.82</v>
          </cell>
        </row>
        <row r="3212">
          <cell r="A3212">
            <v>92365</v>
          </cell>
          <cell r="B3212" t="str">
            <v>TUBO DE AÇO GALVANIZADO COM COSTURA, CLASSE MÉDIA, DN 40 (1 1/2"), CONEXÃO ROSQUEADA, INSTALADO EM REDE DE ALIMENTAÇÃO PARA HIDRANTE - FORNECIMENTO E INSTALAÇÃO. AF_10/2020</v>
          </cell>
          <cell r="C3212" t="str">
            <v>M</v>
          </cell>
          <cell r="D3212">
            <v>60.88</v>
          </cell>
        </row>
        <row r="3213">
          <cell r="A3213">
            <v>92366</v>
          </cell>
          <cell r="B3213" t="str">
            <v>TUBO DE AÇO GALVANIZADO COM COSTURA, CLASSE MÉDIA, DN 50 (2"), CONEXÃO ROSQUEADA, INSTALADO EM REDE DE ALIMENTAÇÃO PARA HIDRANTE - FORNECIMENTO E INSTALAÇÃO. AF_10/2020</v>
          </cell>
          <cell r="C3213" t="str">
            <v>M</v>
          </cell>
          <cell r="D3213">
            <v>85.36</v>
          </cell>
        </row>
        <row r="3214">
          <cell r="A3214">
            <v>92367</v>
          </cell>
          <cell r="B3214" t="str">
            <v>TUBO DE AÇO GALVANIZADO COM COSTURA, CLASSE MÉDIA, DN 65 (2 1/2"), CONEXÃO ROSQUEADA, INSTALADO EM REDE DE ALIMENTAÇÃO PARA HIDRANTE - FORNECIMENTO E INSTALAÇÃO. AF_10/2020</v>
          </cell>
          <cell r="C3214" t="str">
            <v>M</v>
          </cell>
          <cell r="D3214">
            <v>105.12</v>
          </cell>
        </row>
        <row r="3215">
          <cell r="A3215">
            <v>92368</v>
          </cell>
          <cell r="B3215" t="str">
            <v>TUBO DE AÇO GALVANIZADO COM COSTURA, CLASSE MÉDIA, DN 80 (3"), CONEXÃO ROSQUEADA, INSTALADO EM REDE DE ALIMENTAÇÃO PARA HIDRANTE - FORNECIMENTO E INSTALAÇÃO. AF_10/2020</v>
          </cell>
          <cell r="C3215" t="str">
            <v>M</v>
          </cell>
          <cell r="D3215">
            <v>139.44</v>
          </cell>
        </row>
        <row r="3216">
          <cell r="A3216">
            <v>92645</v>
          </cell>
          <cell r="B3216" t="str">
            <v>TUBO DE AÇO PRETO SEM COSTURA, CONEXÃO SOLDADA, DN 25 (1"), INSTALADO EM REDE DE ALIMENTAÇÃO PARA SPRINKLER - FORNECIMENTO E INSTALAÇÃO. AF_10/2020</v>
          </cell>
          <cell r="C3216" t="str">
            <v>M</v>
          </cell>
          <cell r="D3216">
            <v>66.64</v>
          </cell>
        </row>
        <row r="3217">
          <cell r="A3217">
            <v>92646</v>
          </cell>
          <cell r="B3217" t="str">
            <v>TUBO DE AÇO PRETO SEM COSTURA, CONEXÃO SOLDADA, DN 32 (1 1/4"), INSTALADO EM REDE DE ALIMENTAÇÃO PARA SPRINKLER - FORNECIMENTO E INSTALAÇÃO. AF_10/2020</v>
          </cell>
          <cell r="C3217" t="str">
            <v>M</v>
          </cell>
          <cell r="D3217">
            <v>88.05</v>
          </cell>
        </row>
        <row r="3218">
          <cell r="A3218">
            <v>92648</v>
          </cell>
          <cell r="B3218" t="str">
            <v>TUBO DE AÇO PRETO SEM COSTURA, CONEXÃO SOLDADA, DN 40 (1 1/2"), INSTALADO EM REDE DE ALIMENTAÇÃO PARA SPRINKLER - FORNECIMENTO E INSTALAÇÃO. AF_10/2020</v>
          </cell>
          <cell r="C3218" t="str">
            <v>M</v>
          </cell>
          <cell r="D3218">
            <v>96.31</v>
          </cell>
        </row>
        <row r="3219">
          <cell r="A3219">
            <v>92649</v>
          </cell>
          <cell r="B3219" t="str">
            <v>TUBO DE AÇO PRETO SEM COSTURA, CONEXÃO SOLDADA, DN 50 (2"), INSTALADO EM REDE DE ALIMENTAÇÃO PARA SPRINKLER - FORNECIMENTO E INSTALAÇÃO. AF_10/2020</v>
          </cell>
          <cell r="C3219" t="str">
            <v>M</v>
          </cell>
          <cell r="D3219">
            <v>117.6</v>
          </cell>
        </row>
        <row r="3220">
          <cell r="A3220">
            <v>92650</v>
          </cell>
          <cell r="B3220" t="str">
            <v>TUBO DE AÇO PRETO SEM COSTURA, CONEXÃO SOLDADA, DN 65 (2 1/2"), INSTALADO EM REDE DE ALIMENTAÇÃO PARA SPRINKLER - FORNECIMENTO E INSTALAÇÃO. AF_10/2020</v>
          </cell>
          <cell r="C3220" t="str">
            <v>M</v>
          </cell>
          <cell r="D3220">
            <v>186.56</v>
          </cell>
        </row>
        <row r="3221">
          <cell r="A3221">
            <v>92652</v>
          </cell>
          <cell r="B3221" t="str">
            <v>TUBO DE AÇO GALVANIZADO COM COSTURA, CLASSE MÉDIA, CONEXÃO ROSQUEADA, DN 32 (1 1/4"), INSTALADO EM REDE DE ALIMENTAÇÃO PARA SPRINKLER - FORNECIMENTO E INSTALAÇÃO. AF_10/2020</v>
          </cell>
          <cell r="C3221" t="str">
            <v>M</v>
          </cell>
          <cell r="D3221">
            <v>56.46</v>
          </cell>
        </row>
        <row r="3222">
          <cell r="A3222">
            <v>92653</v>
          </cell>
          <cell r="B3222" t="str">
            <v>TUBO DE AÇO GALVANIZADO COM COSTURA, CLASSE MÉDIA, CONEXÃO ROSQUEADA, DN 40 (1 1/2"), INSTALADO EM REDE DE ALIMENTAÇÃO PARA SPRINKLER - FORNECIMENTO E INSTALAÇÃO. AF_10/2020</v>
          </cell>
          <cell r="C3222" t="str">
            <v>M</v>
          </cell>
          <cell r="D3222">
            <v>64.569999999999993</v>
          </cell>
        </row>
        <row r="3223">
          <cell r="A3223">
            <v>92654</v>
          </cell>
          <cell r="B3223" t="str">
            <v>TUBO DE AÇO GALVANIZADO COM COSTURA, CLASSE MÉDIA, CONEXÃO ROSQUEADA, DN 50 (2"), INSTALADO EM REDE DE ALIMENTAÇÃO PARA SPRINKLER - FORNECIMENTO E INSTALAÇÃO. AF_10/2020</v>
          </cell>
          <cell r="C3223" t="str">
            <v>M</v>
          </cell>
          <cell r="D3223">
            <v>89.04</v>
          </cell>
        </row>
        <row r="3224">
          <cell r="A3224">
            <v>92655</v>
          </cell>
          <cell r="B3224" t="str">
            <v>TUBO DE AÇO GALVANIZADO COM COSTURA, CLASSE MÉDIA, CONEXÃO ROSQUEADA, DN 65 (2 1/2"), INSTALADO EM REDE DE ALIMENTAÇÃO PARA SPRINKLER - FORNECIMENTO E INSTALAÇÃO. AF_10/2020</v>
          </cell>
          <cell r="C3224" t="str">
            <v>M</v>
          </cell>
          <cell r="D3224">
            <v>108.87</v>
          </cell>
        </row>
        <row r="3225">
          <cell r="A3225">
            <v>92656</v>
          </cell>
          <cell r="B3225" t="str">
            <v>TUBO DE AÇO GALVANIZADO COM COSTURA, CLASSE MÉDIA, CONEXÃO ROSQUEADA, DN 80 (3"), INSTALADO EM REDE DE ALIMENTAÇÃO PARA SPRINKLER - FORNECIMENTO E INSTALAÇÃO. AF_10/2020</v>
          </cell>
          <cell r="C3225" t="str">
            <v>M</v>
          </cell>
          <cell r="D3225">
            <v>143.19999999999999</v>
          </cell>
        </row>
        <row r="3226">
          <cell r="A3226">
            <v>92687</v>
          </cell>
          <cell r="B3226" t="str">
            <v>TUBO DE AÇO GALVANIZADO COM COSTURA, CLASSE MÉDIA, CONEXÃO ROSQUEADA, DN 15 (1/2"), INSTALADO EM RAMAIS E SUB-RAMAIS DE GÁS - FORNECIMENTO E INSTALAÇÃO. AF_10/2020</v>
          </cell>
          <cell r="C3226" t="str">
            <v>M</v>
          </cell>
          <cell r="D3226">
            <v>25.98</v>
          </cell>
        </row>
        <row r="3227">
          <cell r="A3227">
            <v>92688</v>
          </cell>
          <cell r="B3227" t="str">
            <v>TUBO DE AÇO GALVANIZADO COM COSTURA, CLASSE MÉDIA, CONEXÃO ROSQUEADA, DN 20 (3/4"), INSTALADO EM RAMAIS E SUB-RAMAIS DE GÁS - FORNECIMENTO E INSTALAÇÃO. AF_10/2020</v>
          </cell>
          <cell r="C3227" t="str">
            <v>M</v>
          </cell>
          <cell r="D3227">
            <v>35.82</v>
          </cell>
        </row>
        <row r="3228">
          <cell r="A3228">
            <v>92689</v>
          </cell>
          <cell r="B3228" t="str">
            <v>TUBO DE AÇO PRETO SEM COSTURA, CLASSE MÉDIA, CONEXÃO SOLDADA, DN 15 (1/2"), INSTALADO EM RAMAIS E SUB-RAMAIS DE GÁS - FORNECIMENTO E INSTALAÇÃO. AF_10/2020</v>
          </cell>
          <cell r="C3228" t="str">
            <v>M</v>
          </cell>
          <cell r="D3228">
            <v>46.48</v>
          </cell>
        </row>
        <row r="3229">
          <cell r="A3229">
            <v>92690</v>
          </cell>
          <cell r="B3229" t="str">
            <v>TUBO DE AÇO PRETO SEM COSTURA, CLASSE MÉDIA, CONEXÃO SOLDADA, DN 20 (3/4"), INSTALADO EM RAMAIS E SUB-RAMAIS DE GÁS - FORNECIMENTO E INSTALAÇÃO. AF_10/2020</v>
          </cell>
          <cell r="C3229" t="str">
            <v>M</v>
          </cell>
          <cell r="D3229">
            <v>65.97</v>
          </cell>
        </row>
        <row r="3230">
          <cell r="A3230">
            <v>92691</v>
          </cell>
          <cell r="B3230" t="str">
            <v>TUBO DE AÇO PRETO SEM COSTURA, CLASSE MÉDIA, CONEXÃO SOLDADA, DN 25 (1"), INSTALADO EM RAMAIS  E SUB-RAMAIS DE GÁS - FORNECIMENTO E INSTALAÇÃO. AF_10/2020</v>
          </cell>
          <cell r="C3230" t="str">
            <v>M</v>
          </cell>
          <cell r="D3230">
            <v>84.43</v>
          </cell>
        </row>
        <row r="3231">
          <cell r="A3231">
            <v>94462</v>
          </cell>
          <cell r="B3231" t="str">
            <v>TUBO DE AÇO GALVANIZADO COM COSTURA, CLASSE MÉDIA, DN 50 (2), CONEXÃO ROSQUEADA, INSTALADO EM RESERVAÇÃO DE ÁGUA DE EDIFICAÇÃO QUE POSSUA RESERVATÓRIO DE FIBRA/FIBROCIMENTO  FORNECIMENTO E INSTALAÇÃO. AF_06/2016</v>
          </cell>
          <cell r="C3231" t="str">
            <v>M</v>
          </cell>
          <cell r="D3231">
            <v>93.06</v>
          </cell>
        </row>
        <row r="3232">
          <cell r="A3232">
            <v>94463</v>
          </cell>
          <cell r="B3232" t="str">
            <v>TUBO DE AÇO GALVANIZADO COM COSTURA, CLASSE MÉDIA, DN 65 (2 1/2), CONEXÃO ROSQUEADA, INSTALADO EM RESERVAÇÃO DE ÁGUA DE EDIFICAÇÃO QUE POSSUA RESERVATÓRIO DE FIBRA/FIBROCIMENTO  FORNECIMENTO E INSTALAÇÃO. AF_06/2016</v>
          </cell>
          <cell r="C3232" t="str">
            <v>M</v>
          </cell>
          <cell r="D3232">
            <v>110.23</v>
          </cell>
        </row>
        <row r="3233">
          <cell r="A3233">
            <v>94464</v>
          </cell>
          <cell r="B3233" t="str">
            <v>TUBO DE AÇO GALVANIZADO COM COSTURA, CLASSE MÉDIA, DN 80 (3), CONEXÃO ROSQUEADA, INSTALADO EM RESERVAÇÃO DE ÁGUA DE EDIFICAÇÃO QUE POSSUA RESERVATÓRIO DE FIBRA/FIBROCIMENTO  FORNECIMENTO E INSTALAÇÃO. AF_06/2016</v>
          </cell>
          <cell r="C3233" t="str">
            <v>M</v>
          </cell>
          <cell r="D3233">
            <v>156.33000000000001</v>
          </cell>
        </row>
        <row r="3234">
          <cell r="A3234">
            <v>94602</v>
          </cell>
          <cell r="B3234" t="str">
            <v>TUBO EM COBRE RÍGIDO, DN 54 MM, CLASSE E, SEM ISOLAMENTO, INSTALADO EM RESERVAÇÃO DE ÁGUA DE EDIFICAÇÃO QUE POSSUA RESERVATÓRIO DE FIBRA/FIBROCIMENTO  FORNECIMENTO E INSTALAÇÃO. AF_06/2016</v>
          </cell>
          <cell r="C3234" t="str">
            <v>M</v>
          </cell>
          <cell r="D3234">
            <v>154.22999999999999</v>
          </cell>
        </row>
        <row r="3235">
          <cell r="A3235">
            <v>94603</v>
          </cell>
          <cell r="B3235" t="str">
            <v>TUBO EM COBRE RÍGIDO, DN 66 MM, CLASSE E, SEM ISOLAMENTO, INSTALADO EM RESERVAÇÃO DE ÁGUA DE EDIFICAÇÃO QUE POSSUA RESERVATÓRIO DE FIBRA/FIBROCIMENTO  FORNECIMENTO E INSTALAÇÃO. AF_06/2016</v>
          </cell>
          <cell r="C3235" t="str">
            <v>M</v>
          </cell>
          <cell r="D3235">
            <v>206.79</v>
          </cell>
        </row>
        <row r="3236">
          <cell r="A3236">
            <v>94604</v>
          </cell>
          <cell r="B3236" t="str">
            <v>TUBO EM COBRE RÍGIDO, DN 79 MM, CLASSE E, SEM ISOLAMENTO, INSTALADO EM RESERVAÇÃO DE ÁGUA DE EDIFICAÇÃO QUE POSSUA RESERVATÓRIO DE FIBRA/FIBROCIMENTO  FORNECIMENTO E INSTALAÇÃO. AF_06/2016</v>
          </cell>
          <cell r="C3236" t="str">
            <v>M</v>
          </cell>
          <cell r="D3236">
            <v>282.18</v>
          </cell>
        </row>
        <row r="3237">
          <cell r="A3237">
            <v>94605</v>
          </cell>
          <cell r="B3237" t="str">
            <v>TUBO EM COBRE RÍGIDO, DN 104 MM, CLASSE E, SEM ISOLAMENTO, INSTALADO EM RESERVAÇÃO DE ÁGUA DE EDIFICAÇÃO QUE POSSUA RESERVATÓRIO DE FIBRA/FIBROCIMENTO  FORNECIMENTO E INSTALAÇÃO. AF_06/2016</v>
          </cell>
          <cell r="C3237" t="str">
            <v>M</v>
          </cell>
          <cell r="D3237">
            <v>402.83</v>
          </cell>
        </row>
        <row r="3238">
          <cell r="A3238">
            <v>94648</v>
          </cell>
          <cell r="B3238" t="str">
            <v>TUBO, PVC, SOLDÁVEL, DN  25 MM, INSTALADO EM RESERVAÇÃO DE ÁGUA DE EDIFICAÇÃO QUE POSSUA RESERVATÓRIO DE FIBRA/FIBROCIMENTO   FORNECIMENTO E INSTALAÇÃO. AF_06/2016</v>
          </cell>
          <cell r="C3238" t="str">
            <v>M</v>
          </cell>
          <cell r="D3238">
            <v>9.36</v>
          </cell>
        </row>
        <row r="3239">
          <cell r="A3239">
            <v>94649</v>
          </cell>
          <cell r="B3239" t="str">
            <v>TUBO, PVC, SOLDÁVEL, DN 32 MM, INSTALADO EM RESERVAÇÃO DE ÁGUA DE EDIFICAÇÃO QUE POSSUA RESERVATÓRIO DE FIBRA/FIBROCIMENTO   FORNECIMENTO E INSTALAÇÃO. AF_06/2016</v>
          </cell>
          <cell r="C3239" t="str">
            <v>M</v>
          </cell>
          <cell r="D3239">
            <v>14.82</v>
          </cell>
        </row>
        <row r="3240">
          <cell r="A3240">
            <v>94650</v>
          </cell>
          <cell r="B3240" t="str">
            <v>TUBO, PVC, SOLDÁVEL, DN 40 MM, INSTALADO EM RESERVAÇÃO DE ÁGUA DE EDIFICAÇÃO QUE POSSUA RESERVATÓRIO DE FIBRA/FIBROCIMENTO   FORNECIMENTO E INSTALAÇÃO. AF_06/2016</v>
          </cell>
          <cell r="C3240" t="str">
            <v>M</v>
          </cell>
          <cell r="D3240">
            <v>21.2</v>
          </cell>
        </row>
        <row r="3241">
          <cell r="A3241">
            <v>94651</v>
          </cell>
          <cell r="B3241" t="str">
            <v>TUBO, PVC, SOLDÁVEL, DN 50 MM, INSTALADO EM RESERVAÇÃO DE ÁGUA DE EDIFICAÇÃO QUE POSSUA RESERVATÓRIO DE FIBRA/FIBROCIMENTO   FORNECIMENTO E INSTALAÇÃO. AF_06/2016</v>
          </cell>
          <cell r="C3241" t="str">
            <v>M</v>
          </cell>
          <cell r="D3241">
            <v>23.26</v>
          </cell>
        </row>
        <row r="3242">
          <cell r="A3242">
            <v>94652</v>
          </cell>
          <cell r="B3242" t="str">
            <v>TUBO, PVC, SOLDÁVEL, DN 60 MM, INSTALADO EM RESERVAÇÃO DE ÁGUA DE EDIFICAÇÃO QUE POSSUA RESERVATÓRIO DE FIBRA/FIBROCIMENTO   FORNECIMENTO E INSTALAÇÃO. AF_06/2016</v>
          </cell>
          <cell r="C3242" t="str">
            <v>M</v>
          </cell>
          <cell r="D3242">
            <v>37.840000000000003</v>
          </cell>
        </row>
        <row r="3243">
          <cell r="A3243">
            <v>94653</v>
          </cell>
          <cell r="B3243" t="str">
            <v>TUBO, PVC, SOLDÁVEL, DN 75 MM, INSTALADO EM RESERVAÇÃO DE ÁGUA DE EDIFICAÇÃO QUE POSSUA RESERVATÓRIO DE FIBRA/FIBROCIMENTO   FORNECIMENTO E INSTALAÇÃO. AF_06/2016</v>
          </cell>
          <cell r="C3243" t="str">
            <v>M</v>
          </cell>
          <cell r="D3243">
            <v>55.59</v>
          </cell>
        </row>
        <row r="3244">
          <cell r="A3244">
            <v>94654</v>
          </cell>
          <cell r="B3244" t="str">
            <v>TUBO, PVC, SOLDÁVEL, DN 85 MM, INSTALADO EM RESERVAÇÃO DE ÁGUA DE EDIFICAÇÃO QUE POSSUA RESERVATÓRIO DE FIBRA/FIBROCIMENTO   FORNECIMENTO E INSTALAÇÃO. AF_06/2016</v>
          </cell>
          <cell r="C3244" t="str">
            <v>M</v>
          </cell>
          <cell r="D3244">
            <v>72.56</v>
          </cell>
        </row>
        <row r="3245">
          <cell r="A3245">
            <v>94655</v>
          </cell>
          <cell r="B3245" t="str">
            <v>TUBO, PVC, SOLDÁVEL, DN 110 MM, INSTALADO EM RESERVAÇÃO DE ÁGUA DE EDIFICAÇÃO QUE POSSUA RESERVATÓRIO DE FIBRA/FIBROCIMENTO   FORNECIMENTO E INSTALAÇÃO. AF_06/2016</v>
          </cell>
          <cell r="C3245" t="str">
            <v>M</v>
          </cell>
          <cell r="D3245">
            <v>104.16</v>
          </cell>
        </row>
        <row r="3246">
          <cell r="A3246">
            <v>94716</v>
          </cell>
          <cell r="B3246" t="str">
            <v>TUBO, CPVC, SOLDÁVEL, DN 22 MM, INSTALADO EM RESERVAÇÃO DE ÁGUA DE EDIFICAÇÃO QUE POSSUA RESERVATÓRIO DE FIBRA/FIBROCIMENTO  FORNECIMENTO E INSTALAÇÃO. AF_06/2016</v>
          </cell>
          <cell r="C3246" t="str">
            <v>M</v>
          </cell>
          <cell r="D3246">
            <v>21.85</v>
          </cell>
        </row>
        <row r="3247">
          <cell r="A3247">
            <v>94717</v>
          </cell>
          <cell r="B3247" t="str">
            <v>TUBO, CPVC, SOLDÁVEL, DN 28 MM, INSTALADO EM RESERVAÇÃO DE ÁGUA DE EDIFICAÇÃO QUE POSSUA RESERVATÓRIO DE FIBRA/FIBROCIMENTO  FORNECIMENTO E INSTALAÇÃO. AF_06/2016</v>
          </cell>
          <cell r="C3247" t="str">
            <v>M</v>
          </cell>
          <cell r="D3247">
            <v>32.26</v>
          </cell>
        </row>
        <row r="3248">
          <cell r="A3248">
            <v>94718</v>
          </cell>
          <cell r="B3248" t="str">
            <v>TUBO, CPVC, SOLDÁVEL, DN 35 MM, INSTALADO EM RESERVAÇÃO DE ÁGUA DE EDIFICAÇÃO QUE POSSUA RESERVATÓRIO DE FIBRA/FIBROCIMENTO  FORNECIMENTO E INSTALAÇÃO. AF_06/2016</v>
          </cell>
          <cell r="C3248" t="str">
            <v>M</v>
          </cell>
          <cell r="D3248">
            <v>39.869999999999997</v>
          </cell>
        </row>
        <row r="3249">
          <cell r="A3249">
            <v>94719</v>
          </cell>
          <cell r="B3249" t="str">
            <v>TUBO, CPVC, SOLDÁVEL, DN 42 MM, INSTALADO EM RESERVAÇÃO DE ÁGUA DE EDIFICAÇÃO QUE POSSUA RESERVATÓRIO DE FIBRA/FIBROCIMENTO  FORNECIMENTO E INSTALAÇÃO. AF_06/2016</v>
          </cell>
          <cell r="C3249" t="str">
            <v>M</v>
          </cell>
          <cell r="D3249">
            <v>52.36</v>
          </cell>
        </row>
        <row r="3250">
          <cell r="A3250">
            <v>94720</v>
          </cell>
          <cell r="B3250" t="str">
            <v>TUBO, CPVC, SOLDÁVEL, DN 54 MM, INSTALADO EM RESERVAÇÃO DE ÁGUA DE EDIFICAÇÃO QUE POSSUA RESERVATÓRIO DE FIBRA/FIBROCIMENTO  FORNECIMENTO E INSTALAÇÃO. AF_06/2016</v>
          </cell>
          <cell r="C3250" t="str">
            <v>M</v>
          </cell>
          <cell r="D3250">
            <v>78.930000000000007</v>
          </cell>
        </row>
        <row r="3251">
          <cell r="A3251">
            <v>94721</v>
          </cell>
          <cell r="B3251" t="str">
            <v>TUBO, CPVC, SOLDÁVEL, DN 73 MM, INSTALADO EM RESERVAÇÃO DE ÁGUA DE EDIFICAÇÃO QUE POSSUA RESERVATÓRIO DE FIBRA/FIBROCIMENTO  FORNECIMENTO E INSTALAÇÃO. AF_06/2016</v>
          </cell>
          <cell r="C3251" t="str">
            <v>M</v>
          </cell>
          <cell r="D3251">
            <v>115.53</v>
          </cell>
        </row>
        <row r="3252">
          <cell r="A3252">
            <v>94722</v>
          </cell>
          <cell r="B3252" t="str">
            <v>TUBO, CPVC, SOLDÁVEL, DN 89 MM, INSTALADO EM RESERVAÇÃO DE ÁGUA DE EDIFICAÇÃO QUE POSSUA RESERVATÓRIO DE FIBRA/FIBROCIMENTO  FORNECIMENTO E INSTALAÇÃO. AF_06/2016</v>
          </cell>
          <cell r="C3252" t="str">
            <v>M</v>
          </cell>
          <cell r="D3252">
            <v>201.16</v>
          </cell>
        </row>
        <row r="3253">
          <cell r="A3253">
            <v>95697</v>
          </cell>
          <cell r="B3253" t="str">
            <v>TUBO DE AÇO PRETO SEM COSTURA, CONEXÃO SOLDADA, DN 40 (1 1/2"), INSTALADO EM REDE DE ALIMENTAÇÃO PARA HIDRANTE - FORNECIMENTO E INSTALAÇÃO. AF_10/2020</v>
          </cell>
          <cell r="C3253" t="str">
            <v>M</v>
          </cell>
          <cell r="D3253">
            <v>93.15</v>
          </cell>
        </row>
        <row r="3254">
          <cell r="A3254">
            <v>96635</v>
          </cell>
          <cell r="B3254" t="str">
            <v>TUBO, PPR, DN 25, CLASSE PN 20,  INSTALADO EM RAMAL OU SUB-RAMAL DE ÁGUA  FORNECIMENTO E INSTALAÇÃO. AF_06/2015</v>
          </cell>
          <cell r="C3254" t="str">
            <v>M</v>
          </cell>
          <cell r="D3254">
            <v>25.74</v>
          </cell>
        </row>
        <row r="3255">
          <cell r="A3255">
            <v>96636</v>
          </cell>
          <cell r="B3255" t="str">
            <v>TUBO, PPR, DN 25, CLASSE PN 25 INSTALADO EM RAMAL OU SUB-RAMAL DE ÁGUA  FORNECIMENTO E INSTALAÇÃO. AF_06/2015</v>
          </cell>
          <cell r="C3255" t="str">
            <v>M</v>
          </cell>
          <cell r="D3255">
            <v>27.09</v>
          </cell>
        </row>
        <row r="3256">
          <cell r="A3256">
            <v>96644</v>
          </cell>
          <cell r="B3256" t="str">
            <v>TUBO, PPR, DN 25, CLASSE PN 20,  INSTALADO EM RAMAL DE DISTRIBUIÇÃO DE ÁGUA  FORNECIMENTO E INSTALAÇÃO. AF_06/2015</v>
          </cell>
          <cell r="C3256" t="str">
            <v>M</v>
          </cell>
          <cell r="D3256">
            <v>17.43</v>
          </cell>
        </row>
        <row r="3257">
          <cell r="A3257">
            <v>96645</v>
          </cell>
          <cell r="B3257" t="str">
            <v>TUBO, PPR, DN 32, CLASSE PN 12,  INSTALADO EM RAMAL DE DISTRIBUIÇÃO DE ÁGUA  FORNECIMENTO E INSTALAÇÃO. AF_06/2015</v>
          </cell>
          <cell r="C3257" t="str">
            <v>M</v>
          </cell>
          <cell r="D3257">
            <v>22.5</v>
          </cell>
        </row>
        <row r="3258">
          <cell r="A3258">
            <v>96646</v>
          </cell>
          <cell r="B3258" t="str">
            <v>TUBO, PPR, DN 40, CLASSE PN 12,  INSTALADO EM RAMAL DE DISTRIBUIÇÃO DE ÁGUA  FORNECIMENTO E INSTALAÇÃO. AF_06/2015</v>
          </cell>
          <cell r="C3258" t="str">
            <v>M</v>
          </cell>
          <cell r="D3258">
            <v>34.82</v>
          </cell>
        </row>
        <row r="3259">
          <cell r="A3259">
            <v>96647</v>
          </cell>
          <cell r="B3259" t="str">
            <v>TUBO, PPR, DN 25, CLASSE PN 25,  INSTALADO EM RAMAL DE DISTRIBUIÇÃO DE ÁGUA  FORNECIMENTO E INSTALAÇÃO. AF_06/2015</v>
          </cell>
          <cell r="C3259" t="str">
            <v>M</v>
          </cell>
          <cell r="D3259">
            <v>15.92</v>
          </cell>
        </row>
        <row r="3260">
          <cell r="A3260">
            <v>96648</v>
          </cell>
          <cell r="B3260" t="str">
            <v>TUBO, PPR, DN 32, CLASSE PN 25,  INSTALADO EM RAMAL DE DISTRIBUIÇÃO DE ÁGUA  FORNECIMENTO E INSTALAÇÃO. AF_06/2015</v>
          </cell>
          <cell r="C3260" t="str">
            <v>M</v>
          </cell>
          <cell r="D3260">
            <v>28.72</v>
          </cell>
        </row>
        <row r="3261">
          <cell r="A3261">
            <v>96649</v>
          </cell>
          <cell r="B3261" t="str">
            <v>TUBO, PPR, DN 40, CLASSE PN 25,  INSTALADO EM RAMAL DE DISTRIBUIÇÃO DE ÁGUA  FORNECIMENTO E INSTALAÇÃO. AF_06/2015</v>
          </cell>
          <cell r="C3261" t="str">
            <v>M</v>
          </cell>
          <cell r="D3261">
            <v>42.05</v>
          </cell>
        </row>
        <row r="3262">
          <cell r="A3262">
            <v>96668</v>
          </cell>
          <cell r="B3262" t="str">
            <v>TUBO, PPR, DN 25, CLASSE PN 20,  INSTALADO EM PRUMADA DE ÁGUA  FORNECIMENTO E INSTALAÇÃO. AF_06/2015</v>
          </cell>
          <cell r="C3262" t="str">
            <v>M</v>
          </cell>
          <cell r="D3262">
            <v>11.63</v>
          </cell>
        </row>
        <row r="3263">
          <cell r="A3263">
            <v>96669</v>
          </cell>
          <cell r="B3263" t="str">
            <v>TUBO, PPR, DN 32, CLASSE PN 12,  INSTALADO EM PRUMADA DE ÁGUA  FORNECIMENTO E INSTALAÇÃO. AF_06/2015</v>
          </cell>
          <cell r="C3263" t="str">
            <v>M</v>
          </cell>
          <cell r="D3263">
            <v>14.48</v>
          </cell>
        </row>
        <row r="3264">
          <cell r="A3264">
            <v>96670</v>
          </cell>
          <cell r="B3264" t="str">
            <v>TUBO, PPR, DN 40, CLASSE PN 12,  INSTALADO EM PRUMADA DE ÁGUA  FORNECIMENTO E INSTALAÇÃO. AF_06/2015</v>
          </cell>
          <cell r="C3264" t="str">
            <v>M</v>
          </cell>
          <cell r="D3264">
            <v>22</v>
          </cell>
        </row>
        <row r="3265">
          <cell r="A3265">
            <v>96671</v>
          </cell>
          <cell r="B3265" t="str">
            <v>TUBO, PPR, DN 50, CLASSE PN 12,  INSTALADO EM PRUMADA DE ÁGUA  FORNECIMENTO E INSTALAÇÃO. AF_06/2015</v>
          </cell>
          <cell r="C3265" t="str">
            <v>M</v>
          </cell>
          <cell r="D3265">
            <v>29.39</v>
          </cell>
        </row>
        <row r="3266">
          <cell r="A3266">
            <v>96672</v>
          </cell>
          <cell r="B3266" t="str">
            <v>TUBO, PPR, DN 63, CLASSE PN 12,  INSTALADO EM PRUMADA DE ÁGUA  FORNECIMENTO E INSTALAÇÃO. AF_06/2015</v>
          </cell>
          <cell r="C3266" t="str">
            <v>M</v>
          </cell>
          <cell r="D3266">
            <v>43.09</v>
          </cell>
        </row>
        <row r="3267">
          <cell r="A3267">
            <v>96673</v>
          </cell>
          <cell r="B3267" t="str">
            <v>TUBO, PPR, DN 75, CLASSE PN 12,  INSTALADO EM PRUMADA DE ÁGUA  FORNECIMENTO E INSTALAÇÃO. AF_06/2015</v>
          </cell>
          <cell r="C3267" t="str">
            <v>M</v>
          </cell>
          <cell r="D3267">
            <v>70.61</v>
          </cell>
        </row>
        <row r="3268">
          <cell r="A3268">
            <v>96674</v>
          </cell>
          <cell r="B3268" t="str">
            <v>TUBO, PPR, DN 90, CLASSE PN 12,  INSTALADO EM PRUMADA DE ÁGUA  FORNECIMENTO E INSTALAÇÃO. AF_06/2015</v>
          </cell>
          <cell r="C3268" t="str">
            <v>M</v>
          </cell>
          <cell r="D3268">
            <v>99.16</v>
          </cell>
        </row>
        <row r="3269">
          <cell r="A3269">
            <v>96675</v>
          </cell>
          <cell r="B3269" t="str">
            <v>TUBO, PPR, DN 110, CLASSE PN 12,  INSTALADO EM PRUMADA DE ÁGUA  FORNECIMENTO E INSTALAÇÃO. AF_06/2015</v>
          </cell>
          <cell r="C3269" t="str">
            <v>M</v>
          </cell>
          <cell r="D3269">
            <v>172.72</v>
          </cell>
        </row>
        <row r="3270">
          <cell r="A3270">
            <v>96676</v>
          </cell>
          <cell r="B3270" t="str">
            <v>TUBO, PPR, DN 25, CLASSE PN 25,  INSTALADO EM PRUMADA DE ÁGUA  FORNECIMENTO E INSTALAÇÃO. AF_06/2015</v>
          </cell>
          <cell r="C3270" t="str">
            <v>M</v>
          </cell>
          <cell r="D3270">
            <v>11.58</v>
          </cell>
        </row>
        <row r="3271">
          <cell r="A3271">
            <v>96677</v>
          </cell>
          <cell r="B3271" t="str">
            <v>TUBO, PPR, DN 32, CLASSE PN 25,  INSTALADO EM PRUMADA DE ÁGUA  FORNECIMENTO E INSTALAÇÃO. AF_06/2015</v>
          </cell>
          <cell r="C3271" t="str">
            <v>M</v>
          </cell>
          <cell r="D3271">
            <v>19.149999999999999</v>
          </cell>
        </row>
        <row r="3272">
          <cell r="A3272">
            <v>96678</v>
          </cell>
          <cell r="B3272" t="str">
            <v>TUBO, PPR, DN 40, CLASSE PN 25,  INSTALADO EM PRUMADA DE ÁGUA  FORNECIMENTO E INSTALAÇÃO. AF_06/2015</v>
          </cell>
          <cell r="C3272" t="str">
            <v>M</v>
          </cell>
          <cell r="D3272">
            <v>26.62</v>
          </cell>
        </row>
        <row r="3273">
          <cell r="A3273">
            <v>96679</v>
          </cell>
          <cell r="B3273" t="str">
            <v>TUBO, PPR, DN 50, CLASSE PN 25,  INSTALADO EM PRUMADA DE ÁGUA  FORNECIMENTO E INSTALAÇÃO. AF_06/2015</v>
          </cell>
          <cell r="C3273" t="str">
            <v>M</v>
          </cell>
          <cell r="D3273">
            <v>38.840000000000003</v>
          </cell>
        </row>
        <row r="3274">
          <cell r="A3274">
            <v>96680</v>
          </cell>
          <cell r="B3274" t="str">
            <v>TUBO, PPR, DN 63, CLASSE PN 25,  INSTALADO EM PRUMADA DE ÁGUA  FORNECIMENTO E INSTALAÇÃO. AF_06/2015</v>
          </cell>
          <cell r="C3274" t="str">
            <v>M</v>
          </cell>
          <cell r="D3274">
            <v>52.22</v>
          </cell>
        </row>
        <row r="3275">
          <cell r="A3275">
            <v>96681</v>
          </cell>
          <cell r="B3275" t="str">
            <v>TUBO, PPR, DN 75, CLASSE PN 25,  INSTALADO EM PRUMADA DE ÁGUA  FORNECIMENTO E INSTALAÇÃO. AF_06/2015</v>
          </cell>
          <cell r="C3275" t="str">
            <v>M</v>
          </cell>
          <cell r="D3275">
            <v>97.83</v>
          </cell>
        </row>
        <row r="3276">
          <cell r="A3276">
            <v>96682</v>
          </cell>
          <cell r="B3276" t="str">
            <v>TUBO, PPR, DN 90, CLASSE PN 25,  INSTALADO EM PRUMADA DE ÁGUA  FORNECIMENTO E INSTALAÇÃO. AF_06/2015</v>
          </cell>
          <cell r="C3276" t="str">
            <v>M</v>
          </cell>
          <cell r="D3276">
            <v>144.36000000000001</v>
          </cell>
        </row>
        <row r="3277">
          <cell r="A3277">
            <v>96683</v>
          </cell>
          <cell r="B3277" t="str">
            <v>TUBO, PPR, DN 110, CLASSE PN 25,  INSTALADO EM PRUMADA DE ÁGUA  FORNECIMENTO E INSTALAÇÃO. AF_06/2015</v>
          </cell>
          <cell r="C3277" t="str">
            <v>M</v>
          </cell>
          <cell r="D3277">
            <v>197.44</v>
          </cell>
        </row>
        <row r="3278">
          <cell r="A3278">
            <v>96718</v>
          </cell>
          <cell r="B3278" t="str">
            <v>TUBO, PPR, DN 20, CLASSE PN 20,  INSTALADO EM RESERVAÇÃO DE ÁGUA DE EDIFICAÇÃO QUE POSSUA RESERVATÓRIO DE FIBRA/FIBROCIMENTO  FORNECIMENTO E INSTALAÇÃO. AF_06/2016</v>
          </cell>
          <cell r="C3278" t="str">
            <v>M</v>
          </cell>
          <cell r="D3278">
            <v>7.71</v>
          </cell>
        </row>
        <row r="3279">
          <cell r="A3279">
            <v>96719</v>
          </cell>
          <cell r="B3279" t="str">
            <v>TUBO, PPR, DN 25, CLASSE PN 20,  INSTALADO EM RESERVAÇÃO DE ÁGUA DE EDIFICAÇÃO QUE POSSUA RESERVATÓRIO DE FIBRA/FIBROCIMENTO  FORNECIMENTO E INSTALAÇÃO. AF_06/2016</v>
          </cell>
          <cell r="C3279" t="str">
            <v>M</v>
          </cell>
          <cell r="D3279">
            <v>15.02</v>
          </cell>
        </row>
        <row r="3280">
          <cell r="A3280">
            <v>96720</v>
          </cell>
          <cell r="B3280" t="str">
            <v>TUBO, PPR, DN 32, CLASSE PN 12,  INSTALADO EM RESERVAÇÃO DE ÁGUA DE EDIFICAÇÃO QUE POSSUA RESERVATÓRIO DE FIBRA/FIBROCIMENTO  FORNECIMENTO E INSTALAÇÃO. AF_06/2016</v>
          </cell>
          <cell r="C3280" t="str">
            <v>M</v>
          </cell>
          <cell r="D3280">
            <v>18.3</v>
          </cell>
        </row>
        <row r="3281">
          <cell r="A3281">
            <v>96721</v>
          </cell>
          <cell r="B3281" t="str">
            <v>TUBO, PPR, DN 40, CLASSE PN 12,  INSTALADO EM RESERVAÇÃO DE ÁGUA DE EDIFICAÇÃO QUE POSSUA RESERVATÓRIO DE FIBRA/FIBROCIMENTO  FORNECIMENTO E INSTALAÇÃO. AF_06/2016</v>
          </cell>
          <cell r="C3281" t="str">
            <v>M</v>
          </cell>
          <cell r="D3281">
            <v>24.86</v>
          </cell>
        </row>
        <row r="3282">
          <cell r="A3282">
            <v>96722</v>
          </cell>
          <cell r="B3282" t="str">
            <v>TUBO, PPR, DN 50, CLASSE PN 12,  INSTALADO EM RESERVAÇÃO DE ÁGUA DE EDIFICAÇÃO QUE POSSUA RESERVATÓRIO DE FIBRA/FIBROCIMENTO  FORNECIMENTO E INSTALAÇÃO. AF_06/2016</v>
          </cell>
          <cell r="C3282" t="str">
            <v>M</v>
          </cell>
          <cell r="D3282">
            <v>33.83</v>
          </cell>
        </row>
        <row r="3283">
          <cell r="A3283">
            <v>96723</v>
          </cell>
          <cell r="B3283" t="str">
            <v>TUBO, PPR, DN 63, CLASSE PN 12,  INSTALADO EM RESERVAÇÃO DE ÁGUA DE EDIFICAÇÃO QUE POSSUA RESERVATÓRIO DE FIBRA/FIBROCIMENTO  FORNECIMENTO E INSTALAÇÃO. AF_06/2016</v>
          </cell>
          <cell r="C3283" t="str">
            <v>M</v>
          </cell>
          <cell r="D3283">
            <v>45.32</v>
          </cell>
        </row>
        <row r="3284">
          <cell r="A3284">
            <v>96724</v>
          </cell>
          <cell r="B3284" t="str">
            <v>TUBO, PPR, DN 75, CLASSE PN 12,  INSTALADO EM RESERVAÇÃO DE ÁGUA DE EDIFICAÇÃO QUE POSSUA RESERVATÓRIO DE FIBRA/FIBROCIMENTO  FORNECIMENTO E INSTALAÇÃO. AF_06/2016</v>
          </cell>
          <cell r="C3284" t="str">
            <v>M</v>
          </cell>
          <cell r="D3284">
            <v>74</v>
          </cell>
        </row>
        <row r="3285">
          <cell r="A3285">
            <v>96725</v>
          </cell>
          <cell r="B3285" t="str">
            <v>TUBO, PPR, DN 90, CLASSE PN 12,  INSTALADO EM RESERVAÇÃO DE ÁGUA DE EDIFICAÇÃO QUE POSSUA RESERVATÓRIO DE FIBRA/FIBROCIMENTO  FORNECIMENTO E INSTALAÇÃO. AF_06/2016</v>
          </cell>
          <cell r="C3285" t="str">
            <v>M</v>
          </cell>
          <cell r="D3285">
            <v>97.96</v>
          </cell>
        </row>
        <row r="3286">
          <cell r="A3286">
            <v>96726</v>
          </cell>
          <cell r="B3286" t="str">
            <v>TUBO, PPR, DN 110, CLASSE PN 12,  INSTALADO EM RESERVAÇÃO DE ÁGUA DE EDIFICAÇÃO QUE POSSUA RESERVATÓRIO DE FIBRA/FIBROCIMENTO  FORNECIMENTO E INSTALAÇÃO. AF_06/2016</v>
          </cell>
          <cell r="C3286" t="str">
            <v>M</v>
          </cell>
          <cell r="D3286">
            <v>159.86000000000001</v>
          </cell>
        </row>
        <row r="3287">
          <cell r="A3287">
            <v>96727</v>
          </cell>
          <cell r="B3287" t="str">
            <v>TUBO, PPR, DN 20, CLASSE PN 25,  INSTALADO EM RESERVAÇÃO DE ÁGUA DE EDIFICAÇÃO QUE POSSUA RESERVATÓRIO DE FIBRA/FIBROCIMENTO  FORNECIMENTO E INSTALAÇÃO. AF_06/2016</v>
          </cell>
          <cell r="C3287" t="str">
            <v>M</v>
          </cell>
          <cell r="D3287">
            <v>12.83</v>
          </cell>
        </row>
        <row r="3288">
          <cell r="A3288">
            <v>96728</v>
          </cell>
          <cell r="B3288" t="str">
            <v>TUBO, PPR, DN 25, CLASSE PN 25,  INSTALADO EM RESERVAÇÃO DE ÁGUA DE EDIFICAÇÃO QUE POSSUA RESERVATÓRIO DE FIBRA/FIBROCIMENTO  FORNECIMENTO E INSTALAÇÃO. AF_06/2016</v>
          </cell>
          <cell r="C3288" t="str">
            <v>M</v>
          </cell>
          <cell r="D3288">
            <v>15.49</v>
          </cell>
        </row>
        <row r="3289">
          <cell r="A3289">
            <v>96729</v>
          </cell>
          <cell r="B3289" t="str">
            <v>TUBO, PPR, DN 32, CLASSE PN 25,  INSTALADO EM RESERVAÇÃO DE ÁGUA DE EDIFICAÇÃO QUE POSSUA RESERVATÓRIO DE FIBRA/FIBROCIMENTO  FORNECIMENTO E INSTALAÇÃO. AF_06/2016</v>
          </cell>
          <cell r="C3289" t="str">
            <v>M</v>
          </cell>
          <cell r="D3289">
            <v>23.61</v>
          </cell>
        </row>
        <row r="3290">
          <cell r="A3290">
            <v>96730</v>
          </cell>
          <cell r="B3290" t="str">
            <v>TUBO, PPR, DN 40, CLASSE PN 25,  INSTALADO EM RESERVAÇÃO DE ÁGUA DE EDIFICAÇÃO QUE POSSUA RESERVATÓRIO DE FIBRA/FIBROCIMENTO  FORNECIMENTO E INSTALAÇÃO. AF_06/2016</v>
          </cell>
          <cell r="C3290" t="str">
            <v>M</v>
          </cell>
          <cell r="D3290">
            <v>30.06</v>
          </cell>
        </row>
        <row r="3291">
          <cell r="A3291">
            <v>96731</v>
          </cell>
          <cell r="B3291" t="str">
            <v>TUBO, PPR, DN 50, CLASSE PN 25,  INSTALADO EM RESERVAÇÃO DE ÁGUA DE EDIFICAÇÃO QUE POSSUA RESERVATÓRIO DE FIBRA/FIBROCIMENTO  FORNECIMENTO E INSTALAÇÃO. AF_06/2016</v>
          </cell>
          <cell r="C3291" t="str">
            <v>M</v>
          </cell>
          <cell r="D3291">
            <v>43.94</v>
          </cell>
        </row>
        <row r="3292">
          <cell r="A3292">
            <v>96732</v>
          </cell>
          <cell r="B3292" t="str">
            <v>TUBO, PPR, DN 63, CLASSE PN 25,  INSTALADO EM RESERVAÇÃO DE ÁGUA DE EDIFICAÇÃO QUE POSSUA RESERVATÓRIO DE FIBRA/FIBROCIMENTO  FORNECIMENTO E INSTALAÇÃO. AF_06/2016</v>
          </cell>
          <cell r="C3292" t="str">
            <v>M</v>
          </cell>
          <cell r="D3292">
            <v>54.84</v>
          </cell>
        </row>
        <row r="3293">
          <cell r="A3293">
            <v>96733</v>
          </cell>
          <cell r="B3293" t="str">
            <v>TUBO, PPR, DN 75, CLASSE PN 25,  INSTALADO EM RESERVAÇÃO DE ÁGUA DE EDIFICAÇÃO QUE POSSUA RESERVATÓRIO DE FIBRA/FIBROCIMENTO  FORNECIMENTO E INSTALAÇÃO. AF_06/2016</v>
          </cell>
          <cell r="C3293" t="str">
            <v>M</v>
          </cell>
          <cell r="D3293">
            <v>100.92</v>
          </cell>
        </row>
        <row r="3294">
          <cell r="A3294">
            <v>96734</v>
          </cell>
          <cell r="B3294" t="str">
            <v>TUBO, PPR, DN 90, CLASSE PN 25,  INSTALADO EM RESERVAÇÃO DE ÁGUA DE EDIFICAÇÃO QUE POSSUA RESERVATÓRIO DE FIBRA/FIBROCIMENTO  FORNECIMENTO E INSTALAÇÃO. AF_06/2016</v>
          </cell>
          <cell r="C3294" t="str">
            <v>M</v>
          </cell>
          <cell r="D3294">
            <v>141.07</v>
          </cell>
        </row>
        <row r="3295">
          <cell r="A3295">
            <v>96735</v>
          </cell>
          <cell r="B3295" t="str">
            <v>TUBO, PPR, DN 110, CLASSE PN 25,  INSTALADO EM RESERVAÇÃO DE ÁGUA DE EDIFICAÇÃO QUE POSSUA RESERVATÓRIO DE FIBRA/FIBROCIMENTO  FORNECIMENTO E INSTALAÇÃO. AF_06/2016</v>
          </cell>
          <cell r="C3295" t="str">
            <v>M</v>
          </cell>
          <cell r="D3295">
            <v>183.36</v>
          </cell>
        </row>
        <row r="3296">
          <cell r="A3296">
            <v>96794</v>
          </cell>
          <cell r="B3296" t="str">
            <v>TUBO, PEX, MONOCAMADA, DN 16, INSTALADO EM RAMAL OU SUB-RAMAL DE ÁGUA  FORNECIMENTO E INSTALAÇÃO. AF_06/2015</v>
          </cell>
          <cell r="C3296" t="str">
            <v>M</v>
          </cell>
          <cell r="D3296">
            <v>8.31</v>
          </cell>
        </row>
        <row r="3297">
          <cell r="A3297">
            <v>96795</v>
          </cell>
          <cell r="B3297" t="str">
            <v>TUBO, PEX, MONOCAMADA, DN 20, INSTALADO EM RAMAL OU SUB-RAMAL DE ÁGUA  FORNECIMENTO E INSTALAÇÃO. AF_06/2015</v>
          </cell>
          <cell r="C3297" t="str">
            <v>M</v>
          </cell>
          <cell r="D3297">
            <v>10.61</v>
          </cell>
        </row>
        <row r="3298">
          <cell r="A3298">
            <v>96796</v>
          </cell>
          <cell r="B3298" t="str">
            <v>TUBO, PEX, MONOCAMADA, DN 25, INSTALADO EM RAMAL OU SUB-RAMAL DE ÁGUA  FORNECIMENTO E INSTALAÇÃO. AF_06/2015</v>
          </cell>
          <cell r="C3298" t="str">
            <v>M</v>
          </cell>
          <cell r="D3298">
            <v>14.94</v>
          </cell>
        </row>
        <row r="3299">
          <cell r="A3299">
            <v>96797</v>
          </cell>
          <cell r="B3299" t="str">
            <v>TUBO, PEX, MONOCAMADA, DN 32, INSTALADO EM RAMAL OU SUB-RAMAL DE ÁGUA  FORNECIMENTO E INSTALAÇÃO. AF_06/2015</v>
          </cell>
          <cell r="C3299" t="str">
            <v>M</v>
          </cell>
          <cell r="D3299">
            <v>22.73</v>
          </cell>
        </row>
        <row r="3300">
          <cell r="A3300">
            <v>96798</v>
          </cell>
          <cell r="B3300" t="str">
            <v>TUBO, PEX, MONOCAMADA, DN 16, INSTALADO EM RAMAL DE DISTRIBUIÇÃO DE ÁGUA  FORNECIMENTO E INSTALAÇÃO. AF_06/2015</v>
          </cell>
          <cell r="C3300" t="str">
            <v>M</v>
          </cell>
          <cell r="D3300">
            <v>8.44</v>
          </cell>
        </row>
        <row r="3301">
          <cell r="A3301">
            <v>96799</v>
          </cell>
          <cell r="B3301" t="str">
            <v>TUBO, PEX, MONOCAMADA, DN 20, INSTALADO EM RAMAL DE DISTRIBUIÇÃO DE ÁGUA  FORNECIMENTO E INSTALAÇÃO. AF_06/2015</v>
          </cell>
          <cell r="C3301" t="str">
            <v>M</v>
          </cell>
          <cell r="D3301">
            <v>11.27</v>
          </cell>
        </row>
        <row r="3302">
          <cell r="A3302">
            <v>96800</v>
          </cell>
          <cell r="B3302" t="str">
            <v>TUBO, PEX, MONOCAMADA, DN 25, INSTALADO EM RAMAL DE DISTRIBUIÇÃO DE ÁGUA  FORNECIMENTO E INSTALAÇÃO. AF_06/2015</v>
          </cell>
          <cell r="C3302" t="str">
            <v>M</v>
          </cell>
          <cell r="D3302">
            <v>16.309999999999999</v>
          </cell>
        </row>
        <row r="3303">
          <cell r="A3303">
            <v>96801</v>
          </cell>
          <cell r="B3303" t="str">
            <v>TUBO, PEX, MONOCAMADA, DN 32, INSTALADO EM RAMAL DE DISTRIBUIÇÃO DE ÁGUA  FORNECIMENTO E INSTALAÇÃO. AF_06/2015</v>
          </cell>
          <cell r="C3303" t="str">
            <v>M</v>
          </cell>
          <cell r="D3303">
            <v>25.07</v>
          </cell>
        </row>
        <row r="3304">
          <cell r="A3304">
            <v>97327</v>
          </cell>
          <cell r="B3304" t="str">
            <v>TUBO EM COBRE FLEXÍVEL, DN 1/4, COM ISOLAMENTO, INSTALADO EM RAMAL DE ALIMENTAÇÃO DE AR CONDICIONADO COM CONDENSADORA INDIVIDUAL   FORNECIMENTO E INSTALAÇÃO. AF_12/2015</v>
          </cell>
          <cell r="C3304" t="str">
            <v>M</v>
          </cell>
          <cell r="D3304">
            <v>19.829999999999998</v>
          </cell>
        </row>
        <row r="3305">
          <cell r="A3305">
            <v>97328</v>
          </cell>
          <cell r="B3305" t="str">
            <v>TUBO EM COBRE FLEXÍVEL, DN 3/8", COM ISOLAMENTO, INSTALADO EM RAMAL DE ALIMENTAÇÃO DE AR CONDICIONADO COM CONDENSADORA INDIVIDUAL  FORNECIMENTO E INSTALAÇÃO. AF_12/2015</v>
          </cell>
          <cell r="C3305" t="str">
            <v>M</v>
          </cell>
          <cell r="D3305">
            <v>33.44</v>
          </cell>
        </row>
        <row r="3306">
          <cell r="A3306">
            <v>97329</v>
          </cell>
          <cell r="B3306" t="str">
            <v>TUBO EM COBRE FLEXÍVEL, DN 1/2", COM ISOLAMENTO, INSTALADO EM RAMAL DE ALIMENTAÇÃO DE AR CONDICIONADO COM CONDENSADORA INDIVIDUAL  FORNECIMENTO E INSTALAÇÃO. AF_12/2015</v>
          </cell>
          <cell r="C3306" t="str">
            <v>M</v>
          </cell>
          <cell r="D3306">
            <v>42.24</v>
          </cell>
        </row>
        <row r="3307">
          <cell r="A3307">
            <v>97330</v>
          </cell>
          <cell r="B3307" t="str">
            <v>TUBO EM COBRE FLEXÍVEL, DN 5/8", COM ISOLAMENTO, INSTALADO EM RAMAL DE ALIMENTAÇÃO DE AR CONDICIONADO COM CONDENSADORA INDIVIDUAL  FORNECIMENTO E INSTALAÇÃO. AF_12/2015</v>
          </cell>
          <cell r="C3307" t="str">
            <v>M</v>
          </cell>
          <cell r="D3307">
            <v>51.6</v>
          </cell>
        </row>
        <row r="3308">
          <cell r="A3308">
            <v>97331</v>
          </cell>
          <cell r="B3308" t="str">
            <v>TUBO EM COBRE FLEXÍVEL, DN 1/4", COM ISOLAMENTO, INSTALADO EM RAMAL DE ALIMENTAÇÃO DE AR CONDICIONADO COM CONDENSADORA CENTRAL  FORNECIMENTO E INSTALAÇÃO. AF_12/2015</v>
          </cell>
          <cell r="C3308" t="str">
            <v>M</v>
          </cell>
          <cell r="D3308">
            <v>20.09</v>
          </cell>
        </row>
        <row r="3309">
          <cell r="A3309">
            <v>97332</v>
          </cell>
          <cell r="B3309" t="str">
            <v>TUBO EM COBRE FLEXÍVEL, DN 3/8", COM ISOLAMENTO, INSTALADO EM RAMAL DE ALIMENTAÇÃO DE AR CONDICIONADO COM CONDENSADORA CENTRAL  FORNECIMENTO E INSTALAÇÃO. AF_12/2015</v>
          </cell>
          <cell r="C3309" t="str">
            <v>M</v>
          </cell>
          <cell r="D3309">
            <v>33.75</v>
          </cell>
        </row>
        <row r="3310">
          <cell r="A3310">
            <v>97333</v>
          </cell>
          <cell r="B3310" t="str">
            <v>TUBO EM COBRE FLEXÍVEL, DN 1/2", COM ISOLAMENTO, INSTALADO EM RAMAL DE ALIMENTAÇÃO DE AR CONDICIONADO COM CONDENSADORA CENTRAL  FORNECIMENTO E INSTALAÇÃO. AF_12/2015</v>
          </cell>
          <cell r="C3310" t="str">
            <v>M</v>
          </cell>
          <cell r="D3310">
            <v>42.61</v>
          </cell>
        </row>
        <row r="3311">
          <cell r="A3311">
            <v>97334</v>
          </cell>
          <cell r="B3311" t="str">
            <v>TUBO EM COBRE FLEXÍVEL, DN 5/8, COM ISOLAMENTO, INSTALADO EM RAMAL DE ALIMENTAÇÃO DE AR CONDICIONADO COM CONDENSADORA CENTRAL   FORNECIMENTO E INSTALAÇÃO. AF_12/2015</v>
          </cell>
          <cell r="C3311" t="str">
            <v>M</v>
          </cell>
          <cell r="D3311">
            <v>52.01</v>
          </cell>
        </row>
        <row r="3312">
          <cell r="A3312">
            <v>97335</v>
          </cell>
          <cell r="B3312" t="str">
            <v>TUBO EM COBRE RÍGIDO, DN 22 MM, CLASSE A, SEM ISOLAMENTO, INSTALADO EM PRUMADA  FORNECIMENTO E INSTALAÇÃO. AF_12/2015</v>
          </cell>
          <cell r="C3312" t="str">
            <v>M</v>
          </cell>
          <cell r="D3312">
            <v>57.39</v>
          </cell>
        </row>
        <row r="3313">
          <cell r="A3313">
            <v>97336</v>
          </cell>
          <cell r="B3313" t="str">
            <v>TUBO EM COBRE RÍGIDO, DN 28 MM, CLASSE A, SEM ISOLAMENTO, INSTALADO EM PRUMADA  FORNECIMENTO E INSTALAÇÃO. AF_12/2015</v>
          </cell>
          <cell r="C3313" t="str">
            <v>M</v>
          </cell>
          <cell r="D3313">
            <v>72.88</v>
          </cell>
        </row>
        <row r="3314">
          <cell r="A3314">
            <v>97337</v>
          </cell>
          <cell r="B3314" t="str">
            <v>TUBO EM COBRE RÍGIDO, DN 35 MM, CLASSE A, SEM ISOLAMENTO, INSTALADO EM PRUMADA  FORNECIMENTO E INSTALAÇÃO. AF_12/2015</v>
          </cell>
          <cell r="C3314" t="str">
            <v>M</v>
          </cell>
          <cell r="D3314">
            <v>109.38</v>
          </cell>
        </row>
        <row r="3315">
          <cell r="A3315">
            <v>97338</v>
          </cell>
          <cell r="B3315" t="str">
            <v>TUBO EM COBRE RÍGIDO, DN 42 MM, CLASSE A, SEM ISOLAMENTO, INSTALADO EM PRUMADA  FORNECIMENTO E INSTALAÇÃO. AF_12/2015</v>
          </cell>
          <cell r="C3315" t="str">
            <v>M</v>
          </cell>
          <cell r="D3315">
            <v>131.47</v>
          </cell>
        </row>
        <row r="3316">
          <cell r="A3316">
            <v>97339</v>
          </cell>
          <cell r="B3316" t="str">
            <v>TUBO EM COBRE RÍGIDO, DN 54 MM, CLASSE A, SEM ISOLAMENTO, INSTALADO EM PRUMADA  FORNECIMENTO E INSTALAÇÃO. AF_12/2015</v>
          </cell>
          <cell r="C3316" t="str">
            <v>M</v>
          </cell>
          <cell r="D3316">
            <v>141.44</v>
          </cell>
        </row>
        <row r="3317">
          <cell r="A3317">
            <v>97340</v>
          </cell>
          <cell r="B3317" t="str">
            <v>TUBO EM COBRE RÍGIDO, DN 66 MM, CLASSE A, SEM ISOLAMENTO, INSTALADO EM PRUMADA  FORNECIMENTO E INSTALAÇÃO. AF_12/2015</v>
          </cell>
          <cell r="C3317" t="str">
            <v>M</v>
          </cell>
          <cell r="D3317">
            <v>142.08000000000001</v>
          </cell>
        </row>
        <row r="3318">
          <cell r="A3318">
            <v>97341</v>
          </cell>
          <cell r="B3318" t="str">
            <v>TUBO EM COBRE RÍGIDO, DN 15 MM, CLASSE A, SEM ISOLAMENTO, INSTALADO EM RAMAL DE DISTRIBUIÇÃO  FORNECIMENTO E INSTALAÇÃO. AF_12/2015</v>
          </cell>
          <cell r="C3318" t="str">
            <v>M</v>
          </cell>
          <cell r="D3318">
            <v>39.08</v>
          </cell>
        </row>
        <row r="3319">
          <cell r="A3319">
            <v>97342</v>
          </cell>
          <cell r="B3319" t="str">
            <v>TUBO EM COBRE RÍGIDO, DN 22 MM, CLASSE A, SEM ISOLAMENTO, INSTALADO EM RAMAL DE DISTRIBUIÇÃO FORNECIMENTO E INSTALAÇÃO. AF_12/2015</v>
          </cell>
          <cell r="C3319" t="str">
            <v>M</v>
          </cell>
          <cell r="D3319">
            <v>61.04</v>
          </cell>
        </row>
        <row r="3320">
          <cell r="A3320">
            <v>97343</v>
          </cell>
          <cell r="B3320" t="str">
            <v>TUBO EM COBRE RÍGIDO, DN 28 MM, CLASSE A, SEM ISOLAMENTO, INSTALADO EM RAMAL DE DISTRIBUIÇÃO FORNECIMENTO E INSTALAÇÃO. AF_12/2015</v>
          </cell>
          <cell r="C3320" t="str">
            <v>M</v>
          </cell>
          <cell r="D3320">
            <v>76.78</v>
          </cell>
        </row>
        <row r="3321">
          <cell r="A3321">
            <v>97344</v>
          </cell>
          <cell r="B3321" t="str">
            <v>TUBO EM COBRE RÍGIDO, DN 15 MM, CLASSE A, SEM ISOLAMENTO, INSTALADO EM RAMAL E SUB-RAMAL  FORNECIMENTO E INSTALAÇÃO. AF_12/2015</v>
          </cell>
          <cell r="C3321" t="str">
            <v>M</v>
          </cell>
          <cell r="D3321">
            <v>47.1</v>
          </cell>
        </row>
        <row r="3322">
          <cell r="A3322">
            <v>97345</v>
          </cell>
          <cell r="B3322" t="str">
            <v>TUBO EM COBRE RÍGIDO, DN 22 MM, CLASSE A, SEM ISOLAMENTO, INSTALADO EM RAMAL E SUB-RAMAL  FORNECIMENTO E INSTALAÇÃO. AF_12/2015</v>
          </cell>
          <cell r="C3322" t="str">
            <v>M</v>
          </cell>
          <cell r="D3322">
            <v>74.81</v>
          </cell>
        </row>
        <row r="3323">
          <cell r="A3323">
            <v>97346</v>
          </cell>
          <cell r="B3323" t="str">
            <v>TUBO EM COBRE RÍGIDO, DN 28 MM, CLASSE A, SEM ISOLAMENTO, INSTALADO EM RAMAL E SUB-RAMAL  FORNECIMENTO E INSTALAÇÃO. AF_12/2015</v>
          </cell>
          <cell r="C3323" t="str">
            <v>M</v>
          </cell>
          <cell r="D3323">
            <v>95.56</v>
          </cell>
        </row>
        <row r="3324">
          <cell r="A3324">
            <v>97347</v>
          </cell>
          <cell r="B3324" t="str">
            <v>TUBO EM COBRE RÍGIDO, DN 22 MM, CLASSE I, SEM ISOLAMENTO, INSTALADO EM PRUMADA  FORNECIMENTO E INSTALAÇÃO. AF_12/2015</v>
          </cell>
          <cell r="C3324" t="str">
            <v>M</v>
          </cell>
          <cell r="D3324">
            <v>69.08</v>
          </cell>
        </row>
        <row r="3325">
          <cell r="A3325">
            <v>97348</v>
          </cell>
          <cell r="B3325" t="str">
            <v>TUBO EM COBRE RÍGIDO, DN 28 MM, CLASSE I, SEM ISOLAMENTO, INSTALADO EM PRUMADA  FORNECIMENTO E INSTALAÇÃO. AF_12/2015</v>
          </cell>
          <cell r="C3325" t="str">
            <v>M</v>
          </cell>
          <cell r="D3325">
            <v>95.39</v>
          </cell>
        </row>
        <row r="3326">
          <cell r="A3326">
            <v>97349</v>
          </cell>
          <cell r="B3326" t="str">
            <v>TUBO EM COBRE RÍGIDO, DN 35 MM, CLASSE I, SEM ISOLAMENTO, INSTALADO EM PRUMADA  FORNECIMENTO E INSTALAÇÃO. AF_12/2015</v>
          </cell>
          <cell r="C3326" t="str">
            <v>M</v>
          </cell>
          <cell r="D3326">
            <v>137.41</v>
          </cell>
        </row>
        <row r="3327">
          <cell r="A3327">
            <v>97350</v>
          </cell>
          <cell r="B3327" t="str">
            <v>TUBO EM COBRE RÍGIDO, DN 42 MM, CLASSE I, SEM ISOLAMENTO, INSTALADO EM PRUMADA  FORNECIMENTO E INSTALAÇÃO. AF_12/2015</v>
          </cell>
          <cell r="C3327" t="str">
            <v>M</v>
          </cell>
          <cell r="D3327">
            <v>166.8</v>
          </cell>
        </row>
        <row r="3328">
          <cell r="A3328">
            <v>97351</v>
          </cell>
          <cell r="B3328" t="str">
            <v>TUBO EM COBRE RÍGIDO, DN 54 MM, CLASSE I, SEM ISOLAMENTO, INSTALADO EM PRUMADA  FORNECIMENTO E INSTALAÇÃO. AF_12/2015</v>
          </cell>
          <cell r="C3328" t="str">
            <v>M</v>
          </cell>
          <cell r="D3328">
            <v>230.6</v>
          </cell>
        </row>
        <row r="3329">
          <cell r="A3329">
            <v>97352</v>
          </cell>
          <cell r="B3329" t="str">
            <v>TUBO EM COBRE RÍGIDO, DN 66 MM, CLASSE I, SEM ISOLAMENTO, INSTALADO EM PRUMADA  FORNECIMENTO E INSTALAÇÃO. AF_12/2015</v>
          </cell>
          <cell r="C3329" t="str">
            <v>M</v>
          </cell>
          <cell r="D3329">
            <v>298.76</v>
          </cell>
        </row>
        <row r="3330">
          <cell r="A3330">
            <v>97353</v>
          </cell>
          <cell r="B3330" t="str">
            <v>TUBO EM COBRE RÍGIDO, DN 15 MM, CLASSE I, SEM ISOLAMENTO, INSTALADO EM RAMAL DE DISTRIBUIÇÃO  FORNECIMENTO E INSTALAÇÃO. AF_12/2015</v>
          </cell>
          <cell r="C3330" t="str">
            <v>M</v>
          </cell>
          <cell r="D3330">
            <v>46</v>
          </cell>
        </row>
        <row r="3331">
          <cell r="A3331">
            <v>97354</v>
          </cell>
          <cell r="B3331" t="str">
            <v>TUBO EM COBRE RÍGIDO, DN 22 MM, CLASSE I, SEM ISOLAMENTO, INSTALADO EM RAMAL DE DISTRIBUIÇÃO FORNECIMENTO E INSTALAÇÃO. AF_12/2015</v>
          </cell>
          <cell r="C3331" t="str">
            <v>M</v>
          </cell>
          <cell r="D3331">
            <v>72.73</v>
          </cell>
        </row>
        <row r="3332">
          <cell r="A3332">
            <v>97355</v>
          </cell>
          <cell r="B3332" t="str">
            <v>TUBO EM COBRE RÍGIDO, DN 28 MM, CLASSE I, SEM ISOLAMENTO, INSTALADO EM RAMAL DE DISTRIBUIÇÃO FORNECIMENTO E INSTALAÇÃO. AF_12/2015</v>
          </cell>
          <cell r="C3332" t="str">
            <v>M</v>
          </cell>
          <cell r="D3332">
            <v>99.3</v>
          </cell>
        </row>
        <row r="3333">
          <cell r="A3333">
            <v>97356</v>
          </cell>
          <cell r="B3333" t="str">
            <v>TUBO EM COBRE RÍGIDO, DN 15 MM, CLASSE I, SEM ISOLAMENTO, INSTALADO EM RAMAL E SUB-RAMAL  FORNECIMENTO E INSTALAÇÃO. AF_12/2015</v>
          </cell>
          <cell r="C3333" t="str">
            <v>M</v>
          </cell>
          <cell r="D3333">
            <v>54.02</v>
          </cell>
        </row>
        <row r="3334">
          <cell r="A3334">
            <v>97357</v>
          </cell>
          <cell r="B3334" t="str">
            <v>TUBO EM COBRE RÍGIDO, DN 22 MM, CLASSE I, SEM ISOLAMENTO, INSTALADO EM RAMAL E SUB-RAMAL  FORNECIMENTO E INSTALAÇÃO. AF_12/2015</v>
          </cell>
          <cell r="C3334" t="str">
            <v>M</v>
          </cell>
          <cell r="D3334">
            <v>86.49</v>
          </cell>
        </row>
        <row r="3335">
          <cell r="A3335">
            <v>97358</v>
          </cell>
          <cell r="B3335" t="str">
            <v>TUBO EM COBRE RÍGIDO, DN 28 MM, CLASSE I, SEM ISOLAMENTO, INSTALADO EM RAMAL E SUB-RAMAL  FORNECIMENTO E INSTALAÇÃO. AF_12/2015</v>
          </cell>
          <cell r="C3335" t="str">
            <v>M</v>
          </cell>
          <cell r="D3335">
            <v>118.07</v>
          </cell>
        </row>
        <row r="3336">
          <cell r="A3336">
            <v>97498</v>
          </cell>
          <cell r="B3336" t="str">
            <v>TUBO DE AÇO GALVANIZADO COM COSTURA, CLASSE MÉDIA, DN 25 (1"), CONEXÃO ROSQUEADA, INSTALADO EM REDE DE ALIMENTAÇÃO PARA HIDRANTE - FORNECIMENTO E INSTALAÇÃO. AF_10/2020</v>
          </cell>
          <cell r="C3336" t="str">
            <v>M</v>
          </cell>
          <cell r="D3336">
            <v>42.7</v>
          </cell>
        </row>
        <row r="3337">
          <cell r="A3337">
            <v>97535</v>
          </cell>
          <cell r="B3337" t="str">
            <v>TUBO DE AÇO GALVANIZADO COM COSTURA, CLASSE MÉDIA, CONEXÃO ROSQUEADA, DN 25 (1"), INSTALADO EM REDE DE ALIMENTAÇÃO PARA SPRINKLER - FORNECIMENTO E INSTALAÇÃO. AF_10/2020</v>
          </cell>
          <cell r="C3337" t="str">
            <v>M</v>
          </cell>
          <cell r="D3337">
            <v>46.36</v>
          </cell>
        </row>
        <row r="3338">
          <cell r="A3338">
            <v>97536</v>
          </cell>
          <cell r="B3338" t="str">
            <v>TUBO DE AÇO GALVANIZADO COM COSTURA, CLASSE MÉDIA, CONEXÃO ROSQUEADA, DN 25 (1"), INSTALADO EM RAMAIS  E SUB-RAMAIS DE GÁS - FORNECIMENTO E INSTALAÇÃO. AF_10/2020</v>
          </cell>
          <cell r="C3338" t="str">
            <v>M</v>
          </cell>
          <cell r="D3338">
            <v>54.75</v>
          </cell>
        </row>
        <row r="3339">
          <cell r="A3339">
            <v>100788</v>
          </cell>
          <cell r="B3339" t="str">
            <v>KIT CAVALETE PARA GÁS - SEM MEDIDOR OU REGULADOR - ENTRADA INDIVIDUAL PRINCIPAL, EM AÇO GALVANIZADO DN 15 E 25 MM (1/2" E 1") - FORNECIMENTO E INSTALAÇÃO. AF_01/2020</v>
          </cell>
          <cell r="C3339" t="str">
            <v>UN</v>
          </cell>
          <cell r="D3339">
            <v>548.21</v>
          </cell>
        </row>
        <row r="3340">
          <cell r="A3340">
            <v>100791</v>
          </cell>
          <cell r="B3340" t="str">
            <v>TUBO, PEX, MULTICAMADA, DN 16, INSTALADO EM IMPLANTAÇÃO DE INSTALAÇÕES DE GÁS - FORNECIMENTO E INSTALAÇÃO. AF_01/2020</v>
          </cell>
          <cell r="C3340" t="str">
            <v>M</v>
          </cell>
          <cell r="D3340">
            <v>17.149999999999999</v>
          </cell>
        </row>
        <row r="3341">
          <cell r="A3341">
            <v>100792</v>
          </cell>
          <cell r="B3341" t="str">
            <v>TUBO, PEX, MULTICAMADA, DN 20, INSTALADO EM IMPLANTAÇÃO DE INSTALAÇÕES DE GÁS - FORNECIMENTO E INSTALAÇÃO. AF_01/2020</v>
          </cell>
          <cell r="C3341" t="str">
            <v>M</v>
          </cell>
          <cell r="D3341">
            <v>25.42</v>
          </cell>
        </row>
        <row r="3342">
          <cell r="A3342">
            <v>100793</v>
          </cell>
          <cell r="B3342" t="str">
            <v>TUBO, PEX, MULTICAMADA, DN 26, INSTALADO EM IMPLANTAÇÃO DE INSTALAÇÕES DE GÁS - FORNECIMENTO E INSTALAÇÃO. AF_01/2020</v>
          </cell>
          <cell r="C3342" t="str">
            <v>M</v>
          </cell>
          <cell r="D3342">
            <v>33.869999999999997</v>
          </cell>
        </row>
        <row r="3343">
          <cell r="A3343">
            <v>100794</v>
          </cell>
          <cell r="B3343" t="str">
            <v>TUBO, PEX, MULTICAMADA, DN 32, INSTALADO EM IMPLANTAÇÃO DE INSTALAÇÕES DE GÁS - FORNECIMENTO E INSTALAÇÃO. AF_01/2020</v>
          </cell>
          <cell r="C3343" t="str">
            <v>M</v>
          </cell>
          <cell r="D3343">
            <v>45.86</v>
          </cell>
        </row>
        <row r="3344">
          <cell r="A3344">
            <v>100803</v>
          </cell>
          <cell r="B3344" t="str">
            <v>TUBO, PEX, MULTICAMADA, DN 16, INSTALADO EM RAMAL INTERNO DE INSTALAÇÕES DE GÁS - FORNECIMENTO E INSTALAÇÃO. AF_01/2020</v>
          </cell>
          <cell r="C3344" t="str">
            <v>M</v>
          </cell>
          <cell r="D3344">
            <v>16.38</v>
          </cell>
        </row>
        <row r="3345">
          <cell r="A3345">
            <v>100804</v>
          </cell>
          <cell r="B3345" t="str">
            <v>TUBO, PEX, MULTICAMADA, DN 20, INSTALADO EM RAMAL INTERNO DE INSTALAÇÕES DE GÁS - FORNECIMENTO E INSTALAÇÃO. AF_01/2020</v>
          </cell>
          <cell r="C3345" t="str">
            <v>M</v>
          </cell>
          <cell r="D3345">
            <v>24.5</v>
          </cell>
        </row>
        <row r="3346">
          <cell r="A3346">
            <v>100805</v>
          </cell>
          <cell r="B3346" t="str">
            <v>TUBO, PEX, MULTICAMADA, DN 26, INSTALADO EM RAMAL INTERNO DE INSTALAÇÕES DE GÁS - FORNECIMENTO E INSTALAÇÃO. AF_01/2020</v>
          </cell>
          <cell r="C3346" t="str">
            <v>M</v>
          </cell>
          <cell r="D3346">
            <v>32.770000000000003</v>
          </cell>
        </row>
        <row r="3347">
          <cell r="A3347">
            <v>100806</v>
          </cell>
          <cell r="B3347" t="str">
            <v>TUBO, PEX, MULTICAMADA, DN 32, INSTALADO EM RAMAL INTERNO DE INSTALAÇÕES DE GÁS - FORNECIMENTO E INSTALAÇÃO. AF_01/2020</v>
          </cell>
          <cell r="C3347" t="str">
            <v>M</v>
          </cell>
          <cell r="D3347">
            <v>44.5</v>
          </cell>
        </row>
        <row r="3348">
          <cell r="A3348">
            <v>101918</v>
          </cell>
          <cell r="B3348" t="str">
            <v>TUBO DE AÇO GALVANIZADO COM COSTURA, CLASSE MÉDIA, DN 100 (4"), CONEXÃO ROSQUEADA, INSTALADO EM PRUMADAS - FORNECIMENTO E INSTALAÇÃO. AF_10/2020</v>
          </cell>
          <cell r="C3348" t="str">
            <v>M</v>
          </cell>
          <cell r="D3348">
            <v>201.12</v>
          </cell>
        </row>
        <row r="3349">
          <cell r="A3349">
            <v>101919</v>
          </cell>
          <cell r="B3349" t="str">
            <v>UNIÃO, EM FERRO GALVANIZADO, 4", CONEXÃO ROSQUEADA, INSTALADO EM PRUMADAS - FORNECIMENTO E INSTALAÇÃO. AF_10/2020</v>
          </cell>
          <cell r="C3349" t="str">
            <v>UN</v>
          </cell>
          <cell r="D3349">
            <v>315.22000000000003</v>
          </cell>
        </row>
        <row r="3350">
          <cell r="A3350">
            <v>101920</v>
          </cell>
          <cell r="B3350" t="str">
            <v>LUVA, EM FERRO GALVANIZADO, 4", CONEXÃO ROSQUEADA, INSTALADO EM PRUMADAS - FORNECIMENTO E INSTALAÇÃO. AF_10/2020</v>
          </cell>
          <cell r="C3350" t="str">
            <v>UN</v>
          </cell>
          <cell r="D3350">
            <v>150.08000000000001</v>
          </cell>
        </row>
        <row r="3351">
          <cell r="A3351">
            <v>101921</v>
          </cell>
          <cell r="B3351" t="str">
            <v>LUVA DE REDUÇÃO, EM FERRO GALVANIZADO, 4" X 2 1/2", CONEXÃO ROSQUEADA, INSTALADO EM PRUMADAS - FORNECIMENTO E INSTALAÇÃO. AF_10/2020</v>
          </cell>
          <cell r="C3351" t="str">
            <v>UN</v>
          </cell>
          <cell r="D3351">
            <v>171.35</v>
          </cell>
        </row>
        <row r="3352">
          <cell r="A3352">
            <v>101922</v>
          </cell>
          <cell r="B3352" t="str">
            <v>LUVA DE REDUÇÃO, EM FERRO GALVANIZADO, 4" X 2", CONEXÃO ROSQUEADA, INSTALADO EM PRUMADAS - FORNECIMENTO E INSTALAÇÃO. AF_10/2020</v>
          </cell>
          <cell r="C3352" t="str">
            <v>UN</v>
          </cell>
          <cell r="D3352">
            <v>171.35</v>
          </cell>
        </row>
        <row r="3353">
          <cell r="A3353">
            <v>101923</v>
          </cell>
          <cell r="B3353" t="str">
            <v>LUVA DE REDUÇÃO, EM FERRO GALVANIZADO, 4" X 3", CONEXÃO ROSQUEADA, INSTALADO EM PRUMADAS - FORNECIMENTO E INSTALAÇÃO. AF_10/2020</v>
          </cell>
          <cell r="C3353" t="str">
            <v>UN</v>
          </cell>
          <cell r="D3353">
            <v>171.35</v>
          </cell>
        </row>
        <row r="3354">
          <cell r="A3354">
            <v>101924</v>
          </cell>
          <cell r="B3354" t="str">
            <v>NIPLE, EM FERRO GALVANIZADO, 4", CONEXÃO ROSQUEADA, INSTALADO EM PRUMADAS - FORNECIMENTO E INSTALAÇÃO. AF_10/2020</v>
          </cell>
          <cell r="C3354" t="str">
            <v>UN</v>
          </cell>
          <cell r="D3354">
            <v>141.18</v>
          </cell>
        </row>
        <row r="3355">
          <cell r="A3355">
            <v>101925</v>
          </cell>
          <cell r="B3355" t="str">
            <v>JOELHO 90°, EM FERRO GALVANIZADO, 4", CONEXÃO ROSQUEADA, INSTALADO EM PRUMADAS - FORNECIMENTO E INSTALAÇÃO. AF_10/2020</v>
          </cell>
          <cell r="C3355" t="str">
            <v>UN</v>
          </cell>
          <cell r="D3355">
            <v>236.18</v>
          </cell>
        </row>
        <row r="3356">
          <cell r="A3356">
            <v>101926</v>
          </cell>
          <cell r="B3356" t="str">
            <v>TÊ, EM FERRO GALVANIZADO, 4", CONEXÃO ROSQUEADA, INSTALADO EM PRUMADAS - FORNECIMENTO E INSTALAÇÃO. AF_10/2020</v>
          </cell>
          <cell r="C3356" t="str">
            <v>UN</v>
          </cell>
          <cell r="D3356">
            <v>304.47000000000003</v>
          </cell>
        </row>
        <row r="3357">
          <cell r="A3357">
            <v>101927</v>
          </cell>
          <cell r="B3357" t="str">
            <v>TUBO DE AÇO GALVANIZADO COM COSTURA, CLASSE MÉDIA, DN 100 (4"), CONEXÃO ROSQUEADA, INSTALADO EM REDE DE ALIMENTAÇÃO PARA HIDRANTE - FORNECIMENTO E INSTALAÇÃO. AF_10/2020</v>
          </cell>
          <cell r="C3357" t="str">
            <v>M</v>
          </cell>
          <cell r="D3357">
            <v>189.73</v>
          </cell>
        </row>
        <row r="3358">
          <cell r="A3358">
            <v>101928</v>
          </cell>
          <cell r="B3358" t="str">
            <v>UNIÃO, EM FERRO GALVANIZADO, 4", CONEXÃO ROSQUEADA, INSTALADO EM REDE DE ALIMENTAÇÃO PARA HIDRANTE - FORNECIMENTO E INSTALAÇÃO. AF_10/2020</v>
          </cell>
          <cell r="C3358" t="str">
            <v>UN</v>
          </cell>
          <cell r="D3358">
            <v>319.58</v>
          </cell>
        </row>
        <row r="3359">
          <cell r="A3359">
            <v>101929</v>
          </cell>
          <cell r="B3359" t="str">
            <v>LUVA, EM FERRO GALVANIZADO, 4", CONEXÃO ROSQUEADA, INSTALADO EM REDE DE ALIMENTAÇÃO PARA HIDRANTE - FORNECIMENTO E INSTALAÇÃO. AF_10/2020</v>
          </cell>
          <cell r="C3359" t="str">
            <v>UN</v>
          </cell>
          <cell r="D3359">
            <v>154.44</v>
          </cell>
        </row>
        <row r="3360">
          <cell r="A3360">
            <v>101930</v>
          </cell>
          <cell r="B3360" t="str">
            <v>LUVA DE REDUÇÃO, EM FERRO GALVANIZADO, 4" X 2 1/2", CONEXÃO ROSQUEADA, INSTALADO EM REDE DE ALIMENTAÇÃO PARA HIDRANTE - FORNECIMENTO E INSTALAÇÃO. AF_10/2020</v>
          </cell>
          <cell r="C3360" t="str">
            <v>UN</v>
          </cell>
          <cell r="D3360">
            <v>175.71</v>
          </cell>
        </row>
        <row r="3361">
          <cell r="A3361">
            <v>101931</v>
          </cell>
          <cell r="B3361" t="str">
            <v>LUVA DE REDUÇÃO, EM FERRO GALVANIZADO, 4" X 2", CONEXÃO ROSQUEADA, INSTALADO EM REDE DE ALIMENTAÇÃO PARA HIDRANTE - FORNECIMENTO E INSTALAÇÃO. AF_10/2020</v>
          </cell>
          <cell r="C3361" t="str">
            <v>UN</v>
          </cell>
          <cell r="D3361">
            <v>175.71</v>
          </cell>
        </row>
        <row r="3362">
          <cell r="A3362">
            <v>101932</v>
          </cell>
          <cell r="B3362" t="str">
            <v>LUVA DE REDUÇÃO, EM FERRO GALVANIZADO, 4" X 3", CONEXÃO ROSQUEADA, INSTALADO EM REDE DE ALIMENTAÇÃO PARA HIDRANTE - FORNECIMENTO E INSTALAÇÃO. AF_10/2020</v>
          </cell>
          <cell r="C3362" t="str">
            <v>UN</v>
          </cell>
          <cell r="D3362">
            <v>175.71</v>
          </cell>
        </row>
        <row r="3363">
          <cell r="A3363">
            <v>101933</v>
          </cell>
          <cell r="B3363" t="str">
            <v>NIPLE, EM FERRO GALVANIZADO, 4", CONEXÃO ROSQUEADA, INSTALADO EM REDE DE ALIMENTAÇÃO PARA HIDRANTE - FORNECIMENTO E INSTALAÇÃO. AF_10/2020</v>
          </cell>
          <cell r="C3363" t="str">
            <v>UN</v>
          </cell>
          <cell r="D3363">
            <v>145.54</v>
          </cell>
        </row>
        <row r="3364">
          <cell r="A3364">
            <v>101934</v>
          </cell>
          <cell r="B3364" t="str">
            <v>JOELHO 90°, EM FERRO GALVANIZADO, 4", CONEXÃO ROSQUEADA, INSTALADO EM REDE DE ALIMENTAÇÃO PARA HIDRANTE - FORNECIMENTO E INSTALAÇÃO. AF_10/2020</v>
          </cell>
          <cell r="C3364" t="str">
            <v>UN</v>
          </cell>
          <cell r="D3364">
            <v>242.71</v>
          </cell>
        </row>
        <row r="3365">
          <cell r="A3365">
            <v>101935</v>
          </cell>
          <cell r="B3365" t="str">
            <v>TÊ, EM FERRO GALVANIZADO, 4", CONEXÃO ROSQUEADA, INSTALADO EM REDE DE ALIMENTAÇÃO PARA HIDRANTE - FORNECIMENTO E INSTALAÇÃO. AF_10/2020</v>
          </cell>
          <cell r="C3365" t="str">
            <v>UN</v>
          </cell>
          <cell r="D3365">
            <v>313.19</v>
          </cell>
        </row>
        <row r="3366">
          <cell r="A3366">
            <v>89358</v>
          </cell>
          <cell r="B3366" t="str">
            <v>JOELHO 90 GRAUS, PVC, SOLDÁVEL, DN 20MM, INSTALADO EM RAMAL OU SUB-RAMAL DE ÁGUA - FORNECIMENTO E INSTALAÇÃO. AF_12/2014</v>
          </cell>
          <cell r="C3366" t="str">
            <v>UN</v>
          </cell>
          <cell r="D3366">
            <v>6.19</v>
          </cell>
        </row>
        <row r="3367">
          <cell r="A3367">
            <v>89359</v>
          </cell>
          <cell r="B3367" t="str">
            <v>JOELHO 45 GRAUS, PVC, SOLDÁVEL, DN 20MM, INSTALADO EM RAMAL OU SUB-RAMAL DE ÁGUA - FORNECIMENTO E INSTALAÇÃO. AF_12/2014</v>
          </cell>
          <cell r="C3367" t="str">
            <v>UN</v>
          </cell>
          <cell r="D3367">
            <v>6.59</v>
          </cell>
        </row>
        <row r="3368">
          <cell r="A3368">
            <v>89360</v>
          </cell>
          <cell r="B3368" t="str">
            <v>CURVA 90 GRAUS, PVC, SOLDÁVEL, DN 20MM, INSTALADO EM RAMAL OU SUB-RAMAL DE ÁGUA - FORNECIMENTO E INSTALAÇÃO. AF_12/2014</v>
          </cell>
          <cell r="C3368" t="str">
            <v>UN</v>
          </cell>
          <cell r="D3368">
            <v>8.2799999999999994</v>
          </cell>
        </row>
        <row r="3369">
          <cell r="A3369">
            <v>89361</v>
          </cell>
          <cell r="B3369" t="str">
            <v>CURVA 45 GRAUS, PVC, SOLDÁVEL, DN 20MM, INSTALADO EM RAMAL OU SUB-RAMAL DE ÁGUA - FORNECIMENTO E INSTALAÇÃO. AF_12/2014</v>
          </cell>
          <cell r="C3369" t="str">
            <v>UN</v>
          </cell>
          <cell r="D3369">
            <v>7.62</v>
          </cell>
        </row>
        <row r="3370">
          <cell r="A3370">
            <v>89362</v>
          </cell>
          <cell r="B3370" t="str">
            <v>JOELHO 90 GRAUS, PVC, SOLDÁVEL, DN 25MM, INSTALADO EM RAMAL OU SUB-RAMAL DE ÁGUA - FORNECIMENTO E INSTALAÇÃO. AF_12/2014</v>
          </cell>
          <cell r="C3370" t="str">
            <v>UN</v>
          </cell>
          <cell r="D3370">
            <v>7.38</v>
          </cell>
        </row>
        <row r="3371">
          <cell r="A3371">
            <v>89363</v>
          </cell>
          <cell r="B3371" t="str">
            <v>JOELHO 45 GRAUS, PVC, SOLDÁVEL, DN 25MM, INSTALADO EM RAMAL OU SUB-RAMAL DE ÁGUA - FORNECIMENTO E INSTALAÇÃO. AF_12/2014</v>
          </cell>
          <cell r="C3371" t="str">
            <v>UN</v>
          </cell>
          <cell r="D3371">
            <v>8.24</v>
          </cell>
        </row>
        <row r="3372">
          <cell r="A3372">
            <v>89364</v>
          </cell>
          <cell r="B3372" t="str">
            <v>CURVA 90 GRAUS, PVC, SOLDÁVEL, DN 25MM, INSTALADO EM RAMAL OU SUB-RAMAL DE ÁGUA - FORNECIMENTO E INSTALAÇÃO. AF_12/2014</v>
          </cell>
          <cell r="C3372" t="str">
            <v>UN</v>
          </cell>
          <cell r="D3372">
            <v>10.02</v>
          </cell>
        </row>
        <row r="3373">
          <cell r="A3373">
            <v>89365</v>
          </cell>
          <cell r="B3373" t="str">
            <v>CURVA 45 GRAUS, PVC, SOLDÁVEL, DN 25MM, INSTALADO EM RAMAL OU SUB-RAMAL DE ÁGUA - FORNECIMENTO E INSTALAÇÃO. AF_12/2014</v>
          </cell>
          <cell r="C3373" t="str">
            <v>UN</v>
          </cell>
          <cell r="D3373">
            <v>9.2200000000000006</v>
          </cell>
        </row>
        <row r="3374">
          <cell r="A3374">
            <v>89366</v>
          </cell>
          <cell r="B3374" t="str">
            <v>JOELHO 90 GRAUS COM BUCHA DE LATÃO, PVC, SOLDÁVEL, DN 25MM, X 3/4 INSTALADO EM RAMAL OU SUB-RAMAL DE ÁGUA - FORNECIMENTO E INSTALAÇÃO. AF_12/2014</v>
          </cell>
          <cell r="C3374" t="str">
            <v>UN</v>
          </cell>
          <cell r="D3374">
            <v>14.74</v>
          </cell>
        </row>
        <row r="3375">
          <cell r="A3375">
            <v>89367</v>
          </cell>
          <cell r="B3375" t="str">
            <v>JOELHO 90 GRAUS, PVC, SOLDÁVEL, DN 32MM, INSTALADO EM RAMAL OU SUB-RAMAL DE ÁGUA - FORNECIMENTO E INSTALAÇÃO. AF_12/2014</v>
          </cell>
          <cell r="C3375" t="str">
            <v>UN</v>
          </cell>
          <cell r="D3375">
            <v>10.41</v>
          </cell>
        </row>
        <row r="3376">
          <cell r="A3376">
            <v>89368</v>
          </cell>
          <cell r="B3376" t="str">
            <v>JOELHO 45 GRAUS, PVC, SOLDÁVEL, DN 32MM, INSTALADO EM RAMAL OU SUB-RAMAL DE ÁGUA - FORNECIMENTO E INSTALAÇÃO. AF_12/2014</v>
          </cell>
          <cell r="C3376" t="str">
            <v>UN</v>
          </cell>
          <cell r="D3376">
            <v>12.83</v>
          </cell>
        </row>
        <row r="3377">
          <cell r="A3377">
            <v>89369</v>
          </cell>
          <cell r="B3377" t="str">
            <v>CURVA 90 GRAUS, PVC, SOLDÁVEL, DN 32MM, INSTALADO EM RAMAL OU SUB-RAMAL DE ÁGUA - FORNECIMENTO E INSTALAÇÃO. AF_12/2014</v>
          </cell>
          <cell r="C3377" t="str">
            <v>UN</v>
          </cell>
          <cell r="D3377">
            <v>15.84</v>
          </cell>
        </row>
        <row r="3378">
          <cell r="A3378">
            <v>89370</v>
          </cell>
          <cell r="B3378" t="str">
            <v>CURVA 45 GRAUS, PVC, SOLDÁVEL, DN 32MM, INSTALADO EM RAMAL OU SUB-RAMAL DE ÁGUA - FORNECIMENTO E INSTALAÇÃO. AF_12/2014</v>
          </cell>
          <cell r="C3378" t="str">
            <v>UN</v>
          </cell>
          <cell r="D3378">
            <v>12.33</v>
          </cell>
        </row>
        <row r="3379">
          <cell r="A3379">
            <v>89371</v>
          </cell>
          <cell r="B3379" t="str">
            <v>LUVA, PVC, SOLDÁVEL, DN 20MM, INSTALADO EM RAMAL OU SUB-RAMAL DE ÁGUA - FORNECIMENTO E INSTALAÇÃO. AF_12/2014</v>
          </cell>
          <cell r="C3379" t="str">
            <v>UN</v>
          </cell>
          <cell r="D3379">
            <v>4.7</v>
          </cell>
        </row>
        <row r="3380">
          <cell r="A3380">
            <v>89372</v>
          </cell>
          <cell r="B3380" t="str">
            <v>LUVA DE CORRER, PVC, SOLDÁVEL, DN 20MM, INSTALADO EM RAMAL OU SUB-RAMAL DE ÁGUA - FORNECIMENTO E INSTALAÇÃO. AF_12/2014</v>
          </cell>
          <cell r="C3380" t="str">
            <v>UN</v>
          </cell>
          <cell r="D3380">
            <v>12.69</v>
          </cell>
        </row>
        <row r="3381">
          <cell r="A3381">
            <v>89373</v>
          </cell>
          <cell r="B3381" t="str">
            <v>LUVA DE REDUÇÃO, PVC, SOLDÁVEL, DN 25MM X 20MM, INSTALADO EM RAMAL OU SUB-RAMAL DE ÁGUA - FORNECIMENTO E INSTALAÇÃO. AF_12/2014</v>
          </cell>
          <cell r="C3381" t="str">
            <v>UN</v>
          </cell>
          <cell r="D3381">
            <v>5.43</v>
          </cell>
        </row>
        <row r="3382">
          <cell r="A3382">
            <v>89374</v>
          </cell>
          <cell r="B3382" t="str">
            <v>LUVA COM BUCHA DE LATÃO, PVC, SOLDÁVEL, DN 20MM X 1/2, INSTALADO EM RAMAL OU SUB-RAMAL DE ÁGUA - FORNECIMENTO E INSTALAÇÃO. AF_12/2014</v>
          </cell>
          <cell r="C3382" t="str">
            <v>UN</v>
          </cell>
          <cell r="D3382">
            <v>9.76</v>
          </cell>
        </row>
        <row r="3383">
          <cell r="A3383">
            <v>89375</v>
          </cell>
          <cell r="B3383" t="str">
            <v>UNIÃO, PVC, SOLDÁVEL, DN 20MM, INSTALADO EM RAMAL OU SUB-RAMAL DE ÁGUA - FORNECIMENTO E INSTALAÇÃO. AF_12/2014</v>
          </cell>
          <cell r="C3383" t="str">
            <v>UN</v>
          </cell>
          <cell r="D3383">
            <v>12.38</v>
          </cell>
        </row>
        <row r="3384">
          <cell r="A3384">
            <v>89376</v>
          </cell>
          <cell r="B3384" t="str">
            <v>ADAPTADOR CURTO COM BOLSA E ROSCA PARA REGISTRO, PVC, SOLDÁVEL, DN 20MM X 1/2, INSTALADO EM RAMAL OU SUB-RAMAL DE ÁGUA - FORNECIMENTO E INSTALAÇÃO. AF_12/2014</v>
          </cell>
          <cell r="C3384" t="str">
            <v>UN</v>
          </cell>
          <cell r="D3384">
            <v>4.78</v>
          </cell>
        </row>
        <row r="3385">
          <cell r="A3385">
            <v>89377</v>
          </cell>
          <cell r="B3385" t="str">
            <v>CURVA DE TRANSPOSIÇÃO, PVC, SOLDÁVEL, DN 20MM, INSTALADO EM RAMAL OU SUB-RAMAL DE ÁGUA - FORNECIMENTO E INSTALAÇÃO. AF_12/2014</v>
          </cell>
          <cell r="C3385" t="str">
            <v>UN</v>
          </cell>
          <cell r="D3385">
            <v>8.65</v>
          </cell>
        </row>
        <row r="3386">
          <cell r="A3386">
            <v>89378</v>
          </cell>
          <cell r="B3386" t="str">
            <v>LUVA, PVC, SOLDÁVEL, DN 25MM, INSTALADO EM RAMAL OU SUB-RAMAL DE ÁGUA - FORNECIMENTO E INSTALAÇÃO. AF_12/2014</v>
          </cell>
          <cell r="C3386" t="str">
            <v>UN</v>
          </cell>
          <cell r="D3386">
            <v>5.56</v>
          </cell>
        </row>
        <row r="3387">
          <cell r="A3387">
            <v>89379</v>
          </cell>
          <cell r="B3387" t="str">
            <v>LUVA DE CORRER, PVC, SOLDÁVEL, DN 25MM, INSTALADO EM RAMAL OU SUB-RAMAL DE ÁGUA - FORNECIMENTO E INSTALAÇÃO. AF_12/2014</v>
          </cell>
          <cell r="C3387" t="str">
            <v>UN</v>
          </cell>
          <cell r="D3387">
            <v>16.21</v>
          </cell>
        </row>
        <row r="3388">
          <cell r="A3388">
            <v>89380</v>
          </cell>
          <cell r="B3388" t="str">
            <v>LUVA DE REDUÇÃO, PVC, SOLDÁVEL, DN 32MM X 25MM, INSTALADO EM RAMAL OU SUB-RAMAL DE ÁGUA - FORNECIMENTO E INSTALAÇÃO. AF_12/2014</v>
          </cell>
          <cell r="C3388" t="str">
            <v>UN</v>
          </cell>
          <cell r="D3388">
            <v>8.83</v>
          </cell>
        </row>
        <row r="3389">
          <cell r="A3389">
            <v>89381</v>
          </cell>
          <cell r="B3389" t="str">
            <v>LUVA COM BUCHA DE LATÃO, PVC, SOLDÁVEL, DN 25MM X 3/4, INSTALADO EM RAMAL OU SUB-RAMAL DE ÁGUA - FORNECIMENTO E INSTALAÇÃO. AF_12/2014</v>
          </cell>
          <cell r="C3389" t="str">
            <v>UN</v>
          </cell>
          <cell r="D3389">
            <v>12.3</v>
          </cell>
        </row>
        <row r="3390">
          <cell r="A3390">
            <v>89382</v>
          </cell>
          <cell r="B3390" t="str">
            <v>UNIÃO, PVC, SOLDÁVEL, DN 25MM, INSTALADO EM RAMAL OU SUB-RAMAL DE ÁGUA - FORNECIMENTO E INSTALAÇÃO. AF_12/2014</v>
          </cell>
          <cell r="C3390" t="str">
            <v>UN</v>
          </cell>
          <cell r="D3390">
            <v>14.74</v>
          </cell>
        </row>
        <row r="3391">
          <cell r="A3391">
            <v>89383</v>
          </cell>
          <cell r="B3391" t="str">
            <v>ADAPTADOR CURTO COM BOLSA E ROSCA PARA REGISTRO, PVC, SOLDÁVEL, DN 25MM X 3/4, INSTALADO EM RAMAL OU SUB-RAMAL DE ÁGUA - FORNECIMENTO E INSTALAÇÃO. AF_12/2014</v>
          </cell>
          <cell r="C3391" t="str">
            <v>UN</v>
          </cell>
          <cell r="D3391">
            <v>5.66</v>
          </cell>
        </row>
        <row r="3392">
          <cell r="A3392">
            <v>89384</v>
          </cell>
          <cell r="B3392" t="str">
            <v>CURVA DE TRANSPOSIÇÃO, PVC, SOLDÁVEL, DN 25MM, INSTALADO EM RAMAL OU SUB-RAMAL DE ÁGUA   FORNECIMENTO E INSTALAÇÃO. AF_12/2014</v>
          </cell>
          <cell r="C3392" t="str">
            <v>UN</v>
          </cell>
          <cell r="D3392">
            <v>12.47</v>
          </cell>
        </row>
        <row r="3393">
          <cell r="A3393">
            <v>89385</v>
          </cell>
          <cell r="B3393" t="str">
            <v>LUVA SOLDÁVEL E COM ROSCA, PVC, SOLDÁVEL, DN 25MM X 3/4, INSTALADO EM RAMAL OU SUB-RAMAL DE ÁGUA - FORNECIMENTO E INSTALAÇÃO. AF_12/2014</v>
          </cell>
          <cell r="C3393" t="str">
            <v>UN</v>
          </cell>
          <cell r="D3393">
            <v>6.51</v>
          </cell>
        </row>
        <row r="3394">
          <cell r="A3394">
            <v>89386</v>
          </cell>
          <cell r="B3394" t="str">
            <v>LUVA, PVC, SOLDÁVEL, DN 32MM, INSTALADO EM RAMAL OU SUB-RAMAL DE ÁGUA - FORNECIMENTO E INSTALAÇÃO. AF_12/2014</v>
          </cell>
          <cell r="C3394" t="str">
            <v>UN</v>
          </cell>
          <cell r="D3394">
            <v>7.87</v>
          </cell>
        </row>
        <row r="3395">
          <cell r="A3395">
            <v>89387</v>
          </cell>
          <cell r="B3395" t="str">
            <v>LUVA DE CORRER, PVC, SOLDÁVEL, DN 32MM, INSTALADO EM RAMAL OU SUB-RAMAL DE ÁGUA   FORNECIMENTO E INSTALAÇÃO. AF_12/2014</v>
          </cell>
          <cell r="C3395" t="str">
            <v>UN</v>
          </cell>
          <cell r="D3395">
            <v>33.299999999999997</v>
          </cell>
        </row>
        <row r="3396">
          <cell r="A3396">
            <v>89388</v>
          </cell>
          <cell r="B3396" t="str">
            <v>LUVA DE REDUÇÃO, PVC, SOLDÁVEL, DN 40MM X 32MM, INSTALADO EM RAMAL OU SUB-RAMAL DE ÁGUA - FORNECIMENTO E INSTALAÇÃO. AF_12/2014</v>
          </cell>
          <cell r="C3396" t="str">
            <v>UN</v>
          </cell>
          <cell r="D3396">
            <v>10.75</v>
          </cell>
        </row>
        <row r="3397">
          <cell r="A3397">
            <v>89389</v>
          </cell>
          <cell r="B3397" t="str">
            <v>LUVA SOLDÁVEL E COM ROSCA, PVC, SOLDÁVEL, DN 32MM X 1, INSTALADO EM RAMAL OU SUB-RAMAL DE ÁGUA - FORNECIMENTO E INSTALAÇÃO. AF_12/2014</v>
          </cell>
          <cell r="C3397" t="str">
            <v>UN</v>
          </cell>
          <cell r="D3397">
            <v>11.72</v>
          </cell>
        </row>
        <row r="3398">
          <cell r="A3398">
            <v>89390</v>
          </cell>
          <cell r="B3398" t="str">
            <v>UNIÃO, PVC, SOLDÁVEL, DN 32MM, INSTALADO EM RAMAL OU SUB-RAMAL DE ÁGUA - FORNECIMENTO E INSTALAÇÃO. AF_12/2014</v>
          </cell>
          <cell r="C3398" t="str">
            <v>UN</v>
          </cell>
          <cell r="D3398">
            <v>22.21</v>
          </cell>
        </row>
        <row r="3399">
          <cell r="A3399">
            <v>89391</v>
          </cell>
          <cell r="B3399" t="str">
            <v>ADAPTADOR CURTO COM BOLSA E ROSCA PARA REGISTRO, PVC, SOLDÁVEL, DN 32MM X 1, INSTALADO EM RAMAL OU SUB-RAMAL DE ÁGUA - FORNECIMENTO E INSTALAÇÃO. AF_12/2014</v>
          </cell>
          <cell r="C3399" t="str">
            <v>UN</v>
          </cell>
          <cell r="D3399">
            <v>7.75</v>
          </cell>
        </row>
        <row r="3400">
          <cell r="A3400">
            <v>89392</v>
          </cell>
          <cell r="B3400" t="str">
            <v>CURVA DE TRANSPOSIÇÃO, PVC, SOLDÁVEL, DN 32MM, INSTALADO EM RAMAL OU SUB-RAMAL DE ÁGUA   FORNECIMENTO E INSTALAÇÃO. AF_12/2014</v>
          </cell>
          <cell r="C3400" t="str">
            <v>UN</v>
          </cell>
          <cell r="D3400">
            <v>26.59</v>
          </cell>
        </row>
        <row r="3401">
          <cell r="A3401">
            <v>89393</v>
          </cell>
          <cell r="B3401" t="str">
            <v>TE, PVC, SOLDÁVEL, DN 20MM, INSTALADO EM RAMAL OU SUB-RAMAL DE ÁGUA - FORNECIMENTO E INSTALAÇÃO. AF_12/2014</v>
          </cell>
          <cell r="C3401" t="str">
            <v>UN</v>
          </cell>
          <cell r="D3401">
            <v>8.64</v>
          </cell>
        </row>
        <row r="3402">
          <cell r="A3402">
            <v>89394</v>
          </cell>
          <cell r="B3402" t="str">
            <v>TÊ COM BUCHA DE LATÃO NA BOLSA CENTRAL, PVC, SOLDÁVEL, DN 20MM X 1/2, INSTALADO EM RAMAL OU SUB-RAMAL DE ÁGUA - FORNECIMENTO E INSTALAÇÃO. AF_12/2014</v>
          </cell>
          <cell r="C3402" t="str">
            <v>UN</v>
          </cell>
          <cell r="D3402">
            <v>18.62</v>
          </cell>
        </row>
        <row r="3403">
          <cell r="A3403">
            <v>89395</v>
          </cell>
          <cell r="B3403" t="str">
            <v>TE, PVC, SOLDÁVEL, DN 25MM, INSTALADO EM RAMAL OU SUB-RAMAL DE ÁGUA - FORNECIMENTO E INSTALAÇÃO. AF_12/2014</v>
          </cell>
          <cell r="C3403" t="str">
            <v>UN</v>
          </cell>
          <cell r="D3403">
            <v>10.33</v>
          </cell>
        </row>
        <row r="3404">
          <cell r="A3404">
            <v>89396</v>
          </cell>
          <cell r="B3404" t="str">
            <v>TÊ COM BUCHA DE LATÃO NA BOLSA CENTRAL, PVC, SOLDÁVEL, DN 25MM X 1/2, INSTALADO EM RAMAL OU SUB-RAMAL DE ÁGUA - FORNECIMENTO E INSTALAÇÃO. AF_12/2014</v>
          </cell>
          <cell r="C3404" t="str">
            <v>UN</v>
          </cell>
          <cell r="D3404">
            <v>18.87</v>
          </cell>
        </row>
        <row r="3405">
          <cell r="A3405">
            <v>89397</v>
          </cell>
          <cell r="B3405" t="str">
            <v>TÊ DE REDUÇÃO, PVC, SOLDÁVEL, DN 25MM X 20MM, INSTALADO EM RAMAL OU SUB-RAMAL DE ÁGUA - FORNECIMENTO E INSTALAÇÃO. AF_12/2014</v>
          </cell>
          <cell r="C3405" t="str">
            <v>UN</v>
          </cell>
          <cell r="D3405">
            <v>12.61</v>
          </cell>
        </row>
        <row r="3406">
          <cell r="A3406">
            <v>89398</v>
          </cell>
          <cell r="B3406" t="str">
            <v>TE, PVC, SOLDÁVEL, DN 32MM, INSTALADO EM RAMAL OU SUB-RAMAL DE ÁGUA - FORNECIMENTO E INSTALAÇÃO. AF_12/2014</v>
          </cell>
          <cell r="C3406" t="str">
            <v>UN</v>
          </cell>
          <cell r="D3406">
            <v>15.51</v>
          </cell>
        </row>
        <row r="3407">
          <cell r="A3407">
            <v>89399</v>
          </cell>
          <cell r="B3407" t="str">
            <v>TÊ COM BUCHA DE LATÃO NA BOLSA CENTRAL, PVC, SOLDÁVEL, DN 32MM X 3/4, INSTALADO EM RAMAL OU SUB-RAMAL DE ÁGUA - FORNECIMENTO E INSTALAÇÃO. AF_12/2014</v>
          </cell>
          <cell r="C3407" t="str">
            <v>UN</v>
          </cell>
          <cell r="D3407">
            <v>30</v>
          </cell>
        </row>
        <row r="3408">
          <cell r="A3408">
            <v>89400</v>
          </cell>
          <cell r="B3408" t="str">
            <v>TÊ DE REDUÇÃO, PVC, SOLDÁVEL, DN 32MM X 25MM, INSTALADO EM RAMAL OU SUB-RAMAL DE ÁGUA - FORNECIMENTO E INSTALAÇÃO. AF_12/2014</v>
          </cell>
          <cell r="C3408" t="str">
            <v>UN</v>
          </cell>
          <cell r="D3408">
            <v>17.77</v>
          </cell>
        </row>
        <row r="3409">
          <cell r="A3409">
            <v>89404</v>
          </cell>
          <cell r="B3409" t="str">
            <v>JOELHO 90 GRAUS, PVC, SOLDÁVEL, DN 20MM, INSTALADO EM RAMAL DE DISTRIBUIÇÃO DE ÁGUA - FORNECIMENTO E INSTALAÇÃO. AF_12/2014</v>
          </cell>
          <cell r="C3409" t="str">
            <v>UN</v>
          </cell>
          <cell r="D3409">
            <v>4.2</v>
          </cell>
        </row>
        <row r="3410">
          <cell r="A3410">
            <v>89405</v>
          </cell>
          <cell r="B3410" t="str">
            <v>JOELHO 45 GRAUS, PVC, SOLDÁVEL, DN 20MM, INSTALADO EM RAMAL DE DISTRIBUIÇÃO DE ÁGUA - FORNECIMENTO E INSTALAÇÃO. AF_12/2014</v>
          </cell>
          <cell r="C3410" t="str">
            <v>UN</v>
          </cell>
          <cell r="D3410">
            <v>4.5999999999999996</v>
          </cell>
        </row>
        <row r="3411">
          <cell r="A3411">
            <v>89406</v>
          </cell>
          <cell r="B3411" t="str">
            <v>CURVA 90 GRAUS, PVC, SOLDÁVEL, DN 20MM, INSTALADO EM RAMAL DE DISTRIBUIÇÃO DE ÁGUA - FORNECIMENTO E INSTALAÇÃO. AF_12/2014</v>
          </cell>
          <cell r="C3411" t="str">
            <v>UN</v>
          </cell>
          <cell r="D3411">
            <v>6.3</v>
          </cell>
        </row>
        <row r="3412">
          <cell r="A3412">
            <v>89407</v>
          </cell>
          <cell r="B3412" t="str">
            <v>CURVA 45 GRAUS, PVC, SOLDÁVEL, DN 20MM, INSTALADO EM RAMAL DE DISTRIBUIÇÃO DE ÁGUA - FORNECIMENTO E INSTALAÇÃO. AF_12/2014</v>
          </cell>
          <cell r="C3412" t="str">
            <v>UN</v>
          </cell>
          <cell r="D3412">
            <v>5.63</v>
          </cell>
        </row>
        <row r="3413">
          <cell r="A3413">
            <v>89408</v>
          </cell>
          <cell r="B3413" t="str">
            <v>JOELHO 90 GRAUS, PVC, SOLDÁVEL, DN 25MM, INSTALADO EM RAMAL DE DISTRIBUIÇÃO DE ÁGUA - FORNECIMENTO E INSTALAÇÃO. AF_12/2014</v>
          </cell>
          <cell r="C3413" t="str">
            <v>UN</v>
          </cell>
          <cell r="D3413">
            <v>5.09</v>
          </cell>
        </row>
        <row r="3414">
          <cell r="A3414">
            <v>89409</v>
          </cell>
          <cell r="B3414" t="str">
            <v>JOELHO 45 GRAUS, PVC, SOLDÁVEL, DN 25MM, INSTALADO EM RAMAL DE DISTRIBUIÇÃO DE ÁGUA - FORNECIMENTO E INSTALAÇÃO. AF_12/2014</v>
          </cell>
          <cell r="C3414" t="str">
            <v>UN</v>
          </cell>
          <cell r="D3414">
            <v>5.95</v>
          </cell>
        </row>
        <row r="3415">
          <cell r="A3415">
            <v>89410</v>
          </cell>
          <cell r="B3415" t="str">
            <v>CURVA 90 GRAUS, PVC, SOLDÁVEL, DN 25MM, INSTALADO EM RAMAL DE DISTRIBUIÇÃO DE ÁGUA - FORNECIMENTO E INSTALAÇÃO. AF_12/2014</v>
          </cell>
          <cell r="C3415" t="str">
            <v>UN</v>
          </cell>
          <cell r="D3415">
            <v>7.73</v>
          </cell>
        </row>
        <row r="3416">
          <cell r="A3416">
            <v>89411</v>
          </cell>
          <cell r="B3416" t="str">
            <v>CURVA 45 GRAUS, PVC, SOLDÁVEL, DN 25MM, INSTALADO EM RAMAL DE DISTRIBUIÇÃO DE ÁGUA - FORNECIMENTO E INSTALAÇÃO. AF_12/2014</v>
          </cell>
          <cell r="C3416" t="str">
            <v>UN</v>
          </cell>
          <cell r="D3416">
            <v>6.93</v>
          </cell>
        </row>
        <row r="3417">
          <cell r="A3417">
            <v>89412</v>
          </cell>
          <cell r="B3417" t="str">
            <v>JOELHO 90 GRAUS, PVC, SOLDÁVEL, DN 25MM, X 3/4 INSTALADO EM RAMAL DE DISTRIBUIÇÃO DE ÁGUA - FORNECIMENTO E INSTALAÇÃO. AF_12/2014</v>
          </cell>
          <cell r="C3417" t="str">
            <v>UN</v>
          </cell>
          <cell r="D3417">
            <v>8.02</v>
          </cell>
        </row>
        <row r="3418">
          <cell r="A3418">
            <v>89413</v>
          </cell>
          <cell r="B3418" t="str">
            <v>JOELHO 90 GRAUS, PVC, SOLDÁVEL, DN 32MM, INSTALADO EM RAMAL DE DISTRIBUIÇÃO DE ÁGUA - FORNECIMENTO E INSTALAÇÃO. AF_12/2014</v>
          </cell>
          <cell r="C3418" t="str">
            <v>UN</v>
          </cell>
          <cell r="D3418">
            <v>7.67</v>
          </cell>
        </row>
        <row r="3419">
          <cell r="A3419">
            <v>89414</v>
          </cell>
          <cell r="B3419" t="str">
            <v>JOELHO 45 GRAUS, PVC, SOLDÁVEL, DN 32MM, INSTALADO EM RAMAL DE DISTRIBUIÇÃO DE ÁGUA - FORNECIMENTO E INSTALAÇÃO. AF_12/2014</v>
          </cell>
          <cell r="C3419" t="str">
            <v>UN</v>
          </cell>
          <cell r="D3419">
            <v>10.09</v>
          </cell>
        </row>
        <row r="3420">
          <cell r="A3420">
            <v>89415</v>
          </cell>
          <cell r="B3420" t="str">
            <v>CURVA 90 GRAUS, PVC, SOLDÁVEL, DN 32MM, INSTALADO EM RAMAL DE DISTRIBUIÇÃO DE ÁGUA - FORNECIMENTO E INSTALAÇÃO. AF_12/2014</v>
          </cell>
          <cell r="C3420" t="str">
            <v>UN</v>
          </cell>
          <cell r="D3420">
            <v>13.1</v>
          </cell>
        </row>
        <row r="3421">
          <cell r="A3421">
            <v>89416</v>
          </cell>
          <cell r="B3421" t="str">
            <v>CURVA 45 GRAUS, PVC, SOLDÁVEL, DN 32MM, INSTALADO EM RAMAL DE DISTRIBUIÇÃO DE ÁGUA - FORNECIMENTO E INSTALAÇÃO. AF_12/2014</v>
          </cell>
          <cell r="C3421" t="str">
            <v>UN</v>
          </cell>
          <cell r="D3421">
            <v>9.59</v>
          </cell>
        </row>
        <row r="3422">
          <cell r="A3422">
            <v>89417</v>
          </cell>
          <cell r="B3422" t="str">
            <v>LUVA, PVC, SOLDÁVEL, DN 20MM, INSTALADO EM RAMAL DE DISTRIBUIÇÃO DE ÁGUA - FORNECIMENTO E INSTALAÇÃO. AF_12/2014</v>
          </cell>
          <cell r="C3422" t="str">
            <v>UN</v>
          </cell>
          <cell r="D3422">
            <v>3.39</v>
          </cell>
        </row>
        <row r="3423">
          <cell r="A3423">
            <v>89418</v>
          </cell>
          <cell r="B3423" t="str">
            <v>LUVA DE CORRER, PVC, SOLDÁVEL, DN 20MM, INSTALADO EM RAMAL DE DISTRIBUIÇÃO DE ÁGUA - FORNECIMENTO E INSTALAÇÃO. AF_12/2014</v>
          </cell>
          <cell r="C3423" t="str">
            <v>UN</v>
          </cell>
          <cell r="D3423">
            <v>11.38</v>
          </cell>
        </row>
        <row r="3424">
          <cell r="A3424">
            <v>89419</v>
          </cell>
          <cell r="B3424" t="str">
            <v>LUVA DE REDUÇÃO, PVC, SOLDÁVEL, DN 25MM X 20MM, INSTALADO EM RAMAL DE DISTRIBUIÇÃO DE ÁGUA - FORNECIMENTO E INSTALAÇÃO. AF_12/2014</v>
          </cell>
          <cell r="C3424" t="str">
            <v>UN</v>
          </cell>
          <cell r="D3424">
            <v>4.12</v>
          </cell>
        </row>
        <row r="3425">
          <cell r="A3425">
            <v>89420</v>
          </cell>
          <cell r="B3425" t="str">
            <v>LUVA COM BUCHA DE LATÃO, PVC, SOLDÁVEL, DN 20MM X 1/2, INSTALADO EM RAMAL DE DISTRIBUIÇÃO DE ÁGUA - FORNECIMENTO E INSTALAÇÃO. AF_12/2014</v>
          </cell>
          <cell r="C3425" t="str">
            <v>UN</v>
          </cell>
          <cell r="D3425">
            <v>8.4499999999999993</v>
          </cell>
        </row>
        <row r="3426">
          <cell r="A3426">
            <v>89421</v>
          </cell>
          <cell r="B3426" t="str">
            <v>UNIÃO, PVC, SOLDÁVEL, DN 20MM, INSTALADO EM RAMAL DE DISTRIBUIÇÃO DE ÁGUA - FORNECIMENTO E INSTALAÇÃO. AF_12/2014</v>
          </cell>
          <cell r="C3426" t="str">
            <v>UN</v>
          </cell>
          <cell r="D3426">
            <v>11.07</v>
          </cell>
        </row>
        <row r="3427">
          <cell r="A3427">
            <v>89422</v>
          </cell>
          <cell r="B3427" t="str">
            <v>ADAPTADOR CURTO COM BOLSA E ROSCA PARA REGISTRO, PVC, SOLDÁVEL, DN 20MM X 1/2, INSTALADO EM RAMAL DE DISTRIBUIÇÃO DE ÁGUA - FORNECIMENTO E INSTALAÇÃO. AF_12/2014</v>
          </cell>
          <cell r="C3427" t="str">
            <v>UN</v>
          </cell>
          <cell r="D3427">
            <v>3.47</v>
          </cell>
        </row>
        <row r="3428">
          <cell r="A3428">
            <v>89423</v>
          </cell>
          <cell r="B3428" t="str">
            <v>CURVA DE TRANSPOSIÇÃO, PVC, SOLDÁVEL, DN 20MM, INSTALADO EM RAMAL DE DISTRIBUIÇÃO DE ÁGUA   FORNECIMENTO E INSTALAÇÃO. AF_12/2014</v>
          </cell>
          <cell r="C3428" t="str">
            <v>UN</v>
          </cell>
          <cell r="D3428">
            <v>7.73</v>
          </cell>
        </row>
        <row r="3429">
          <cell r="A3429">
            <v>89424</v>
          </cell>
          <cell r="B3429" t="str">
            <v>LUVA, PVC, SOLDÁVEL, DN 25MM, INSTALADO EM RAMAL DE DISTRIBUIÇÃO DE ÁGUA - FORNECIMENTO E INSTALAÇÃO. AF_12/2014</v>
          </cell>
          <cell r="C3429" t="str">
            <v>UN</v>
          </cell>
          <cell r="D3429">
            <v>4.0199999999999996</v>
          </cell>
        </row>
        <row r="3430">
          <cell r="A3430">
            <v>89425</v>
          </cell>
          <cell r="B3430" t="str">
            <v>LUVA DE CORRER, PVC, SOLDÁVEL, DN 25MM, INSTALADO EM RAMAL DE DISTRIBUIÇÃO DE ÁGUA - FORNECIMENTO E INSTALAÇÃO. AF_12/2014</v>
          </cell>
          <cell r="C3430" t="str">
            <v>UN</v>
          </cell>
          <cell r="D3430">
            <v>14.67</v>
          </cell>
        </row>
        <row r="3431">
          <cell r="A3431">
            <v>89426</v>
          </cell>
          <cell r="B3431" t="str">
            <v>LUVA DE REDUÇÃO, PVC, SOLDÁVEL, DN 32MM X 25MM, INSTALADO EM RAMAL DE DISTRIBUIÇÃO DE ÁGUA - FORNECIMENTO E INSTALAÇÃO. AF_12/2014</v>
          </cell>
          <cell r="C3431" t="str">
            <v>UN</v>
          </cell>
          <cell r="D3431">
            <v>7.28</v>
          </cell>
        </row>
        <row r="3432">
          <cell r="A3432">
            <v>89427</v>
          </cell>
          <cell r="B3432" t="str">
            <v>LUVA COM BUCHA DE LATÃO, PVC, SOLDÁVEL, DN 25MM X 3/4, INSTALADO EM RAMAL DE DISTRIBUIÇÃO DE ÁGUA - FORNECIMENTO E INSTALAÇÃO. AF_12/2014</v>
          </cell>
          <cell r="C3432" t="str">
            <v>UN</v>
          </cell>
          <cell r="D3432">
            <v>10.76</v>
          </cell>
        </row>
        <row r="3433">
          <cell r="A3433">
            <v>89428</v>
          </cell>
          <cell r="B3433" t="str">
            <v>UNIÃO, PVC, SOLDÁVEL, DN 25MM, INSTALADO EM RAMAL DE DISTRIBUIÇÃO DE ÁGUA - FORNECIMENTO E INSTALAÇÃO. AF_12/2014</v>
          </cell>
          <cell r="C3433" t="str">
            <v>UN</v>
          </cell>
          <cell r="D3433">
            <v>13.2</v>
          </cell>
        </row>
        <row r="3434">
          <cell r="A3434">
            <v>89429</v>
          </cell>
          <cell r="B3434" t="str">
            <v>ADAPTADOR CURTO COM BOLSA E ROSCA PARA REGISTRO, PVC, SOLDÁVEL, DN 25MM X 3/4, INSTALADO EM RAMAL DE DISTRIBUIÇÃO DE ÁGUA - FORNECIMENTO E INSTALAÇÃO. AF_12/2014</v>
          </cell>
          <cell r="C3434" t="str">
            <v>UN</v>
          </cell>
          <cell r="D3434">
            <v>4.12</v>
          </cell>
        </row>
        <row r="3435">
          <cell r="A3435">
            <v>89430</v>
          </cell>
          <cell r="B3435" t="str">
            <v>CURVA DE TRANSPOSIÇÃO, PVC, SOLDÁVEL, DN 25MM, INSTALADO EM RAMAL DE DISTRIBUIÇÃO DE ÁGUA   FORNECIMENTO E INSTALAÇÃO. AF_12/2014</v>
          </cell>
          <cell r="C3435" t="str">
            <v>UN</v>
          </cell>
          <cell r="D3435">
            <v>10.93</v>
          </cell>
        </row>
        <row r="3436">
          <cell r="A3436">
            <v>89431</v>
          </cell>
          <cell r="B3436" t="str">
            <v>LUVA, PVC, SOLDÁVEL, DN 32MM, INSTALADO EM RAMAL DE DISTRIBUIÇÃO DE ÁGUA - FORNECIMENTO E INSTALAÇÃO. AF_12/2014</v>
          </cell>
          <cell r="C3436" t="str">
            <v>UN</v>
          </cell>
          <cell r="D3436">
            <v>6.01</v>
          </cell>
        </row>
        <row r="3437">
          <cell r="A3437">
            <v>89432</v>
          </cell>
          <cell r="B3437" t="str">
            <v>LUVA DE CORRER, PVC, SOLDÁVEL, DN 32MM, INSTALADO EM RAMAL DE DISTRIBUIÇÃO DE ÁGUA   FORNECIMENTO E INSTALAÇÃO. AF_12/2014</v>
          </cell>
          <cell r="C3437" t="str">
            <v>UN</v>
          </cell>
          <cell r="D3437">
            <v>31.44</v>
          </cell>
        </row>
        <row r="3438">
          <cell r="A3438">
            <v>89433</v>
          </cell>
          <cell r="B3438" t="str">
            <v>LUVA DE REDUÇÃO, PVC, SOLDÁVEL, DN 40MM X 32MM, INSTALADO EM RAMAL DE DISTRIBUIÇÃO DE ÁGUA - FORNECIMENTO E INSTALAÇÃO. AF_12/2014</v>
          </cell>
          <cell r="C3438" t="str">
            <v>UN</v>
          </cell>
          <cell r="D3438">
            <v>8.89</v>
          </cell>
        </row>
        <row r="3439">
          <cell r="A3439">
            <v>89434</v>
          </cell>
          <cell r="B3439" t="str">
            <v>LUVA SOLDÁVEL E COM ROSCA, PVC, SOLDÁVEL, DN 32MM X 1, INSTALADO EM RAMAL DE DISTRIBUIÇÃO DE ÁGUA - FORNECIMENTO E INSTALAÇÃO. AF_12/2014</v>
          </cell>
          <cell r="C3439" t="str">
            <v>UN</v>
          </cell>
          <cell r="D3439">
            <v>9.8699999999999992</v>
          </cell>
        </row>
        <row r="3440">
          <cell r="A3440">
            <v>89435</v>
          </cell>
          <cell r="B3440" t="str">
            <v>UNIÃO, PVC, SOLDÁVEL, DN 32MM, INSTALADO EM RAMAL DE DISTRIBUIÇÃO DE ÁGUA - FORNECIMENTO E INSTALAÇÃO. AF_12/2014</v>
          </cell>
          <cell r="C3440" t="str">
            <v>UN</v>
          </cell>
          <cell r="D3440">
            <v>20.350000000000001</v>
          </cell>
        </row>
        <row r="3441">
          <cell r="A3441">
            <v>89436</v>
          </cell>
          <cell r="B3441" t="str">
            <v>ADAPTADOR CURTO COM BOLSA E ROSCA PARA REGISTRO, PVC, SOLDÁVEL, DN 32MM X 1, INSTALADO EM RAMAL DE DISTRIBUIÇÃO DE ÁGUA - FORNECIMENTO E INSTALAÇÃO. AF_12/2014</v>
          </cell>
          <cell r="C3441" t="str">
            <v>UN</v>
          </cell>
          <cell r="D3441">
            <v>5.89</v>
          </cell>
        </row>
        <row r="3442">
          <cell r="A3442">
            <v>89437</v>
          </cell>
          <cell r="B3442" t="str">
            <v>CURVA DE TRANSPOSIÇÃO, PVC, SOLDÁVEL, DN 32MM, INSTALADO EM RAMAL DE DISTRIBUIÇÃO DE ÁGUA   FORNECIMENTO E INSTALAÇÃO. AF_12/2014</v>
          </cell>
          <cell r="C3442" t="str">
            <v>UN</v>
          </cell>
          <cell r="D3442">
            <v>24.73</v>
          </cell>
        </row>
        <row r="3443">
          <cell r="A3443">
            <v>89438</v>
          </cell>
          <cell r="B3443" t="str">
            <v>TE, PVC, SOLDÁVEL, DN 20MM, INSTALADO EM RAMAL DE DISTRIBUIÇÃO DE ÁGUA - FORNECIMENTO E INSTALAÇÃO. AF_12/2014</v>
          </cell>
          <cell r="C3443" t="str">
            <v>UN</v>
          </cell>
          <cell r="D3443">
            <v>6</v>
          </cell>
        </row>
        <row r="3444">
          <cell r="A3444">
            <v>89439</v>
          </cell>
          <cell r="B3444" t="str">
            <v>TÊ SOLDÁVEL E COM ROSCA NA BOLSA CENTRAL, PVC, SOLDÁVEL, DN 20MM X 1/2, INSTALADO EM RAMAL DE DISTRIBUIÇÃO DE ÁGUA - FORNECIMENTO E INSTALAÇÃO. AF_12/2014</v>
          </cell>
          <cell r="C3444" t="str">
            <v>UN</v>
          </cell>
          <cell r="D3444">
            <v>8.2899999999999991</v>
          </cell>
        </row>
        <row r="3445">
          <cell r="A3445">
            <v>89440</v>
          </cell>
          <cell r="B3445" t="str">
            <v>TE, PVC, SOLDÁVEL, DN 25MM, INSTALADO EM RAMAL DE DISTRIBUIÇÃO DE ÁGUA - FORNECIMENTO E INSTALAÇÃO. AF_12/2014</v>
          </cell>
          <cell r="C3445" t="str">
            <v>UN</v>
          </cell>
          <cell r="D3445">
            <v>7.26</v>
          </cell>
        </row>
        <row r="3446">
          <cell r="A3446">
            <v>89441</v>
          </cell>
          <cell r="B3446" t="str">
            <v>TÊ COM BUCHA DE LATÃO NA BOLSA CENTRAL, PVC, SOLDÁVEL, DN 25MM X 1/2, INSTALADO EM RAMAL DE DISTRIBUIÇÃO DE ÁGUA - FORNECIMENTO E INSTALAÇÃO. AF_12/2014</v>
          </cell>
          <cell r="C3446" t="str">
            <v>UN</v>
          </cell>
          <cell r="D3446">
            <v>15.8</v>
          </cell>
        </row>
        <row r="3447">
          <cell r="A3447">
            <v>89442</v>
          </cell>
          <cell r="B3447" t="str">
            <v>TÊ DE REDUÇÃO, PVC, SOLDÁVEL, DN 25MM X 20MM, INSTALADO EM RAMAL DE DISTRIBUIÇÃO DE ÁGUA - FORNECIMENTO E INSTALAÇÃO. AF_12/2014</v>
          </cell>
          <cell r="C3447" t="str">
            <v>UN</v>
          </cell>
          <cell r="D3447">
            <v>9.5500000000000007</v>
          </cell>
        </row>
        <row r="3448">
          <cell r="A3448">
            <v>89443</v>
          </cell>
          <cell r="B3448" t="str">
            <v>TE, PVC, SOLDÁVEL, DN 32MM, INSTALADO EM RAMAL DE DISTRIBUIÇÃO DE ÁGUA - FORNECIMENTO E INSTALAÇÃO. AF_12/2014</v>
          </cell>
          <cell r="C3448" t="str">
            <v>UN</v>
          </cell>
          <cell r="D3448">
            <v>11.87</v>
          </cell>
        </row>
        <row r="3449">
          <cell r="A3449">
            <v>89444</v>
          </cell>
          <cell r="B3449" t="str">
            <v>TÊ COM BUCHA DE LATÃO NA BOLSA CENTRAL, PVC, SOLDÁVEL, DN 32MM X 3/4, INSTALADO EM RAMAL DE DISTRIBUIÇÃO DE ÁGUA - FORNECIMENTO E INSTALAÇÃO. AF_12/2014</v>
          </cell>
          <cell r="C3449" t="str">
            <v>UN</v>
          </cell>
          <cell r="D3449">
            <v>26.36</v>
          </cell>
        </row>
        <row r="3450">
          <cell r="A3450">
            <v>89445</v>
          </cell>
          <cell r="B3450" t="str">
            <v>TÊ DE REDUÇÃO, PVC, SOLDÁVEL, DN 32MM X 25MM, INSTALADO EM RAMAL DE DISTRIBUIÇÃO DE ÁGUA - FORNECIMENTO E INSTALAÇÃO. AF_12/2014</v>
          </cell>
          <cell r="C3450" t="str">
            <v>UN</v>
          </cell>
          <cell r="D3450">
            <v>14.13</v>
          </cell>
        </row>
        <row r="3451">
          <cell r="A3451">
            <v>89481</v>
          </cell>
          <cell r="B3451" t="str">
            <v>JOELHO 90 GRAUS, PVC, SOLDÁVEL, DN 25MM, INSTALADO EM PRUMADA DE ÁGUA - FORNECIMENTO E INSTALAÇÃO. AF_12/2014</v>
          </cell>
          <cell r="C3451" t="str">
            <v>UN</v>
          </cell>
          <cell r="D3451">
            <v>3.93</v>
          </cell>
        </row>
        <row r="3452">
          <cell r="A3452">
            <v>89485</v>
          </cell>
          <cell r="B3452" t="str">
            <v>JOELHO 45 GRAUS, PVC, SOLDÁVEL, DN 25MM, INSTALADO EM PRUMADA DE ÁGUA - FORNECIMENTO E INSTALAÇÃO. AF_12/2014</v>
          </cell>
          <cell r="C3452" t="str">
            <v>UN</v>
          </cell>
          <cell r="D3452">
            <v>4.79</v>
          </cell>
        </row>
        <row r="3453">
          <cell r="A3453">
            <v>89489</v>
          </cell>
          <cell r="B3453" t="str">
            <v>CURVA 90 GRAUS, PVC, SOLDÁVEL, DN 25MM, INSTALADO EM PRUMADA DE ÁGUA - FORNECIMENTO E INSTALAÇÃO. AF_12/2014</v>
          </cell>
          <cell r="C3453" t="str">
            <v>UN</v>
          </cell>
          <cell r="D3453">
            <v>6.57</v>
          </cell>
        </row>
        <row r="3454">
          <cell r="A3454">
            <v>89490</v>
          </cell>
          <cell r="B3454" t="str">
            <v>CURVA 45 GRAUS, PVC, SOLDÁVEL, DN 25MM, INSTALADO EM PRUMADA DE ÁGUA - FORNECIMENTO E INSTALAÇÃO. AF_12/2014</v>
          </cell>
          <cell r="C3454" t="str">
            <v>UN</v>
          </cell>
          <cell r="D3454">
            <v>5.77</v>
          </cell>
        </row>
        <row r="3455">
          <cell r="A3455">
            <v>89492</v>
          </cell>
          <cell r="B3455" t="str">
            <v>JOELHO 90 GRAUS, PVC, SOLDÁVEL, DN 32MM, INSTALADO EM PRUMADA DE ÁGUA - FORNECIMENTO E INSTALAÇÃO. AF_12/2014</v>
          </cell>
          <cell r="C3455" t="str">
            <v>UN</v>
          </cell>
          <cell r="D3455">
            <v>6.36</v>
          </cell>
        </row>
        <row r="3456">
          <cell r="A3456">
            <v>89493</v>
          </cell>
          <cell r="B3456" t="str">
            <v>JOELHO 45 GRAUS, PVC, SOLDÁVEL, DN 32MM, INSTALADO EM PRUMADA DE ÁGUA - FORNECIMENTO E INSTALAÇÃO. AF_12/2014</v>
          </cell>
          <cell r="C3456" t="str">
            <v>UN</v>
          </cell>
          <cell r="D3456">
            <v>8.7799999999999994</v>
          </cell>
        </row>
        <row r="3457">
          <cell r="A3457">
            <v>89494</v>
          </cell>
          <cell r="B3457" t="str">
            <v>CURVA 90 GRAUS, PVC, SOLDÁVEL, DN 32MM, INSTALADO EM PRUMADA DE ÁGUA - FORNECIMENTO E INSTALAÇÃO. AF_12/2014</v>
          </cell>
          <cell r="C3457" t="str">
            <v>UN</v>
          </cell>
          <cell r="D3457">
            <v>11.79</v>
          </cell>
        </row>
        <row r="3458">
          <cell r="A3458">
            <v>89496</v>
          </cell>
          <cell r="B3458" t="str">
            <v>CURVA 45 GRAUS, PVC, SOLDÁVEL, DN 32MM, INSTALADO EM PRUMADA DE ÁGUA - FORNECIMENTO E INSTALAÇÃO. AF_12/2014</v>
          </cell>
          <cell r="C3458" t="str">
            <v>UN</v>
          </cell>
          <cell r="D3458">
            <v>8.27</v>
          </cell>
        </row>
        <row r="3459">
          <cell r="A3459">
            <v>89497</v>
          </cell>
          <cell r="B3459" t="str">
            <v>JOELHO 90 GRAUS, PVC, SOLDÁVEL, DN 40MM, INSTALADO EM PRUMADA DE ÁGUA - FORNECIMENTO E INSTALAÇÃO. AF_12/2014</v>
          </cell>
          <cell r="C3459" t="str">
            <v>UN</v>
          </cell>
          <cell r="D3459">
            <v>10.7</v>
          </cell>
        </row>
        <row r="3460">
          <cell r="A3460">
            <v>89498</v>
          </cell>
          <cell r="B3460" t="str">
            <v>JOELHO 45 GRAUS, PVC, SOLDÁVEL, DN 40MM, INSTALADO EM PRUMADA DE ÁGUA - FORNECIMENTO E INSTALAÇÃO. AF_12/2014</v>
          </cell>
          <cell r="C3460" t="str">
            <v>UN</v>
          </cell>
          <cell r="D3460">
            <v>11.8</v>
          </cell>
        </row>
        <row r="3461">
          <cell r="A3461">
            <v>89499</v>
          </cell>
          <cell r="B3461" t="str">
            <v>CURVA 90 GRAUS, PVC, SOLDÁVEL, DN 40MM, INSTALADO EM PRUMADA DE ÁGUA - FORNECIMENTO E INSTALAÇÃO. AF_12/2014</v>
          </cell>
          <cell r="C3461" t="str">
            <v>UN</v>
          </cell>
          <cell r="D3461">
            <v>18.86</v>
          </cell>
        </row>
        <row r="3462">
          <cell r="A3462">
            <v>89500</v>
          </cell>
          <cell r="B3462" t="str">
            <v>CURVA 45 GRAUS, PVC, SOLDÁVEL, DN 40MM, INSTALADO EM PRUMADA DE ÁGUA - FORNECIMENTO E INSTALAÇÃO. AF_12/2014</v>
          </cell>
          <cell r="C3462" t="str">
            <v>UN</v>
          </cell>
          <cell r="D3462">
            <v>12.02</v>
          </cell>
        </row>
        <row r="3463">
          <cell r="A3463">
            <v>89501</v>
          </cell>
          <cell r="B3463" t="str">
            <v>JOELHO 90 GRAUS, PVC, SOLDÁVEL, DN 50MM, INSTALADO EM PRUMADA DE ÁGUA - FORNECIMENTO E INSTALAÇÃO. AF_12/2014</v>
          </cell>
          <cell r="C3463" t="str">
            <v>UN</v>
          </cell>
          <cell r="D3463">
            <v>12.68</v>
          </cell>
        </row>
        <row r="3464">
          <cell r="A3464">
            <v>89502</v>
          </cell>
          <cell r="B3464" t="str">
            <v>JOELHO 45 GRAUS, PVC, SOLDÁVEL, DN 50MM, INSTALADO EM PRUMADA DE ÁGUA - FORNECIMENTO E INSTALAÇÃO. AF_12/2014</v>
          </cell>
          <cell r="C3464" t="str">
            <v>UN</v>
          </cell>
          <cell r="D3464">
            <v>14.68</v>
          </cell>
        </row>
        <row r="3465">
          <cell r="A3465">
            <v>89503</v>
          </cell>
          <cell r="B3465" t="str">
            <v>CURVA 90 GRAUS, PVC, SOLDÁVEL, DN 50MM, INSTALADO EM PRUMADA DE ÁGUA - FORNECIMENTO E INSTALAÇÃO. AF_12/2014</v>
          </cell>
          <cell r="C3465" t="str">
            <v>UN</v>
          </cell>
          <cell r="D3465">
            <v>23.43</v>
          </cell>
        </row>
        <row r="3466">
          <cell r="A3466">
            <v>89504</v>
          </cell>
          <cell r="B3466" t="str">
            <v>CURVA 45 GRAUS, PVC, SOLDÁVEL, DN 50MM, INSTALADO EM PRUMADA DE ÁGUA - FORNECIMENTO E INSTALAÇÃO. AF_12/2014</v>
          </cell>
          <cell r="C3466" t="str">
            <v>UN</v>
          </cell>
          <cell r="D3466">
            <v>20.260000000000002</v>
          </cell>
        </row>
        <row r="3467">
          <cell r="A3467">
            <v>89505</v>
          </cell>
          <cell r="B3467" t="str">
            <v>JOELHO 90 GRAUS, PVC, SOLDÁVEL, DN 60MM, INSTALADO EM PRUMADA DE ÁGUA - FORNECIMENTO E INSTALAÇÃO. AF_12/2014</v>
          </cell>
          <cell r="C3467" t="str">
            <v>UN</v>
          </cell>
          <cell r="D3467">
            <v>35.4</v>
          </cell>
        </row>
        <row r="3468">
          <cell r="A3468">
            <v>89506</v>
          </cell>
          <cell r="B3468" t="str">
            <v>JOELHO 45 GRAUS, PVC, SOLDÁVEL, DN 60MM, INSTALADO EM PRUMADA DE ÁGUA - FORNECIMENTO E INSTALAÇÃO. AF_12/2014</v>
          </cell>
          <cell r="C3468" t="str">
            <v>UN</v>
          </cell>
          <cell r="D3468">
            <v>40.18</v>
          </cell>
        </row>
        <row r="3469">
          <cell r="A3469">
            <v>89507</v>
          </cell>
          <cell r="B3469" t="str">
            <v>CURVA 90 GRAUS, PVC, SOLDÁVEL, DN 60MM, INSTALADO EM PRUMADA DE ÁGUA - FORNECIMENTO E INSTALAÇÃO. AF_12/2014</v>
          </cell>
          <cell r="C3469" t="str">
            <v>UN</v>
          </cell>
          <cell r="D3469">
            <v>50.13</v>
          </cell>
        </row>
        <row r="3470">
          <cell r="A3470">
            <v>89510</v>
          </cell>
          <cell r="B3470" t="str">
            <v>CURVA 45 GRAUS, PVC, SOLDÁVEL, DN 60MM, INSTALADO EM PRUMADA DE ÁGUA - FORNECIMENTO E INSTALAÇÃO. AF_12/2014</v>
          </cell>
          <cell r="C3470" t="str">
            <v>UN</v>
          </cell>
          <cell r="D3470">
            <v>31.87</v>
          </cell>
        </row>
        <row r="3471">
          <cell r="A3471">
            <v>89513</v>
          </cell>
          <cell r="B3471" t="str">
            <v>JOELHO 90 GRAUS, PVC, SOLDÁVEL, DN 75MM, INSTALADO EM PRUMADA DE ÁGUA - FORNECIMENTO E INSTALAÇÃO. AF_12/2014</v>
          </cell>
          <cell r="C3471" t="str">
            <v>UN</v>
          </cell>
          <cell r="D3471">
            <v>114.45</v>
          </cell>
        </row>
        <row r="3472">
          <cell r="A3472">
            <v>89514</v>
          </cell>
          <cell r="B3472" t="str">
            <v>JOELHO 90 GRAUS, PVC, SERIE R, ÁGUA PLUVIAL, DN 40 MM, JUNTA SOLDÁVEL, FORNECIDO E INSTALADO EM RAMAL DE ENCAMINHAMENTO. AF_12/2014</v>
          </cell>
          <cell r="C3472" t="str">
            <v>UN</v>
          </cell>
          <cell r="D3472">
            <v>9.39</v>
          </cell>
        </row>
        <row r="3473">
          <cell r="A3473">
            <v>89515</v>
          </cell>
          <cell r="B3473" t="str">
            <v>JOELHO 45 GRAUS, PVC, SOLDÁVEL, DN 75MM, INSTALADO EM PRUMADA DE ÁGUA - FORNECIMENTO E INSTALAÇÃO. AF_12/2014</v>
          </cell>
          <cell r="C3473" t="str">
            <v>UN</v>
          </cell>
          <cell r="D3473">
            <v>85.34</v>
          </cell>
        </row>
        <row r="3474">
          <cell r="A3474">
            <v>89516</v>
          </cell>
          <cell r="B3474" t="str">
            <v>JOELHO 45 GRAUS, PVC, SERIE R, ÁGUA PLUVIAL, DN 40 MM, JUNTA SOLDÁVEL, FORNECIDO E INSTALADO EM RAMAL DE ENCAMINHAMENTO. AF_12/2014</v>
          </cell>
          <cell r="C3474" t="str">
            <v>UN</v>
          </cell>
          <cell r="D3474">
            <v>8.0299999999999994</v>
          </cell>
        </row>
        <row r="3475">
          <cell r="A3475">
            <v>89517</v>
          </cell>
          <cell r="B3475" t="str">
            <v>CURVA 90 GRAUS, PVC, SOLDÁVEL, DN 75MM, INSTALADO EM PRUMADA DE ÁGUA - FORNECIMENTO E INSTALAÇÃO. AF_12/2014</v>
          </cell>
          <cell r="C3475" t="str">
            <v>UN</v>
          </cell>
          <cell r="D3475">
            <v>71.2</v>
          </cell>
        </row>
        <row r="3476">
          <cell r="A3476">
            <v>89518</v>
          </cell>
          <cell r="B3476" t="str">
            <v>JOELHO 90 GRAUS, PVC, SERIE R, ÁGUA PLUVIAL, DN 50 MM, JUNTA ELÁSTICA, FORNECIDO E INSTALADO EM RAMAL DE ENCAMINHAMENTO. AF_12/2014</v>
          </cell>
          <cell r="C3476" t="str">
            <v>UN</v>
          </cell>
          <cell r="D3476">
            <v>13.38</v>
          </cell>
        </row>
        <row r="3477">
          <cell r="A3477">
            <v>89519</v>
          </cell>
          <cell r="B3477" t="str">
            <v>CURVA 45 GRAUS, PVC, SOLDÁVEL, DN 75MM, INSTALADO EM PRUMADA DE ÁGUA - FORNECIMENTO E INSTALAÇÃO. AF_12/2014</v>
          </cell>
          <cell r="C3477" t="str">
            <v>UN</v>
          </cell>
          <cell r="D3477">
            <v>46.76</v>
          </cell>
        </row>
        <row r="3478">
          <cell r="A3478">
            <v>89520</v>
          </cell>
          <cell r="B3478" t="str">
            <v>JOELHO 45 GRAUS, PVC, SERIE R, ÁGUA PLUVIAL, DN 50 MM, JUNTA ELÁSTICA, FORNECIDO E INSTALADO EM RAMAL DE ENCAMINHAMENTO. AF_12/2014</v>
          </cell>
          <cell r="C3478" t="str">
            <v>UN</v>
          </cell>
          <cell r="D3478">
            <v>11.59</v>
          </cell>
        </row>
        <row r="3479">
          <cell r="A3479">
            <v>89521</v>
          </cell>
          <cell r="B3479" t="str">
            <v>JOELHO 90 GRAUS, PVC, SOLDÁVEL, DN 85MM, INSTALADO EM PRUMADA DE ÁGUA - FORNECIMENTO E INSTALAÇÃO. AF_12/2014</v>
          </cell>
          <cell r="C3479" t="str">
            <v>UN</v>
          </cell>
          <cell r="D3479">
            <v>135.01</v>
          </cell>
        </row>
        <row r="3480">
          <cell r="A3480">
            <v>89522</v>
          </cell>
          <cell r="B3480" t="str">
            <v>JOELHO 90 GRAUS, PVC, SERIE R, ÁGUA PLUVIAL, DN 75 MM, JUNTA ELÁSTICA, FORNECIDO E INSTALADO EM RAMAL DE ENCAMINHAMENTO. AF_12/2014</v>
          </cell>
          <cell r="C3480" t="str">
            <v>UN</v>
          </cell>
          <cell r="D3480">
            <v>27.44</v>
          </cell>
        </row>
        <row r="3481">
          <cell r="A3481">
            <v>89523</v>
          </cell>
          <cell r="B3481" t="str">
            <v>JOELHO 45 GRAUS, PVC, SOLDÁVEL, DN 85MM, INSTALADO EM PRUMADA DE ÁGUA - FORNECIMENTO E INSTALAÇÃO. AF_12/2014</v>
          </cell>
          <cell r="C3481" t="str">
            <v>UN</v>
          </cell>
          <cell r="D3481">
            <v>100.75</v>
          </cell>
        </row>
        <row r="3482">
          <cell r="A3482">
            <v>89524</v>
          </cell>
          <cell r="B3482" t="str">
            <v>JOELHO 45 GRAUS, PVC, SERIE R, ÁGUA PLUVIAL, DN 75 MM, JUNTA ELÁSTICA, FORNECIDO E INSTALADO EM RAMAL DE ENCAMINHAMENTO. AF_12/2014</v>
          </cell>
          <cell r="C3482" t="str">
            <v>UN</v>
          </cell>
          <cell r="D3482">
            <v>24.01</v>
          </cell>
        </row>
        <row r="3483">
          <cell r="A3483">
            <v>89525</v>
          </cell>
          <cell r="B3483" t="str">
            <v>CURVA 90 GRAUS, PVC, SOLDÁVEL, DN 85MM, INSTALADO EM PRUMADA DE ÁGUA - FORNECIMENTO E INSTALAÇÃO. AF_12/2014</v>
          </cell>
          <cell r="C3483" t="str">
            <v>UN</v>
          </cell>
          <cell r="D3483">
            <v>99.01</v>
          </cell>
        </row>
        <row r="3484">
          <cell r="A3484">
            <v>89526</v>
          </cell>
          <cell r="B3484" t="str">
            <v>CURVA 87 GRAUS E 30 MINUTOS, PVC, SERIE R, ÁGUA PLUVIAL, DN 75 MM, JUNTA ELÁSTICA, FORNECIDO E INSTALADO EM RAMAL DE ENCAMINHAMENTO. AF_12/2014</v>
          </cell>
          <cell r="C3484" t="str">
            <v>UN</v>
          </cell>
          <cell r="D3484">
            <v>36.5</v>
          </cell>
        </row>
        <row r="3485">
          <cell r="A3485">
            <v>89527</v>
          </cell>
          <cell r="B3485" t="str">
            <v>CURVA 45 GRAUS, PVC, SOLDÁVEL, DN 85MM, INSTALADO EM PRUMADA DE ÁGUA - FORNECIMENTO E INSTALAÇÃO. AF_12/2014</v>
          </cell>
          <cell r="C3485" t="str">
            <v>UN</v>
          </cell>
          <cell r="D3485">
            <v>74.97</v>
          </cell>
        </row>
        <row r="3486">
          <cell r="A3486">
            <v>89528</v>
          </cell>
          <cell r="B3486" t="str">
            <v>LUVA, PVC, SOLDÁVEL, DN 25MM, INSTALADO EM PRUMADA DE ÁGUA - FORNECIMENTO E INSTALAÇÃO. AF_12/2014</v>
          </cell>
          <cell r="C3486" t="str">
            <v>UN</v>
          </cell>
          <cell r="D3486">
            <v>3.24</v>
          </cell>
        </row>
        <row r="3487">
          <cell r="A3487">
            <v>89529</v>
          </cell>
          <cell r="B3487" t="str">
            <v>JOELHO 90 GRAUS, PVC, SERIE R, ÁGUA PLUVIAL, DN 100 MM, JUNTA ELÁSTICA, FORNECIDO E INSTALADO EM RAMAL DE ENCAMINHAMENTO. AF_12/2014</v>
          </cell>
          <cell r="C3487" t="str">
            <v>UN</v>
          </cell>
          <cell r="D3487">
            <v>41.19</v>
          </cell>
        </row>
        <row r="3488">
          <cell r="A3488">
            <v>89530</v>
          </cell>
          <cell r="B3488" t="str">
            <v>LUVA DE CORRER, PVC, SOLDÁVEL, DN 25MM, INSTALADO EM PRUMADA DE ÁGUA - FORNECIMENTO E INSTALAÇÃO. AF_12/2014</v>
          </cell>
          <cell r="C3488" t="str">
            <v>UN</v>
          </cell>
          <cell r="D3488">
            <v>13.89</v>
          </cell>
        </row>
        <row r="3489">
          <cell r="A3489">
            <v>89531</v>
          </cell>
          <cell r="B3489" t="str">
            <v>JOELHO 45 GRAUS, PVC, SERIE R, ÁGUA PLUVIAL, DN 100 MM, JUNTA ELÁSTICA, FORNECIDO E INSTALADO EM RAMAL DE ENCAMINHAMENTO. AF_12/2014</v>
          </cell>
          <cell r="C3489" t="str">
            <v>UN</v>
          </cell>
          <cell r="D3489">
            <v>32.85</v>
          </cell>
        </row>
        <row r="3490">
          <cell r="A3490">
            <v>89532</v>
          </cell>
          <cell r="B3490" t="str">
            <v>LUVA DE REDUÇÃO, PVC, SOLDÁVEL, DN 32MM X 25MM, INSTALADO EM PRUMADA DE ÁGUA - FORNECIMENTO E INSTALAÇÃO. AF_12/2014</v>
          </cell>
          <cell r="C3490" t="str">
            <v>UN</v>
          </cell>
          <cell r="D3490">
            <v>6.51</v>
          </cell>
        </row>
        <row r="3491">
          <cell r="A3491">
            <v>89533</v>
          </cell>
          <cell r="B3491" t="str">
            <v>JOELHO 45 GRAUS PARA PÉ DE COLUNA, PVC, SERIE R, ÁGUA PLUVIAL, DN 100 MM, JUNTA ELÁSTICA, FORNECIDO E INSTALADO EM RAMAL DE ENCAMINHAMENTO. AF_12/2014</v>
          </cell>
          <cell r="C3491" t="str">
            <v>UN</v>
          </cell>
          <cell r="D3491">
            <v>32.85</v>
          </cell>
        </row>
        <row r="3492">
          <cell r="A3492">
            <v>89534</v>
          </cell>
          <cell r="B3492" t="str">
            <v>LUVA SOLDÁVEL E COM ROSCA, PVC, SOLDÁVEL, DN 25MM X 3/4, INSTALADO EM PRUMADA DE ÁGUA - FORNECIMENTO E INSTALAÇÃO. AF_12/2014</v>
          </cell>
          <cell r="C3492" t="str">
            <v>UN</v>
          </cell>
          <cell r="D3492">
            <v>4.1900000000000004</v>
          </cell>
        </row>
        <row r="3493">
          <cell r="A3493">
            <v>89535</v>
          </cell>
          <cell r="B3493" t="str">
            <v>CURVA 87 GRAUS E 30 MINUTOS, PVC, SERIE R, ÁGUA PLUVIAL, DN 100 MM, JUNTA ELÁSTICA, FORNECIDO E INSTALADO EM RAMAL DE ENCAMINHAMENTO. AF_12/2014</v>
          </cell>
          <cell r="C3493" t="str">
            <v>UN</v>
          </cell>
          <cell r="D3493">
            <v>54.25</v>
          </cell>
        </row>
        <row r="3494">
          <cell r="A3494">
            <v>89536</v>
          </cell>
          <cell r="B3494" t="str">
            <v>UNIÃO, PVC, SOLDÁVEL, DN 25MM, INSTALADO EM PRUMADA DE ÁGUA - FORNECIMENTO E INSTALAÇÃO. AF_12/2014</v>
          </cell>
          <cell r="C3494" t="str">
            <v>UN</v>
          </cell>
          <cell r="D3494">
            <v>12.42</v>
          </cell>
        </row>
        <row r="3495">
          <cell r="A3495">
            <v>89538</v>
          </cell>
          <cell r="B3495" t="str">
            <v>ADAPTADOR CURTO COM BOLSA E ROSCA PARA REGISTRO, PVC, SOLDÁVEL, DN 25MM X 3/4, INSTALADO EM PRUMADA DE ÁGUA - FORNECIMENTO E INSTALAÇÃO. AF_12/2014</v>
          </cell>
          <cell r="C3495" t="str">
            <v>UN</v>
          </cell>
          <cell r="D3495">
            <v>3.34</v>
          </cell>
        </row>
        <row r="3496">
          <cell r="A3496">
            <v>89540</v>
          </cell>
          <cell r="B3496" t="str">
            <v>CURVA DE TRANSPOSIÇÃO, PVC, SOLDÁVEL, DN 25MM, INSTALADO EM PRUMADA DE ÁGUA  - FORNECIMENTO E INSTALAÇÃO. AF_12/2014</v>
          </cell>
          <cell r="C3496" t="str">
            <v>UN</v>
          </cell>
          <cell r="D3496">
            <v>10.15</v>
          </cell>
        </row>
        <row r="3497">
          <cell r="A3497">
            <v>89541</v>
          </cell>
          <cell r="B3497" t="str">
            <v>LUVA, PVC, SOLDÁVEL, DN 32MM, INSTALADO EM PRUMADA DE ÁGUA - FORNECIMENTO E INSTALAÇÃO. AF_12/2014</v>
          </cell>
          <cell r="C3497" t="str">
            <v>UN</v>
          </cell>
          <cell r="D3497">
            <v>5.15</v>
          </cell>
        </row>
        <row r="3498">
          <cell r="A3498">
            <v>89542</v>
          </cell>
          <cell r="B3498" t="str">
            <v>LUVA DE CORRER, PVC, SOLDÁVEL, DN 32MM, INSTALADO EM PRUMADA DE ÁGUA - FORNECIMENTO E INSTALAÇÃO. AF_12/2014</v>
          </cell>
          <cell r="C3498" t="str">
            <v>UN</v>
          </cell>
          <cell r="D3498">
            <v>30.57</v>
          </cell>
        </row>
        <row r="3499">
          <cell r="A3499">
            <v>89544</v>
          </cell>
          <cell r="B3499" t="str">
            <v>LUVA SIMPLES, PVC, SERIE R, ÁGUA PLUVIAL, DN 40 MM, JUNTA SOLDÁVEL, FORNECIDO E INSTALADO EM RAMAL DE ENCAMINHAMENTO. AF_12/2014</v>
          </cell>
          <cell r="C3499" t="str">
            <v>UN</v>
          </cell>
          <cell r="D3499">
            <v>8.3000000000000007</v>
          </cell>
        </row>
        <row r="3500">
          <cell r="A3500">
            <v>89545</v>
          </cell>
          <cell r="B3500" t="str">
            <v>LUVA SIMPLES, PVC, SERIE R, ÁGUA PLUVIAL, DN 50 MM, JUNTA ELÁSTICA, FORNECIDO E INSTALADO EM RAMAL DE ENCAMINHAMENTO. AF_12/2014</v>
          </cell>
          <cell r="C3500" t="str">
            <v>UN</v>
          </cell>
          <cell r="D3500">
            <v>12.24</v>
          </cell>
        </row>
        <row r="3501">
          <cell r="A3501">
            <v>89546</v>
          </cell>
          <cell r="B3501" t="str">
            <v>BUCHA DE REDUÇÃO LONGA, PVC, SERIE R, ÁGUA PLUVIAL, DN 50 X 40 MM, JUNTA ELÁSTICA, FORNECIDO E INSTALADO EM RAMAL DE ENCAMINHAMENTO. AF_12/2014</v>
          </cell>
          <cell r="C3501" t="str">
            <v>UN</v>
          </cell>
          <cell r="D3501">
            <v>10.43</v>
          </cell>
        </row>
        <row r="3502">
          <cell r="A3502">
            <v>89547</v>
          </cell>
          <cell r="B3502" t="str">
            <v>LUVA SIMPLES, PVC, SERIE R, ÁGUA PLUVIAL, DN 75 MM, JUNTA ELÁSTICA, FORNECIDO E INSTALADO EM RAMAL DE ENCAMINHAMENTO. AF_12/2014</v>
          </cell>
          <cell r="C3502" t="str">
            <v>UN</v>
          </cell>
          <cell r="D3502">
            <v>18.14</v>
          </cell>
        </row>
        <row r="3503">
          <cell r="A3503">
            <v>89548</v>
          </cell>
          <cell r="B3503" t="str">
            <v>LUVA DE CORRER, PVC, SERIE R, ÁGUA PLUVIAL, DN 75 MM, JUNTA ELÁSTICA, FORNECIDO E INSTALADO EM RAMAL DE ENCAMINHAMENTO. AF_12/2014</v>
          </cell>
          <cell r="C3503" t="str">
            <v>UN</v>
          </cell>
          <cell r="D3503">
            <v>19.850000000000001</v>
          </cell>
        </row>
        <row r="3504">
          <cell r="A3504">
            <v>89549</v>
          </cell>
          <cell r="B3504" t="str">
            <v>REDUÇÃO EXCÊNTRICA, PVC, SERIE R, ÁGUA PLUVIAL, DN 75 X 50 MM, JUNTA ELÁSTICA, FORNECIDO E INSTALADO EM RAMAL DE ENCAMINHAMENTO. AF_12/2014</v>
          </cell>
          <cell r="C3504" t="str">
            <v>UN</v>
          </cell>
          <cell r="D3504">
            <v>13.58</v>
          </cell>
        </row>
        <row r="3505">
          <cell r="A3505">
            <v>89550</v>
          </cell>
          <cell r="B3505" t="str">
            <v>TÊ DE INSPEÇÃO, PVC, SERIE R, ÁGUA PLUVIAL, DN 75 MM, JUNTA ELÁSTICA, FORNECIDO E INSTALADO EM RAMAL DE ENCAMINHAMENTO. AF_12/2014</v>
          </cell>
          <cell r="C3505" t="str">
            <v>UN</v>
          </cell>
          <cell r="D3505">
            <v>36.840000000000003</v>
          </cell>
        </row>
        <row r="3506">
          <cell r="A3506">
            <v>89551</v>
          </cell>
          <cell r="B3506" t="str">
            <v>LUVA SOLDÁVEL E COM ROSCA, PVC, SOLDÁVEL, DN 32MM X 1, INSTALADO EM PRUMADA DE ÁGUA - FORNECIMENTO E INSTALAÇÃO. AF_12/2014</v>
          </cell>
          <cell r="C3506" t="str">
            <v>UN</v>
          </cell>
          <cell r="D3506">
            <v>9</v>
          </cell>
        </row>
        <row r="3507">
          <cell r="A3507">
            <v>89552</v>
          </cell>
          <cell r="B3507" t="str">
            <v>UNIÃO, PVC, SOLDÁVEL, DN 32MM, INSTALADO EM PRUMADA DE ÁGUA - FORNECIMENTO E INSTALAÇÃO. AF_12/2014</v>
          </cell>
          <cell r="C3507" t="str">
            <v>UN</v>
          </cell>
          <cell r="D3507">
            <v>19.48</v>
          </cell>
        </row>
        <row r="3508">
          <cell r="A3508">
            <v>89553</v>
          </cell>
          <cell r="B3508" t="str">
            <v>ADAPTADOR CURTO COM BOLSA E ROSCA PARA REGISTRO, PVC, SOLDÁVEL, DN 32MM X 1, INSTALADO EM PRUMADA DE ÁGUA - FORNECIMENTO E INSTALAÇÃO. AF_12/2014</v>
          </cell>
          <cell r="C3508" t="str">
            <v>UN</v>
          </cell>
          <cell r="D3508">
            <v>5.0199999999999996</v>
          </cell>
        </row>
        <row r="3509">
          <cell r="A3509">
            <v>89554</v>
          </cell>
          <cell r="B3509" t="str">
            <v>LUVA SIMPLES, PVC, SERIE R, ÁGUA PLUVIAL, DN 100 MM, JUNTA ELÁSTICA, FORNECIDO E INSTALADO EM RAMAL DE ENCAMINHAMENTO. AF_12/2014</v>
          </cell>
          <cell r="C3509" t="str">
            <v>UN</v>
          </cell>
          <cell r="D3509">
            <v>22.32</v>
          </cell>
        </row>
        <row r="3510">
          <cell r="A3510">
            <v>89555</v>
          </cell>
          <cell r="B3510" t="str">
            <v>CURVA DE TRANSPOSIÇÃO, PVC, SOLDÁVEL, DN 32MM, INSTALADO EM PRUMADA DE ÁGUA   FORNECIMENTO E INSTALAÇÃO. AF_12/2014</v>
          </cell>
          <cell r="C3510" t="str">
            <v>UN</v>
          </cell>
          <cell r="D3510">
            <v>23.86</v>
          </cell>
        </row>
        <row r="3511">
          <cell r="A3511">
            <v>89556</v>
          </cell>
          <cell r="B3511" t="str">
            <v>LUVA DE CORRER, PVC, SERIE R, ÁGUA PLUVIAL, DN 100 MM, JUNTA ELÁSTICA, FORNECIDO E INSTALADO EM RAMAL DE ENCAMINHAMENTO. AF_12/2014</v>
          </cell>
          <cell r="C3511" t="str">
            <v>UN</v>
          </cell>
          <cell r="D3511">
            <v>33.97</v>
          </cell>
        </row>
        <row r="3512">
          <cell r="A3512">
            <v>89557</v>
          </cell>
          <cell r="B3512" t="str">
            <v>REDUÇÃO EXCÊNTRICA, PVC, SERIE R, ÁGUA PLUVIAL, DN 100 X 75 MM, JUNTA ELÁSTICA, FORNECIDO E INSTALADO EM RAMAL DE ENCAMINHAMENTO. AF_12/2014</v>
          </cell>
          <cell r="C3512" t="str">
            <v>UN</v>
          </cell>
          <cell r="D3512">
            <v>26.31</v>
          </cell>
        </row>
        <row r="3513">
          <cell r="A3513">
            <v>89558</v>
          </cell>
          <cell r="B3513" t="str">
            <v>LUVA, PVC, SOLDÁVEL, DN 40MM, INSTALADO EM PRUMADA DE ÁGUA - FORNECIMENTO E INSTALAÇÃO. AF_12/2014</v>
          </cell>
          <cell r="C3513" t="str">
            <v>UN</v>
          </cell>
          <cell r="D3513">
            <v>8.1300000000000008</v>
          </cell>
        </row>
        <row r="3514">
          <cell r="A3514">
            <v>89559</v>
          </cell>
          <cell r="B3514" t="str">
            <v>TÊ DE INSPEÇÃO, PVC, SERIE R, ÁGUA PLUVIAL, DN 100 MM, JUNTA ELÁSTICA, FORNECIDO E INSTALADO EM RAMAL DE ENCAMINHAMENTO. AF_12/2014</v>
          </cell>
          <cell r="C3514" t="str">
            <v>UN</v>
          </cell>
          <cell r="D3514">
            <v>61.75</v>
          </cell>
        </row>
        <row r="3515">
          <cell r="A3515">
            <v>89561</v>
          </cell>
          <cell r="B3515" t="str">
            <v>JUNÇÃO SIMPLES, PVC, SERIE R, ÁGUA PLUVIAL, DN 40 MM, JUNTA SOLDÁVEL, FORNECIDO E INSTALADO EM RAMAL DE ENCAMINHAMENTO. AF_12/2014</v>
          </cell>
          <cell r="C3515" t="str">
            <v>UN</v>
          </cell>
          <cell r="D3515">
            <v>11.97</v>
          </cell>
        </row>
        <row r="3516">
          <cell r="A3516">
            <v>89562</v>
          </cell>
          <cell r="B3516" t="str">
            <v>LUVA DE REDUÇÃO, PVC, SOLDÁVEL, DN 40MM X 32MM, INSTALADO EM PRUMADA DE ÁGUA - FORNECIMENTO E INSTALAÇÃO. AF_12/2014</v>
          </cell>
          <cell r="C3516" t="str">
            <v>UN</v>
          </cell>
          <cell r="D3516">
            <v>8.76</v>
          </cell>
        </row>
        <row r="3517">
          <cell r="A3517">
            <v>89563</v>
          </cell>
          <cell r="B3517" t="str">
            <v>JUNÇÃO SIMPLES, PVC, SERIE R, ÁGUA PLUVIAL, DN 50 MM, JUNTA ELÁSTICA, FORNECIDO E INSTALADO EM RAMAL DE ENCAMINHAMENTO. AF_12/2014</v>
          </cell>
          <cell r="C3517" t="str">
            <v>UN</v>
          </cell>
          <cell r="D3517">
            <v>19.66</v>
          </cell>
        </row>
        <row r="3518">
          <cell r="A3518">
            <v>89564</v>
          </cell>
          <cell r="B3518" t="str">
            <v>LUVA COM ROSCA, PVC, SOLDÁVEL, DN 40MM X 1.1/4, INSTALADO EM PRUMADA DE ÁGUA - FORNECIMENTO E INSTALAÇÃO. AF_12/2014</v>
          </cell>
          <cell r="C3518" t="str">
            <v>UN</v>
          </cell>
          <cell r="D3518">
            <v>17.05</v>
          </cell>
        </row>
        <row r="3519">
          <cell r="A3519">
            <v>89565</v>
          </cell>
          <cell r="B3519" t="str">
            <v>JUNÇÃO SIMPLES, PVC, SERIE R, ÁGUA PLUVIAL, DN 75 X 75 MM, JUNTA ELÁSTICA, FORNECIDO E INSTALADO EM RAMAL DE ENCAMINHAMENTO. AF_12/2014</v>
          </cell>
          <cell r="C3519" t="str">
            <v>UN</v>
          </cell>
          <cell r="D3519">
            <v>50.13</v>
          </cell>
        </row>
        <row r="3520">
          <cell r="A3520">
            <v>89566</v>
          </cell>
          <cell r="B3520" t="str">
            <v>TÊ, PVC, SERIE R, ÁGUA PLUVIAL, DN 75 MM, JUNTA ELÁSTICA, FORNECIDO E INSTALADO EM RAMAL DE ENCAMINHAMENTO. AF_12/2014</v>
          </cell>
          <cell r="C3520" t="str">
            <v>UN</v>
          </cell>
          <cell r="D3520">
            <v>42.74</v>
          </cell>
        </row>
        <row r="3521">
          <cell r="A3521">
            <v>89567</v>
          </cell>
          <cell r="B3521" t="str">
            <v>JUNÇÃO SIMPLES, PVC, SERIE R, ÁGUA PLUVIAL, DN 100 X 100 MM, JUNTA ELÁSTICA, FORNECIDO E INSTALADO EM RAMAL DE ENCAMINHAMENTO. AF_12/2014</v>
          </cell>
          <cell r="C3521" t="str">
            <v>UN</v>
          </cell>
          <cell r="D3521">
            <v>75.09</v>
          </cell>
        </row>
        <row r="3522">
          <cell r="A3522">
            <v>89568</v>
          </cell>
          <cell r="B3522" t="str">
            <v>UNIÃO, PVC, SOLDÁVEL, DN 40MM, INSTALADO EM PRUMADA DE ÁGUA - FORNECIMENTO E INSTALAÇÃO. AF_12/2014</v>
          </cell>
          <cell r="C3522" t="str">
            <v>UN</v>
          </cell>
          <cell r="D3522">
            <v>35.880000000000003</v>
          </cell>
        </row>
        <row r="3523">
          <cell r="A3523">
            <v>89569</v>
          </cell>
          <cell r="B3523" t="str">
            <v>JUNÇÃO SIMPLES, PVC, SERIE R, ÁGUA PLUVIAL, DN 100 X 75 MM, JUNTA ELÁSTICA, FORNECIDO E INSTALADO EM RAMAL DE ENCAMINHAMENTO. AF_12/2014</v>
          </cell>
          <cell r="C3523" t="str">
            <v>UN</v>
          </cell>
          <cell r="D3523">
            <v>70.84</v>
          </cell>
        </row>
        <row r="3524">
          <cell r="A3524">
            <v>89570</v>
          </cell>
          <cell r="B3524" t="str">
            <v>ADAPTADOR CURTO COM BOLSA E ROSCA PARA REGISTRO, PVC, SOLDÁVEL, DN 40MM X 1.1/2, INSTALADO EM PRUMADA DE ÁGUA - FORNECIMENTO E INSTALAÇÃO. AF_12/2014</v>
          </cell>
          <cell r="C3524" t="str">
            <v>UN</v>
          </cell>
          <cell r="D3524">
            <v>11.66</v>
          </cell>
        </row>
        <row r="3525">
          <cell r="A3525">
            <v>89571</v>
          </cell>
          <cell r="B3525" t="str">
            <v>TÊ, PVC, SERIE R, ÁGUA PLUVIAL, DN 100 X 100 MM, JUNTA ELÁSTICA, FORNECIDO E INSTALADO EM RAMAL DE ENCAMINHAMENTO. AF_12/2014</v>
          </cell>
          <cell r="C3525" t="str">
            <v>UN</v>
          </cell>
          <cell r="D3525">
            <v>68.61</v>
          </cell>
        </row>
        <row r="3526">
          <cell r="A3526">
            <v>89572</v>
          </cell>
          <cell r="B3526" t="str">
            <v>ADAPTADOR CURTO COM BOLSA E ROSCA PARA REGISTRO, PVC, SOLDÁVEL, DN 40MM X 1.1/4, INSTALADO EM PRUMADA DE ÁGUA - FORNECIMENTO E INSTALAÇÃO. AF_12/2014</v>
          </cell>
          <cell r="C3526" t="str">
            <v>UN</v>
          </cell>
          <cell r="D3526">
            <v>7.63</v>
          </cell>
        </row>
        <row r="3527">
          <cell r="A3527">
            <v>89573</v>
          </cell>
          <cell r="B3527" t="str">
            <v>TÊ, PVC, SERIE R, ÁGUA PLUVIAL, DN 100 X 75 MM, JUNTA ELÁSTICA, FORNECIDO E INSTALADO EM RAMAL DE ENCAMINHAMENTO. AF_12/2014</v>
          </cell>
          <cell r="C3527" t="str">
            <v>UN</v>
          </cell>
          <cell r="D3527">
            <v>62.07</v>
          </cell>
        </row>
        <row r="3528">
          <cell r="A3528">
            <v>89574</v>
          </cell>
          <cell r="B3528" t="str">
            <v>JUNÇÃO DUPLA, PVC, SERIE R, ÁGUA PLUVIAL, DN 100 X 100 X 100 MM, JUNTA ELÁSTICA, FORNECIDO E INSTALADO EM RAMAL DE ENCAMINHAMENTO. AF_12/2014</v>
          </cell>
          <cell r="C3528" t="str">
            <v>UN</v>
          </cell>
          <cell r="D3528">
            <v>123.71</v>
          </cell>
        </row>
        <row r="3529">
          <cell r="A3529">
            <v>89575</v>
          </cell>
          <cell r="B3529" t="str">
            <v>LUVA, PVC, SOLDÁVEL, DN 50MM, INSTALADO EM PRUMADA DE ÁGUA - FORNECIMENTO E INSTALAÇÃO. AF_12/2014</v>
          </cell>
          <cell r="C3529" t="str">
            <v>UN</v>
          </cell>
          <cell r="D3529">
            <v>10.18</v>
          </cell>
        </row>
        <row r="3530">
          <cell r="A3530">
            <v>89577</v>
          </cell>
          <cell r="B3530" t="str">
            <v>LUVA DE CORRER, PVC, SOLDÁVEL, DN 50MM, INSTALADO EM PRUMADA DE ÁGUA - FORNECIMENTO E INSTALAÇÃO. AF_12/2014</v>
          </cell>
          <cell r="C3530" t="str">
            <v>UN</v>
          </cell>
          <cell r="D3530">
            <v>36.32</v>
          </cell>
        </row>
        <row r="3531">
          <cell r="A3531">
            <v>89579</v>
          </cell>
          <cell r="B3531" t="str">
            <v>LUVA DE REDUÇÃO, PVC, SOLDÁVEL, DN 50MM X 25MM, INSTALADO EM PRUMADA DE ÁGUA   FORNECIMENTO E INSTALAÇÃO. AF_12/2014</v>
          </cell>
          <cell r="C3531" t="str">
            <v>UN</v>
          </cell>
          <cell r="D3531">
            <v>10.47</v>
          </cell>
        </row>
        <row r="3532">
          <cell r="A3532">
            <v>89581</v>
          </cell>
          <cell r="B3532" t="str">
            <v>JOELHO 90 GRAUS, PVC, SERIE R, ÁGUA PLUVIAL, DN 75 MM, JUNTA ELÁSTICA, FORNECIDO E INSTALADO EM CONDUTORES VERTICAIS DE ÁGUAS PLUVIAIS. AF_12/2014</v>
          </cell>
          <cell r="C3532" t="str">
            <v>UN</v>
          </cell>
          <cell r="D3532">
            <v>25.93</v>
          </cell>
        </row>
        <row r="3533">
          <cell r="A3533">
            <v>89582</v>
          </cell>
          <cell r="B3533" t="str">
            <v>JOELHO 45 GRAUS, PVC, SERIE R, ÁGUA PLUVIAL, DN 75 MM, JUNTA ELÁSTICA, FORNECIDO E INSTALADO EM CONDUTORES VERTICAIS DE ÁGUAS PLUVIAIS. AF_12/2014</v>
          </cell>
          <cell r="C3533" t="str">
            <v>UN</v>
          </cell>
          <cell r="D3533">
            <v>22.5</v>
          </cell>
        </row>
        <row r="3534">
          <cell r="A3534">
            <v>89583</v>
          </cell>
          <cell r="B3534" t="str">
            <v>CURVA 87 GRAUS E 30 MINUTOS, PVC, SERIE R, ÁGUA PLUVIAL, DN 75 MM, JUNTA ELÁSTICA, FORNECIDO E INSTALADO EM CONDUTORES VERTICAIS DE ÁGUAS PLUVIAIS. AF_12/2014</v>
          </cell>
          <cell r="C3534" t="str">
            <v>UN</v>
          </cell>
          <cell r="D3534">
            <v>34.979999999999997</v>
          </cell>
        </row>
        <row r="3535">
          <cell r="A3535">
            <v>89584</v>
          </cell>
          <cell r="B3535" t="str">
            <v>JOELHO 90 GRAUS, PVC, SERIE R, ÁGUA PLUVIAL, DN 100 MM, JUNTA ELÁSTICA, FORNECIDO E INSTALADO EM CONDUTORES VERTICAIS DE ÁGUAS PLUVIAIS. AF_12/2014</v>
          </cell>
          <cell r="C3535" t="str">
            <v>UN</v>
          </cell>
          <cell r="D3535">
            <v>39.68</v>
          </cell>
        </row>
        <row r="3536">
          <cell r="A3536">
            <v>89585</v>
          </cell>
          <cell r="B3536" t="str">
            <v>JOELHO 45 GRAUS, PVC, SERIE R, ÁGUA PLUVIAL, DN 100 MM, JUNTA ELÁSTICA, FORNECIDO E INSTALADO EM CONDUTORES VERTICAIS DE ÁGUAS PLUVIAIS. AF_12/2014</v>
          </cell>
          <cell r="C3536" t="str">
            <v>UN</v>
          </cell>
          <cell r="D3536">
            <v>31.35</v>
          </cell>
        </row>
        <row r="3537">
          <cell r="A3537">
            <v>89586</v>
          </cell>
          <cell r="B3537" t="str">
            <v>JOELHO 45 GRAUS PARA PÉ DE COLUNA, PVC, SERIE R, ÁGUA PLUVIAL, DN 100 MM, JUNTA ELÁSTICA, FORNECIDO E INSTALADO EM CONDUTORES VERTICAIS DE ÁGUAS PLUVIAIS. AF_12/2014</v>
          </cell>
          <cell r="C3537" t="str">
            <v>UN</v>
          </cell>
          <cell r="D3537">
            <v>31.35</v>
          </cell>
        </row>
        <row r="3538">
          <cell r="A3538">
            <v>89587</v>
          </cell>
          <cell r="B3538" t="str">
            <v>CURVA 87 GRAUS E 30 MINUTOS, PVC, SERIE R, ÁGUA PLUVIAL, DN 100 MM, JUNTA ELÁSTICA, FORNECIDO E INSTALADO EM CONDUTORES VERTICAIS DE ÁGUAS PLUVIAIS. AF_12/2014</v>
          </cell>
          <cell r="C3538" t="str">
            <v>UN</v>
          </cell>
          <cell r="D3538">
            <v>52.75</v>
          </cell>
        </row>
        <row r="3539">
          <cell r="A3539">
            <v>89590</v>
          </cell>
          <cell r="B3539" t="str">
            <v>JOELHO 90 GRAUS, PVC, SERIE R, ÁGUA PLUVIAL, DN 150 MM, JUNTA ELÁSTICA, FORNECIDO E INSTALADO EM CONDUTORES VERTICAIS DE ÁGUAS PLUVIAIS. AF_12/2014</v>
          </cell>
          <cell r="C3539" t="str">
            <v>UN</v>
          </cell>
          <cell r="D3539">
            <v>126.32</v>
          </cell>
        </row>
        <row r="3540">
          <cell r="A3540">
            <v>89591</v>
          </cell>
          <cell r="B3540" t="str">
            <v>JOELHO 45 GRAUS, PVC, SERIE R, ÁGUA PLUVIAL, DN 150 MM, JUNTA ELÁSTICA, FORNECIDO E INSTALADO EM CONDUTORES VERTICAIS DE ÁGUAS PLUVIAIS. AF_12/2014</v>
          </cell>
          <cell r="C3540" t="str">
            <v>UN</v>
          </cell>
          <cell r="D3540">
            <v>102.38</v>
          </cell>
        </row>
        <row r="3541">
          <cell r="A3541">
            <v>89592</v>
          </cell>
          <cell r="B3541" t="str">
            <v>CURVA 87 GRAUS E 30 MINUTOS, PVC, SERIE R, ÁGUA PLUVIAL, DN 150 MM, JUNTA ELÁSTICA, FORNECIDO E INSTALADO EM CONDUTORES VERTICAIS DE ÁGUAS PLUVIAIS. AF_12/2014</v>
          </cell>
          <cell r="C3541" t="str">
            <v>UN</v>
          </cell>
          <cell r="D3541">
            <v>171.95</v>
          </cell>
        </row>
        <row r="3542">
          <cell r="A3542">
            <v>89593</v>
          </cell>
          <cell r="B3542" t="str">
            <v>LUVA COM ROSCA, PVC, SOLDÁVEL, DN 50MM X 1.1/2, INSTALADO EM PRUMADA DE ÁGUA - FORNECIMENTO E INSTALAÇÃO. AF_12/2014</v>
          </cell>
          <cell r="C3542" t="str">
            <v>UN</v>
          </cell>
          <cell r="D3542">
            <v>32.700000000000003</v>
          </cell>
        </row>
        <row r="3543">
          <cell r="A3543">
            <v>89594</v>
          </cell>
          <cell r="B3543" t="str">
            <v>UNIÃO, PVC, SOLDÁVEL, DN 50MM, INSTALADO EM PRUMADA DE ÁGUA - FORNECIMENTO E INSTALAÇÃO. AF_12/2014</v>
          </cell>
          <cell r="C3543" t="str">
            <v>UN</v>
          </cell>
          <cell r="D3543">
            <v>39.83</v>
          </cell>
        </row>
        <row r="3544">
          <cell r="A3544">
            <v>89595</v>
          </cell>
          <cell r="B3544" t="str">
            <v>ADAPTADOR CURTO COM BOLSA E ROSCA PARA REGISTRO, PVC, SOLDÁVEL, DN 50MM X 1.1/4, INSTALADO EM PRUMADA DE ÁGUA - FORNECIMENTO E INSTALAÇÃO. AF_12/2014</v>
          </cell>
          <cell r="C3544" t="str">
            <v>UN</v>
          </cell>
          <cell r="D3544">
            <v>14.16</v>
          </cell>
        </row>
        <row r="3545">
          <cell r="A3545">
            <v>89596</v>
          </cell>
          <cell r="B3545" t="str">
            <v>ADAPTADOR CURTO COM BOLSA E ROSCA PARA REGISTRO, PVC, SOLDÁVEL, DN 50MM X 1.1/2, INSTALADO EM PRUMADA DE ÁGUA - FORNECIMENTO E INSTALAÇÃO. AF_12/2014</v>
          </cell>
          <cell r="C3545" t="str">
            <v>UN</v>
          </cell>
          <cell r="D3545">
            <v>9.98</v>
          </cell>
        </row>
        <row r="3546">
          <cell r="A3546">
            <v>89597</v>
          </cell>
          <cell r="B3546" t="str">
            <v>LUVA, PVC, SOLDÁVEL, DN 60MM, INSTALADO EM PRUMADA DE ÁGUA - FORNECIMENTO E INSTALAÇÃO. AF_12/2014</v>
          </cell>
          <cell r="C3546" t="str">
            <v>UN</v>
          </cell>
          <cell r="D3546">
            <v>19.8</v>
          </cell>
        </row>
        <row r="3547">
          <cell r="A3547">
            <v>89598</v>
          </cell>
          <cell r="B3547" t="str">
            <v>LUVA DE CORRER, PVC, SOLDÁVEL, DN 60MM, INSTALADO EM PRUMADA DE ÁGUA   FORNECIMENTO E INSTALAÇÃO. AF_12/2014</v>
          </cell>
          <cell r="C3547" t="str">
            <v>UN</v>
          </cell>
          <cell r="D3547">
            <v>55.2</v>
          </cell>
        </row>
        <row r="3548">
          <cell r="A3548">
            <v>89599</v>
          </cell>
          <cell r="B3548" t="str">
            <v>LUVA SIMPLES, PVC, SERIE R, ÁGUA PLUVIAL, DN 75 MM, JUNTA ELÁSTICA, FORNECIDO E INSTALADO EM CONDUTORES VERTICAIS DE ÁGUAS PLUVIAIS. AF_12/2014</v>
          </cell>
          <cell r="C3548" t="str">
            <v>UN</v>
          </cell>
          <cell r="D3548">
            <v>17.010000000000002</v>
          </cell>
        </row>
        <row r="3549">
          <cell r="A3549">
            <v>89600</v>
          </cell>
          <cell r="B3549" t="str">
            <v>LUVA DE CORRER, PVC, SERIE R, ÁGUA PLUVIAL, DN 75 MM, JUNTA ELÁSTICA, FORNECIDO E INSTALADO EM CONDUTORES VERTICAIS DE ÁGUAS PLUVIAIS. AF_12/2014</v>
          </cell>
          <cell r="C3549" t="str">
            <v>UN</v>
          </cell>
          <cell r="D3549">
            <v>18.72</v>
          </cell>
        </row>
        <row r="3550">
          <cell r="A3550">
            <v>89605</v>
          </cell>
          <cell r="B3550" t="str">
            <v>LUVA DE REDUÇÃO, PVC, SOLDÁVEL, DN 60MM X 50MM, INSTALADO EM PRUMADA DE ÁGUA - FORNECIMENTO E INSTALAÇÃO. AF_12/2014</v>
          </cell>
          <cell r="C3550" t="str">
            <v>UN</v>
          </cell>
          <cell r="D3550">
            <v>19.27</v>
          </cell>
        </row>
        <row r="3551">
          <cell r="A3551">
            <v>89609</v>
          </cell>
          <cell r="B3551" t="str">
            <v>UNIÃO, PVC, SOLDÁVEL, DN 60MM, INSTALADO EM PRUMADA DE ÁGUA - FORNECIMENTO E INSTALAÇÃO. AF_12/2014</v>
          </cell>
          <cell r="C3551" t="str">
            <v>UN</v>
          </cell>
          <cell r="D3551">
            <v>93.96</v>
          </cell>
        </row>
        <row r="3552">
          <cell r="A3552">
            <v>89610</v>
          </cell>
          <cell r="B3552" t="str">
            <v>ADAPTADOR CURTO COM BOLSA E ROSCA PARA REGISTRO, PVC, SOLDÁVEL, DN 60MM X 2, INSTALADO EM PRUMADA DE ÁGUA - FORNECIMENTO E INSTALAÇÃO. AF_12/2014</v>
          </cell>
          <cell r="C3552" t="str">
            <v>UN</v>
          </cell>
          <cell r="D3552">
            <v>19.809999999999999</v>
          </cell>
        </row>
        <row r="3553">
          <cell r="A3553">
            <v>89611</v>
          </cell>
          <cell r="B3553" t="str">
            <v>LUVA, PVC, SOLDÁVEL, DN 75MM, INSTALADO EM PRUMADA DE ÁGUA - FORNECIMENTO E INSTALAÇÃO. AF_12/2014</v>
          </cell>
          <cell r="C3553" t="str">
            <v>UN</v>
          </cell>
          <cell r="D3553">
            <v>32.659999999999997</v>
          </cell>
        </row>
        <row r="3554">
          <cell r="A3554">
            <v>89612</v>
          </cell>
          <cell r="B3554" t="str">
            <v>UNIÃO, PVC, SOLDÁVEL, DN 75MM, INSTALADO EM PRUMADA DE ÁGUA - FORNECIMENTO E INSTALAÇÃO. AF_12/2014</v>
          </cell>
          <cell r="C3554" t="str">
            <v>UN</v>
          </cell>
          <cell r="D3554">
            <v>186.08</v>
          </cell>
        </row>
        <row r="3555">
          <cell r="A3555">
            <v>89613</v>
          </cell>
          <cell r="B3555" t="str">
            <v>ADAPTADOR CURTO COM BOLSA E ROSCA PARA REGISTRO, PVC, SOLDÁVEL, DN 75MM X 2.1/2, INSTALADO EM PRUMADA DE ÁGUA - FORNECIMENTO E INSTALAÇÃO. AF_12/2014</v>
          </cell>
          <cell r="C3555" t="str">
            <v>UN</v>
          </cell>
          <cell r="D3555">
            <v>28.83</v>
          </cell>
        </row>
        <row r="3556">
          <cell r="A3556">
            <v>89614</v>
          </cell>
          <cell r="B3556" t="str">
            <v>LUVA, PVC, SOLDÁVEL, DN 85MM, INSTALADO EM PRUMADA DE ÁGUA - FORNECIMENTO E INSTALAÇÃO. AF_12/2014</v>
          </cell>
          <cell r="C3556" t="str">
            <v>UN</v>
          </cell>
          <cell r="D3556">
            <v>64.34</v>
          </cell>
        </row>
        <row r="3557">
          <cell r="A3557">
            <v>89615</v>
          </cell>
          <cell r="B3557" t="str">
            <v>UNIÃO, PVC, SOLDÁVEL, DN 85MM, INSTALADO EM PRUMADA DE ÁGUA - FORNECIMENTO E INSTALAÇÃO. AF_12/2014</v>
          </cell>
          <cell r="C3557" t="str">
            <v>UN</v>
          </cell>
          <cell r="D3557">
            <v>282.55</v>
          </cell>
        </row>
        <row r="3558">
          <cell r="A3558">
            <v>89616</v>
          </cell>
          <cell r="B3558" t="str">
            <v>ADAPTADOR CURTO COM BOLSA E ROSCA PARA REGISTRO, PVC, SOLDÁVEL, DN 85MM X 3, INSTALADO EM PRUMADA DE ÁGUA - FORNECIMENTO E INSTALAÇÃO. AF_12/2014</v>
          </cell>
          <cell r="C3558" t="str">
            <v>UN</v>
          </cell>
          <cell r="D3558">
            <v>42.81</v>
          </cell>
        </row>
        <row r="3559">
          <cell r="A3559">
            <v>89617</v>
          </cell>
          <cell r="B3559" t="str">
            <v>TE, PVC, SOLDÁVEL, DN 25MM, INSTALADO EM PRUMADA DE ÁGUA - FORNECIMENTO E INSTALAÇÃO. AF_12/2014</v>
          </cell>
          <cell r="C3559" t="str">
            <v>UN</v>
          </cell>
          <cell r="D3559">
            <v>5.72</v>
          </cell>
        </row>
        <row r="3560">
          <cell r="A3560">
            <v>89618</v>
          </cell>
          <cell r="B3560" t="str">
            <v>TÊ COM BUCHA DE LATÃO NA BOLSA CENTRAL, PVC, SOLDÁVEL, DN 25MM X 1/2, INSTALADO EM PRUMADA DE ÁGUA - FORNECIMENTO E INSTALAÇÃO. AF_12/2014</v>
          </cell>
          <cell r="C3560" t="str">
            <v>UN</v>
          </cell>
          <cell r="D3560">
            <v>14.26</v>
          </cell>
        </row>
        <row r="3561">
          <cell r="A3561">
            <v>89619</v>
          </cell>
          <cell r="B3561" t="str">
            <v>TÊ DE REDUÇÃO, PVC, SOLDÁVEL, DN 25MM X 20MM, INSTALADO EM PRUMADA DE ÁGUA - FORNECIMENTO E INSTALAÇÃO. AF_12/2014</v>
          </cell>
          <cell r="C3561" t="str">
            <v>UN</v>
          </cell>
          <cell r="D3561">
            <v>8</v>
          </cell>
        </row>
        <row r="3562">
          <cell r="A3562">
            <v>89620</v>
          </cell>
          <cell r="B3562" t="str">
            <v>TE, PVC, SOLDÁVEL, DN 32MM, INSTALADO EM PRUMADA DE ÁGUA - FORNECIMENTO E INSTALAÇÃO. AF_12/2014</v>
          </cell>
          <cell r="C3562" t="str">
            <v>UN</v>
          </cell>
          <cell r="D3562">
            <v>10.119999999999999</v>
          </cell>
        </row>
        <row r="3563">
          <cell r="A3563">
            <v>89621</v>
          </cell>
          <cell r="B3563" t="str">
            <v>TÊ COM BUCHA DE LATÃO NA BOLSA CENTRAL, PVC, SOLDÁVEL, DN 32MM X 3/4, INSTALADO EM PRUMADA DE ÁGUA - FORNECIMENTO E INSTALAÇÃO. AF_12/2014</v>
          </cell>
          <cell r="C3563" t="str">
            <v>UN</v>
          </cell>
          <cell r="D3563">
            <v>24.61</v>
          </cell>
        </row>
        <row r="3564">
          <cell r="A3564">
            <v>89622</v>
          </cell>
          <cell r="B3564" t="str">
            <v>TÊ DE REDUÇÃO, PVC, SOLDÁVEL, DN 32MM X 25MM, INSTALADO EM PRUMADA DE ÁGUA - FORNECIMENTO E INSTALAÇÃO. AF_12/2014</v>
          </cell>
          <cell r="C3564" t="str">
            <v>UN</v>
          </cell>
          <cell r="D3564">
            <v>12.38</v>
          </cell>
        </row>
        <row r="3565">
          <cell r="A3565">
            <v>89623</v>
          </cell>
          <cell r="B3565" t="str">
            <v>TE, PVC, SOLDÁVEL, DN 40MM, INSTALADO EM PRUMADA DE ÁGUA - FORNECIMENTO E INSTALAÇÃO. AF_12/2014</v>
          </cell>
          <cell r="C3565" t="str">
            <v>UN</v>
          </cell>
          <cell r="D3565">
            <v>16.920000000000002</v>
          </cell>
        </row>
        <row r="3566">
          <cell r="A3566">
            <v>89624</v>
          </cell>
          <cell r="B3566" t="str">
            <v>TÊ DE REDUÇÃO, PVC, SOLDÁVEL, DN 40MM X 32MM, INSTALADO EM PRUMADA DE ÁGUA - FORNECIMENTO E INSTALAÇÃO. AF_12/2014</v>
          </cell>
          <cell r="C3566" t="str">
            <v>UN</v>
          </cell>
          <cell r="D3566">
            <v>18.059999999999999</v>
          </cell>
        </row>
        <row r="3567">
          <cell r="A3567">
            <v>89625</v>
          </cell>
          <cell r="B3567" t="str">
            <v>TE, PVC, SOLDÁVEL, DN 50MM, INSTALADO EM PRUMADA DE ÁGUA - FORNECIMENTO E INSTALAÇÃO. AF_12/2014</v>
          </cell>
          <cell r="C3567" t="str">
            <v>UN</v>
          </cell>
          <cell r="D3567">
            <v>20.2</v>
          </cell>
        </row>
        <row r="3568">
          <cell r="A3568">
            <v>89626</v>
          </cell>
          <cell r="B3568" t="str">
            <v>TÊ DE REDUÇÃO, PVC, SOLDÁVEL, DN 50MM X 40MM, INSTALADO EM PRUMADA DE ÁGUA - FORNECIMENTO E INSTALAÇÃO. AF_12/2014</v>
          </cell>
          <cell r="C3568" t="str">
            <v>UN</v>
          </cell>
          <cell r="D3568">
            <v>28.99</v>
          </cell>
        </row>
        <row r="3569">
          <cell r="A3569">
            <v>89627</v>
          </cell>
          <cell r="B3569" t="str">
            <v>TÊ DE REDUÇÃO, PVC, SOLDÁVEL, DN 50MM X 25MM, INSTALADO EM PRUMADA DE ÁGUA - FORNECIMENTO E INSTALAÇÃO. AF_12/2014</v>
          </cell>
          <cell r="C3569" t="str">
            <v>UN</v>
          </cell>
          <cell r="D3569">
            <v>18.88</v>
          </cell>
        </row>
        <row r="3570">
          <cell r="A3570">
            <v>89628</v>
          </cell>
          <cell r="B3570" t="str">
            <v>TE, PVC, SOLDÁVEL, DN 60MM, INSTALADO EM PRUMADA DE ÁGUA - FORNECIMENTO E INSTALAÇÃO. AF_12/2014</v>
          </cell>
          <cell r="C3570" t="str">
            <v>UN</v>
          </cell>
          <cell r="D3570">
            <v>44.97</v>
          </cell>
        </row>
        <row r="3571">
          <cell r="A3571">
            <v>89629</v>
          </cell>
          <cell r="B3571" t="str">
            <v>TE, PVC, SOLDÁVEL, DN 75MM, INSTALADO EM PRUMADA DE ÁGUA - FORNECIMENTO E INSTALAÇÃO. AF_12/2014</v>
          </cell>
          <cell r="C3571" t="str">
            <v>UN</v>
          </cell>
          <cell r="D3571">
            <v>83.74</v>
          </cell>
        </row>
        <row r="3572">
          <cell r="A3572">
            <v>89630</v>
          </cell>
          <cell r="B3572" t="str">
            <v>TE DE REDUÇÃO, PVC, SOLDÁVEL, DN 75MM X 50MM, INSTALADO EM PRUMADA DE ÁGUA - FORNECIMENTO E INSTALAÇÃO. AF_12/2014</v>
          </cell>
          <cell r="C3572" t="str">
            <v>UN</v>
          </cell>
          <cell r="D3572">
            <v>71.77</v>
          </cell>
        </row>
        <row r="3573">
          <cell r="A3573">
            <v>89631</v>
          </cell>
          <cell r="B3573" t="str">
            <v>TE, PVC, SOLDÁVEL, DN 85MM, INSTALADO EM PRUMADA DE ÁGUA - FORNECIMENTO E INSTALAÇÃO. AF_12/2014</v>
          </cell>
          <cell r="C3573" t="str">
            <v>UN</v>
          </cell>
          <cell r="D3573">
            <v>129.62</v>
          </cell>
        </row>
        <row r="3574">
          <cell r="A3574">
            <v>89632</v>
          </cell>
          <cell r="B3574" t="str">
            <v>TE DE REDUÇÃO, PVC, SOLDÁVEL, DN 85MM X 60MM, INSTALADO EM PRUMADA DE ÁGUA - FORNECIMENTO E INSTALAÇÃO. AF_12/2014</v>
          </cell>
          <cell r="C3574" t="str">
            <v>UN</v>
          </cell>
          <cell r="D3574">
            <v>105.12</v>
          </cell>
        </row>
        <row r="3575">
          <cell r="A3575">
            <v>89637</v>
          </cell>
          <cell r="B3575" t="str">
            <v>JOELHO 90 GRAUS, CPVC, SOLDÁVEL, DN 15MM, INSTALADO EM RAMAL OU SUB-RAMAL DE ÁGUA - FORNECIMENTO E INSTALAÇÃO. AF_12/2014</v>
          </cell>
          <cell r="C3575" t="str">
            <v>UN</v>
          </cell>
          <cell r="D3575">
            <v>8.01</v>
          </cell>
        </row>
        <row r="3576">
          <cell r="A3576">
            <v>89638</v>
          </cell>
          <cell r="B3576" t="str">
            <v>JOELHO 45 GRAUS, CPVC, SOLDÁVEL, DN 15MM, INSTALADO EM RAMAL OU SUB-RAMAL DE ÁGUA - FORNECIMENTO E INSTALAÇÃO. AF_12/2014</v>
          </cell>
          <cell r="C3576" t="str">
            <v>UN</v>
          </cell>
          <cell r="D3576">
            <v>8.99</v>
          </cell>
        </row>
        <row r="3577">
          <cell r="A3577">
            <v>89639</v>
          </cell>
          <cell r="B3577" t="str">
            <v>CURVA 90 GRAUS, CPVC, SOLDÁVEL, DN 15MM, INSTALADO EM RAMAL OU SUB-RAMAL DE ÁGUA - FORNECIMENTO E INSTALAÇÃO. AF_12/2014</v>
          </cell>
          <cell r="C3577" t="str">
            <v>UN</v>
          </cell>
          <cell r="D3577">
            <v>9.3699999999999992</v>
          </cell>
        </row>
        <row r="3578">
          <cell r="A3578">
            <v>89640</v>
          </cell>
          <cell r="B3578" t="str">
            <v>JOELHO DE TRANSIÇÃO, 90 GRAUS, CPVC, SOLDÁVEL, DN 15MM X 1/2", INSTALADO EM RAMAL OU SUB-RAMAL DE ÁGUA - FORNECIMENTO E INSTALAÇÃO. AF_12/2014</v>
          </cell>
          <cell r="C3578" t="str">
            <v>UN</v>
          </cell>
          <cell r="D3578">
            <v>15.21</v>
          </cell>
        </row>
        <row r="3579">
          <cell r="A3579">
            <v>89641</v>
          </cell>
          <cell r="B3579" t="str">
            <v>JOELHO 90 GRAUS, CPVC, SOLDÁVEL, DN 22MM, INSTALADO EM RAMAL OU SUB-RAMAL DE ÁGUA - FORNECIMENTO E INSTALAÇÃO. AF_12/2014</v>
          </cell>
          <cell r="C3579" t="str">
            <v>UN</v>
          </cell>
          <cell r="D3579">
            <v>11.33</v>
          </cell>
        </row>
        <row r="3580">
          <cell r="A3580">
            <v>89642</v>
          </cell>
          <cell r="B3580" t="str">
            <v>JOELHO 45 GRAUS, CPVC, SOLDÁVEL, DN 22MM, INSTALADO EM RAMAL OU SUB-RAMAL DE ÁGUA - FORNECIMENTO E INSTALAÇÃO. AF_12/2014</v>
          </cell>
          <cell r="C3580" t="str">
            <v>UN</v>
          </cell>
          <cell r="D3580">
            <v>13.22</v>
          </cell>
        </row>
        <row r="3581">
          <cell r="A3581">
            <v>89643</v>
          </cell>
          <cell r="B3581" t="str">
            <v>CURVA 90 GRAUS, CPVC, SOLDÁVEL, DN 22MM, INSTALADO EM RAMAL OU SUB-RAMAL DE ÁGUA - FORNECIMENTO E INSTALAÇÃO. AF_12/2014</v>
          </cell>
          <cell r="C3581" t="str">
            <v>UN</v>
          </cell>
          <cell r="D3581">
            <v>13.84</v>
          </cell>
        </row>
        <row r="3582">
          <cell r="A3582">
            <v>89644</v>
          </cell>
          <cell r="B3582" t="str">
            <v>JOELHO DE TRANSIÇÃO, 90 GRAUS, CPVC, SOLDÁVEL, DN 22MM X 1/2", INSTALADO EM RAMAL OU SUB-RAMAL DE ÁGUA - FORNECIMENTO E INSTALAÇÃO. AF_12/2014</v>
          </cell>
          <cell r="C3582" t="str">
            <v>UN</v>
          </cell>
          <cell r="D3582">
            <v>22.73</v>
          </cell>
        </row>
        <row r="3583">
          <cell r="A3583">
            <v>89645</v>
          </cell>
          <cell r="B3583" t="str">
            <v>JOELHO DE TRANSIÇÃO, 90 GRAUS, CPVC, SOLDÁVEL, DN 22MM X 3/4", INSTALADO EM RAMAL OU SUB-RAMAL DE ÁGUA - FORNECIMENTO E INSTALAÇÃO. AF_12/2014</v>
          </cell>
          <cell r="C3583" t="str">
            <v>UN</v>
          </cell>
          <cell r="D3583">
            <v>25.68</v>
          </cell>
        </row>
        <row r="3584">
          <cell r="A3584">
            <v>89646</v>
          </cell>
          <cell r="B3584" t="str">
            <v>JOELHO 90 GRAUS, CPVC, SOLDÁVEL, DN 28MM, INSTALADO EM RAMAL OU SUB-RAMAL DE ÁGUA - FORNECIMENTO E INSTALAÇÃO. AF_12/2014</v>
          </cell>
          <cell r="C3584" t="str">
            <v>UN</v>
          </cell>
          <cell r="D3584">
            <v>18.010000000000002</v>
          </cell>
        </row>
        <row r="3585">
          <cell r="A3585">
            <v>89647</v>
          </cell>
          <cell r="B3585" t="str">
            <v>JOELHO 45 GRAUS, CPVC, SOLDÁVEL, DN 28MM, INSTALADO EM RAMAL OU SUB-RAMAL DE ÁGUA  FORNECIMENTO E INSTALAÇÃO. AF_12/2014</v>
          </cell>
          <cell r="C3585" t="str">
            <v>UN</v>
          </cell>
          <cell r="D3585">
            <v>17.579999999999998</v>
          </cell>
        </row>
        <row r="3586">
          <cell r="A3586">
            <v>89648</v>
          </cell>
          <cell r="B3586" t="str">
            <v>CURVA 90 GRAUS, CPVC, SOLDÁVEL, DN 28MM, INSTALADO EM RAMAL OU SUB-RAMAL DE ÁGUA  FORNECIMENTO E INSTALAÇÃO. AF_12/2014</v>
          </cell>
          <cell r="C3586" t="str">
            <v>UN</v>
          </cell>
          <cell r="D3586">
            <v>19.59</v>
          </cell>
        </row>
        <row r="3587">
          <cell r="A3587">
            <v>89649</v>
          </cell>
          <cell r="B3587" t="str">
            <v>JOELHO 90 GRAUS, CPVC, SOLDÁVEL, DN 35MM, INSTALADO EM RAMAL OU SUB-RAMAL DE ÁGUA  FORNECIMENTO E INSTALAÇÃO. AF_12/2014</v>
          </cell>
          <cell r="C3587" t="str">
            <v>UN</v>
          </cell>
          <cell r="D3587">
            <v>26.96</v>
          </cell>
        </row>
        <row r="3588">
          <cell r="A3588">
            <v>89650</v>
          </cell>
          <cell r="B3588" t="str">
            <v>JOELHO 45 GRAUS, CPVC, SOLDÁVEL, DN 35MM, INSTALADO EM RAMAL OU SUB-RAMAL DE ÁGUA  FORNECIMENTO E INSTALAÇÃO. AF_12/2014</v>
          </cell>
          <cell r="C3588" t="str">
            <v>UN</v>
          </cell>
          <cell r="D3588">
            <v>26.96</v>
          </cell>
        </row>
        <row r="3589">
          <cell r="A3589">
            <v>89651</v>
          </cell>
          <cell r="B3589" t="str">
            <v>LUVA, CPVC, SOLDÁVEL, DN 15MM, INSTALADO EM RAMAL OU SUB-RAMAL DE ÁGUA - FORNECIMENTO E INSTALAÇÃO. AF_12/2014</v>
          </cell>
          <cell r="C3589" t="str">
            <v>UN</v>
          </cell>
          <cell r="D3589">
            <v>5.44</v>
          </cell>
        </row>
        <row r="3590">
          <cell r="A3590">
            <v>89652</v>
          </cell>
          <cell r="B3590" t="str">
            <v>LUVA DE CORRER, CPVC, SOLDÁVEL, DN 15MM, INSTALADO EM RAMAL OU SUB-RAMAL DE ÁGUA  FORNECIMENTO E INSTALAÇÃO. AF_12/2014</v>
          </cell>
          <cell r="C3590" t="str">
            <v>UN</v>
          </cell>
          <cell r="D3590">
            <v>9.75</v>
          </cell>
        </row>
        <row r="3591">
          <cell r="A3591">
            <v>89653</v>
          </cell>
          <cell r="B3591" t="str">
            <v>LUVA DE TRANSIÇÃO, CPVC, SOLDÁVEL, DN15MM X 1/2", INSTALADO EM RAMAL OU SUB-RAMAL DE ÁGUA - FORNECIMENTO E INSTALAÇÃO. AF_12/2014</v>
          </cell>
          <cell r="C3591" t="str">
            <v>UN</v>
          </cell>
          <cell r="D3591">
            <v>16.38</v>
          </cell>
        </row>
        <row r="3592">
          <cell r="A3592">
            <v>89654</v>
          </cell>
          <cell r="B3592" t="str">
            <v>UNIÃO, CPVC, SOLDÁVEL, DN15MM, INSTALADO EM RAMAL OU SUB-RAMAL DE ÁGUA  FORNECIMENTO E INSTALAÇÃO. AF_12/2014</v>
          </cell>
          <cell r="C3592" t="str">
            <v>UN</v>
          </cell>
          <cell r="D3592">
            <v>15.93</v>
          </cell>
        </row>
        <row r="3593">
          <cell r="A3593">
            <v>89655</v>
          </cell>
          <cell r="B3593" t="str">
            <v>CONECTOR, CPVC, SOLDÁVEL, DN 15MM X 1/2, INSTALADO EM RAMAL OU SUB-RAMAL DE ÁGUA  FORNECIMENTO E INSTALAÇÃO. AF_12/2014</v>
          </cell>
          <cell r="C3593" t="str">
            <v>UN</v>
          </cell>
          <cell r="D3593">
            <v>24.03</v>
          </cell>
        </row>
        <row r="3594">
          <cell r="A3594">
            <v>89656</v>
          </cell>
          <cell r="B3594" t="str">
            <v>ADAPTADOR, CPVC, SOLDÁVEL, DN15MM, INSTALADO EM RAMAL OU SUB-RAMAL DE ÁGUA  FORNECIMENTO E INSTALAÇÃO. AF_12/2014</v>
          </cell>
          <cell r="C3594" t="str">
            <v>UN</v>
          </cell>
          <cell r="D3594">
            <v>10.42</v>
          </cell>
        </row>
        <row r="3595">
          <cell r="A3595">
            <v>89657</v>
          </cell>
          <cell r="B3595" t="str">
            <v>CURVA DE TRANSPOSIÇÃO, CPVC, SOLDÁVEL, DN15MM, INSTALADO EM RAMAL OU SUB-RAMAL DE ÁGUA  FORNECIMENTO E INSTALAÇÃO. AF_12/2014</v>
          </cell>
          <cell r="C3595" t="str">
            <v>UN</v>
          </cell>
          <cell r="D3595">
            <v>10.64</v>
          </cell>
        </row>
        <row r="3596">
          <cell r="A3596">
            <v>89658</v>
          </cell>
          <cell r="B3596" t="str">
            <v>LUVA, CPVC, SOLDÁVEL, DN 22MM, INSTALADO EM RAMAL OU SUB-RAMAL DE ÁGUA  FORNECIMENTO E INSTALAÇÃO. AF_12/2014</v>
          </cell>
          <cell r="C3596" t="str">
            <v>UN</v>
          </cell>
          <cell r="D3596">
            <v>7.48</v>
          </cell>
        </row>
        <row r="3597">
          <cell r="A3597">
            <v>89659</v>
          </cell>
          <cell r="B3597" t="str">
            <v>LUVA DE CORRER, CPVC, SOLDÁVEL, DN 22MM, INSTALADO EM RAMAL OU SUB-RAMAL DE ÁGUA  FORNECIMENTO E INSTALAÇÃO. AF_12/2014</v>
          </cell>
          <cell r="C3597" t="str">
            <v>UN</v>
          </cell>
          <cell r="D3597">
            <v>14.08</v>
          </cell>
        </row>
        <row r="3598">
          <cell r="A3598">
            <v>89660</v>
          </cell>
          <cell r="B3598" t="str">
            <v>LUVA DE TRANSIÇÃO, CPVC, SOLDÁVEL, DN22MM X 25MM, INSTALADO EM RAMAL OU SUB-RAMAL DE ÁGUA - FORNECIMENTO E INSTALAÇÃO. AF_12/2014</v>
          </cell>
          <cell r="C3598" t="str">
            <v>UN</v>
          </cell>
          <cell r="D3598">
            <v>6.91</v>
          </cell>
        </row>
        <row r="3599">
          <cell r="A3599">
            <v>89661</v>
          </cell>
          <cell r="B3599" t="str">
            <v>UNIÃO, CPVC, SOLDÁVEL, DN22MM, INSTALADO EM RAMAL OU SUB-RAMAL DE ÁGUA  FORNECIMENTO E INSTALAÇÃO. AF_12/2014</v>
          </cell>
          <cell r="C3599" t="str">
            <v>UN</v>
          </cell>
          <cell r="D3599">
            <v>19.100000000000001</v>
          </cell>
        </row>
        <row r="3600">
          <cell r="A3600">
            <v>89662</v>
          </cell>
          <cell r="B3600" t="str">
            <v>CONECTOR, CPVC, SOLDÁVEL, DN 22MM X 1/2, INSTALADO EM RAMAL OU SUB-RAMAL DE ÁGUA  FORNECIMENTO E INSTALAÇÃO. AF_12/2014</v>
          </cell>
          <cell r="C3600" t="str">
            <v>UN</v>
          </cell>
          <cell r="D3600">
            <v>29.85</v>
          </cell>
        </row>
        <row r="3601">
          <cell r="A3601">
            <v>89663</v>
          </cell>
          <cell r="B3601" t="str">
            <v>ADAPTADOR, CPVC, SOLDÁVEL, DN22MM, INSTALADO EM RAMAL OU SUB-RAMAL DE ÁGUA  FORNECIMENTO E INSTALAÇÃO. AF_12/2014</v>
          </cell>
          <cell r="C3601" t="str">
            <v>UN</v>
          </cell>
          <cell r="D3601">
            <v>11.85</v>
          </cell>
        </row>
        <row r="3602">
          <cell r="A3602">
            <v>89664</v>
          </cell>
          <cell r="B3602" t="str">
            <v>CURVA DE TRANSPOSIÇÃO, CPVC, SOLDÁVEL, DN22MM, INSTALADO EM RAMAL OU SUB-RAMAL DE ÁGUA  FORNECIMENTO E INSTALAÇÃO. AF_12/2014</v>
          </cell>
          <cell r="C3602" t="str">
            <v>UN</v>
          </cell>
          <cell r="D3602">
            <v>14.08</v>
          </cell>
        </row>
        <row r="3603">
          <cell r="A3603">
            <v>89665</v>
          </cell>
          <cell r="B3603" t="str">
            <v>REDUÇÃO EXCÊNTRICA, PVC, SERIE R, ÁGUA PLUVIAL, DN 75 X 50 MM, JUNTA ELÁSTICA, FORNECIDO E INSTALADO EM CONDUTORES VERTICAIS DE ÁGUAS PLUVIAIS. AF_12/2014</v>
          </cell>
          <cell r="C3603" t="str">
            <v>UN</v>
          </cell>
          <cell r="D3603">
            <v>12.45</v>
          </cell>
        </row>
        <row r="3604">
          <cell r="A3604">
            <v>89666</v>
          </cell>
          <cell r="B3604" t="str">
            <v>BUCHA DE REDUÇÃO, CPVC, SOLDÁVEL, DN22MM X 15MM, INSTALADO EM RAMAL OU SUB-RAMAL DE ÁGUA  FORNECIMENTO E INSTALAÇÃO. AF_12/2014</v>
          </cell>
          <cell r="C3604" t="str">
            <v>UN</v>
          </cell>
          <cell r="D3604">
            <v>5.92</v>
          </cell>
        </row>
        <row r="3605">
          <cell r="A3605">
            <v>89667</v>
          </cell>
          <cell r="B3605" t="str">
            <v>TÊ DE INSPEÇÃO, PVC, SERIE R, ÁGUA PLUVIAL, DN 75 MM, JUNTA ELÁSTICA, FORNECIDO E INSTALADO EM CONDUTORES VERTICAIS DE ÁGUAS PLUVIAIS. AF_12/2014</v>
          </cell>
          <cell r="C3605" t="str">
            <v>UN</v>
          </cell>
          <cell r="D3605">
            <v>35.71</v>
          </cell>
        </row>
        <row r="3606">
          <cell r="A3606">
            <v>89668</v>
          </cell>
          <cell r="B3606" t="str">
            <v>CONECTOR, CPVC, SOLDÁVEL, DN22MM X 3/4", INSTALADO EM RAMAL OU SUB-RAMAL DE ÁGUA - FORNECIMENTO E INSTALAÇÃO. AF_12/2014</v>
          </cell>
          <cell r="C3606" t="str">
            <v>UN</v>
          </cell>
          <cell r="D3606">
            <v>28.26</v>
          </cell>
        </row>
        <row r="3607">
          <cell r="A3607">
            <v>89669</v>
          </cell>
          <cell r="B3607" t="str">
            <v>LUVA SIMPLES, PVC, SERIE R, ÁGUA PLUVIAL, DN 100 MM, JUNTA ELÁSTICA, FORNECIDO E INSTALADO EM CONDUTORES VERTICAIS DE ÁGUAS PLUVIAIS. AF_12/2014</v>
          </cell>
          <cell r="C3607" t="str">
            <v>UN</v>
          </cell>
          <cell r="D3607">
            <v>21.38</v>
          </cell>
        </row>
        <row r="3608">
          <cell r="A3608">
            <v>89670</v>
          </cell>
          <cell r="B3608" t="str">
            <v>LUVA, CPVC, SOLDÁVEL, DN 28MM, INSTALADO EM RAMAL OU SUB-RAMAL DE ÁGUA  FORNECIMENTO E INSTALAÇÃO. AF_12/2014</v>
          </cell>
          <cell r="C3608" t="str">
            <v>UN</v>
          </cell>
          <cell r="D3608">
            <v>11.29</v>
          </cell>
        </row>
        <row r="3609">
          <cell r="A3609">
            <v>89671</v>
          </cell>
          <cell r="B3609" t="str">
            <v>LUVA DE CORRER, PVC, SERIE R, ÁGUA PLUVIAL, DN 100 MM, JUNTA ELÁSTICA, FORNECIDO E INSTALADO EM CONDUTORES VERTICAIS DE ÁGUAS PLUVIAIS. AF_12/2014</v>
          </cell>
          <cell r="C3609" t="str">
            <v>UN</v>
          </cell>
          <cell r="D3609">
            <v>33.03</v>
          </cell>
        </row>
        <row r="3610">
          <cell r="A3610">
            <v>89672</v>
          </cell>
          <cell r="B3610" t="str">
            <v>LUVA DE CORRER, CPVC, SOLDÁVEL, DN 28MM, INSTALADO EM RAMAL OU SUB-RAMAL DE ÁGUA  FORNECIMENTO E INSTALAÇÃO. AF_12/2014</v>
          </cell>
          <cell r="C3610" t="str">
            <v>UN</v>
          </cell>
          <cell r="D3610">
            <v>18.850000000000001</v>
          </cell>
        </row>
        <row r="3611">
          <cell r="A3611">
            <v>89673</v>
          </cell>
          <cell r="B3611" t="str">
            <v>REDUÇÃO EXCÊNTRICA, PVC, SERIE R, ÁGUA PLUVIAL, DN 100 X 75 MM, JUNTA ELÁSTICA, FORNECIDO E INSTALADO EM CONDUTORES VERTICAIS DE ÁGUAS PLUVIAIS. AF_12/2014</v>
          </cell>
          <cell r="C3611" t="str">
            <v>UN</v>
          </cell>
          <cell r="D3611">
            <v>25.38</v>
          </cell>
        </row>
        <row r="3612">
          <cell r="A3612">
            <v>89674</v>
          </cell>
          <cell r="B3612" t="str">
            <v>UNIÃO, CPVC, SOLDÁVEL, DN28MM, INSTALADO EM RAMAL OU SUB-RAMAL DE ÁGUA  FORNECIMENTO E INSTALAÇÃO. AF_12/2014</v>
          </cell>
          <cell r="C3612" t="str">
            <v>UN</v>
          </cell>
          <cell r="D3612">
            <v>28.47</v>
          </cell>
        </row>
        <row r="3613">
          <cell r="A3613">
            <v>89675</v>
          </cell>
          <cell r="B3613" t="str">
            <v>TÊ DE INSPEÇÃO, PVC, SERIE R, ÁGUA PLUVIAL, DN 100 MM, JUNTA ELÁSTICA, FORNECIDO E INSTALADO EM CONDUTORES VERTICAIS DE ÁGUAS PLUVIAIS. AF_12/2014</v>
          </cell>
          <cell r="C3613" t="str">
            <v>UN</v>
          </cell>
          <cell r="D3613">
            <v>60.81</v>
          </cell>
        </row>
        <row r="3614">
          <cell r="A3614">
            <v>89676</v>
          </cell>
          <cell r="B3614" t="str">
            <v>CONECTOR, CPVC, SOLDÁVEL, DN 28MM X 1, INSTALADO EM RAMAL OU SUB-RAMAL DE ÁGUA  FORNECIMENTO E INSTALAÇÃO. AF_12/2014</v>
          </cell>
          <cell r="C3614" t="str">
            <v>UN</v>
          </cell>
          <cell r="D3614">
            <v>44.18</v>
          </cell>
        </row>
        <row r="3615">
          <cell r="A3615">
            <v>89677</v>
          </cell>
          <cell r="B3615" t="str">
            <v>LUVA SIMPLES, PVC, SERIE R, ÁGUA PLUVIAL, DN 150 MM, JUNTA ELÁSTICA, FORNECIDO E INSTALADO EM CONDUTORES VERTICAIS DE ÁGUAS PLUVIAIS. AF_12/2014</v>
          </cell>
          <cell r="C3615" t="str">
            <v>UN</v>
          </cell>
          <cell r="D3615">
            <v>61.71</v>
          </cell>
        </row>
        <row r="3616">
          <cell r="A3616">
            <v>89678</v>
          </cell>
          <cell r="B3616" t="str">
            <v>BUCHA DE REDUÇÃO, CPVC, SOLDÁVEL, DN28MM X 22MM, INSTALADO EM RAMAL OU SUB-RAMAL DE ÁGUA  FORNECIMENTO E INSTALAÇÃO. AF_12/2014</v>
          </cell>
          <cell r="C3616" t="str">
            <v>UN</v>
          </cell>
          <cell r="D3616">
            <v>7.94</v>
          </cell>
        </row>
        <row r="3617">
          <cell r="A3617">
            <v>89679</v>
          </cell>
          <cell r="B3617" t="str">
            <v>LUVA DE CORRER, PVC, SERIE R, ÁGUA PLUVIAL, DN 150 MM, JUNTA ELÁSTICA, FORNECIDO E INSTALADO EM CONDUTORES VERTICAIS DE ÁGUAS PLUVIAIS. AF_12/2014</v>
          </cell>
          <cell r="C3617" t="str">
            <v>UN</v>
          </cell>
          <cell r="D3617">
            <v>103.3</v>
          </cell>
        </row>
        <row r="3618">
          <cell r="A3618">
            <v>89680</v>
          </cell>
          <cell r="B3618" t="str">
            <v>LUVA, CPVC, SOLDÁVEL, DN 35MM, INSTALADO EM RAMAL OU SUB-RAMAL DE ÁGUA  FORNECIMENTO E INSTALAÇÃO. AF_12/2014</v>
          </cell>
          <cell r="C3618" t="str">
            <v>UN</v>
          </cell>
          <cell r="D3618">
            <v>18.149999999999999</v>
          </cell>
        </row>
        <row r="3619">
          <cell r="A3619">
            <v>89681</v>
          </cell>
          <cell r="B3619" t="str">
            <v>REDUÇÃO EXCÊNTRICA, PVC, SERIE R, ÁGUA PLUVIAL, DN 150 X 100 MM, JUNTA ELÁSTICA, FORNECIDO E INSTALADO EM CONDUTORES VERTICAIS DE ÁGUAS PLUVIAIS. AF_12/2014</v>
          </cell>
          <cell r="C3619" t="str">
            <v>UN</v>
          </cell>
          <cell r="D3619">
            <v>69.069999999999993</v>
          </cell>
        </row>
        <row r="3620">
          <cell r="A3620">
            <v>89682</v>
          </cell>
          <cell r="B3620" t="str">
            <v>LUVA DE CORRER, CPVC, SOLDÁVEL, DN 35MM, INSTALADO EM RAMAL OU SUB-RAMAL DE ÁGUA  FORNECIMENTO E INSTALAÇÃO. AF_12/2014</v>
          </cell>
          <cell r="C3620" t="str">
            <v>UN</v>
          </cell>
          <cell r="D3620">
            <v>29.44</v>
          </cell>
        </row>
        <row r="3621">
          <cell r="A3621">
            <v>89684</v>
          </cell>
          <cell r="B3621" t="str">
            <v>UNIÃO, CPVC, SOLDÁVEL, DN35MM, INSTALADO EM RAMAL OU SUB-RAMAL DE ÁGUA  FORNECIMENTO E INSTALAÇÃO. AF_12/2014</v>
          </cell>
          <cell r="C3621" t="str">
            <v>UN</v>
          </cell>
          <cell r="D3621">
            <v>41.55</v>
          </cell>
        </row>
        <row r="3622">
          <cell r="A3622">
            <v>89685</v>
          </cell>
          <cell r="B3622" t="str">
            <v>JUNÇÃO SIMPLES, PVC, SERIE R, ÁGUA PLUVIAL, DN 75 X 75 MM, JUNTA ELÁSTICA, FORNECIDO E INSTALADO EM CONDUTORES VERTICAIS DE ÁGUAS PLUVIAIS. AF_12/2014</v>
          </cell>
          <cell r="C3622" t="str">
            <v>UN</v>
          </cell>
          <cell r="D3622">
            <v>48.05</v>
          </cell>
        </row>
        <row r="3623">
          <cell r="A3623">
            <v>89686</v>
          </cell>
          <cell r="B3623" t="str">
            <v>CONECTOR, CPVC, SOLDÁVEL, DN 35MM X 1 1/4, INSTALADO EM RAMAL OU SUB-RAMAL DE ÁGUA  FORNECIMENTO E INSTALAÇÃO. AF_12/2014</v>
          </cell>
          <cell r="C3623" t="str">
            <v>UN</v>
          </cell>
          <cell r="D3623">
            <v>161.32</v>
          </cell>
        </row>
        <row r="3624">
          <cell r="A3624">
            <v>89687</v>
          </cell>
          <cell r="B3624" t="str">
            <v>TÊ, PVC, SERIE R, ÁGUA PLUVIAL, DN 75 X 75 MM, JUNTA ELÁSTICA, FORNECIDO E INSTALADO EM CONDUTORES VERTICAIS DE ÁGUAS PLUVIAIS. AF_12/2014</v>
          </cell>
          <cell r="C3624" t="str">
            <v>UN</v>
          </cell>
          <cell r="D3624">
            <v>40.659999999999997</v>
          </cell>
        </row>
        <row r="3625">
          <cell r="A3625">
            <v>89689</v>
          </cell>
          <cell r="B3625" t="str">
            <v>BUCHA DE REDUÇÃO, CPVC, SOLDÁVEL, DN35MM X 28MM, INSTALADO EM RAMAL OU SUB-RAMAL DE ÁGUA  FORNECIMENTO E INSTALAÇÃO. AF_12/2014</v>
          </cell>
          <cell r="C3625" t="str">
            <v>UN</v>
          </cell>
          <cell r="D3625">
            <v>31.87</v>
          </cell>
        </row>
        <row r="3626">
          <cell r="A3626">
            <v>89690</v>
          </cell>
          <cell r="B3626" t="str">
            <v>JUNÇÃO SIMPLES, PVC, SERIE R, ÁGUA PLUVIAL, DN 100 X 100 MM, JUNTA ELÁSTICA, FORNECIDO E INSTALADO EM CONDUTORES VERTICAIS DE ÁGUAS PLUVIAIS. AF_12/2014</v>
          </cell>
          <cell r="C3626" t="str">
            <v>UN</v>
          </cell>
          <cell r="D3626">
            <v>73.02</v>
          </cell>
        </row>
        <row r="3627">
          <cell r="A3627">
            <v>89691</v>
          </cell>
          <cell r="B3627" t="str">
            <v>TE, CPVC, SOLDÁVEL, DN 15MM, INSTALADO EM RAMAL OU SUB-RAMAL DE ÁGUA - FORNECIMENTO E INSTALAÇÃO. AF_12/2014</v>
          </cell>
          <cell r="C3627" t="str">
            <v>UN</v>
          </cell>
          <cell r="D3627">
            <v>10.23</v>
          </cell>
        </row>
        <row r="3628">
          <cell r="A3628">
            <v>89692</v>
          </cell>
          <cell r="B3628" t="str">
            <v>JUNÇÃO SIMPLES, PVC, SERIE R, ÁGUA PLUVIAL, DN 100 X 75 MM, JUNTA ELÁSTICA, FORNECIDO E INSTALADO EM CONDUTORES VERTICAIS DE ÁGUAS PLUVIAIS. AF_12/2014</v>
          </cell>
          <cell r="C3628" t="str">
            <v>UN</v>
          </cell>
          <cell r="D3628">
            <v>68.77</v>
          </cell>
        </row>
        <row r="3629">
          <cell r="A3629">
            <v>89693</v>
          </cell>
          <cell r="B3629" t="str">
            <v>TÊ, PVC, SERIE R, ÁGUA PLUVIAL, DN 100 X 100 MM, JUNTA ELÁSTICA, FORNECIDO E INSTALADO EM CONDUTORES VERTICAIS DE ÁGUAS PLUVIAIS. AF_12/2014</v>
          </cell>
          <cell r="C3629" t="str">
            <v>UN</v>
          </cell>
          <cell r="D3629">
            <v>66.540000000000006</v>
          </cell>
        </row>
        <row r="3630">
          <cell r="A3630">
            <v>89694</v>
          </cell>
          <cell r="B3630" t="str">
            <v>TE DE TRANSIÇÃO, CPVC, SOLDÁVEL, DN 15MM X 1/2, INSTALADO EM RAMAL OU SUB-RAMAL DE ÁGUA  FORNECIMENTO E INSTALAÇÃO. AF_12/2014</v>
          </cell>
          <cell r="C3630" t="str">
            <v>UN</v>
          </cell>
          <cell r="D3630">
            <v>17.62</v>
          </cell>
        </row>
        <row r="3631">
          <cell r="A3631">
            <v>89695</v>
          </cell>
          <cell r="B3631" t="str">
            <v>TÊ MISTURADOR, CPVC, SOLDÁVEL, DN15MM, INSTALADO EM RAMAL OU SUB-RAMAL DE ÁGUA  FORNECIMENTO E INSTALAÇÃO. AF_12/2014</v>
          </cell>
          <cell r="C3631" t="str">
            <v>UN</v>
          </cell>
          <cell r="D3631">
            <v>16.23</v>
          </cell>
        </row>
        <row r="3632">
          <cell r="A3632">
            <v>89696</v>
          </cell>
          <cell r="B3632" t="str">
            <v>TÊ, PVC, SERIE R, ÁGUA PLUVIAL, DN 100 X 75 MM, JUNTA ELÁSTICA, FORNECIDO E INSTALADO EM CONDUTORES VERTICAIS DE ÁGUAS PLUVIAIS. AF_12/2014</v>
          </cell>
          <cell r="C3632" t="str">
            <v>UN</v>
          </cell>
          <cell r="D3632">
            <v>60.01</v>
          </cell>
        </row>
        <row r="3633">
          <cell r="A3633">
            <v>89697</v>
          </cell>
          <cell r="B3633" t="str">
            <v>TE, CPVC, SOLDÁVEL, DN 22MM, INSTALADO EM RAMAL OU SUB-RAMAL DE ÁGUA - FORNECIMENTO E INSTALAÇÃO. AF_12/2014</v>
          </cell>
          <cell r="C3633" t="str">
            <v>UN</v>
          </cell>
          <cell r="D3633">
            <v>12.68</v>
          </cell>
        </row>
        <row r="3634">
          <cell r="A3634">
            <v>89698</v>
          </cell>
          <cell r="B3634" t="str">
            <v>JUNÇÃO SIMPLES, PVC, SERIE R, ÁGUA PLUVIAL, DN 150 X 150 MM, JUNTA ELÁSTICA, FORNECIDO E INSTALADO EM CONDUTORES VERTICAIS DE ÁGUAS PLUVIAIS. AF_12/2014</v>
          </cell>
          <cell r="C3634" t="str">
            <v>UN</v>
          </cell>
          <cell r="D3634">
            <v>215.9</v>
          </cell>
        </row>
        <row r="3635">
          <cell r="A3635">
            <v>89699</v>
          </cell>
          <cell r="B3635" t="str">
            <v>JUNÇÃO SIMPLES, PVC, SERIE R, ÁGUA PLUVIAL, DN 150 X 100 MM, JUNTA ELÁSTICA, FORNECIDO E INSTALADO EM CONDUTORES VERTICAIS DE ÁGUAS PLUVIAIS. AF_12/2014</v>
          </cell>
          <cell r="C3635" t="str">
            <v>UN</v>
          </cell>
          <cell r="D3635">
            <v>186.65</v>
          </cell>
        </row>
        <row r="3636">
          <cell r="A3636">
            <v>89700</v>
          </cell>
          <cell r="B3636" t="str">
            <v>TE DE TRANSIÇÃO, CPVC, SOLDÁVEL, DN 22MM X 1/2, INSTALADO EM RAMAL OU SUB-RAMAL DE ÁGUA  FORNECIMENTO E INSTALAÇÃO. AF_12/2014</v>
          </cell>
          <cell r="C3636" t="str">
            <v>UN</v>
          </cell>
          <cell r="D3636">
            <v>19.010000000000002</v>
          </cell>
        </row>
        <row r="3637">
          <cell r="A3637">
            <v>89701</v>
          </cell>
          <cell r="B3637" t="str">
            <v>TÊ, PVC, SERIE R, ÁGUA PLUVIAL, DN 150 X 150 MM, JUNTA ELÁSTICA, FORNECIDO E INSTALADO EM CONDUTORES VERTICAIS DE ÁGUAS PLUVIAIS. AF_12/2014</v>
          </cell>
          <cell r="C3637" t="str">
            <v>UN</v>
          </cell>
          <cell r="D3637">
            <v>165.13</v>
          </cell>
        </row>
        <row r="3638">
          <cell r="A3638">
            <v>89702</v>
          </cell>
          <cell r="B3638" t="str">
            <v>TÊ MISTURADOR, CPVC, SOLDÁVEL, DN22MM, INSTALADO EM RAMAL OU SUB-RAMAL DE ÁGUA  FORNECIMENTO E INSTALAÇÃO. AF_12/2014</v>
          </cell>
          <cell r="C3638" t="str">
            <v>UN</v>
          </cell>
          <cell r="D3638">
            <v>19.010000000000002</v>
          </cell>
        </row>
        <row r="3639">
          <cell r="A3639">
            <v>89703</v>
          </cell>
          <cell r="B3639" t="str">
            <v>TE MISTURADOR DE TRANSIÇÃO, CPVC, SOLDÁVEL, DN 22MM X 3/4", INSTALADO EM RAMAL OU SUB-RAMAL DE ÁGUA - FORNECIMENTO E INSTALAÇÃO. AF_12/2014</v>
          </cell>
          <cell r="C3639" t="str">
            <v>UN</v>
          </cell>
          <cell r="D3639">
            <v>44.7</v>
          </cell>
        </row>
        <row r="3640">
          <cell r="A3640">
            <v>89704</v>
          </cell>
          <cell r="B3640" t="str">
            <v>TÊ, PVC, SERIE R, ÁGUA PLUVIAL, DN 150 X 100 MM, JUNTA ELÁSTICA, FORNECIDO E INSTALADO EM CONDUTORES VERTICAIS DE ÁGUAS PLUVIAIS. AF_12/2014</v>
          </cell>
          <cell r="C3640" t="str">
            <v>UN</v>
          </cell>
          <cell r="D3640">
            <v>113.89</v>
          </cell>
        </row>
        <row r="3641">
          <cell r="A3641">
            <v>89705</v>
          </cell>
          <cell r="B3641" t="str">
            <v>TÊ, CPVC, SOLDÁVEL, DN28MM, INSTALADO EM RAMAL OU SUB-RAMAL DE ÁGUA   FORNECIMENTO E INSTALAÇÃO. AF_12/2014</v>
          </cell>
          <cell r="C3641" t="str">
            <v>UN</v>
          </cell>
          <cell r="D3641">
            <v>21.2</v>
          </cell>
        </row>
        <row r="3642">
          <cell r="A3642">
            <v>89706</v>
          </cell>
          <cell r="B3642" t="str">
            <v>TÊ, CPVC, SOLDÁVEL, DN35MM, INSTALADO EM RAMAL OU SUB-RAMAL DE ÁGUA  FORNECIMENTO E INSTALAÇÃO. AF_12/2014</v>
          </cell>
          <cell r="C3642" t="str">
            <v>UN</v>
          </cell>
          <cell r="D3642">
            <v>48.37</v>
          </cell>
        </row>
        <row r="3643">
          <cell r="A3643">
            <v>89718</v>
          </cell>
          <cell r="B3643" t="str">
            <v>TUBO, CPVC, SOLDÁVEL, DN 35MM, INSTALADO EM RAMAL DE DISTRIBUIÇÃO DE ÁGUA   FORNECIMENTO E INSTALAÇÃO. AF_12/2014</v>
          </cell>
          <cell r="C3643" t="str">
            <v>M</v>
          </cell>
          <cell r="D3643">
            <v>40.71</v>
          </cell>
        </row>
        <row r="3644">
          <cell r="A3644">
            <v>89719</v>
          </cell>
          <cell r="B3644" t="str">
            <v>JOELHO 90 GRAUS, CPVC, SOLDÁVEL, DN 22MM, INSTALADO EM RAMAL DE DISTRIBUIÇÃO DE ÁGUA   FORNECIMENTO E INSTALAÇÃO. AF_12/2014</v>
          </cell>
          <cell r="C3644" t="str">
            <v>UN</v>
          </cell>
          <cell r="D3644">
            <v>9.2200000000000006</v>
          </cell>
        </row>
        <row r="3645">
          <cell r="A3645">
            <v>89720</v>
          </cell>
          <cell r="B3645" t="str">
            <v>JOELHO 45 GRAUS, CPVC, SOLDÁVEL, DN 22MM, INSTALADO EM RAMAL DE DISTRIBUIÇÃO DE ÁGUA   FORNECIMENTO E INSTALAÇÃO. AF_12/2014</v>
          </cell>
          <cell r="C3645" t="str">
            <v>UN</v>
          </cell>
          <cell r="D3645">
            <v>11.11</v>
          </cell>
        </row>
        <row r="3646">
          <cell r="A3646">
            <v>89721</v>
          </cell>
          <cell r="B3646" t="str">
            <v>CURVA 90 GRAUS, CPVC, SOLDÁVEL, DN 22MM, INSTALADO EM RAMAL DE DISTRIBUIÇÃO DE ÁGUA - FORNECIMENTO E INSTALAÇÃO. AF_12/2014</v>
          </cell>
          <cell r="C3646" t="str">
            <v>UN</v>
          </cell>
          <cell r="D3646">
            <v>11.73</v>
          </cell>
        </row>
        <row r="3647">
          <cell r="A3647">
            <v>89722</v>
          </cell>
          <cell r="B3647" t="str">
            <v>JOELHO DE TRANSIÇÃO, 90 GRAUS, CPVC, SOLDÁVEL, DN 22MM X 1/2", INSTALADO EM RAMAL DE ALIMENTAÇAÕ DE ÁGUA - FORNECIMENTO E INSTALAÇÃO. AF_12/2014</v>
          </cell>
          <cell r="C3647" t="str">
            <v>UN</v>
          </cell>
          <cell r="D3647">
            <v>20.62</v>
          </cell>
        </row>
        <row r="3648">
          <cell r="A3648">
            <v>89723</v>
          </cell>
          <cell r="B3648" t="str">
            <v>JOELHO 90 GRAUS, CPVC, SOLDÁVEL, DN 28MM, INSTALADO EM RAMAL DE DISTRIBUIÇÃO DE ÁGUA   FORNECIMENTO E INSTALAÇÃO. AF_12/2014</v>
          </cell>
          <cell r="C3648" t="str">
            <v>UN</v>
          </cell>
          <cell r="D3648">
            <v>15.57</v>
          </cell>
        </row>
        <row r="3649">
          <cell r="A3649">
            <v>89724</v>
          </cell>
          <cell r="B3649" t="str">
            <v>JOELHO 90 GRAUS, PVC, SERIE NORMAL, ESGOTO PREDIAL, DN 40 MM, JUNTA SOLDÁVEL, FORNECIDO E INSTALADO EM RAMAL DE DESCARGA OU RAMAL DE ESGOTO SANITÁRIO. AF_12/2014</v>
          </cell>
          <cell r="C3649" t="str">
            <v>UN</v>
          </cell>
          <cell r="D3649">
            <v>8.9499999999999993</v>
          </cell>
        </row>
        <row r="3650">
          <cell r="A3650">
            <v>89725</v>
          </cell>
          <cell r="B3650" t="str">
            <v>JOELHO 45 GRAUS, CPVC, SOLDÁVEL, DN 28MM, INSTALADO EM RAMAL DE DISTRIBUIÇÃO DE ÁGUA   FORNECIMENTO E INSTALAÇÃO. AF_12/2014</v>
          </cell>
          <cell r="C3650" t="str">
            <v>UN</v>
          </cell>
          <cell r="D3650">
            <v>15.14</v>
          </cell>
        </row>
        <row r="3651">
          <cell r="A3651">
            <v>89726</v>
          </cell>
          <cell r="B3651" t="str">
            <v>JOELHO 45 GRAUS, PVC, SERIE NORMAL, ESGOTO PREDIAL, DN 40 MM, JUNTA SOLDÁVEL, FORNECIDO E INSTALADO EM RAMAL DE DESCARGA OU RAMAL DE ESGOTO SANITÁRIO. AF_12/2014</v>
          </cell>
          <cell r="C3651" t="str">
            <v>UN</v>
          </cell>
          <cell r="D3651">
            <v>6.25</v>
          </cell>
        </row>
        <row r="3652">
          <cell r="A3652">
            <v>89727</v>
          </cell>
          <cell r="B3652" t="str">
            <v>CURVA 90 GRAUS, CPVC, SOLDÁVEL, DN 28MM, INSTALADO EM RAMAL DE DISTRIBUIÇÃO DE ÁGUA   FORNECIMENTO E INSTALAÇÃO. AF_12/2014</v>
          </cell>
          <cell r="C3652" t="str">
            <v>UN</v>
          </cell>
          <cell r="D3652">
            <v>17.149999999999999</v>
          </cell>
        </row>
        <row r="3653">
          <cell r="A3653">
            <v>89728</v>
          </cell>
          <cell r="B3653" t="str">
            <v>CURVA CURTA 90 GRAUS, PVC, SERIE NORMAL, ESGOTO PREDIAL, DN 40 MM, JUNTA SOLDÁVEL, FORNECIDO E INSTALADO EM RAMAL DE DESCARGA OU RAMAL DE ESGOTO SANITÁRIO. AF_12/2014</v>
          </cell>
          <cell r="C3653" t="str">
            <v>UN</v>
          </cell>
          <cell r="D3653">
            <v>9.6199999999999992</v>
          </cell>
        </row>
        <row r="3654">
          <cell r="A3654">
            <v>89729</v>
          </cell>
          <cell r="B3654" t="str">
            <v>JOELHO 90 GRAUS, CPVC, SOLDÁVEL, DN 35MM, INSTALADO EM RAMAL DE DISTRIBUIÇÃO DE ÁGUA   FORNECIMENTO E INSTALAÇÃO. AF_12/2014</v>
          </cell>
          <cell r="C3654" t="str">
            <v>UN</v>
          </cell>
          <cell r="D3654">
            <v>24.06</v>
          </cell>
        </row>
        <row r="3655">
          <cell r="A3655">
            <v>89730</v>
          </cell>
          <cell r="B3655" t="str">
            <v>CURVA LONGA 90 GRAUS, PVC, SERIE NORMAL, ESGOTO PREDIAL, DN 40 MM, JUNTA SOLDÁVEL, FORNECIDO E INSTALADO EM RAMAL DE DESCARGA OU RAMAL DE ESGOTO SANITÁRIO. AF_12/2014</v>
          </cell>
          <cell r="C3655" t="str">
            <v>UN</v>
          </cell>
          <cell r="D3655">
            <v>10.49</v>
          </cell>
        </row>
        <row r="3656">
          <cell r="A3656">
            <v>89731</v>
          </cell>
          <cell r="B3656" t="str">
            <v>JOELHO 90 GRAUS, PVC, SERIE NORMAL, ESGOTO PREDIAL, DN 50 MM, JUNTA ELÁSTICA, FORNECIDO E INSTALADO EM RAMAL DE DESCARGA OU RAMAL DE ESGOTO SANITÁRIO. AF_12/2014</v>
          </cell>
          <cell r="C3656" t="str">
            <v>UN</v>
          </cell>
          <cell r="D3656">
            <v>9.4499999999999993</v>
          </cell>
        </row>
        <row r="3657">
          <cell r="A3657">
            <v>89732</v>
          </cell>
          <cell r="B3657" t="str">
            <v>JOELHO 45 GRAUS, PVC, SERIE NORMAL, ESGOTO PREDIAL, DN 50 MM, JUNTA ELÁSTICA, FORNECIDO E INSTALADO EM RAMAL DE DESCARGA OU RAMAL DE ESGOTO SANITÁRIO. AF_12/2014</v>
          </cell>
          <cell r="C3657" t="str">
            <v>UN</v>
          </cell>
          <cell r="D3657">
            <v>10.09</v>
          </cell>
        </row>
        <row r="3658">
          <cell r="A3658">
            <v>89733</v>
          </cell>
          <cell r="B3658" t="str">
            <v>CURVA CURTA 90 GRAUS, PVC, SERIE NORMAL, ESGOTO PREDIAL, DN 50 MM, JUNTA ELÁSTICA, FORNECIDO E INSTALADO EM RAMAL DE DESCARGA OU RAMAL DE ESGOTO SANITÁRIO. AF_12/2014</v>
          </cell>
          <cell r="C3658" t="str">
            <v>UN</v>
          </cell>
          <cell r="D3658">
            <v>16.96</v>
          </cell>
        </row>
        <row r="3659">
          <cell r="A3659">
            <v>89734</v>
          </cell>
          <cell r="B3659" t="str">
            <v>JOELHO 45 GRAUS, CPVC, SOLDÁVEL, DN 35MM, INSTALADO EM RAMAL DE DISTRIBUIÇÃO DE ÁGUA   FORNECIMENTO E INSTALAÇÃO. AF_12/2014</v>
          </cell>
          <cell r="C3659" t="str">
            <v>UN</v>
          </cell>
          <cell r="D3659">
            <v>24.06</v>
          </cell>
        </row>
        <row r="3660">
          <cell r="A3660">
            <v>89735</v>
          </cell>
          <cell r="B3660" t="str">
            <v>CURVA LONGA 90 GRAUS, PVC, SERIE NORMAL, ESGOTO PREDIAL, DN 50 MM, JUNTA ELÁSTICA, FORNECIDO E INSTALADO EM RAMAL DE DESCARGA OU RAMAL DE ESGOTO SANITÁRIO. AF_12/2014</v>
          </cell>
          <cell r="C3660" t="str">
            <v>UN</v>
          </cell>
          <cell r="D3660">
            <v>18.02</v>
          </cell>
        </row>
        <row r="3661">
          <cell r="A3661">
            <v>89736</v>
          </cell>
          <cell r="B3661" t="str">
            <v>LUVA, CPVC, SOLDÁVEL, DN 22MM, INSTALADO EM RAMAL DE DISTRIBUIÇÃO DE ÁGUA   FORNECIMENTO E INSTALAÇÃO. AF_12/2014</v>
          </cell>
          <cell r="C3661" t="str">
            <v>UN</v>
          </cell>
          <cell r="D3661">
            <v>6.07</v>
          </cell>
        </row>
        <row r="3662">
          <cell r="A3662">
            <v>89737</v>
          </cell>
          <cell r="B3662" t="str">
            <v>JOELHO 90 GRAUS, PVC, SERIE NORMAL, ESGOTO PREDIAL, DN 75 MM, JUNTA ELÁSTICA, FORNECIDO E INSTALADO EM RAMAL DE DESCARGA OU RAMAL DE ESGOTO SANITÁRIO. AF_12/2014</v>
          </cell>
          <cell r="C3662" t="str">
            <v>UN</v>
          </cell>
          <cell r="D3662">
            <v>16.72</v>
          </cell>
        </row>
        <row r="3663">
          <cell r="A3663">
            <v>89738</v>
          </cell>
          <cell r="B3663" t="str">
            <v>LUVA DE CORRER, CPVC, SOLDÁVEL, DN 22MM, INSTALADO EM RAMAL DE DISTRIBUIÇÃO DE ÁGUA   FORNECIMENTO E INSTALAÇÃO. AF_12/2014</v>
          </cell>
          <cell r="C3663" t="str">
            <v>UN</v>
          </cell>
          <cell r="D3663">
            <v>12.67</v>
          </cell>
        </row>
        <row r="3664">
          <cell r="A3664">
            <v>89739</v>
          </cell>
          <cell r="B3664" t="str">
            <v>JOELHO 45 GRAUS, PVC, SERIE NORMAL, ESGOTO PREDIAL, DN 75 MM, JUNTA ELÁSTICA, FORNECIDO E INSTALADO EM RAMAL DE DESCARGA OU RAMAL DE ESGOTO SANITÁRIO. AF_12/2014</v>
          </cell>
          <cell r="C3664" t="str">
            <v>UN</v>
          </cell>
          <cell r="D3664">
            <v>17.63</v>
          </cell>
        </row>
        <row r="3665">
          <cell r="A3665">
            <v>89740</v>
          </cell>
          <cell r="B3665" t="str">
            <v>LUVA DE TRANSIÇÃO, CPVC, SOLDÁVEL, DN 22MM X 25MM, INSTALADO EM RAMAL DE DISTRIBUIÇÃO DE ÁGUA   FORNECIMENTO E INSTALAÇÃO. AF_12/2014</v>
          </cell>
          <cell r="C3665" t="str">
            <v>UN</v>
          </cell>
          <cell r="D3665">
            <v>5.51</v>
          </cell>
        </row>
        <row r="3666">
          <cell r="A3666">
            <v>89741</v>
          </cell>
          <cell r="B3666" t="str">
            <v>UNIÃO, CPVC, SOLDÁVEL, DN 22MM, INSTALADO EM RAMAL DE DISTRIBUIÇÃO DE ÁGUA   FORNECIMENTO E INSTALAÇÃO. AF_12/2014</v>
          </cell>
          <cell r="C3666" t="str">
            <v>UN</v>
          </cell>
          <cell r="D3666">
            <v>17.7</v>
          </cell>
        </row>
        <row r="3667">
          <cell r="A3667">
            <v>89742</v>
          </cell>
          <cell r="B3667" t="str">
            <v>CURVA CURTA 90 GRAUS, PVC, SERIE NORMAL, ESGOTO PREDIAL, DN 75 MM, JUNTA ELÁSTICA, FORNECIDO E INSTALADO EM RAMAL DE DESCARGA OU RAMAL DE ESGOTO SANITÁRIO. AF_12/2014</v>
          </cell>
          <cell r="C3667" t="str">
            <v>UN</v>
          </cell>
          <cell r="D3667">
            <v>29.75</v>
          </cell>
        </row>
        <row r="3668">
          <cell r="A3668">
            <v>89743</v>
          </cell>
          <cell r="B3668" t="str">
            <v>CURVA LONGA 90 GRAUS, PVC, SERIE NORMAL, ESGOTO PREDIAL, DN 75 MM, JUNTA ELÁSTICA, FORNECIDO E INSTALADO EM RAMAL DE DESCARGA OU RAMAL DE ESGOTO SANITÁRIO. AF_12/2014</v>
          </cell>
          <cell r="C3668" t="str">
            <v>UN</v>
          </cell>
          <cell r="D3668">
            <v>42.81</v>
          </cell>
        </row>
        <row r="3669">
          <cell r="A3669">
            <v>89744</v>
          </cell>
          <cell r="B3669" t="str">
            <v>JOELHO 90 GRAUS, PVC, SERIE NORMAL, ESGOTO PREDIAL, DN 100 MM, JUNTA ELÁSTICA, FORNECIDO E INSTALADO EM RAMAL DE DESCARGA OU RAMAL DE ESGOTO SANITÁRIO. AF_12/2014</v>
          </cell>
          <cell r="C3669" t="str">
            <v>UN</v>
          </cell>
          <cell r="D3669">
            <v>21.73</v>
          </cell>
        </row>
        <row r="3670">
          <cell r="A3670">
            <v>89745</v>
          </cell>
          <cell r="B3670" t="str">
            <v>CONECTOR, CPVC, SOLDÁVEL, DN 22MM X 1/2 , INSTALADO EM RAMAL DE DISTRIBUIÇÃO DE ÁGUA   FORNECIMENTO E INSTALAÇÃO. AF_12/2014</v>
          </cell>
          <cell r="C3670" t="str">
            <v>UN</v>
          </cell>
          <cell r="D3670">
            <v>28.44</v>
          </cell>
        </row>
        <row r="3671">
          <cell r="A3671">
            <v>89746</v>
          </cell>
          <cell r="B3671" t="str">
            <v>JOELHO 45 GRAUS, PVC, SERIE NORMAL, ESGOTO PREDIAL, DN 100 MM, JUNTA ELÁSTICA, FORNECIDO E INSTALADO EM RAMAL DE DESCARGA OU RAMAL DE ESGOTO SANITÁRIO. AF_12/2014</v>
          </cell>
          <cell r="C3671" t="str">
            <v>UN</v>
          </cell>
          <cell r="D3671">
            <v>21.67</v>
          </cell>
        </row>
        <row r="3672">
          <cell r="A3672">
            <v>89747</v>
          </cell>
          <cell r="B3672" t="str">
            <v>ADAPTADOR, CPVC, SOLDÁVEL, DN 22MM, INSTALADO EM RAMAL DE DISTRIBUIÇÃO DE ÁGUA   FORNECIMENTO E INSTALAÇÃO. AF_12/2014</v>
          </cell>
          <cell r="C3672" t="str">
            <v>UN</v>
          </cell>
          <cell r="D3672">
            <v>10.44</v>
          </cell>
        </row>
        <row r="3673">
          <cell r="A3673">
            <v>89748</v>
          </cell>
          <cell r="B3673" t="str">
            <v>CURVA CURTA 90 GRAUS, PVC, SERIE NORMAL, ESGOTO PREDIAL, DN 100 MM, JUNTA ELÁSTICA, FORNECIDO E INSTALADO EM RAMAL DE DESCARGA OU RAMAL DE ESGOTO SANITÁRIO. AF_12/2014</v>
          </cell>
          <cell r="C3673" t="str">
            <v>UN</v>
          </cell>
          <cell r="D3673">
            <v>35.9</v>
          </cell>
        </row>
        <row r="3674">
          <cell r="A3674">
            <v>89749</v>
          </cell>
          <cell r="B3674" t="str">
            <v>CURVA DE TRANSPOSIÇÃO, CPVC, SOLDÁVEL, DN 22MM, INSTALADO EM RAMAL DE DISTRIBUIÇÃO DE ÁGUA   FORNECIMENTO E INSTALAÇÃO. AF_12/2014</v>
          </cell>
          <cell r="C3674" t="str">
            <v>UN</v>
          </cell>
          <cell r="D3674">
            <v>12.67</v>
          </cell>
        </row>
        <row r="3675">
          <cell r="A3675">
            <v>89750</v>
          </cell>
          <cell r="B3675" t="str">
            <v>CURVA LONGA 90 GRAUS, PVC, SERIE NORMAL, ESGOTO PREDIAL, DN 100 MM, JUNTA ELÁSTICA, FORNECIDO E INSTALADO EM RAMAL DE DESCARGA OU RAMAL DE ESGOTO SANITÁRIO. AF_12/2014</v>
          </cell>
          <cell r="C3675" t="str">
            <v>UN</v>
          </cell>
          <cell r="D3675">
            <v>61.03</v>
          </cell>
        </row>
        <row r="3676">
          <cell r="A3676">
            <v>89751</v>
          </cell>
          <cell r="B3676" t="str">
            <v>BUCHA DE REDUÇÃO, CPVC, SOLDÁVEL, DN 22MM X 15MM, INSTALADO EM RAMAL DE DISTRIBUIÇÃO DE ÁGUA   FORNECIMENTO E INSTALAÇÃO. AF_12/2014</v>
          </cell>
          <cell r="C3676" t="str">
            <v>UN</v>
          </cell>
          <cell r="D3676">
            <v>4.5199999999999996</v>
          </cell>
        </row>
        <row r="3677">
          <cell r="A3677">
            <v>89752</v>
          </cell>
          <cell r="B3677" t="str">
            <v>LUVA SIMPLES, PVC, SERIE NORMAL, ESGOTO PREDIAL, DN 40 MM, JUNTA SOLDÁVEL, FORNECIDO E INSTALADO EM RAMAL DE DESCARGA OU RAMAL DE ESGOTO SANITÁRIO. AF_12/2014</v>
          </cell>
          <cell r="C3677" t="str">
            <v>UN</v>
          </cell>
          <cell r="D3677">
            <v>5.39</v>
          </cell>
        </row>
        <row r="3678">
          <cell r="A3678">
            <v>89753</v>
          </cell>
          <cell r="B3678" t="str">
            <v>LUVA SIMPLES, PVC, SERIE NORMAL, ESGOTO PREDIAL, DN 50 MM, JUNTA ELÁSTICA, FORNECIDO E INSTALADO EM RAMAL DE DESCARGA OU RAMAL DE ESGOTO SANITÁRIO. AF_12/2014</v>
          </cell>
          <cell r="C3678" t="str">
            <v>UN</v>
          </cell>
          <cell r="D3678">
            <v>7.95</v>
          </cell>
        </row>
        <row r="3679">
          <cell r="A3679">
            <v>89754</v>
          </cell>
          <cell r="B3679" t="str">
            <v>LUVA DE CORRER, PVC, SERIE NORMAL, ESGOTO PREDIAL, DN 50 MM, JUNTA ELÁSTICA, FORNECIDO E INSTALADO EM RAMAL DE DESCARGA OU RAMAL DE ESGOTO SANITÁRIO. AF_12/2014</v>
          </cell>
          <cell r="C3679" t="str">
            <v>UN</v>
          </cell>
          <cell r="D3679">
            <v>15.58</v>
          </cell>
        </row>
        <row r="3680">
          <cell r="A3680">
            <v>89755</v>
          </cell>
          <cell r="B3680" t="str">
            <v>LUVA, CPVC, SOLDÁVEL, DN 28MM, INSTALADO EM RAMAL DE DISTRIBUIÇÃO DE ÁGUA   FORNECIMENTO E INSTALAÇÃO. AF_12/2014</v>
          </cell>
          <cell r="C3680" t="str">
            <v>UN</v>
          </cell>
          <cell r="D3680">
            <v>9.68</v>
          </cell>
        </row>
        <row r="3681">
          <cell r="A3681">
            <v>89756</v>
          </cell>
          <cell r="B3681" t="str">
            <v>LUVA DE CORRER, CPVC, SOLDÁVEL, DN 28MM, INSTALADO EM RAMAL DE DISTRIBUIÇÃO DE ÁGUA   FORNECIMENTO E INSTALAÇÃO. AF_12/2014</v>
          </cell>
          <cell r="C3681" t="str">
            <v>UN</v>
          </cell>
          <cell r="D3681">
            <v>17.23</v>
          </cell>
        </row>
        <row r="3682">
          <cell r="A3682">
            <v>89757</v>
          </cell>
          <cell r="B3682" t="str">
            <v>UNIÃO, CPVC, SOLDÁVEL, DN 28MM, INSTALADO EM RAMAL DE DISTRIBUIÇÃO DE ÁGUA   FORNECIMENTO E INSTALAÇÃO. AF_12/2014</v>
          </cell>
          <cell r="C3682" t="str">
            <v>UN</v>
          </cell>
          <cell r="D3682">
            <v>26.86</v>
          </cell>
        </row>
        <row r="3683">
          <cell r="A3683">
            <v>89758</v>
          </cell>
          <cell r="B3683" t="str">
            <v>CONECTOR, CPVC, SOLDÁVEL, DN 28MM X 1 , INSTALADO EM RAMAL DE DISTRIBUIÇÃO DE ÁGUA   FORNECIMENTO E INSTALAÇÃO. AF_12/2014</v>
          </cell>
          <cell r="C3683" t="str">
            <v>UN</v>
          </cell>
          <cell r="D3683">
            <v>42.57</v>
          </cell>
        </row>
        <row r="3684">
          <cell r="A3684">
            <v>89759</v>
          </cell>
          <cell r="B3684" t="str">
            <v>BUCHA DE REDUÇÃO, CPVC, SOLDÁVEL, DN 28MM X 22MM, INSTALADO EM RAMAL DE DISTRIBUIÇÃO DE ÁGUA - FORNECIMENTO E INSTALAÇÃO. AF_12/2014</v>
          </cell>
          <cell r="C3684" t="str">
            <v>UN</v>
          </cell>
          <cell r="D3684">
            <v>6.33</v>
          </cell>
        </row>
        <row r="3685">
          <cell r="A3685">
            <v>89760</v>
          </cell>
          <cell r="B3685" t="str">
            <v>LUVA, CPVC, SOLDÁVEL, DN 35MM, INSTALADO EM RAMAL DE DISTRIBUIÇÃO DE ÁGUA - FORNECIMENTO E INSTALAÇÃO. AF_12/2014</v>
          </cell>
          <cell r="C3685" t="str">
            <v>UN</v>
          </cell>
          <cell r="D3685">
            <v>16.22</v>
          </cell>
        </row>
        <row r="3686">
          <cell r="A3686">
            <v>89761</v>
          </cell>
          <cell r="B3686" t="str">
            <v>LUVA DE CORRER, CPVC, SOLDÁVEL, DN 35MM, INSTALADO EM RAMAL DE DISTRIBUIÇÃO DE ÁGUA - FORNECIMENTO E INSTALAÇÃO. AF_12/2014</v>
          </cell>
          <cell r="C3686" t="str">
            <v>UN</v>
          </cell>
          <cell r="D3686">
            <v>27.52</v>
          </cell>
        </row>
        <row r="3687">
          <cell r="A3687">
            <v>89762</v>
          </cell>
          <cell r="B3687" t="str">
            <v>UNIÃO, CPVC, SOLDÁVEL, DN35MM, INSTALADO EM RAMAL DE DISTRIBUIÇÃO DE ÁGUA - FORNECIMENTO E INSTALAÇÃO. AF_12/2014</v>
          </cell>
          <cell r="C3687" t="str">
            <v>UN</v>
          </cell>
          <cell r="D3687">
            <v>39.619999999999997</v>
          </cell>
        </row>
        <row r="3688">
          <cell r="A3688">
            <v>89763</v>
          </cell>
          <cell r="B3688" t="str">
            <v>CONECTOR, CPVC, SOLDÁVEL, DN 35MM X 1 1/4 , INSTALADO EM RAMAL DE DISTRIBUIÇÃO DE ÁGUA - FORNECIMENTO E INSTALAÇÃO. AF_12/2014</v>
          </cell>
          <cell r="C3688" t="str">
            <v>UN</v>
          </cell>
          <cell r="D3688">
            <v>159.38999999999999</v>
          </cell>
        </row>
        <row r="3689">
          <cell r="A3689">
            <v>89764</v>
          </cell>
          <cell r="B3689" t="str">
            <v>BUCHA DE REDUÇÃO, CPVC, SOLDÁVEL, DN35MM X 28MM, INSTALADO EM RAMAL DE DISTRIBUIÇÃO DE ÁGUA - FORNECIMENTO E INSTALAÇÃO. AF_12/2014</v>
          </cell>
          <cell r="C3689" t="str">
            <v>UN</v>
          </cell>
          <cell r="D3689">
            <v>29.95</v>
          </cell>
        </row>
        <row r="3690">
          <cell r="A3690">
            <v>89765</v>
          </cell>
          <cell r="B3690" t="str">
            <v>TE, CPVC, SOLDÁVEL, DN 22MM, INSTALADO EM RAMAL DE DISTRIBUIÇÃO DE ÁGUA - FORNECIMENTO E INSTALAÇÃO. AF_12/2014</v>
          </cell>
          <cell r="C3690" t="str">
            <v>UN</v>
          </cell>
          <cell r="D3690">
            <v>11.78</v>
          </cell>
        </row>
        <row r="3691">
          <cell r="A3691">
            <v>89766</v>
          </cell>
          <cell r="B3691" t="str">
            <v>TE DE TRANSIÇÃO, CPVC, SOLDÁVEL, DN 22MM X 1/2 , INSTALADO EM RAMAL DE DISTRIBUIÇÃO DE ÁGUA   FORNECIMENTO E INSTALAÇÃO. AF_12/2014</v>
          </cell>
          <cell r="C3691" t="str">
            <v>UN</v>
          </cell>
          <cell r="D3691">
            <v>18.100000000000001</v>
          </cell>
        </row>
        <row r="3692">
          <cell r="A3692">
            <v>89767</v>
          </cell>
          <cell r="B3692" t="str">
            <v>TÊ MISTURADOR, CPVC, SOLDÁVEL, DN 22MM, INSTALADO EM RAMAL DE DISTRIBUIÇÃO DE ÁGUA - FORNECIMENTO E INSTALAÇÃO. AF_12/2014</v>
          </cell>
          <cell r="C3692" t="str">
            <v>UN</v>
          </cell>
          <cell r="D3692">
            <v>18.100000000000001</v>
          </cell>
        </row>
        <row r="3693">
          <cell r="A3693">
            <v>89768</v>
          </cell>
          <cell r="B3693" t="str">
            <v>TÊ, CPVC, SOLDÁVEL, DN 28MM, INSTALADO EM RAMAL DE DISTRIBUIÇÃO DE ÁGUA - FORNECIMENTO E INSTALAÇÃO. AF_12/2014</v>
          </cell>
          <cell r="C3693" t="str">
            <v>UN</v>
          </cell>
          <cell r="D3693">
            <v>17.920000000000002</v>
          </cell>
        </row>
        <row r="3694">
          <cell r="A3694">
            <v>89769</v>
          </cell>
          <cell r="B3694" t="str">
            <v>TÊ, CPVC, SOLDÁVEL, DN35MM, INSTALADO EM RAMAL DE DISTRIBUIÇÃO DE ÁGUA - FORNECIMENTO E INSTALAÇÃO. AF_12/2014</v>
          </cell>
          <cell r="C3694" t="str">
            <v>UN</v>
          </cell>
          <cell r="D3694">
            <v>44.5</v>
          </cell>
        </row>
        <row r="3695">
          <cell r="A3695">
            <v>89772</v>
          </cell>
          <cell r="B3695" t="str">
            <v>TUBO, CPVC, SOLDÁVEL, DN 54MM, INSTALADO EM PRUMADA DE ÁGUA  FORNECIMENTO E INSTALAÇÃO. AF_12/2014</v>
          </cell>
          <cell r="C3695" t="str">
            <v>M</v>
          </cell>
          <cell r="D3695">
            <v>74.92</v>
          </cell>
        </row>
        <row r="3696">
          <cell r="A3696">
            <v>89774</v>
          </cell>
          <cell r="B3696" t="str">
            <v>LUVA SIMPLES, PVC, SERIE NORMAL, ESGOTO PREDIAL, DN 75 MM, JUNTA ELÁSTICA, FORNECIDO E INSTALADO EM RAMAL DE DESCARGA OU RAMAL DE ESGOTO SANITÁRIO. AF_12/2014</v>
          </cell>
          <cell r="C3696" t="str">
            <v>UN</v>
          </cell>
          <cell r="D3696">
            <v>13.36</v>
          </cell>
        </row>
        <row r="3697">
          <cell r="A3697">
            <v>89776</v>
          </cell>
          <cell r="B3697" t="str">
            <v>LUVA DE CORRER, PVC, SERIE NORMAL, ESGOTO PREDIAL, DN 75 MM, JUNTA ELÁSTICA, FORNECIDO E INSTALADO EM RAMAL DE DESCARGA OU RAMAL DE ESGOTO SANITÁRIO. AF_12/2014</v>
          </cell>
          <cell r="C3697" t="str">
            <v>UN</v>
          </cell>
          <cell r="D3697">
            <v>19.260000000000002</v>
          </cell>
        </row>
        <row r="3698">
          <cell r="A3698">
            <v>89777</v>
          </cell>
          <cell r="B3698" t="str">
            <v>JOELHO 90 GRAUS, CPVC, SOLDÁVEL, DN 35MM, INSTALADO EM PRUMADA DE ÁGUA  FORNECIMENTO E INSTALAÇÃO. AF_12/2014</v>
          </cell>
          <cell r="C3698" t="str">
            <v>UN</v>
          </cell>
          <cell r="D3698">
            <v>22.74</v>
          </cell>
        </row>
        <row r="3699">
          <cell r="A3699">
            <v>89778</v>
          </cell>
          <cell r="B3699" t="str">
            <v>LUVA SIMPLES, PVC, SERIE NORMAL, ESGOTO PREDIAL, DN 100 MM, JUNTA ELÁSTICA, FORNECIDO E INSTALADO EM RAMAL DE DESCARGA OU RAMAL DE ESGOTO SANITÁRIO. AF_12/2014</v>
          </cell>
          <cell r="C3699" t="str">
            <v>UN</v>
          </cell>
          <cell r="D3699">
            <v>16.68</v>
          </cell>
        </row>
        <row r="3700">
          <cell r="A3700">
            <v>89779</v>
          </cell>
          <cell r="B3700" t="str">
            <v>LUVA DE CORRER, PVC, SERIE NORMAL, ESGOTO PREDIAL, DN 100 MM, JUNTA ELÁSTICA, FORNECIDO E INSTALADO EM RAMAL DE DESCARGA OU RAMAL DE ESGOTO SANITÁRIO. AF_12/2014</v>
          </cell>
          <cell r="C3700" t="str">
            <v>UN</v>
          </cell>
          <cell r="D3700">
            <v>27.61</v>
          </cell>
        </row>
        <row r="3701">
          <cell r="A3701">
            <v>89780</v>
          </cell>
          <cell r="B3701" t="str">
            <v>JOELHO 45 GRAUS, CPVC, SOLDÁVEL, DN 35MM, INSTALADO EM PRUMADA DE ÁGUA - FORNECIMENTO E INSTALAÇÃO. AF_12/2014</v>
          </cell>
          <cell r="C3701" t="str">
            <v>UN</v>
          </cell>
          <cell r="D3701">
            <v>22.74</v>
          </cell>
        </row>
        <row r="3702">
          <cell r="A3702">
            <v>89781</v>
          </cell>
          <cell r="B3702" t="str">
            <v>JOELHO 90 GRAUS, CPVC, SOLDÁVEL, DN 42MM, INSTALADO EM PRUMADA DE ÁGUA  FORNECIMENTO E INSTALAÇÃO. AF_12/2014</v>
          </cell>
          <cell r="C3702" t="str">
            <v>UN</v>
          </cell>
          <cell r="D3702">
            <v>34.32</v>
          </cell>
        </row>
        <row r="3703">
          <cell r="A3703">
            <v>89782</v>
          </cell>
          <cell r="B3703" t="str">
            <v>TE, PVC, SERIE NORMAL, ESGOTO PREDIAL, DN 40 X 40 MM, JUNTA SOLDÁVEL, FORNECIDO E INSTALADO EM RAMAL DE DESCARGA OU RAMAL DE ESGOTO SANITÁRIO. AF_12/2014</v>
          </cell>
          <cell r="C3703" t="str">
            <v>UN</v>
          </cell>
          <cell r="D3703">
            <v>10.52</v>
          </cell>
        </row>
        <row r="3704">
          <cell r="A3704">
            <v>89783</v>
          </cell>
          <cell r="B3704" t="str">
            <v>JUNÇÃO SIMPLES, PVC, SERIE NORMAL, ESGOTO PREDIAL, DN 40 MM, JUNTA SOLDÁVEL, FORNECIDO E INSTALADO EM RAMAL DE DESCARGA OU RAMAL DE ESGOTO SANITÁRIO. AF_12/2014</v>
          </cell>
          <cell r="C3704" t="str">
            <v>UN</v>
          </cell>
          <cell r="D3704">
            <v>10.8</v>
          </cell>
        </row>
        <row r="3705">
          <cell r="A3705">
            <v>89784</v>
          </cell>
          <cell r="B3705" t="str">
            <v>TE, PVC, SERIE NORMAL, ESGOTO PREDIAL, DN 50 X 50 MM, JUNTA ELÁSTICA, FORNECIDO E INSTALADO EM RAMAL DE DESCARGA OU RAMAL DE ESGOTO SANITÁRIO. AF_12/2014</v>
          </cell>
          <cell r="C3705" t="str">
            <v>UN</v>
          </cell>
          <cell r="D3705">
            <v>17.670000000000002</v>
          </cell>
        </row>
        <row r="3706">
          <cell r="A3706">
            <v>89785</v>
          </cell>
          <cell r="B3706" t="str">
            <v>JUNÇÃO SIMPLES, PVC, SERIE NORMAL, ESGOTO PREDIAL, DN 50 X 50 MM, JUNTA ELÁSTICA, FORNECIDO E INSTALADO EM RAMAL DE DESCARGA OU RAMAL DE ESGOTO SANITÁRIO. AF_12/2014</v>
          </cell>
          <cell r="C3706" t="str">
            <v>UN</v>
          </cell>
          <cell r="D3706">
            <v>19.48</v>
          </cell>
        </row>
        <row r="3707">
          <cell r="A3707">
            <v>89786</v>
          </cell>
          <cell r="B3707" t="str">
            <v>TE, PVC, SERIE NORMAL, ESGOTO PREDIAL, DN 75 X 75 MM, JUNTA ELÁSTICA, FORNECIDO E INSTALADO EM RAMAL DE DESCARGA OU RAMAL DE ESGOTO SANITÁRIO. AF_12/2014</v>
          </cell>
          <cell r="C3707" t="str">
            <v>UN</v>
          </cell>
          <cell r="D3707">
            <v>29.7</v>
          </cell>
        </row>
        <row r="3708">
          <cell r="A3708">
            <v>89787</v>
          </cell>
          <cell r="B3708" t="str">
            <v>JOELHO 45 GRAUS, CPVC, SOLDÁVEL, DN 42MM, INSTALADO EM PRUMADA DE ÁGUA  FORNECIMENTO E INSTALAÇÃO. AF_12/2014</v>
          </cell>
          <cell r="C3708" t="str">
            <v>UN</v>
          </cell>
          <cell r="D3708">
            <v>34.32</v>
          </cell>
        </row>
        <row r="3709">
          <cell r="A3709">
            <v>89788</v>
          </cell>
          <cell r="B3709" t="str">
            <v>JOELHO 90 GRAUS, CPVC, SOLDÁVEL, DN 54MM, INSTALADO EM PRUMADA DE ÁGUA  FORNECIMENTO E INSTALAÇÃO. AF_12/2014</v>
          </cell>
          <cell r="C3709" t="str">
            <v>UN</v>
          </cell>
          <cell r="D3709">
            <v>68.3</v>
          </cell>
        </row>
        <row r="3710">
          <cell r="A3710">
            <v>89789</v>
          </cell>
          <cell r="B3710" t="str">
            <v>JOELHO 45 GRAUS, CPVC, SOLDÁVEL, DN 54MM, INSTALADO EM PRUMADA DE ÁGUA  FORNECIMENTO E INSTALAÇÃO. AF_12/2014</v>
          </cell>
          <cell r="C3710" t="str">
            <v>UN</v>
          </cell>
          <cell r="D3710">
            <v>69.41</v>
          </cell>
        </row>
        <row r="3711">
          <cell r="A3711">
            <v>89790</v>
          </cell>
          <cell r="B3711" t="str">
            <v>JOELHO 90 GRAUS, CPVC, SOLDÁVEL, DN 73MM, INSTALADO EM PRUMADA DE ÁGUA  FORNECIMENTO E INSTALAÇÃO. AF_12/2014</v>
          </cell>
          <cell r="C3711" t="str">
            <v>UN</v>
          </cell>
          <cell r="D3711">
            <v>171.33</v>
          </cell>
        </row>
        <row r="3712">
          <cell r="A3712">
            <v>89791</v>
          </cell>
          <cell r="B3712" t="str">
            <v>JOELHO 45 GRAUS, CPVC, SOLDÁVEL, DN 73MM, INSTALADO EM PRUMADA DE ÁGUA  FORNECIMENTO E INSTALAÇÃO. AF_12/2014</v>
          </cell>
          <cell r="C3712" t="str">
            <v>UN</v>
          </cell>
          <cell r="D3712">
            <v>175.42</v>
          </cell>
        </row>
        <row r="3713">
          <cell r="A3713">
            <v>89792</v>
          </cell>
          <cell r="B3713" t="str">
            <v>JOELHO 90 GRAUS, CPVC, SOLDÁVEL, DN 89MM, INSTALADO EM PRUMADA DE ÁGUA  FORNECIMENTO E INSTALAÇÃO. AF_12/2014</v>
          </cell>
          <cell r="C3713" t="str">
            <v>UN</v>
          </cell>
          <cell r="D3713">
            <v>200.81</v>
          </cell>
        </row>
        <row r="3714">
          <cell r="A3714">
            <v>89793</v>
          </cell>
          <cell r="B3714" t="str">
            <v>JOELHO 45 GRAUS, CPVC, SOLDÁVEL, DN 89MM, INSTALADO EM PRUMADA DE ÁGUA  FORNECIMENTO E INSTALAÇÃO. AF_12/2014</v>
          </cell>
          <cell r="C3714" t="str">
            <v>UN</v>
          </cell>
          <cell r="D3714">
            <v>206.32</v>
          </cell>
        </row>
        <row r="3715">
          <cell r="A3715">
            <v>89794</v>
          </cell>
          <cell r="B3715" t="str">
            <v>LUVA, CPVC, SOLDÁVEL, DN 35MM, INSTALADO EM PRUMADA DE ÁGUA  FORNECIMENTO E INSTALAÇÃO. AF_12/2014</v>
          </cell>
          <cell r="C3715" t="str">
            <v>UN</v>
          </cell>
          <cell r="D3715">
            <v>15.37</v>
          </cell>
        </row>
        <row r="3716">
          <cell r="A3716">
            <v>89795</v>
          </cell>
          <cell r="B3716" t="str">
            <v>JUNÇÃO SIMPLES, PVC, SERIE NORMAL, ESGOTO PREDIAL, DN 75 X 75 MM, JUNTA ELÁSTICA, FORNECIDO E INSTALADO EM RAMAL DE DESCARGA OU RAMAL DE ESGOTO SANITÁRIO. AF_12/2014</v>
          </cell>
          <cell r="C3716" t="str">
            <v>UN</v>
          </cell>
          <cell r="D3716">
            <v>32.200000000000003</v>
          </cell>
        </row>
        <row r="3717">
          <cell r="A3717">
            <v>89796</v>
          </cell>
          <cell r="B3717" t="str">
            <v>TE, PVC, SERIE NORMAL, ESGOTO PREDIAL, DN 100 X 100 MM, JUNTA ELÁSTICA, FORNECIDO E INSTALADO EM RAMAL DE DESCARGA OU RAMAL DE ESGOTO SANITÁRIO. AF_12/2014</v>
          </cell>
          <cell r="C3717" t="str">
            <v>UN</v>
          </cell>
          <cell r="D3717">
            <v>36.409999999999997</v>
          </cell>
        </row>
        <row r="3718">
          <cell r="A3718">
            <v>89797</v>
          </cell>
          <cell r="B3718" t="str">
            <v>JUNÇÃO SIMPLES, PVC, SERIE NORMAL, ESGOTO PREDIAL, DN 100 X 100 MM, JUNTA ELÁSTICA, FORNECIDO E INSTALADO EM RAMAL DE DESCARGA OU RAMAL DE ESGOTO SANITÁRIO. AF_12/2014</v>
          </cell>
          <cell r="C3718" t="str">
            <v>UN</v>
          </cell>
          <cell r="D3718">
            <v>42.27</v>
          </cell>
        </row>
        <row r="3719">
          <cell r="A3719">
            <v>89801</v>
          </cell>
          <cell r="B3719" t="str">
            <v>JOELHO 90 GRAUS, PVC, SERIE NORMAL, ESGOTO PREDIAL, DN 50 MM, JUNTA ELÁSTICA, FORNECIDO E INSTALADO EM PRUMADA DE ESGOTO SANITÁRIO OU VENTILAÇÃO. AF_12/2014</v>
          </cell>
          <cell r="C3719" t="str">
            <v>UN</v>
          </cell>
          <cell r="D3719">
            <v>6.06</v>
          </cell>
        </row>
        <row r="3720">
          <cell r="A3720">
            <v>89802</v>
          </cell>
          <cell r="B3720" t="str">
            <v>JOELHO 45 GRAUS, PVC, SERIE NORMAL, ESGOTO PREDIAL, DN 50 MM, JUNTA ELÁSTICA, FORNECIDO E INSTALADO EM PRUMADA DE ESGOTO SANITÁRIO OU VENTILAÇÃO. AF_12/2014</v>
          </cell>
          <cell r="C3720" t="str">
            <v>UN</v>
          </cell>
          <cell r="D3720">
            <v>6.7</v>
          </cell>
        </row>
        <row r="3721">
          <cell r="A3721">
            <v>89803</v>
          </cell>
          <cell r="B3721" t="str">
            <v>CURVA CURTA 90 GRAUS, PVC, SERIE NORMAL, ESGOTO PREDIAL, DN 50 MM, JUNTA ELÁSTICA, FORNECIDO E INSTALADO EM PRUMADA DE ESGOTO SANITÁRIO OU VENTILAÇÃO. AF_12/2014</v>
          </cell>
          <cell r="C3721" t="str">
            <v>UN</v>
          </cell>
          <cell r="D3721">
            <v>13.57</v>
          </cell>
        </row>
        <row r="3722">
          <cell r="A3722">
            <v>89804</v>
          </cell>
          <cell r="B3722" t="str">
            <v>CURVA LONGA 90 GRAUS, PVC, SERIE NORMAL, ESGOTO PREDIAL, DN 50 MM, JUNTA ELÁSTICA, FORNECIDO E INSTALADO EM PRUMADA DE ESGOTO SANITÁRIO OU VENTILAÇÃO. AF_12/2014</v>
          </cell>
          <cell r="C3722" t="str">
            <v>UN</v>
          </cell>
          <cell r="D3722">
            <v>14.63</v>
          </cell>
        </row>
        <row r="3723">
          <cell r="A3723">
            <v>89805</v>
          </cell>
          <cell r="B3723" t="str">
            <v>JOELHO 90 GRAUS, PVC, SERIE NORMAL, ESGOTO PREDIAL, DN 75 MM, JUNTA ELÁSTICA, FORNECIDO E INSTALADO EM PRUMADA DE ESGOTO SANITÁRIO OU VENTILAÇÃO. AF_12/2014</v>
          </cell>
          <cell r="C3723" t="str">
            <v>UN</v>
          </cell>
          <cell r="D3723">
            <v>12.58</v>
          </cell>
        </row>
        <row r="3724">
          <cell r="A3724">
            <v>89806</v>
          </cell>
          <cell r="B3724" t="str">
            <v>JOELHO 45 GRAUS, PVC, SERIE NORMAL, ESGOTO PREDIAL, DN 75 MM, JUNTA ELÁSTICA, FORNECIDO E INSTALADO EM PRUMADA DE ESGOTO SANITÁRIO OU VENTILAÇÃO. AF_12/2014</v>
          </cell>
          <cell r="C3724" t="str">
            <v>UN</v>
          </cell>
          <cell r="D3724">
            <v>13.49</v>
          </cell>
        </row>
        <row r="3725">
          <cell r="A3725">
            <v>89807</v>
          </cell>
          <cell r="B3725" t="str">
            <v>CURVA CURTA 90 GRAUS, PVC, SERIE NORMAL, ESGOTO PREDIAL, DN 75 MM, JUNTA ELÁSTICA, FORNECIDO E INSTALADO EM PRUMADA DE ESGOTO SANITÁRIO OU VENTILAÇÃO. AF_12/2014</v>
          </cell>
          <cell r="C3725" t="str">
            <v>UN</v>
          </cell>
          <cell r="D3725">
            <v>25.61</v>
          </cell>
        </row>
        <row r="3726">
          <cell r="A3726">
            <v>89808</v>
          </cell>
          <cell r="B3726" t="str">
            <v>CURVA LONGA 90 GRAUS, PVC, SERIE NORMAL, ESGOTO PREDIAL, DN 75 MM, JUNTA ELÁSTICA, FORNECIDO E INSTALADO EM PRUMADA DE ESGOTO SANITÁRIO OU VENTILAÇÃO. AF_12/2014</v>
          </cell>
          <cell r="C3726" t="str">
            <v>UN</v>
          </cell>
          <cell r="D3726">
            <v>38.67</v>
          </cell>
        </row>
        <row r="3727">
          <cell r="A3727">
            <v>89809</v>
          </cell>
          <cell r="B3727" t="str">
            <v>JOELHO 90 GRAUS, PVC, SERIE NORMAL, ESGOTO PREDIAL, DN 100 MM, JUNTA ELÁSTICA, FORNECIDO E INSTALADO EM PRUMADA DE ESGOTO SANITÁRIO OU VENTILAÇÃO. AF_12/2014</v>
          </cell>
          <cell r="C3727" t="str">
            <v>UN</v>
          </cell>
          <cell r="D3727">
            <v>16.84</v>
          </cell>
        </row>
        <row r="3728">
          <cell r="A3728">
            <v>89810</v>
          </cell>
          <cell r="B3728" t="str">
            <v>JOELHO 45 GRAUS, PVC, SERIE NORMAL, ESGOTO PREDIAL, DN 100 MM, JUNTA ELÁSTICA, FORNECIDO E INSTALADO EM PRUMADA DE ESGOTO SANITÁRIO OU VENTILAÇÃO. AF_12/2014</v>
          </cell>
          <cell r="C3728" t="str">
            <v>UN</v>
          </cell>
          <cell r="D3728">
            <v>16.78</v>
          </cell>
        </row>
        <row r="3729">
          <cell r="A3729">
            <v>89811</v>
          </cell>
          <cell r="B3729" t="str">
            <v>CURVA CURTA 90 GRAUS, PVC, SERIE NORMAL, ESGOTO PREDIAL, DN 100 MM, JUNTA ELÁSTICA, FORNECIDO E INSTALADO EM PRUMADA DE ESGOTO SANITÁRIO OU VENTILAÇÃO. AF_12/2014</v>
          </cell>
          <cell r="C3729" t="str">
            <v>UN</v>
          </cell>
          <cell r="D3729">
            <v>31.01</v>
          </cell>
        </row>
        <row r="3730">
          <cell r="A3730">
            <v>89812</v>
          </cell>
          <cell r="B3730" t="str">
            <v>CURVA LONGA 90 GRAUS, PVC, SERIE NORMAL, ESGOTO PREDIAL, DN 100 MM, JUNTA ELÁSTICA, FORNECIDO E INSTALADO EM PRUMADA DE ESGOTO SANITÁRIO OU VENTILAÇÃO. AF_12/2014</v>
          </cell>
          <cell r="C3730" t="str">
            <v>UN</v>
          </cell>
          <cell r="D3730">
            <v>56.14</v>
          </cell>
        </row>
        <row r="3731">
          <cell r="A3731">
            <v>89813</v>
          </cell>
          <cell r="B3731" t="str">
            <v>LUVA SIMPLES, PVC, SERIE NORMAL, ESGOTO PREDIAL, DN 50 MM, JUNTA ELÁSTICA, FORNECIDO E INSTALADO EM PRUMADA DE ESGOTO SANITÁRIO OU VENTILAÇÃO. AF_12/2014</v>
          </cell>
          <cell r="C3731" t="str">
            <v>UN</v>
          </cell>
          <cell r="D3731">
            <v>6.06</v>
          </cell>
        </row>
        <row r="3732">
          <cell r="A3732">
            <v>89814</v>
          </cell>
          <cell r="B3732" t="str">
            <v>LUVA DE CORRER, PVC, SERIE NORMAL, ESGOTO PREDIAL, DN 50 MM, JUNTA ELÁSTICA, FORNECIDO E INSTALADO EM PRUMADA DE ESGOTO SANITÁRIO OU VENTILAÇÃO. AF_12/2014</v>
          </cell>
          <cell r="C3732" t="str">
            <v>UN</v>
          </cell>
          <cell r="D3732">
            <v>13.69</v>
          </cell>
        </row>
        <row r="3733">
          <cell r="A3733">
            <v>89815</v>
          </cell>
          <cell r="B3733" t="str">
            <v>LUVA DE CORRER, CPVC, SOLDÁVEL, DN 35MM, INSTALADO EM PRUMADA DE ÁGUA  FORNECIMENTO E INSTALAÇÃO. AF_12/2014</v>
          </cell>
          <cell r="C3733" t="str">
            <v>UN</v>
          </cell>
          <cell r="D3733">
            <v>26.66</v>
          </cell>
        </row>
        <row r="3734">
          <cell r="A3734">
            <v>89816</v>
          </cell>
          <cell r="B3734" t="str">
            <v>UNIÃO, CPVC, SOLDÁVEL, DN35MM, INSTALADO EM PRUMADA DE ÁGUA  FORNECIMENTO E INSTALAÇÃO. AF_12/2014</v>
          </cell>
          <cell r="C3734" t="str">
            <v>UN</v>
          </cell>
          <cell r="D3734">
            <v>38.770000000000003</v>
          </cell>
        </row>
        <row r="3735">
          <cell r="A3735">
            <v>89817</v>
          </cell>
          <cell r="B3735" t="str">
            <v>LUVA SIMPLES, PVC, SERIE NORMAL, ESGOTO PREDIAL, DN 75 MM, JUNTA ELÁSTICA, FORNECIDO E INSTALADO EM PRUMADA DE ESGOTO SANITÁRIO OU VENTILAÇÃO. AF_12/2014</v>
          </cell>
          <cell r="C3735" t="str">
            <v>UN</v>
          </cell>
          <cell r="D3735">
            <v>10.72</v>
          </cell>
        </row>
        <row r="3736">
          <cell r="A3736">
            <v>89818</v>
          </cell>
          <cell r="B3736" t="str">
            <v>CONECTOR, CPVC, SOLDÁVEL, DN 35MM X 1 1/4, INSTALADO EM PRUMADA DE ÁGUA  FORNECIMENTO E INSTALAÇÃO. AF_12/2014</v>
          </cell>
          <cell r="C3736" t="str">
            <v>UN</v>
          </cell>
          <cell r="D3736">
            <v>158.53</v>
          </cell>
        </row>
        <row r="3737">
          <cell r="A3737">
            <v>89819</v>
          </cell>
          <cell r="B3737" t="str">
            <v>LUVA DE CORRER, PVC, SERIE NORMAL, ESGOTO PREDIAL, DN 75 MM, JUNTA ELÁSTICA, FORNECIDO E INSTALADO EM PRUMADA DE ESGOTO SANITÁRIO OU VENTILAÇÃO. AF_12/2014</v>
          </cell>
          <cell r="C3737" t="str">
            <v>UN</v>
          </cell>
          <cell r="D3737">
            <v>16.62</v>
          </cell>
        </row>
        <row r="3738">
          <cell r="A3738">
            <v>89820</v>
          </cell>
          <cell r="B3738" t="str">
            <v>BUCHA DE REDUÇÃO, CPVC, SOLDÁVEL, DN35MM X 28MM, INSTALADO EM PRUMADA DE ÁGUA  FORNECIMENTO E INSTALAÇÃO. AF_12/2014</v>
          </cell>
          <cell r="C3738" t="str">
            <v>UN</v>
          </cell>
          <cell r="D3738">
            <v>29.09</v>
          </cell>
        </row>
        <row r="3739">
          <cell r="A3739">
            <v>89821</v>
          </cell>
          <cell r="B3739" t="str">
            <v>LUVA SIMPLES, PVC, SERIE NORMAL, ESGOTO PREDIAL, DN 100 MM, JUNTA ELÁSTICA, FORNECIDO E INSTALADO EM PRUMADA DE ESGOTO SANITÁRIO OU VENTILAÇÃO. AF_12/2014</v>
          </cell>
          <cell r="C3739" t="str">
            <v>UN</v>
          </cell>
          <cell r="D3739">
            <v>13.29</v>
          </cell>
        </row>
        <row r="3740">
          <cell r="A3740">
            <v>89822</v>
          </cell>
          <cell r="B3740" t="str">
            <v>LUVA, CPVC, SOLDÁVEL, DN 42MM, INSTALADO EM PRUMADA DE ÁGUA  FORNECIMENTO E INSTALAÇÃO. AF_12/2014</v>
          </cell>
          <cell r="C3740" t="str">
            <v>UN</v>
          </cell>
          <cell r="D3740">
            <v>20.34</v>
          </cell>
        </row>
        <row r="3741">
          <cell r="A3741">
            <v>89823</v>
          </cell>
          <cell r="B3741" t="str">
            <v>LUVA DE CORRER, PVC, SERIE NORMAL, ESGOTO PREDIAL, DN 100 MM, JUNTA ELÁSTICA, FORNECIDO E INSTALADO EM PRUMADA DE ESGOTO SANITÁRIO OU VENTILAÇÃO. AF_12/2014</v>
          </cell>
          <cell r="C3741" t="str">
            <v>UN</v>
          </cell>
          <cell r="D3741">
            <v>24.22</v>
          </cell>
        </row>
        <row r="3742">
          <cell r="A3742">
            <v>89824</v>
          </cell>
          <cell r="B3742" t="str">
            <v>LUVA DE CORRER, CPVC, SOLDÁVEL, DN 42MM, INSTALADO EM PRUMADA DE ÁGUA  FORNECIMENTO E INSTALAÇÃO. AF_12/2014</v>
          </cell>
          <cell r="C3742" t="str">
            <v>UN</v>
          </cell>
          <cell r="D3742">
            <v>36.42</v>
          </cell>
        </row>
        <row r="3743">
          <cell r="A3743">
            <v>89825</v>
          </cell>
          <cell r="B3743" t="str">
            <v>TE, PVC, SERIE NORMAL, ESGOTO PREDIAL, DN 50 X 50 MM, JUNTA ELÁSTICA, FORNECIDO E INSTALADO EM PRUMADA DE ESGOTO SANITÁRIO OU VENTILAÇÃO. AF_12/2014</v>
          </cell>
          <cell r="C3743" t="str">
            <v>UN</v>
          </cell>
          <cell r="D3743">
            <v>13.52</v>
          </cell>
        </row>
        <row r="3744">
          <cell r="A3744">
            <v>89826</v>
          </cell>
          <cell r="B3744" t="str">
            <v>LUVA DE TRANSIÇÃO, CPVC, SOLDÁVEL, DN42MM X 1.1/2, INSTALADO EM PRUMADA DE ÁGUA  FORNECIMENTO E INSTALAÇÃO. AF_12/2014</v>
          </cell>
          <cell r="C3744" t="str">
            <v>UN</v>
          </cell>
          <cell r="D3744">
            <v>161.68</v>
          </cell>
        </row>
        <row r="3745">
          <cell r="A3745">
            <v>89827</v>
          </cell>
          <cell r="B3745" t="str">
            <v>JUNÇÃO SIMPLES, PVC, SERIE NORMAL, ESGOTO PREDIAL, DN 50 X 50 MM, JUNTA ELÁSTICA, FORNECIDO E INSTALADO EM PRUMADA DE ESGOTO SANITÁRIO OU VENTILAÇÃO. AF_12/2014</v>
          </cell>
          <cell r="C3745" t="str">
            <v>UN</v>
          </cell>
          <cell r="D3745">
            <v>15.34</v>
          </cell>
        </row>
        <row r="3746">
          <cell r="A3746">
            <v>89828</v>
          </cell>
          <cell r="B3746" t="str">
            <v>UNIÃO, CPVC, SOLDÁVEL, DN42MM, INSTALADO EM PRUMADA DE ÁGUA  FORNECIMENTO E INSTALAÇÃO. AF_12/2014</v>
          </cell>
          <cell r="C3746" t="str">
            <v>UN</v>
          </cell>
          <cell r="D3746">
            <v>56.28</v>
          </cell>
        </row>
        <row r="3747">
          <cell r="A3747">
            <v>89829</v>
          </cell>
          <cell r="B3747" t="str">
            <v>TE, PVC, SERIE NORMAL, ESGOTO PREDIAL, DN 75 X 75 MM, JUNTA ELÁSTICA, FORNECIDO E INSTALADO EM PRUMADA DE ESGOTO SANITÁRIO OU VENTILAÇÃO. AF_12/2014</v>
          </cell>
          <cell r="C3747" t="str">
            <v>UN</v>
          </cell>
          <cell r="D3747">
            <v>24.44</v>
          </cell>
        </row>
        <row r="3748">
          <cell r="A3748">
            <v>89830</v>
          </cell>
          <cell r="B3748" t="str">
            <v>JUNÇÃO SIMPLES, PVC, SERIE NORMAL, ESGOTO PREDIAL, DN 75 X 75 MM, JUNTA ELÁSTICA, FORNECIDO E INSTALADO EM PRUMADA DE ESGOTO SANITÁRIO OU VENTILAÇÃO. AF_12/2014</v>
          </cell>
          <cell r="C3748" t="str">
            <v>UN</v>
          </cell>
          <cell r="D3748">
            <v>26.93</v>
          </cell>
        </row>
        <row r="3749">
          <cell r="A3749">
            <v>89831</v>
          </cell>
          <cell r="B3749" t="str">
            <v>CONECTOR, CPVC, SOLDÁVEL, DN 42MM X 1.1/2, INSTALADO EM PRUMADA DE ÁGUA  FORNECIMENTO E INSTALAÇÃO. AF_12/2014</v>
          </cell>
          <cell r="C3749" t="str">
            <v>UN</v>
          </cell>
          <cell r="D3749">
            <v>193.62</v>
          </cell>
        </row>
        <row r="3750">
          <cell r="A3750">
            <v>89832</v>
          </cell>
          <cell r="B3750" t="str">
            <v>BUCHA DE REDUÇÃO, CPVC, SOLDÁVEL, DN 42MM X 22MM, INSTALADO EM RAMAL DE DISTRIBUIÇÃO DE ÁGUA - FORNECIMENTO E INSTALAÇÃO. AF_12/2014</v>
          </cell>
          <cell r="C3750" t="str">
            <v>UN</v>
          </cell>
          <cell r="D3750">
            <v>38.25</v>
          </cell>
        </row>
        <row r="3751">
          <cell r="A3751">
            <v>89833</v>
          </cell>
          <cell r="B3751" t="str">
            <v>TE, PVC, SERIE NORMAL, ESGOTO PREDIAL, DN 100 X 100 MM, JUNTA ELÁSTICA, FORNECIDO E INSTALADO EM PRUMADA DE ESGOTO SANITÁRIO OU VENTILAÇÃO. AF_12/2014</v>
          </cell>
          <cell r="C3751" t="str">
            <v>UN</v>
          </cell>
          <cell r="D3751">
            <v>30.01</v>
          </cell>
        </row>
        <row r="3752">
          <cell r="A3752">
            <v>89834</v>
          </cell>
          <cell r="B3752" t="str">
            <v>JUNÇÃO SIMPLES, PVC, SERIE NORMAL, ESGOTO PREDIAL, DN 100 X 100 MM, JUNTA ELÁSTICA, FORNECIDO E INSTALADO EM PRUMADA DE ESGOTO SANITÁRIO OU VENTILAÇÃO. AF_12/2014</v>
          </cell>
          <cell r="C3752" t="str">
            <v>UN</v>
          </cell>
          <cell r="D3752">
            <v>35.86</v>
          </cell>
        </row>
        <row r="3753">
          <cell r="A3753">
            <v>89835</v>
          </cell>
          <cell r="B3753" t="str">
            <v>LUVA, CPVC, SOLDÁVEL, DN 54MM, INSTALADO EM PRUMADA DE ÁGUA  FORNECIMENTO E INSTALAÇÃO. AF_12/2014</v>
          </cell>
          <cell r="C3753" t="str">
            <v>UN</v>
          </cell>
          <cell r="D3753">
            <v>37.28</v>
          </cell>
        </row>
        <row r="3754">
          <cell r="A3754">
            <v>89836</v>
          </cell>
          <cell r="B3754" t="str">
            <v>LUVA DE TRANSIÇÃO, CPVC, SOLDÁVEL, DN 54MM X 2, INSTALADO EM PRUMADA DE ÁGUA  FORNECIMENTO E INSTALAÇÃO. AF_12/2014</v>
          </cell>
          <cell r="C3754" t="str">
            <v>UN</v>
          </cell>
          <cell r="D3754">
            <v>261.77</v>
          </cell>
        </row>
        <row r="3755">
          <cell r="A3755">
            <v>89837</v>
          </cell>
          <cell r="B3755" t="str">
            <v>UNIÃO, CPVC, SOLDÁVEL, DN 54MM, INSTALADO EM PRUMADA DE ÁGUA  FORNECIMENTO E INSTALAÇÃO. AF_12/2014</v>
          </cell>
          <cell r="C3755" t="str">
            <v>UN</v>
          </cell>
          <cell r="D3755">
            <v>129.4</v>
          </cell>
        </row>
        <row r="3756">
          <cell r="A3756">
            <v>89838</v>
          </cell>
          <cell r="B3756" t="str">
            <v>LUVA, CPVC, SOLDÁVEL, DN 73MM, INSTALADO EM PRUMADA DE ÁGUA  FORNECIMENTO E INSTALAÇÃO. AF_12/2014</v>
          </cell>
          <cell r="C3756" t="str">
            <v>UN</v>
          </cell>
          <cell r="D3756">
            <v>141.09</v>
          </cell>
        </row>
        <row r="3757">
          <cell r="A3757">
            <v>89839</v>
          </cell>
          <cell r="B3757" t="str">
            <v>UNIÃO, CPVC, SOLDÁVEL, DN 73MM, INSTALADO EM PRUMADA DE ÁGUA  FORNECIMENTO E INSTALAÇÃO. AF_12/2014</v>
          </cell>
          <cell r="C3757" t="str">
            <v>UN</v>
          </cell>
          <cell r="D3757">
            <v>187.49</v>
          </cell>
        </row>
        <row r="3758">
          <cell r="A3758">
            <v>89840</v>
          </cell>
          <cell r="B3758" t="str">
            <v>LUVA, CPVC, SOLDÁVEL, DN 89MM, INSTALADO EM PRUMADA DE ÁGUA  FORNECIMENTO E INSTALAÇÃO. AF_12/2014</v>
          </cell>
          <cell r="C3758" t="str">
            <v>UN</v>
          </cell>
          <cell r="D3758">
            <v>161.56</v>
          </cell>
        </row>
        <row r="3759">
          <cell r="A3759">
            <v>89841</v>
          </cell>
          <cell r="B3759" t="str">
            <v>UNIÃO, CPVC, SOLDÁVEL, DN 89MM, INSTALADO EM PRUMADA DE ÁGUA  FORNECIMENTO E INSTALAÇÃO. AF_12/2014</v>
          </cell>
          <cell r="C3759" t="str">
            <v>UN</v>
          </cell>
          <cell r="D3759">
            <v>275.36</v>
          </cell>
        </row>
        <row r="3760">
          <cell r="A3760">
            <v>89842</v>
          </cell>
          <cell r="B3760" t="str">
            <v>TÊ, CPVC, SOLDÁVEL, DN 35MM, INSTALADO EM PRUMADA DE ÁGUA  FORNECIMENTO E INSTALAÇÃO. AF_12/2014</v>
          </cell>
          <cell r="C3760" t="str">
            <v>UN</v>
          </cell>
          <cell r="D3760">
            <v>42.77</v>
          </cell>
        </row>
        <row r="3761">
          <cell r="A3761">
            <v>89844</v>
          </cell>
          <cell r="B3761" t="str">
            <v>TE, CPVC, SOLDÁVEL, DN  42MM, INSTALADO EM PRUMADA DE ÁGUA  FORNECIMENTO E INSTALAÇÃO. AF_12/2014</v>
          </cell>
          <cell r="C3761" t="str">
            <v>UN</v>
          </cell>
          <cell r="D3761">
            <v>54.69</v>
          </cell>
        </row>
        <row r="3762">
          <cell r="A3762">
            <v>89845</v>
          </cell>
          <cell r="B3762" t="str">
            <v>TÊ, CPVC, SOLDÁVEL, DN 54 MM, INSTALADO EM PRUMADA DE ÁGUA  FORNECIMENTO E INSTALAÇÃO. AF_12/2014</v>
          </cell>
          <cell r="C3762" t="str">
            <v>UN</v>
          </cell>
          <cell r="D3762">
            <v>85.68</v>
          </cell>
        </row>
        <row r="3763">
          <cell r="A3763">
            <v>89846</v>
          </cell>
          <cell r="B3763" t="str">
            <v>TÊ, CPVC, SOLDÁVEL, DN 73MM, INSTALADO EM PRUMADA DE ÁGUA  FORNECIMENTO E INSTALAÇÃO. AF_12/2014</v>
          </cell>
          <cell r="C3763" t="str">
            <v>UN</v>
          </cell>
          <cell r="D3763">
            <v>195.69</v>
          </cell>
        </row>
        <row r="3764">
          <cell r="A3764">
            <v>89847</v>
          </cell>
          <cell r="B3764" t="str">
            <v>TÊ, CPVC, SOLDÁVEL, DN 89MM, INSTALADO EM PRUMADA DE ÁGUA  FORNECIMENTO E INSTALAÇÃO. AF_12/2014</v>
          </cell>
          <cell r="C3764" t="str">
            <v>UN</v>
          </cell>
          <cell r="D3764">
            <v>239.77</v>
          </cell>
        </row>
        <row r="3765">
          <cell r="A3765">
            <v>89850</v>
          </cell>
          <cell r="B3765" t="str">
            <v>JOELHO 90 GRAUS, PVC, SERIE NORMAL, ESGOTO PREDIAL, DN 100 MM, JUNTA ELÁSTICA, FORNECIDO E INSTALADO EM SUBCOLETOR AÉREO DE ESGOTO SANITÁRIO. AF_12/2014</v>
          </cell>
          <cell r="C3765" t="str">
            <v>UN</v>
          </cell>
          <cell r="D3765">
            <v>21.36</v>
          </cell>
        </row>
        <row r="3766">
          <cell r="A3766">
            <v>89851</v>
          </cell>
          <cell r="B3766" t="str">
            <v>JOELHO 45 GRAUS, PVC, SERIE NORMAL, ESGOTO PREDIAL, DN 100 MM, JUNTA ELÁSTICA, FORNECIDO E INSTALADO EM SUBCOLETOR AÉREO DE ESGOTO SANITÁRIO. AF_12/2014</v>
          </cell>
          <cell r="C3766" t="str">
            <v>UN</v>
          </cell>
          <cell r="D3766">
            <v>21.3</v>
          </cell>
        </row>
        <row r="3767">
          <cell r="A3767">
            <v>89852</v>
          </cell>
          <cell r="B3767" t="str">
            <v>CURVA CURTA 90 GRAUS, PVC, SERIE NORMAL, ESGOTO PREDIAL, DN 100 MM, JUNTA ELÁSTICA, FORNECIDO E INSTALADO EM SUBCOLETOR AÉREO DE ESGOTO SANITÁRIO. AF_12/2014</v>
          </cell>
          <cell r="C3767" t="str">
            <v>UN</v>
          </cell>
          <cell r="D3767">
            <v>35.53</v>
          </cell>
        </row>
        <row r="3768">
          <cell r="A3768">
            <v>89853</v>
          </cell>
          <cell r="B3768" t="str">
            <v>CURVA LONGA 90 GRAUS, PVC, SERIE NORMAL, ESGOTO PREDIAL, DN 100 MM, JUNTA ELÁSTICA, FORNECIDO E INSTALADO EM SUBCOLETOR AÉREO DE ESGOTO SANITÁRIO. AF_12/2014</v>
          </cell>
          <cell r="C3768" t="str">
            <v>UN</v>
          </cell>
          <cell r="D3768">
            <v>60.66</v>
          </cell>
        </row>
        <row r="3769">
          <cell r="A3769">
            <v>89854</v>
          </cell>
          <cell r="B3769" t="str">
            <v>JOELHO 90 GRAUS, PVC, SERIE NORMAL, ESGOTO PREDIAL, DN 150 MM, JUNTA ELÁSTICA, FORNECIDO E INSTALADO EM SUBCOLETOR AÉREO DE ESGOTO SANITÁRIO. AF_12/2014</v>
          </cell>
          <cell r="C3769" t="str">
            <v>UN</v>
          </cell>
          <cell r="D3769">
            <v>76.599999999999994</v>
          </cell>
        </row>
        <row r="3770">
          <cell r="A3770">
            <v>89855</v>
          </cell>
          <cell r="B3770" t="str">
            <v>JOELHO 45 GRAUS, PVC, SERIE NORMAL, ESGOTO PREDIAL, DN 150 MM, JUNTA ELÁSTICA, FORNECIDO E INSTALADO EM SUBCOLETOR AÉREO DE ESGOTO SANITÁRIO. AF_12/2014</v>
          </cell>
          <cell r="C3770" t="str">
            <v>UN</v>
          </cell>
          <cell r="D3770">
            <v>81.67</v>
          </cell>
        </row>
        <row r="3771">
          <cell r="A3771">
            <v>89856</v>
          </cell>
          <cell r="B3771" t="str">
            <v>LUVA SIMPLES, PVC, SERIE NORMAL, ESGOTO PREDIAL, DN 100 MM, JUNTA ELÁSTICA, FORNECIDO E INSTALADO EM SUBCOLETOR AÉREO DE ESGOTO SANITÁRIO. AF_12/2014</v>
          </cell>
          <cell r="C3771" t="str">
            <v>UN</v>
          </cell>
          <cell r="D3771">
            <v>16.3</v>
          </cell>
        </row>
        <row r="3772">
          <cell r="A3772">
            <v>89857</v>
          </cell>
          <cell r="B3772" t="str">
            <v>LUVA DE CORRER, PVC, SERIE NORMAL, ESGOTO PREDIAL, DN 100 MM, JUNTA ELÁSTICA, FORNECIDO E INSTALADO EM SUBCOLETOR AÉREO DE ESGOTO SANITÁRIO. AF_12/2014</v>
          </cell>
          <cell r="C3772" t="str">
            <v>UN</v>
          </cell>
          <cell r="D3772">
            <v>27.22</v>
          </cell>
        </row>
        <row r="3773">
          <cell r="A3773">
            <v>89859</v>
          </cell>
          <cell r="B3773" t="str">
            <v>LUVA DE CORRER, PVC, SERIE NORMAL, ESGOTO PREDIAL, DN 150 MM, JUNTA ELÁSTICA, FORNECIDO E INSTALADO EM SUBCOLETOR AÉREO DE ESGOTO SANITÁRIO. AF_12/2014</v>
          </cell>
          <cell r="C3773" t="str">
            <v>UN</v>
          </cell>
          <cell r="D3773">
            <v>80.650000000000006</v>
          </cell>
        </row>
        <row r="3774">
          <cell r="A3774">
            <v>89860</v>
          </cell>
          <cell r="B3774" t="str">
            <v>TE, PVC, SERIE NORMAL, ESGOTO PREDIAL, DN 100 X 100 MM, JUNTA ELÁSTICA, FORNECIDO E INSTALADO EM SUBCOLETOR AÉREO DE ESGOTO SANITÁRIO. AF_12/2014</v>
          </cell>
          <cell r="C3774" t="str">
            <v>UN</v>
          </cell>
          <cell r="D3774">
            <v>36.03</v>
          </cell>
        </row>
        <row r="3775">
          <cell r="A3775">
            <v>89861</v>
          </cell>
          <cell r="B3775" t="str">
            <v>JUNÇÃO SIMPLES, PVC, SERIE NORMAL, ESGOTO PREDIAL, DN 100 X 100 MM, JUNTA ELÁSTICA, FORNECIDO E INSTALADO EM SUBCOLETOR AÉREO DE ESGOTO SANITÁRIO. AF_12/2014</v>
          </cell>
          <cell r="C3775" t="str">
            <v>UN</v>
          </cell>
          <cell r="D3775">
            <v>41.88</v>
          </cell>
        </row>
        <row r="3776">
          <cell r="A3776">
            <v>89862</v>
          </cell>
          <cell r="B3776" t="str">
            <v>TE, PVC, SERIE NORMAL, ESGOTO PREDIAL, DN 150 X 150 MM, JUNTA ELÁSTICA, FORNECIDO E INSTALADO EM SUBCOLETOR AÉREO DE ESGOTO SANITÁRIO. AF_12/2014</v>
          </cell>
          <cell r="C3776" t="str">
            <v>UN</v>
          </cell>
          <cell r="D3776">
            <v>79.239999999999995</v>
          </cell>
        </row>
        <row r="3777">
          <cell r="A3777">
            <v>89863</v>
          </cell>
          <cell r="B3777" t="str">
            <v>JUNÇÃO SIMPLES, PVC, SERIE NORMAL, ESGOTO PREDIAL, DN 150 X 150 MM, JUNTA ELÁSTICA, FORNECIDO E INSTALADO EM SUBCOLETOR AÉREO DE ESGOTO SANITÁRIO. AF_12/2014</v>
          </cell>
          <cell r="C3777" t="str">
            <v>UN</v>
          </cell>
          <cell r="D3777">
            <v>177.08</v>
          </cell>
        </row>
        <row r="3778">
          <cell r="A3778">
            <v>89866</v>
          </cell>
          <cell r="B3778" t="str">
            <v>JOELHO 90 GRAUS, PVC, SOLDÁVEL, DN 25MM, INSTALADO EM DRENO DE AR-CONDICIONADO - FORNECIMENTO E INSTALAÇÃO. AF_12/2014</v>
          </cell>
          <cell r="C3778" t="str">
            <v>UN</v>
          </cell>
          <cell r="D3778">
            <v>4.32</v>
          </cell>
        </row>
        <row r="3779">
          <cell r="A3779">
            <v>89867</v>
          </cell>
          <cell r="B3779" t="str">
            <v>JOELHO 45 GRAUS, PVC, SOLDÁVEL, DN 25MM, INSTALADO EM DRENO DE AR-CONDICIONADO - FORNECIMENTO E INSTALAÇÃO. AF_12/2014</v>
          </cell>
          <cell r="C3779" t="str">
            <v>UN</v>
          </cell>
          <cell r="D3779">
            <v>5.19</v>
          </cell>
        </row>
        <row r="3780">
          <cell r="A3780">
            <v>89868</v>
          </cell>
          <cell r="B3780" t="str">
            <v>LUVA, PVC, SOLDÁVEL, DN 25MM, INSTALADO EM DRENO DE AR-CONDICIONADO - FORNECIMENTO E INSTALAÇÃO. AF_12/2014</v>
          </cell>
          <cell r="C3780" t="str">
            <v>UN</v>
          </cell>
          <cell r="D3780">
            <v>3.25</v>
          </cell>
        </row>
        <row r="3781">
          <cell r="A3781">
            <v>89869</v>
          </cell>
          <cell r="B3781" t="str">
            <v>TE, PVC, SOLDÁVEL, DN 25MM, INSTALADO EM DRENO DE AR-CONDICIONADO - FORNECIMENTO E INSTALAÇÃO. AF_12/2014</v>
          </cell>
          <cell r="C3781" t="str">
            <v>UN</v>
          </cell>
          <cell r="D3781">
            <v>6.89</v>
          </cell>
        </row>
        <row r="3782">
          <cell r="A3782">
            <v>89979</v>
          </cell>
          <cell r="B3782" t="str">
            <v>LUVA COM BUCHA DE LATÃO, PVC, SOLDÁVEL, DN 32MM X 1 , INSTALADO EM RAMAL OU SUB-RAMAL DE ÁGUA   FORNECIMENTO E INSTALAÇÃO. AF_12/2014</v>
          </cell>
          <cell r="C3782" t="str">
            <v>UN</v>
          </cell>
          <cell r="D3782">
            <v>26.45</v>
          </cell>
        </row>
        <row r="3783">
          <cell r="A3783">
            <v>89980</v>
          </cell>
          <cell r="B3783" t="str">
            <v>LUVA COM BUCHA DE LATÃO, PVC, SOLDÁVEL, DN 25MM X 3/4, INSTALADO EM PRUMADA DE ÁGUA - FORNECIMENTO E INSTALAÇÃO. AF_12/2014</v>
          </cell>
          <cell r="C3783" t="str">
            <v>UN</v>
          </cell>
          <cell r="D3783">
            <v>9.98</v>
          </cell>
        </row>
        <row r="3784">
          <cell r="A3784">
            <v>89981</v>
          </cell>
          <cell r="B3784" t="str">
            <v>LUVA SOLDÁVEL E COM BUCHA DE LATÃO, PVC, SOLDÁVEL, DN 32MM X 1 , INSTALADO EM PRUMADA DE ÁGUA   FORNECIMENTO E INSTALAÇÃO. AF_12/2014</v>
          </cell>
          <cell r="C3784" t="str">
            <v>UN</v>
          </cell>
          <cell r="D3784">
            <v>23.72</v>
          </cell>
        </row>
        <row r="3785">
          <cell r="A3785">
            <v>90373</v>
          </cell>
          <cell r="B3785" t="str">
            <v>JOELHO 90 GRAUS COM BUCHA DE LATÃO, PVC, SOLDÁVEL, DN 25MM, X 1/2 INSTALADO EM RAMAL OU SUB-RAMAL DE ÁGUA - FORNECIMENTO E INSTALAÇÃO. AF_12/2014</v>
          </cell>
          <cell r="C3785" t="str">
            <v>UN</v>
          </cell>
          <cell r="D3785">
            <v>13.46</v>
          </cell>
        </row>
        <row r="3786">
          <cell r="A3786">
            <v>90374</v>
          </cell>
          <cell r="B3786" t="str">
            <v>TÊ COM BUCHA DE LATÃO NA BOLSA CENTRAL, PVC, SOLDÁVEL, DN 25MM X 3/4, INSTALADO EM RAMAL OU SUB-RAMAL DE ÁGUA - FORNECIMENTO E INSTALAÇÃO. AF_03/2015</v>
          </cell>
          <cell r="C3786" t="str">
            <v>UN</v>
          </cell>
          <cell r="D3786">
            <v>21.36</v>
          </cell>
        </row>
        <row r="3787">
          <cell r="A3787">
            <v>90375</v>
          </cell>
          <cell r="B3787" t="str">
            <v>BUCHA DE REDUÇÃO, PVC, SOLDÁVEL, DN 40MM X 32MM, INSTALADO EM RAMAL OU SUB-RAMAL DE ÁGUA - FORNECIMENTO E INSTALAÇÃO. AF_03/2015</v>
          </cell>
          <cell r="C3787" t="str">
            <v>UN</v>
          </cell>
          <cell r="D3787">
            <v>7.9</v>
          </cell>
        </row>
        <row r="3788">
          <cell r="A3788">
            <v>92287</v>
          </cell>
          <cell r="B3788" t="str">
            <v>COTOVELO EM COBRE, DN 22 MM, 90 GRAUS, SEM ANEL DE SOLDA, INSTALADO EM PRUMADA   FORNECIMENTO E INSTALAÇÃO. AF_12/2015</v>
          </cell>
          <cell r="C3788" t="str">
            <v>UN</v>
          </cell>
          <cell r="D3788">
            <v>13.13</v>
          </cell>
        </row>
        <row r="3789">
          <cell r="A3789">
            <v>92288</v>
          </cell>
          <cell r="B3789" t="str">
            <v>COTOVELO EM COBRE, DN 28 MM, 90 GRAUS, SEM ANEL DE SOLDA, INSTALADO EM PRUMADA  FORNECIMENTO E INSTALAÇÃO. AF_12/2015</v>
          </cell>
          <cell r="C3789" t="str">
            <v>UN</v>
          </cell>
          <cell r="D3789">
            <v>20.149999999999999</v>
          </cell>
        </row>
        <row r="3790">
          <cell r="A3790">
            <v>92289</v>
          </cell>
          <cell r="B3790" t="str">
            <v>COTOVELO EM COBRE, DN 35 MM, 90 GRAUS, SEM ANEL DE SOLDA, INSTALADO EM PRUMADA  FORNECIMENTO E INSTALAÇÃO. AF_12/2015</v>
          </cell>
          <cell r="C3790" t="str">
            <v>UN</v>
          </cell>
          <cell r="D3790">
            <v>35.1</v>
          </cell>
        </row>
        <row r="3791">
          <cell r="A3791">
            <v>92290</v>
          </cell>
          <cell r="B3791" t="str">
            <v>COTOVELO EM COBRE, DN 42 MM, 90 GRAUS, SEM ANEL DE SOLDA, INSTALADO EM PRUMADA  FORNECIMENTO E INSTALAÇÃO. AF_12/2015</v>
          </cell>
          <cell r="C3791" t="str">
            <v>UN</v>
          </cell>
          <cell r="D3791">
            <v>53.13</v>
          </cell>
        </row>
        <row r="3792">
          <cell r="A3792">
            <v>92291</v>
          </cell>
          <cell r="B3792" t="str">
            <v>COTOVELO EM COBRE, DN 54 MM, 90 GRAUS, SEM ANEL DE SOLDA, INSTALADO EM PRUMADA  FORNECIMENTO E INSTALAÇÃO. AF_12/2015</v>
          </cell>
          <cell r="C3792" t="str">
            <v>UN</v>
          </cell>
          <cell r="D3792">
            <v>81.209999999999994</v>
          </cell>
        </row>
        <row r="3793">
          <cell r="A3793">
            <v>92292</v>
          </cell>
          <cell r="B3793" t="str">
            <v>COTOVELO EM COBRE, DN 66 MM, 90 GRAUS, SEM ANEL DE SOLDA, INSTALADO EM PRUMADA  FORNECIMENTO E INSTALAÇÃO. AF_12/2015</v>
          </cell>
          <cell r="C3793" t="str">
            <v>UN</v>
          </cell>
          <cell r="D3793">
            <v>252.32</v>
          </cell>
        </row>
        <row r="3794">
          <cell r="A3794">
            <v>92293</v>
          </cell>
          <cell r="B3794" t="str">
            <v>LUVA EM COBRE, DN 22 MM, SEM ANEL DE SOLDA, INSTALADO EM PRUMADA  FORNECIMENTO E INSTALAÇÃO. AF_12/2015</v>
          </cell>
          <cell r="C3794" t="str">
            <v>UN</v>
          </cell>
          <cell r="D3794">
            <v>7.59</v>
          </cell>
        </row>
        <row r="3795">
          <cell r="A3795">
            <v>92294</v>
          </cell>
          <cell r="B3795" t="str">
            <v>LUVA EM COBRE, DN 28 MM, SEM ANEL DE SOLDA, INSTALADO EM PRUMADA  FORNECIMENTO E INSTALAÇÃO. AF_12/2015</v>
          </cell>
          <cell r="C3795" t="str">
            <v>UN</v>
          </cell>
          <cell r="D3795">
            <v>12.38</v>
          </cell>
        </row>
        <row r="3796">
          <cell r="A3796">
            <v>92295</v>
          </cell>
          <cell r="B3796" t="str">
            <v>LUVA EM COBRE, DN 35 MM, SEM ANEL DE SOLDA, INSTALADO EM PRUMADA  FORNECIMENTO E INSTALAÇÃO. AF_12/2015</v>
          </cell>
          <cell r="C3796" t="str">
            <v>UN</v>
          </cell>
          <cell r="D3796">
            <v>22.86</v>
          </cell>
        </row>
        <row r="3797">
          <cell r="A3797">
            <v>92296</v>
          </cell>
          <cell r="B3797" t="str">
            <v>LUVA EM COBRE, DN 42 MM, SEM ANEL DE SOLDA, INSTALADO EM PRUMADA  FORNECIMENTO E INSTALAÇÃO. AF_12/2015</v>
          </cell>
          <cell r="C3797" t="str">
            <v>UN</v>
          </cell>
          <cell r="D3797">
            <v>30.38</v>
          </cell>
        </row>
        <row r="3798">
          <cell r="A3798">
            <v>92297</v>
          </cell>
          <cell r="B3798" t="str">
            <v>LUVA EM COBRE, DN 54 MM, SEM ANEL DE SOLDA, INSTALADO EM PRUMADA  FORNECIMENTO E INSTALAÇÃO. AF_12/2015</v>
          </cell>
          <cell r="C3798" t="str">
            <v>UN</v>
          </cell>
          <cell r="D3798">
            <v>46.85</v>
          </cell>
        </row>
        <row r="3799">
          <cell r="A3799">
            <v>92298</v>
          </cell>
          <cell r="B3799" t="str">
            <v>LUVA EM COBRE, DN 66 MM, SEM ANEL DE SOLDA, INSTALADO EM PRUMADA  FORNECIMENTO E INSTALAÇÃO. AF_12/2015</v>
          </cell>
          <cell r="C3799" t="str">
            <v>UN</v>
          </cell>
          <cell r="D3799">
            <v>130.72999999999999</v>
          </cell>
        </row>
        <row r="3800">
          <cell r="A3800">
            <v>92299</v>
          </cell>
          <cell r="B3800" t="str">
            <v>TE EM COBRE, DN 22 MM, SEM ANEL DE SOLDA, INSTALADO EM PRUMADA  FORNECIMENTO E INSTALAÇÃO. AF_12/2015</v>
          </cell>
          <cell r="C3800" t="str">
            <v>UN</v>
          </cell>
          <cell r="D3800">
            <v>17.309999999999999</v>
          </cell>
        </row>
        <row r="3801">
          <cell r="A3801">
            <v>92300</v>
          </cell>
          <cell r="B3801" t="str">
            <v>TE EM COBRE, DN 28 MM, SEM ANEL DE SOLDA, INSTALADO EM PRUMADA  FORNECIMENTO E INSTALAÇÃO. AF_12/2015</v>
          </cell>
          <cell r="C3801" t="str">
            <v>UN</v>
          </cell>
          <cell r="D3801">
            <v>25.68</v>
          </cell>
        </row>
        <row r="3802">
          <cell r="A3802">
            <v>92301</v>
          </cell>
          <cell r="B3802" t="str">
            <v>TE EM COBRE, DN 35 MM, SEM ANEL DE SOLDA, INSTALADO EM PRUMADA  FORNECIMENTO E INSTALAÇÃO. AF_12/2015</v>
          </cell>
          <cell r="C3802" t="str">
            <v>UN</v>
          </cell>
          <cell r="D3802">
            <v>49.88</v>
          </cell>
        </row>
        <row r="3803">
          <cell r="A3803">
            <v>92302</v>
          </cell>
          <cell r="B3803" t="str">
            <v>TE EM COBRE, DN 42 MM, SEM ANEL DE SOLDA, INSTALADO EM PRUMADA  FORNECIMENTO E INSTALAÇÃO. AF_12/2015</v>
          </cell>
          <cell r="C3803" t="str">
            <v>UN</v>
          </cell>
          <cell r="D3803">
            <v>65.94</v>
          </cell>
        </row>
        <row r="3804">
          <cell r="A3804">
            <v>92303</v>
          </cell>
          <cell r="B3804" t="str">
            <v>TE EM COBRE, DN 54 MM, SEM ANEL DE SOLDA, INSTALADO EM PRUMADA  FORNECIMENTO E INSTALAÇÃO. AF_12/2015</v>
          </cell>
          <cell r="C3804" t="str">
            <v>UN</v>
          </cell>
          <cell r="D3804">
            <v>120.29</v>
          </cell>
        </row>
        <row r="3805">
          <cell r="A3805">
            <v>92304</v>
          </cell>
          <cell r="B3805" t="str">
            <v>TE EM COBRE, DN 66 MM, SEM ANEL DE SOLDA, INSTALADO EM PRUMADA  FORNECIMENTO E INSTALAÇÃO. AF_12/2015</v>
          </cell>
          <cell r="C3805" t="str">
            <v>UN</v>
          </cell>
          <cell r="D3805">
            <v>311.49</v>
          </cell>
        </row>
        <row r="3806">
          <cell r="A3806">
            <v>92311</v>
          </cell>
          <cell r="B3806" t="str">
            <v>COTOVELO EM COBRE, DN 15 MM, 90 GRAUS, SEM ANEL DE SOLDA, INSTALADO EM RAMAL DE DISTRIBUIÇÃO  FORNECIMENTO E INSTALAÇÃO. AF_12/2015</v>
          </cell>
          <cell r="C3806" t="str">
            <v>UN</v>
          </cell>
          <cell r="D3806">
            <v>9.59</v>
          </cell>
        </row>
        <row r="3807">
          <cell r="A3807">
            <v>92312</v>
          </cell>
          <cell r="B3807" t="str">
            <v>COTOVELO EM COBRE, DN 22 MM, 90 GRAUS, SEM ANEL DE SOLDA, INSTALADO EM RAMAL DE DISTRIBUIÇÃO  FORNECIMENTO E INSTALAÇÃO. AF_12/2015</v>
          </cell>
          <cell r="C3807" t="str">
            <v>UN</v>
          </cell>
          <cell r="D3807">
            <v>15.47</v>
          </cell>
        </row>
        <row r="3808">
          <cell r="A3808">
            <v>92313</v>
          </cell>
          <cell r="B3808" t="str">
            <v>COTOVELO EM COBRE, DN 28 MM, 90 GRAUS, SEM ANEL DE SOLDA, INSTALADO EM RAMAL DE DISTRIBUIÇÃO  FORNECIMENTO E INSTALAÇÃO. AF_12/2015</v>
          </cell>
          <cell r="C3808" t="str">
            <v>UN</v>
          </cell>
          <cell r="D3808">
            <v>22.5</v>
          </cell>
        </row>
        <row r="3809">
          <cell r="A3809">
            <v>92314</v>
          </cell>
          <cell r="B3809" t="str">
            <v>LUVA EM COBRE, DN 15 MM, SEM ANEL DE SOLDA, INSTALADO EM RAMAL DE DISTRIBUIÇÃO  FORNECIMENTO E INSTALAÇÃO. AF_12/2015</v>
          </cell>
          <cell r="C3809" t="str">
            <v>UN</v>
          </cell>
          <cell r="D3809">
            <v>6.23</v>
          </cell>
        </row>
        <row r="3810">
          <cell r="A3810">
            <v>92315</v>
          </cell>
          <cell r="B3810" t="str">
            <v>LUVA EM COBRE, DN 22 MM, SEM ANEL DE SOLDA, INSTALADO EM RAMAL DE DISTRIBUIÇÃO  FORNECIMENTO E INSTALAÇÃO. AF_12/2015</v>
          </cell>
          <cell r="C3810" t="str">
            <v>UN</v>
          </cell>
          <cell r="D3810">
            <v>9.17</v>
          </cell>
        </row>
        <row r="3811">
          <cell r="A3811">
            <v>92316</v>
          </cell>
          <cell r="B3811" t="str">
            <v>LUVA EM COBRE, DN 28 MM, SEM ANEL DE SOLDA, INSTALADO EM RAMAL DE DISTRIBUIÇÃO  FORNECIMENTO E INSTALAÇÃO. AF_12/2015</v>
          </cell>
          <cell r="C3811" t="str">
            <v>UN</v>
          </cell>
          <cell r="D3811">
            <v>13.97</v>
          </cell>
        </row>
        <row r="3812">
          <cell r="A3812">
            <v>92317</v>
          </cell>
          <cell r="B3812" t="str">
            <v>TE EM COBRE, DN 15 MM, SEM ANEL DE SOLDA, INSTALADO EM RAMAL DE DISTRIBUIÇÃO  FORNECIMENTO E INSTALAÇÃO. AF_12/2015</v>
          </cell>
          <cell r="C3812" t="str">
            <v>UN</v>
          </cell>
          <cell r="D3812">
            <v>13.01</v>
          </cell>
        </row>
        <row r="3813">
          <cell r="A3813">
            <v>92318</v>
          </cell>
          <cell r="B3813" t="str">
            <v>TE EM COBRE, DN 22 MM, SEM ANEL DE SOLDA, INSTALADO EM RAMAL DE DISTRIBUIÇÃO  FORNECIMENTO E INSTALAÇÃO. AF_12/2015</v>
          </cell>
          <cell r="C3813" t="str">
            <v>UN</v>
          </cell>
          <cell r="D3813">
            <v>20.47</v>
          </cell>
        </row>
        <row r="3814">
          <cell r="A3814">
            <v>92319</v>
          </cell>
          <cell r="B3814" t="str">
            <v>TE EM COBRE, DN 28 MM, SEM ANEL DE SOLDA, INSTALADO EM RAMAL DE DISTRIBUIÇÃO  FORNECIMENTO E INSTALAÇÃO. AF_12/2015</v>
          </cell>
          <cell r="C3814" t="str">
            <v>UN</v>
          </cell>
          <cell r="D3814">
            <v>28.84</v>
          </cell>
        </row>
        <row r="3815">
          <cell r="A3815">
            <v>92326</v>
          </cell>
          <cell r="B3815" t="str">
            <v>COTOVELO EM COBRE, DN 15 MM, 90 GRAUS, SEM ANEL DE SOLDA, INSTALADO EM RAMAL E SUB-RAMAL  FORNECIMENTO E INSTALAÇÃO. AF_12/2015</v>
          </cell>
          <cell r="C3815" t="str">
            <v>UN</v>
          </cell>
          <cell r="D3815">
            <v>10.77</v>
          </cell>
        </row>
        <row r="3816">
          <cell r="A3816">
            <v>92327</v>
          </cell>
          <cell r="B3816" t="str">
            <v>COTOVELO EM COBRE, DN 22 MM, 90 GRAUS, SEM ANEL DE SOLDA, INSTALADO EM RAMAL E SUB-RAMAL  FORNECIMENTO E INSTALAÇÃO. AF_12/2015</v>
          </cell>
          <cell r="C3816" t="str">
            <v>UN</v>
          </cell>
          <cell r="D3816">
            <v>17.66</v>
          </cell>
        </row>
        <row r="3817">
          <cell r="A3817">
            <v>92328</v>
          </cell>
          <cell r="B3817" t="str">
            <v>COTOVELO EM COBRE, DN 28 MM, 90 GRAUS, SEM ANEL DE SOLDA, INSTALADO EM RAMAL E SUB-RAMAL  FORNECIMENTO E INSTALAÇÃO. AF_12/2015</v>
          </cell>
          <cell r="C3817" t="str">
            <v>UN</v>
          </cell>
          <cell r="D3817">
            <v>26.36</v>
          </cell>
        </row>
        <row r="3818">
          <cell r="A3818">
            <v>92329</v>
          </cell>
          <cell r="B3818" t="str">
            <v>LUVA EM COBRE, DN 15 MM, SEM ANEL DE SOLDA, INSTALADO EM RAMAL E SUB-RAMAL  FORNECIMENTO E INSTALAÇÃO. AF_12/2015</v>
          </cell>
          <cell r="C3818" t="str">
            <v>UN</v>
          </cell>
          <cell r="D3818">
            <v>6.39</v>
          </cell>
        </row>
        <row r="3819">
          <cell r="A3819">
            <v>92330</v>
          </cell>
          <cell r="B3819" t="str">
            <v>LUVA EM COBRE, DN 22 MM, SEM ANEL DE SOLDA, INSTALADO EM RAMAL E SUB-RAMAL  FORNECIMENTO E INSTALAÇÃO. AF_12/2015</v>
          </cell>
          <cell r="C3819" t="str">
            <v>UN</v>
          </cell>
          <cell r="D3819">
            <v>10.61</v>
          </cell>
        </row>
        <row r="3820">
          <cell r="A3820">
            <v>92331</v>
          </cell>
          <cell r="B3820" t="str">
            <v>LUVA EM COBRE, DN 28 MM, SEM ANEL DE SOLDA, INSTALADO EM RAMAL E SUB-RAMAL  FORNECIMENTO E INSTALAÇÃO. AF_12/2015</v>
          </cell>
          <cell r="C3820" t="str">
            <v>UN</v>
          </cell>
          <cell r="D3820">
            <v>16.559999999999999</v>
          </cell>
        </row>
        <row r="3821">
          <cell r="A3821">
            <v>92332</v>
          </cell>
          <cell r="B3821" t="str">
            <v>TE EM COBRE, DN 15 MM, SEM ANEL DE SOLDA, INSTALADO EM RAMAL E SUB-RAMAL  FORNECIMENTO E INSTALAÇÃO. AF_12/2015</v>
          </cell>
          <cell r="C3821" t="str">
            <v>UN</v>
          </cell>
          <cell r="D3821">
            <v>13.25</v>
          </cell>
        </row>
        <row r="3822">
          <cell r="A3822">
            <v>92333</v>
          </cell>
          <cell r="B3822" t="str">
            <v>TE EM COBRE, DN 22 MM, SEM ANEL DE SOLDA, INSTALADO EM RAMAL E SUB-RAMAL  FORNECIMENTO E INSTALAÇÃO. AF_12/2015</v>
          </cell>
          <cell r="C3822" t="str">
            <v>UN</v>
          </cell>
          <cell r="D3822">
            <v>23.35</v>
          </cell>
        </row>
        <row r="3823">
          <cell r="A3823">
            <v>92334</v>
          </cell>
          <cell r="B3823" t="str">
            <v>TE EM COBRE, DN 28 MM, SEM ANEL DE SOLDA, INSTALADO EM RAMAL E SUB-RAMAL  FORNECIMENTO E INSTALAÇÃO. AF_12/2015</v>
          </cell>
          <cell r="C3823" t="str">
            <v>UN</v>
          </cell>
          <cell r="D3823">
            <v>33.96</v>
          </cell>
        </row>
        <row r="3824">
          <cell r="A3824">
            <v>92344</v>
          </cell>
          <cell r="B3824" t="str">
            <v>NIPLE, EM FERRO GALVANIZADO, DN 50 (2"), CONEXÃO ROSQUEADA, INSTALADO EM PRUMADAS - FORNECIMENTO E INSTALAÇÃO. AF_10/2020</v>
          </cell>
          <cell r="C3824" t="str">
            <v>UN</v>
          </cell>
          <cell r="D3824">
            <v>51.88</v>
          </cell>
        </row>
        <row r="3825">
          <cell r="A3825">
            <v>92345</v>
          </cell>
          <cell r="B3825" t="str">
            <v>LUVA, EM FERRO GALVANIZADO, DN 50 (2"), CONEXÃO ROSQUEADA, INSTALADO EM PRUMADAS - FORNECIMENTO E INSTALAÇÃO. AF_10/2020</v>
          </cell>
          <cell r="C3825" t="str">
            <v>UN</v>
          </cell>
          <cell r="D3825">
            <v>51.86</v>
          </cell>
        </row>
        <row r="3826">
          <cell r="A3826">
            <v>92346</v>
          </cell>
          <cell r="B3826" t="str">
            <v>NIPLE, EM FERRO GALVANIZADO, DN 65 (2 1/2"), CONEXÃO ROSQUEADA, INSTALADO EM PRUMADAS - FORNECIMENTO E INSTALAÇÃO. AF_10/2020</v>
          </cell>
          <cell r="C3826" t="str">
            <v>UN</v>
          </cell>
          <cell r="D3826">
            <v>68.53</v>
          </cell>
        </row>
        <row r="3827">
          <cell r="A3827">
            <v>92347</v>
          </cell>
          <cell r="B3827" t="str">
            <v>LUVA, EM FERRO GALVANIZADO, DN 65 (2 1/2"), CONEXÃO ROSQUEADA, INSTALADO EM PRUMADAS - FORNECIMENTO E INSTALAÇÃO. AF_10/2020</v>
          </cell>
          <cell r="C3827" t="str">
            <v>UN</v>
          </cell>
          <cell r="D3827">
            <v>76.459999999999994</v>
          </cell>
        </row>
        <row r="3828">
          <cell r="A3828">
            <v>92348</v>
          </cell>
          <cell r="B3828" t="str">
            <v>NIPLE, EM FERRO GALVANIZADO, DN 80 (3"), CONEXÃO ROSQUEADA, INSTALADO EM PRUMADAS - FORNECIMENTO E INSTALAÇÃO. AF_10/2020</v>
          </cell>
          <cell r="C3828" t="str">
            <v>UN</v>
          </cell>
          <cell r="D3828">
            <v>96.76</v>
          </cell>
        </row>
        <row r="3829">
          <cell r="A3829">
            <v>92349</v>
          </cell>
          <cell r="B3829" t="str">
            <v>LUVA, EM FERRO GALVANIZADO, DN 80 (3"), CONEXÃO ROSQUEADA, INSTALADO EM PRUMADAS - FORNECIMENTO E INSTALAÇÃO. AF_10/2020</v>
          </cell>
          <cell r="C3829" t="str">
            <v>UN</v>
          </cell>
          <cell r="D3829">
            <v>103.82</v>
          </cell>
        </row>
        <row r="3830">
          <cell r="A3830">
            <v>92350</v>
          </cell>
          <cell r="B3830" t="str">
            <v>JOELHO 45 GRAUS, EM FERRO GALVANIZADO, DN 50 (2"), CONEXÃO ROSQUEADA, INSTALADO EM PRUMADAS - FORNECIMENTO E INSTALAÇÃO. AF_10/2020</v>
          </cell>
          <cell r="C3830" t="str">
            <v>UN</v>
          </cell>
          <cell r="D3830">
            <v>77.14</v>
          </cell>
        </row>
        <row r="3831">
          <cell r="A3831">
            <v>92351</v>
          </cell>
          <cell r="B3831" t="str">
            <v>JOELHO 90 GRAUS, EM FERRO GALVANIZADO, DN 50 (2"), CONEXÃO ROSQUEADA, INSTALADO EM PRUMADAS - FORNECIMENTO E INSTALAÇÃO. AF_10/2020</v>
          </cell>
          <cell r="C3831" t="str">
            <v>UN</v>
          </cell>
          <cell r="D3831">
            <v>75.38</v>
          </cell>
        </row>
        <row r="3832">
          <cell r="A3832">
            <v>92352</v>
          </cell>
          <cell r="B3832" t="str">
            <v>JOELHO 45 GRAUS, EM FERRO GALVANIZADO, DN 65 (2 1/2"), CONEXÃO ROSQUEADA, INSTALADO EM PRUMADAS - FORNECIMENTO E INSTALAÇÃO. AF_10/2020</v>
          </cell>
          <cell r="C3832" t="str">
            <v>UN</v>
          </cell>
          <cell r="D3832">
            <v>118.01</v>
          </cell>
        </row>
        <row r="3833">
          <cell r="A3833">
            <v>92353</v>
          </cell>
          <cell r="B3833" t="str">
            <v>JOELHO 90 GRAUS, EM FERRO GALVANIZADO, DN 65 (2 1/2"), CONEXÃO ROSQUEADA, INSTALADO EM PRUMADAS - FORNECIMENTO E INSTALAÇÃO. AF_10/2020</v>
          </cell>
          <cell r="C3833" t="str">
            <v>UN</v>
          </cell>
          <cell r="D3833">
            <v>110.25</v>
          </cell>
        </row>
        <row r="3834">
          <cell r="A3834">
            <v>92354</v>
          </cell>
          <cell r="B3834" t="str">
            <v>JOELHO 45 GRAUS, EM FERRO GALVANIZADO, DN 80 (3"), CONEXÃO ROSQUEADA, INSTALADO EM PRUMADAS - FORNECIMENTO E INSTALAÇÃO. AF_10/2020</v>
          </cell>
          <cell r="C3834" t="str">
            <v>UN</v>
          </cell>
          <cell r="D3834">
            <v>157.26</v>
          </cell>
        </row>
        <row r="3835">
          <cell r="A3835">
            <v>92355</v>
          </cell>
          <cell r="B3835" t="str">
            <v>JOELHO 90 GRAUS, EM FERRO GALVANIZADO, DN 80 (3"), CONEXÃO ROSQUEADA, INSTALADO EM PRUMADAS - FORNECIMENTO E INSTALAÇÃO. AF_10/2020</v>
          </cell>
          <cell r="C3835" t="str">
            <v>UN</v>
          </cell>
          <cell r="D3835">
            <v>142.31</v>
          </cell>
        </row>
        <row r="3836">
          <cell r="A3836">
            <v>92356</v>
          </cell>
          <cell r="B3836" t="str">
            <v>TÊ, EM FERRO GALVANIZADO, DN 50 (2"), CONEXÃO ROSQUEADA, INSTALADO EM PRUMADAS - FORNECIMENTO E INSTALAÇÃO. AF_10/2020</v>
          </cell>
          <cell r="C3836" t="str">
            <v>UN</v>
          </cell>
          <cell r="D3836">
            <v>100.48</v>
          </cell>
        </row>
        <row r="3837">
          <cell r="A3837">
            <v>92357</v>
          </cell>
          <cell r="B3837" t="str">
            <v>TÊ, EM FERRO GALVANIZADO, DN 65 (2 1/2"), CONEXÃO ROSQUEADA, INSTALADO EM PRUMADAS - FORNECIMENTO E INSTALAÇÃO. AF_10/2020</v>
          </cell>
          <cell r="C3837" t="str">
            <v>UN</v>
          </cell>
          <cell r="D3837">
            <v>150.91</v>
          </cell>
        </row>
        <row r="3838">
          <cell r="A3838">
            <v>92358</v>
          </cell>
          <cell r="B3838" t="str">
            <v>TÊ, EM FERRO GALVANIZADO, DN 80 (3"), CONEXÃO ROSQUEADA, INSTALADO EM PRUMADAS - FORNECIMENTO E INSTALAÇÃO. AF_10/2020</v>
          </cell>
          <cell r="C3838" t="str">
            <v>UN</v>
          </cell>
          <cell r="D3838">
            <v>188.31</v>
          </cell>
        </row>
        <row r="3839">
          <cell r="A3839">
            <v>92369</v>
          </cell>
          <cell r="B3839" t="str">
            <v>NIPLE, EM FERRO GALVANIZADO, DN 25 (1"), CONEXÃO ROSQUEADA, INSTALADO EM REDE DE ALIMENTAÇÃO PARA HIDRANTE - FORNECIMENTO E INSTALAÇÃO. AF_10/2020</v>
          </cell>
          <cell r="C3839" t="str">
            <v>UN</v>
          </cell>
          <cell r="D3839">
            <v>27.61</v>
          </cell>
        </row>
        <row r="3840">
          <cell r="A3840">
            <v>92370</v>
          </cell>
          <cell r="B3840" t="str">
            <v>LUVA, EM FERRO GALVANIZADO, DN 25 (1"), CONEXÃO ROSQUEADA, INSTALADO EM REDE DE ALIMENTAÇÃO PARA HIDRANTE - FORNECIMENTO E INSTALAÇÃO. AF_10/2020</v>
          </cell>
          <cell r="C3840" t="str">
            <v>UN</v>
          </cell>
          <cell r="D3840">
            <v>29.04</v>
          </cell>
        </row>
        <row r="3841">
          <cell r="A3841">
            <v>92371</v>
          </cell>
          <cell r="B3841" t="str">
            <v>NIPLE, EM FERRO GALVANIZADO, DN 32 (1 1/4"), CONEXÃO ROSQUEADA, INSTALADO EM REDE DE ALIMENTAÇÃO PARA HIDRANTE - FORNECIMENTO E INSTALAÇÃO. AF_10/2020</v>
          </cell>
          <cell r="C3841" t="str">
            <v>UN</v>
          </cell>
          <cell r="D3841">
            <v>33.53</v>
          </cell>
        </row>
        <row r="3842">
          <cell r="A3842">
            <v>92372</v>
          </cell>
          <cell r="B3842" t="str">
            <v>LUVA, EM FERRO GALVANIZADO, DN 32 (1 1/4"), CONEXÃO ROSQUEADA, INSTALADO EM REDE DE ALIMENTAÇÃO PARA HIDRANTE - FORNECIMENTO E INSTALAÇÃO. AF_10/2020</v>
          </cell>
          <cell r="C3842" t="str">
            <v>UN</v>
          </cell>
          <cell r="D3842">
            <v>34.85</v>
          </cell>
        </row>
        <row r="3843">
          <cell r="A3843">
            <v>92373</v>
          </cell>
          <cell r="B3843" t="str">
            <v>NIPLE, EM FERRO GALVANIZADO, DN 40 (1 1/2"), CONEXÃO ROSQUEADA, INSTALADO EM REDE DE ALIMENTAÇÃO PARA HIDRANTE - FORNECIMENTO E INSTALAÇÃO. AF_10/2020</v>
          </cell>
          <cell r="C3843" t="str">
            <v>UN</v>
          </cell>
          <cell r="D3843">
            <v>39.74</v>
          </cell>
        </row>
        <row r="3844">
          <cell r="A3844">
            <v>92374</v>
          </cell>
          <cell r="B3844" t="str">
            <v>LUVA, EM FERRO GALVANIZADO, DN 40 (1 1/2"), CONEXÃO ROSQUEADA, INSTALADO EM REDE DE ALIMENTAÇÃO PARA HIDRANTE - FORNECIMENTO E INSTALAÇÃO. AF_10/2020</v>
          </cell>
          <cell r="C3844" t="str">
            <v>UN</v>
          </cell>
          <cell r="D3844">
            <v>40</v>
          </cell>
        </row>
        <row r="3845">
          <cell r="A3845">
            <v>92375</v>
          </cell>
          <cell r="B3845" t="str">
            <v>NIPLE, EM FERRO GALVANIZADO, DN 50 (2"), CONEXÃO ROSQUEADA, INSTALADO EM REDE DE ALIMENTAÇÃO PARA HIDRANTE - FORNECIMENTO E INSTALAÇÃO. AF_10/2020</v>
          </cell>
          <cell r="C3845" t="str">
            <v>UN</v>
          </cell>
          <cell r="D3845">
            <v>51.85</v>
          </cell>
        </row>
        <row r="3846">
          <cell r="A3846">
            <v>92376</v>
          </cell>
          <cell r="B3846" t="str">
            <v>LUVA, EM FERRO GALVANIZADO, DN 50 (2"), CONEXÃO ROSQUEADA, INSTALADO EM REDE DE ALIMENTAÇÃO PARA HIDRANTE - FORNECIMENTO E INSTALAÇÃO. AF_10/2020</v>
          </cell>
          <cell r="C3846" t="str">
            <v>UN</v>
          </cell>
          <cell r="D3846">
            <v>51.83</v>
          </cell>
        </row>
        <row r="3847">
          <cell r="A3847">
            <v>92377</v>
          </cell>
          <cell r="B3847" t="str">
            <v>NIPLE, EM FERRO GALVANIZADO, DN 65 (2 1/2"), CONEXÃO ROSQUEADA, INSTALADO EM REDE DE ALIMENTAÇÃO PARA HIDRANTE - FORNECIMENTO E INSTALAÇÃO. AF_10/2020</v>
          </cell>
          <cell r="C3847" t="str">
            <v>UN</v>
          </cell>
          <cell r="D3847">
            <v>69.819999999999993</v>
          </cell>
        </row>
        <row r="3848">
          <cell r="A3848">
            <v>92378</v>
          </cell>
          <cell r="B3848" t="str">
            <v>LUVA, EM FERRO GALVANIZADO, DN 65 (2 1/2"), CONEXÃO ROSQUEADA, INSTALADO EM REDE DE ALIMENTAÇÃO PARA HIDRANTE - FORNECIMENTO E INSTALAÇÃO. AF_10/2020</v>
          </cell>
          <cell r="C3848" t="str">
            <v>UN</v>
          </cell>
          <cell r="D3848">
            <v>77.75</v>
          </cell>
        </row>
        <row r="3849">
          <cell r="A3849">
            <v>92379</v>
          </cell>
          <cell r="B3849" t="str">
            <v>NIPLE, EM FERRO GALVANIZADO, DN 80 (3"), CONEXÃO ROSQUEADA, INSTALADO EM REDE DE ALIMENTAÇÃO PARA HIDRANTE - FORNECIMENTO E INSTALAÇÃO. AF_10/2020</v>
          </cell>
          <cell r="C3849" t="str">
            <v>UN</v>
          </cell>
          <cell r="D3849">
            <v>99.4</v>
          </cell>
        </row>
        <row r="3850">
          <cell r="A3850">
            <v>92380</v>
          </cell>
          <cell r="B3850" t="str">
            <v>LUVA, EM FERRO GALVANIZADO, DN 80 (3"), CONEXÃO ROSQUEADA, INSTALADO EM REDE DE ALIMENTAÇÃO PARA HIDRANTE - FORNECIMENTO E INSTALAÇÃO. AF_10/2020</v>
          </cell>
          <cell r="C3850" t="str">
            <v>UN</v>
          </cell>
          <cell r="D3850">
            <v>106.45</v>
          </cell>
        </row>
        <row r="3851">
          <cell r="A3851">
            <v>92381</v>
          </cell>
          <cell r="B3851" t="str">
            <v>JOELHO 45 GRAUS, EM FERRO GALVANIZADO, DN 25 (1"), CONEXÃO ROSQUEADA, INSTALADO EM REDE DE ALIMENTAÇÃO PARA HIDRANTE - FORNECIMENTO E INSTALAÇÃO. AF_10/2020</v>
          </cell>
          <cell r="C3851" t="str">
            <v>UN</v>
          </cell>
          <cell r="D3851">
            <v>41.81</v>
          </cell>
        </row>
        <row r="3852">
          <cell r="A3852">
            <v>92382</v>
          </cell>
          <cell r="B3852" t="str">
            <v>JOELHO 90 GRAUS, EM FERRO GALVANIZADO, DN 25 (1"), CONEXÃO ROSQUEADA, INSTALADO EM REDE DE ALIMENTAÇÃO PARA HIDRANTE - FORNECIMENTO E INSTALAÇÃO. AF_10/2020</v>
          </cell>
          <cell r="C3852" t="str">
            <v>UN</v>
          </cell>
          <cell r="D3852">
            <v>39.93</v>
          </cell>
        </row>
        <row r="3853">
          <cell r="A3853">
            <v>92383</v>
          </cell>
          <cell r="B3853" t="str">
            <v>JOELHO 45 GRAUS, EM FERRO GALVANIZADO, DN 32 (1 1/4"), CONEXÃO ROSQUEADA, INSTALADO EM REDE DE ALIMENTAÇÃO PARA HIDRANTE - FORNECIMENTO E INSTALAÇÃO. AF_10/2020</v>
          </cell>
          <cell r="C3853" t="str">
            <v>UN</v>
          </cell>
          <cell r="D3853">
            <v>53.01</v>
          </cell>
        </row>
        <row r="3854">
          <cell r="A3854">
            <v>92384</v>
          </cell>
          <cell r="B3854" t="str">
            <v>JOELHO 90 GRAUS, EM FERRO GALVANIZADO, DN 32 (1 1/4"), CONEXÃO ROSQUEADA, INSTALADO EM REDE DE ALIMENTAÇÃO PARA HIDRANTE - FORNECIMENTO E INSTALAÇÃO. AF_10/2020</v>
          </cell>
          <cell r="C3854" t="str">
            <v>UN</v>
          </cell>
          <cell r="D3854">
            <v>49.24</v>
          </cell>
        </row>
        <row r="3855">
          <cell r="A3855">
            <v>92385</v>
          </cell>
          <cell r="B3855" t="str">
            <v>JOELHO 45 GRAUS, EM FERRO GALVANIZADO, DN 40 (1 1/2"), CONEXÃO ROSQUEADA, INSTALADO EM REDE DE ALIMENTAÇÃO PARA HIDRANTE - FORNECIMENTO E INSTALAÇÃO. AF_10/2020</v>
          </cell>
          <cell r="C3855" t="str">
            <v>UN</v>
          </cell>
          <cell r="D3855">
            <v>60.86</v>
          </cell>
        </row>
        <row r="3856">
          <cell r="A3856">
            <v>92386</v>
          </cell>
          <cell r="B3856" t="str">
            <v>JOELHO 90 GRAUS, EM FERRO GALVANIZADO, DN 40 (1 1/2"), CONEXÃO ROSQUEADA, INSTALADO EM REDE DE ALIMENTAÇÃO PARA HIDRANTE - FORNECIMENTO E INSTALAÇÃO. AF_10/2020</v>
          </cell>
          <cell r="C3856" t="str">
            <v>UN</v>
          </cell>
          <cell r="D3856">
            <v>58.27</v>
          </cell>
        </row>
        <row r="3857">
          <cell r="A3857">
            <v>92387</v>
          </cell>
          <cell r="B3857" t="str">
            <v>JOELHO 45 GRAUS, EM FERRO GALVANIZADO, DN 50 (2"), CONEXÃO ROSQUEADA, INSTALADO EM REDE DE ALIMENTAÇÃO PARA HIDRANTE - FORNECIMENTO E INSTALAÇÃO. AF_10/2020</v>
          </cell>
          <cell r="C3857" t="str">
            <v>UN</v>
          </cell>
          <cell r="D3857">
            <v>77.06</v>
          </cell>
        </row>
        <row r="3858">
          <cell r="A3858">
            <v>92388</v>
          </cell>
          <cell r="B3858" t="str">
            <v>JOELHO 90 GRAUS, EM FERRO GALVANIZADO, DN 50 (2"), CONEXÃO ROSQUEADA, INSTALADO EM REDE DE ALIMENTAÇÃO PARA HIDRANTE - FORNECIMENTO E INSTALAÇÃO. AF_10/2020</v>
          </cell>
          <cell r="C3858" t="str">
            <v>UN</v>
          </cell>
          <cell r="D3858">
            <v>75.3</v>
          </cell>
        </row>
        <row r="3859">
          <cell r="A3859">
            <v>92389</v>
          </cell>
          <cell r="B3859" t="str">
            <v>JOELHO 45 GRAUS, EM FERRO GALVANIZADO, DN 65 (2 1/2"), CONEXÃO ROSQUEADA, INSTALADO EM REDE DE ALIMENTAÇÃO PARA HIDRANTE - FORNECIMENTO E INSTALAÇÃO. AF_10/2020</v>
          </cell>
          <cell r="C3859" t="str">
            <v>UN</v>
          </cell>
          <cell r="D3859">
            <v>119.97</v>
          </cell>
        </row>
        <row r="3860">
          <cell r="A3860">
            <v>92390</v>
          </cell>
          <cell r="B3860" t="str">
            <v>JOELHO 90 GRAUS, EM FERRO GALVANIZADO, DN 65 (2 1/2"), CONEXÃO ROSQUEADA, INSTALADO EM REDE DE ALIMENTAÇÃO PARA HIDRANTE - FORNECIMENTO E INSTALAÇÃO. AF_10/2020</v>
          </cell>
          <cell r="C3860" t="str">
            <v>UN</v>
          </cell>
          <cell r="D3860">
            <v>112.21</v>
          </cell>
        </row>
        <row r="3861">
          <cell r="A3861">
            <v>92635</v>
          </cell>
          <cell r="B3861" t="str">
            <v>JOELHO 45 GRAUS, EM FERRO GALVANIZADO, CONEXÃO ROSQUEADA, DN 80 (3"), INSTALADO EM REDE DE ALIMENTAÇÃO PARA HIDRANTE - FORNECIMENTO E INSTALAÇÃO. AF_10/2020</v>
          </cell>
          <cell r="C3861" t="str">
            <v>UN</v>
          </cell>
          <cell r="D3861">
            <v>161.21</v>
          </cell>
        </row>
        <row r="3862">
          <cell r="A3862">
            <v>92636</v>
          </cell>
          <cell r="B3862" t="str">
            <v>JOELHO 90 GRAUS, EM FERRO GALVANIZADO, CONEXÃO ROSQUEADA, DN 80 (3"), INSTALADO EM REDE DE ALIMENTAÇÃO PARA HIDRANTE - FORNECIMENTO E INSTALAÇÃO. AF_10/2020</v>
          </cell>
          <cell r="C3862" t="str">
            <v>UN</v>
          </cell>
          <cell r="D3862">
            <v>146.25</v>
          </cell>
        </row>
        <row r="3863">
          <cell r="A3863">
            <v>92637</v>
          </cell>
          <cell r="B3863" t="str">
            <v>TÊ, EM FERRO GALVANIZADO, CONEXÃO ROSQUEADA, DN 25 (1"), INSTALADO EM REDE DE ALIMENTAÇÃO PARA HIDRANTE - FORNECIMENTO E INSTALAÇÃO. AF_10/2020</v>
          </cell>
          <cell r="C3863" t="str">
            <v>UN</v>
          </cell>
          <cell r="D3863">
            <v>53.95</v>
          </cell>
        </row>
        <row r="3864">
          <cell r="A3864">
            <v>92638</v>
          </cell>
          <cell r="B3864" t="str">
            <v>TÊ, EM FERRO GALVANIZADO, CONEXÃO ROSQUEADA, DN 32 (1 1/4"), INSTALADO EM REDE DE ALIMENTAÇÃO PARA HIDRANTE - FORNECIMENTO E INSTALAÇÃO. AF_10/2020</v>
          </cell>
          <cell r="C3864" t="str">
            <v>UN</v>
          </cell>
          <cell r="D3864">
            <v>66.12</v>
          </cell>
        </row>
        <row r="3865">
          <cell r="A3865">
            <v>92639</v>
          </cell>
          <cell r="B3865" t="str">
            <v>TÊ, EM FERRO GALVANIZADO, CONEXÃO ROSQUEADA, DN 40 (1 1/2"), INSTALADO EM REDE DE ALIMENTAÇÃO PARA HIDRANTE - FORNECIMENTO E INSTALAÇÃO. AF_10/2020</v>
          </cell>
          <cell r="C3865" t="str">
            <v>UN</v>
          </cell>
          <cell r="D3865">
            <v>76.709999999999994</v>
          </cell>
        </row>
        <row r="3866">
          <cell r="A3866">
            <v>92640</v>
          </cell>
          <cell r="B3866" t="str">
            <v>TÊ, EM FERRO GALVANIZADO, CONEXÃO ROSQUEADA, DN 50 (2"), INSTALADO EM REDE DE ALIMENTAÇÃO PARA HIDRANTE - FORNECIMENTO E INSTALAÇÃO. AF_10/2020</v>
          </cell>
          <cell r="C3866" t="str">
            <v>UN</v>
          </cell>
          <cell r="D3866">
            <v>100.38</v>
          </cell>
        </row>
        <row r="3867">
          <cell r="A3867">
            <v>92642</v>
          </cell>
          <cell r="B3867" t="str">
            <v>TÊ, EM FERRO GALVANIZADO, CONEXÃO ROSQUEADA, DN 65 (2 1/2"), INSTALADO EM REDE DE ALIMENTAÇÃO PARA HIDRANTE - FORNECIMENTO E INSTALAÇÃO. AF_10/2020</v>
          </cell>
          <cell r="C3867" t="str">
            <v>UN</v>
          </cell>
          <cell r="D3867">
            <v>153.47</v>
          </cell>
        </row>
        <row r="3868">
          <cell r="A3868">
            <v>92644</v>
          </cell>
          <cell r="B3868" t="str">
            <v>TÊ, EM FERRO GALVANIZADO, CONEXÃO ROSQUEADA, DN 80 (3"), INSTALADO EM REDE DE ALIMENTAÇÃO PARA HIDRANTE - FORNECIMENTO E INSTALAÇÃO. AF_10/2020</v>
          </cell>
          <cell r="C3868" t="str">
            <v>UN</v>
          </cell>
          <cell r="D3868">
            <v>193.58</v>
          </cell>
        </row>
        <row r="3869">
          <cell r="A3869">
            <v>92657</v>
          </cell>
          <cell r="B3869" t="str">
            <v>NIPLE, EM FERRO GALVANIZADO, CONEXÃO ROSQUEADA, DN 25 (1"), INSTALADO EM REDE DE ALIMENTAÇÃO PARA SPRINKLER - FORNECIMENTO E INSTALAÇÃO. AF_10/2020</v>
          </cell>
          <cell r="C3869" t="str">
            <v>UN</v>
          </cell>
          <cell r="D3869">
            <v>20.48</v>
          </cell>
        </row>
        <row r="3870">
          <cell r="A3870">
            <v>92658</v>
          </cell>
          <cell r="B3870" t="str">
            <v>LUVA, EM FERRO GALVANIZADO, CONEXÃO ROSQUEADA, DN 25 (1"), INSTALADO EM REDE DE ALIMENTAÇÃO PARA SPRINKLER - FORNECIMENTO E INSTALAÇÃO. AF_10/2020</v>
          </cell>
          <cell r="C3870" t="str">
            <v>UN</v>
          </cell>
          <cell r="D3870">
            <v>21.92</v>
          </cell>
        </row>
        <row r="3871">
          <cell r="A3871">
            <v>92659</v>
          </cell>
          <cell r="B3871" t="str">
            <v>NIPLE, EM FERRO GALVANIZADO, CONEXÃO ROSQUEADA, DN 32 (1 1/4"), INSTALADO EM REDE DE ALIMENTAÇÃO PARA SPRINKLER - FORNECIMENTO E INSTALAÇÃO. AF_10/2020</v>
          </cell>
          <cell r="C3871" t="str">
            <v>UN</v>
          </cell>
          <cell r="D3871">
            <v>25.44</v>
          </cell>
        </row>
        <row r="3872">
          <cell r="A3872">
            <v>92660</v>
          </cell>
          <cell r="B3872" t="str">
            <v>LUVA, EM FERRO GALVANIZADO, CONEXÃO ROSQUEADA, DN 32 (1 1/4"), INSTALADO EM REDE DE ALIMENTAÇÃO PARA SPRINKLER - FORNECIMENTO E INSTALAÇÃO. AF_10/2020</v>
          </cell>
          <cell r="C3872" t="str">
            <v>UN</v>
          </cell>
          <cell r="D3872">
            <v>26.76</v>
          </cell>
        </row>
        <row r="3873">
          <cell r="A3873">
            <v>92661</v>
          </cell>
          <cell r="B3873" t="str">
            <v>NIPLE, EM FERRO GALVANIZADO, CONEXÃO ROSQUEADA, DN 40 (1 1/2"), INSTALADO EM REDE DE ALIMENTAÇÃO PARA SPRINKLER - FORNECIMENTO E INSTALAÇÃO. AF_10/2020</v>
          </cell>
          <cell r="C3873" t="str">
            <v>UN</v>
          </cell>
          <cell r="D3873">
            <v>30.52</v>
          </cell>
        </row>
        <row r="3874">
          <cell r="A3874">
            <v>92662</v>
          </cell>
          <cell r="B3874" t="str">
            <v>LUVA, EM FERRO GALVANIZADO, CONEXÃO ROSQUEADA, DN 40 (1 1/2"), INSTALADO EM REDE DE ALIMENTAÇÃO PARA SPRINKLER - FORNECIMENTO E INSTALAÇÃO. AF_10/2020</v>
          </cell>
          <cell r="C3874" t="str">
            <v>UN</v>
          </cell>
          <cell r="D3874">
            <v>30.77</v>
          </cell>
        </row>
        <row r="3875">
          <cell r="A3875">
            <v>92663</v>
          </cell>
          <cell r="B3875" t="str">
            <v>NIPLE, EM FERRO GALVANIZADO, CONEXÃO ROSQUEADA, DN 50 (2"), INSTALADO EM REDE DE ALIMENTAÇÃO PARA SPRINKLER - FORNECIMENTO E INSTALAÇÃO. AF_10/2020</v>
          </cell>
          <cell r="C3875" t="str">
            <v>UN</v>
          </cell>
          <cell r="D3875">
            <v>41.24</v>
          </cell>
        </row>
        <row r="3876">
          <cell r="A3876">
            <v>92664</v>
          </cell>
          <cell r="B3876" t="str">
            <v>LUVA, EM FERRO GALVANIZADO, CONEXÃO ROSQUEADA, DN 50 (2"), INSTALADO EM REDE DE ALIMENTAÇÃO PARA SPRINKLER - FORNECIMENTO E INSTALAÇÃO. AF_10/2020</v>
          </cell>
          <cell r="C3876" t="str">
            <v>UN</v>
          </cell>
          <cell r="D3876">
            <v>41.22</v>
          </cell>
        </row>
        <row r="3877">
          <cell r="A3877">
            <v>92665</v>
          </cell>
          <cell r="B3877" t="str">
            <v>NIPLE, EM FERRO GALVANIZADO, CONEXÃO ROSQUEADA, DN 65 (2 1/2"), INSTALADO EM REDE DE ALIMENTAÇÃO PARA SPRINKLER - FORNECIMENTO E INSTALAÇÃO. AF_10/2020</v>
          </cell>
          <cell r="C3877" t="str">
            <v>UN</v>
          </cell>
          <cell r="D3877">
            <v>57.11</v>
          </cell>
        </row>
        <row r="3878">
          <cell r="A3878">
            <v>92666</v>
          </cell>
          <cell r="B3878" t="str">
            <v>LUVA, EM FERRO GALVANIZADO, CONEXÃO ROSQUEADA, DN 65 (2 1/2"), INSTALADO EM REDE DE ALIMENTAÇÃO PARA SPRINKLER - FORNECIMENTO E INSTALAÇÃO. AF_10/2020</v>
          </cell>
          <cell r="C3878" t="str">
            <v>UN</v>
          </cell>
          <cell r="D3878">
            <v>65.040000000000006</v>
          </cell>
        </row>
        <row r="3879">
          <cell r="A3879">
            <v>92667</v>
          </cell>
          <cell r="B3879" t="str">
            <v>NIPLE, EM FERRO GALVANIZADO, CONEXÃO ROSQUEADA, DN 80 (3"), INSTALADO EM REDE DE ALIMENTAÇÃO PARA SPRINKLER - FORNECIMENTO E INSTALAÇÃO. AF_10/2020</v>
          </cell>
          <cell r="C3879" t="str">
            <v>UN</v>
          </cell>
          <cell r="D3879">
            <v>84.6</v>
          </cell>
        </row>
        <row r="3880">
          <cell r="A3880">
            <v>92668</v>
          </cell>
          <cell r="B3880" t="str">
            <v>LUVA, EM FERRO GALVANIZADO, CONEXÃO ROSQUEADA, DN 80 (3"), INSTALADO EM REDE DE ALIMENTAÇÃO PARA SPRINKLER - FORNECIMENTO E INSTALAÇÃO. AF_10/2020</v>
          </cell>
          <cell r="C3880" t="str">
            <v>UN</v>
          </cell>
          <cell r="D3880">
            <v>91.66</v>
          </cell>
        </row>
        <row r="3881">
          <cell r="A3881">
            <v>92669</v>
          </cell>
          <cell r="B3881" t="str">
            <v>JOELHO 45 GRAUS, EM FERRO GALVANIZADO, CONEXÃO ROSQUEADA, DN 25 (1"), INSTALADO EM REDE DE ALIMENTAÇÃO PARA SPRINKLER - FORNECIMENTO E INSTALAÇÃO. AF_10/2020</v>
          </cell>
          <cell r="C3881" t="str">
            <v>UN</v>
          </cell>
          <cell r="D3881">
            <v>31.13</v>
          </cell>
        </row>
        <row r="3882">
          <cell r="A3882">
            <v>92670</v>
          </cell>
          <cell r="B3882" t="str">
            <v>JOELHO 90 GRAUS, EM FERRO GALVANIZADO, CONEXÃO ROSQUEADA, DN 25 (1"), INSTALADO EM REDE DE ALIMENTAÇÃO PARA SPRINKLER - FORNECIMENTO E INSTALAÇÃO. AF_10/2020</v>
          </cell>
          <cell r="C3882" t="str">
            <v>UN</v>
          </cell>
          <cell r="D3882">
            <v>29.24</v>
          </cell>
        </row>
        <row r="3883">
          <cell r="A3883">
            <v>92671</v>
          </cell>
          <cell r="B3883" t="str">
            <v>JOELHO 45 GRAUS, EM FERRO GALVANIZADO, CONEXÃO ROSQUEADA, DN 32 (1 1/4"), INSTALADO EM REDE DE ALIMENTAÇÃO PARA SPRINKLER - FORNECIMENTO E INSTALAÇÃO. AF_10/2020</v>
          </cell>
          <cell r="C3883" t="str">
            <v>UN</v>
          </cell>
          <cell r="D3883">
            <v>40.880000000000003</v>
          </cell>
        </row>
        <row r="3884">
          <cell r="A3884">
            <v>92672</v>
          </cell>
          <cell r="B3884" t="str">
            <v>JOELHO 90 GRAUS, EM FERRO GALVANIZADO, CONEXÃO ROSQUEADA, DN 32 (1 1/4"), INSTALADO EM REDE DE ALIMENTAÇÃO PARA SPRINKLER - FORNECIMENTO E INSTALAÇÃO. AF_10/2020</v>
          </cell>
          <cell r="C3884" t="str">
            <v>UN</v>
          </cell>
          <cell r="D3884">
            <v>37.11</v>
          </cell>
        </row>
        <row r="3885">
          <cell r="A3885">
            <v>92673</v>
          </cell>
          <cell r="B3885" t="str">
            <v>JOELHO 45 GRAUS, EM FERRO GALVANIZADO, CONEXÃO ROSQUEADA, DN 40 (1 1/2"), INSTALADO EM REDE DE ALIMENTAÇÃO PARA SPRINKLER - FORNECIMENTO E INSTALAÇÃO. AF_10/2020</v>
          </cell>
          <cell r="C3885" t="str">
            <v>UN</v>
          </cell>
          <cell r="D3885">
            <v>47.06</v>
          </cell>
        </row>
        <row r="3886">
          <cell r="A3886">
            <v>92674</v>
          </cell>
          <cell r="B3886" t="str">
            <v>JOELHO 90 GRAUS, EM FERRO GALVANIZADO, CONEXÃO ROSQUEADA, DN 40 (1 1/2"), INSTALADO EM REDE DE ALIMENTAÇÃO PARA SPRINKLER - FORNECIMENTO E INSTALAÇÃO. AF_10/2020</v>
          </cell>
          <cell r="C3886" t="str">
            <v>UN</v>
          </cell>
          <cell r="D3886">
            <v>44.47</v>
          </cell>
        </row>
        <row r="3887">
          <cell r="A3887">
            <v>92675</v>
          </cell>
          <cell r="B3887" t="str">
            <v>JOELHO 45 GRAUS, EM FERRO GALVANIZADO, CONEXÃO ROSQUEADA, DN 50 (2"), INSTALADO EM REDE DE ALIMENTAÇÃO PARA SPRINKLER - FORNECIMENTO E INSTALAÇÃO. AF_10/2020</v>
          </cell>
          <cell r="C3887" t="str">
            <v>UN</v>
          </cell>
          <cell r="D3887">
            <v>61.19</v>
          </cell>
        </row>
        <row r="3888">
          <cell r="A3888">
            <v>92676</v>
          </cell>
          <cell r="B3888" t="str">
            <v>JOELHO 90 GRAUS, EM FERRO GALVANIZADO, CONEXÃO ROSQUEADA, DN 50 (2"), INSTALADO EM REDE DE ALIMENTAÇÃO PARA SPRINKLER - FORNECIMENTO E INSTALAÇÃO. AF_10/2020</v>
          </cell>
          <cell r="C3888" t="str">
            <v>UN</v>
          </cell>
          <cell r="D3888">
            <v>59.43</v>
          </cell>
        </row>
        <row r="3889">
          <cell r="A3889">
            <v>92677</v>
          </cell>
          <cell r="B3889" t="str">
            <v>JOELHO 45 GRAUS, EM FERRO GALVANIZADO, CONEXÃO ROSQUEADA, DN 65 (2 1/2"), INSTALADO EM REDE DE ALIMENTAÇÃO PARA SPRINKLER - FORNECIMENTO E INSTALAÇÃO. AF_10/2020</v>
          </cell>
          <cell r="C3889" t="str">
            <v>UN</v>
          </cell>
          <cell r="D3889">
            <v>100.93</v>
          </cell>
        </row>
        <row r="3890">
          <cell r="A3890">
            <v>92678</v>
          </cell>
          <cell r="B3890" t="str">
            <v>JOELHO 90 GRAUS, EM FERRO GALVANIZADO, CONEXÃO ROSQUEADA, DN 65 (2 1/2"), INSTALADO EM REDE DE ALIMENTAÇÃO PARA SPRINKLER - FORNECIMENTO E INSTALAÇÃO. AF_10/2020</v>
          </cell>
          <cell r="C3890" t="str">
            <v>UN</v>
          </cell>
          <cell r="D3890">
            <v>93.17</v>
          </cell>
        </row>
        <row r="3891">
          <cell r="A3891">
            <v>92679</v>
          </cell>
          <cell r="B3891" t="str">
            <v>JOELHO 45 GRAUS, EM FERRO GALVANIZADO, CONEXÃO ROSQUEADA, DN 80 (3"), INSTALADO EM REDE DE ALIMENTAÇÃO PARA SPRINKLER - FORNECIMENTO E INSTALAÇÃO. AF_10/2020</v>
          </cell>
          <cell r="C3891" t="str">
            <v>UN</v>
          </cell>
          <cell r="D3891">
            <v>139.05000000000001</v>
          </cell>
        </row>
        <row r="3892">
          <cell r="A3892">
            <v>92680</v>
          </cell>
          <cell r="B3892" t="str">
            <v>JOELHO 90 GRAUS, EM FERRO GALVANIZADO, CONEXÃO ROSQUEADA, DN 80 (3"), INSTALADO EM REDE DE ALIMENTAÇÃO PARA SPRINKLER - FORNECIMENTO E INSTALAÇÃO. AF_10/2020</v>
          </cell>
          <cell r="C3892" t="str">
            <v>UN</v>
          </cell>
          <cell r="D3892">
            <v>124.1</v>
          </cell>
        </row>
        <row r="3893">
          <cell r="A3893">
            <v>92681</v>
          </cell>
          <cell r="B3893" t="str">
            <v>TÊ, EM FERRO GALVANIZADO, CONEXÃO ROSQUEADA, DN 25 (1"), INSTALADO EM REDE DE ALIMENTAÇÃO PARA SPRINKLER - FORNECIMENTO E INSTALAÇÃO. AF_10/2020</v>
          </cell>
          <cell r="C3893" t="str">
            <v>UN</v>
          </cell>
          <cell r="D3893">
            <v>39.68</v>
          </cell>
        </row>
        <row r="3894">
          <cell r="A3894">
            <v>92682</v>
          </cell>
          <cell r="B3894" t="str">
            <v>TÊ, EM FERRO GALVANIZADO, CONEXÃO ROSQUEADA, DN 32 (1 1/4"), INSTALADO EM REDE DE ALIMENTAÇÃO PARA SPRINKLER - FORNECIMENTO E INSTALAÇÃO. AF_10/2020</v>
          </cell>
          <cell r="C3894" t="str">
            <v>UN</v>
          </cell>
          <cell r="D3894">
            <v>49.91</v>
          </cell>
        </row>
        <row r="3895">
          <cell r="A3895">
            <v>92683</v>
          </cell>
          <cell r="B3895" t="str">
            <v>TÊ, EM FERRO GALVANIZADO, CONEXÃO ROSQUEADA, DN 40 (1 1/2"), INSTALADO EM REDE DE ALIMENTAÇÃO PARA SPRINKLER - FORNECIMENTO E INSTALAÇÃO. AF_10/2020</v>
          </cell>
          <cell r="C3895" t="str">
            <v>UN</v>
          </cell>
          <cell r="D3895">
            <v>58.31</v>
          </cell>
        </row>
        <row r="3896">
          <cell r="A3896">
            <v>92684</v>
          </cell>
          <cell r="B3896" t="str">
            <v>TÊ, EM FERRO GALVANIZADO, CONEXÃO ROSQUEADA, DN 50 (2"), INSTALADO EM REDE DE ALIMENTAÇÃO PARA SPRINKLER - FORNECIMENTO E INSTALAÇÃO. AF_10/2020</v>
          </cell>
          <cell r="C3896" t="str">
            <v>UN</v>
          </cell>
          <cell r="D3896">
            <v>79.180000000000007</v>
          </cell>
        </row>
        <row r="3897">
          <cell r="A3897">
            <v>92685</v>
          </cell>
          <cell r="B3897" t="str">
            <v>TÊ, EM FERRO GALVANIZADO, CONEXÃO ROSQUEADA, DN 65 (2 1/2"), INSTALADO EM REDE DE ALIMENTAÇÃO PARA SPRINKLER - FORNECIMENTO E INSTALAÇÃO. AF_10/2020</v>
          </cell>
          <cell r="C3897" t="str">
            <v>UN</v>
          </cell>
          <cell r="D3897">
            <v>128.1</v>
          </cell>
        </row>
        <row r="3898">
          <cell r="A3898">
            <v>92686</v>
          </cell>
          <cell r="B3898" t="str">
            <v>TÊ, EM FERRO GALVANIZADO, CONEXÃO ROSQUEADA, DN 80 (3"), INSTALADO EM REDE DE ALIMENTAÇÃO PARA SPRINKLER - FORNECIMENTO E INSTALAÇÃO. AF_10/2020</v>
          </cell>
          <cell r="C3898" t="str">
            <v>UN</v>
          </cell>
          <cell r="D3898">
            <v>164</v>
          </cell>
        </row>
        <row r="3899">
          <cell r="A3899">
            <v>92692</v>
          </cell>
          <cell r="B3899" t="str">
            <v>NIPLE, EM FERRO GALVANIZADO, CONEXÃO ROSQUEADA, DN 15 (1/2"), INSTALADO EM RAMAIS E SUB-RAMAIS DE GÁS - FORNECIMENTO E INSTALAÇÃO. AF_10/2020</v>
          </cell>
          <cell r="C3899" t="str">
            <v>UN</v>
          </cell>
          <cell r="D3899">
            <v>11.02</v>
          </cell>
        </row>
        <row r="3900">
          <cell r="A3900">
            <v>92693</v>
          </cell>
          <cell r="B3900" t="str">
            <v>LUVA, EM FERRO GALVANIZADO, CONEXÃO ROSQUEADA, DN 15 (1/2"), INSTALADO EM RAMAIS E SUB-RAMAIS DE GÁS - FORNECIMENTO E INSTALAÇÃO. AF_10/2020</v>
          </cell>
          <cell r="C3900" t="str">
            <v>UN</v>
          </cell>
          <cell r="D3900">
            <v>11.33</v>
          </cell>
        </row>
        <row r="3901">
          <cell r="A3901">
            <v>92694</v>
          </cell>
          <cell r="B3901" t="str">
            <v>NIPLE, EM FERRO GALVANIZADO, CONEXÃO ROSQUEADA, DN 20 (3/4"), INSTALADO EM RAMAIS E SUB-RAMAIS DE GÁS - FORNECIMENTO E INSTALAÇÃO. AF_10/2020</v>
          </cell>
          <cell r="C3901" t="str">
            <v>UN</v>
          </cell>
          <cell r="D3901">
            <v>17.45</v>
          </cell>
        </row>
        <row r="3902">
          <cell r="A3902">
            <v>92695</v>
          </cell>
          <cell r="B3902" t="str">
            <v>LUVA, EM FERRO GALVANIZADO, CONEXÃO ROSQUEADA, DN 20 (3/4"), INSTALADO EM RAMAIS E SUB-RAMAIS DE GÁS - FORNECIMENTO E INSTALAÇÃO. AF_10/2020</v>
          </cell>
          <cell r="C3902" t="str">
            <v>UN</v>
          </cell>
          <cell r="D3902">
            <v>17.760000000000002</v>
          </cell>
        </row>
        <row r="3903">
          <cell r="A3903">
            <v>92696</v>
          </cell>
          <cell r="B3903" t="str">
            <v>NIPLE, EM FERRO GALVANIZADO, CONEXÃO ROSQUEADA, DN 25 (1"), INSTALADO EM RAMAIS E SUB-RAMAIS DE GÁS - FORNECIMENTO E INSTALAÇÃO. AF_10/2020</v>
          </cell>
          <cell r="C3903" t="str">
            <v>UN</v>
          </cell>
          <cell r="D3903">
            <v>27.3</v>
          </cell>
        </row>
        <row r="3904">
          <cell r="A3904">
            <v>92697</v>
          </cell>
          <cell r="B3904" t="str">
            <v>LUVA, EM FERRO GALVANIZADO, CONEXÃO ROSQUEADA, DN 25 (1"), INSTALADO EM RAMAIS E SUB-RAMAIS DE GÁS - FORNECIMENTO E INSTALAÇÃO. AF_10/2020</v>
          </cell>
          <cell r="C3904" t="str">
            <v>UN</v>
          </cell>
          <cell r="D3904">
            <v>28.74</v>
          </cell>
        </row>
        <row r="3905">
          <cell r="A3905">
            <v>92698</v>
          </cell>
          <cell r="B3905" t="str">
            <v>JOELHO 45 GRAUS, EM FERRO GALVANIZADO, CONEXÃO ROSQUEADA, DN 15 (1/2"), INSTALADO EM RAMAIS E SUB-RAMAIS DE GÁS - FORNECIMENTO E INSTALAÇÃO. AF_10/2020</v>
          </cell>
          <cell r="C3905" t="str">
            <v>UN</v>
          </cell>
          <cell r="D3905">
            <v>16.28</v>
          </cell>
        </row>
        <row r="3906">
          <cell r="A3906">
            <v>92699</v>
          </cell>
          <cell r="B3906" t="str">
            <v>JOELHO 90 GRAUS, EM FERRO GALVANIZADO, CONEXÃO ROSQUEADA, DN 15 (1/2"), INSTALADO EM RAMAIS E SUB-RAMAIS DE GÁS - FORNECIMENTO E INSTALAÇÃO. AF_10/2020</v>
          </cell>
          <cell r="C3906" t="str">
            <v>UN</v>
          </cell>
          <cell r="D3906">
            <v>15.25</v>
          </cell>
        </row>
        <row r="3907">
          <cell r="A3907">
            <v>92700</v>
          </cell>
          <cell r="B3907" t="str">
            <v>JOELHO 45 GRAUS, EM FERRO GALVANIZADO, CONEXÃO ROSQUEADA, DN 20 (3/4"), INSTALADO EM RAMAIS E SUB-RAMAIS DE GÁS - FORNECIMENTO E INSTALAÇÃO. AF_10/2020</v>
          </cell>
          <cell r="C3907" t="str">
            <v>UN</v>
          </cell>
          <cell r="D3907">
            <v>26.5</v>
          </cell>
        </row>
        <row r="3908">
          <cell r="A3908">
            <v>92701</v>
          </cell>
          <cell r="B3908" t="str">
            <v>JOELHO 90 GRAUS, EM FERRO GALVANIZADO, CONEXÃO ROSQUEADA, DN 20 (3/4"), INSTALADO EM RAMAIS E SUB-RAMAIS DE GÁS - FORNECIMENTO E INSTALAÇÃO. AF_10/2020</v>
          </cell>
          <cell r="C3908" t="str">
            <v>UN</v>
          </cell>
          <cell r="D3908">
            <v>24.96</v>
          </cell>
        </row>
        <row r="3909">
          <cell r="A3909">
            <v>92702</v>
          </cell>
          <cell r="B3909" t="str">
            <v>JOELHO 45 GRAUS, EM FERRO GALVANIZADO, CONEXÃO ROSQUEADA, DN 25 (1"), INSTALADO EM RAMAIS E SUB-RAMAIS DE GÁS - FORNECIMENTO E INSTALAÇÃO. AF_10/2020</v>
          </cell>
          <cell r="C3909" t="str">
            <v>UN</v>
          </cell>
          <cell r="D3909">
            <v>41.39</v>
          </cell>
        </row>
        <row r="3910">
          <cell r="A3910">
            <v>92703</v>
          </cell>
          <cell r="B3910" t="str">
            <v>JOELHO 90 GRAUS, EM FERRO GALVANIZADO, CONEXÃO ROSQUEADA, DN 25 (1"), INSTALADO EM RAMAIS E SUB-RAMAIS DE GÁS - FORNECIMENTO E INSTALAÇÃO. AF_10/2020</v>
          </cell>
          <cell r="C3910" t="str">
            <v>UN</v>
          </cell>
          <cell r="D3910">
            <v>39.5</v>
          </cell>
        </row>
        <row r="3911">
          <cell r="A3911">
            <v>92704</v>
          </cell>
          <cell r="B3911" t="str">
            <v>TÊ, EM FERRO GALVANIZADO, CONEXÃO ROSQUEADA, DN 15 (1/2"), INSTALADO EM RAMAIS E SUB-RAMAIS DE GÁS - FORNECIMENTO E INSTALAÇÃO. AF_10/2020</v>
          </cell>
          <cell r="C3911" t="str">
            <v>UN</v>
          </cell>
          <cell r="D3911">
            <v>20.53</v>
          </cell>
        </row>
        <row r="3912">
          <cell r="A3912">
            <v>92705</v>
          </cell>
          <cell r="B3912" t="str">
            <v>TÊ, EM FERRO GALVANIZADO, CONEXÃO ROSQUEADA, DN 20 (3/4"), INSTALADO EM RAMAIS E SUB-RAMAIS DE GÁS - FORNECIMENTO E INSTALAÇÃO. AF_10/2020</v>
          </cell>
          <cell r="C3912" t="str">
            <v>UN</v>
          </cell>
          <cell r="D3912">
            <v>32.99</v>
          </cell>
        </row>
        <row r="3913">
          <cell r="A3913">
            <v>92706</v>
          </cell>
          <cell r="B3913" t="str">
            <v>TÊ, EM FERRO GALVANIZADO, CONEXÃO ROSQUEADA, DN 25 (1"), INSTALADO EM RAMAIS E SUB-RAMAIS DE GÁS - FORNECIMENTO E INSTALAÇÃO. AF_10/2020</v>
          </cell>
          <cell r="C3913" t="str">
            <v>UN</v>
          </cell>
          <cell r="D3913">
            <v>53.38</v>
          </cell>
        </row>
        <row r="3914">
          <cell r="A3914">
            <v>92889</v>
          </cell>
          <cell r="B3914" t="str">
            <v>UNIÃO, EM FERRO GALVANIZADO, DN 50 (2"), CONEXÃO ROSQUEADA, INSTALADO EM PRUMADAS - FORNECIMENTO E INSTALAÇÃO. AF_10/2020</v>
          </cell>
          <cell r="C3914" t="str">
            <v>UN</v>
          </cell>
          <cell r="D3914">
            <v>103.34</v>
          </cell>
        </row>
        <row r="3915">
          <cell r="A3915">
            <v>92890</v>
          </cell>
          <cell r="B3915" t="str">
            <v>UNIÃO, EM FERRO GALVANIZADO, DN 65 (2 1/2"), CONEXÃO ROSQUEADA, INSTALADO EM PRUMADAS - FORNECIMENTO E INSTALAÇÃO. AF_10/2020</v>
          </cell>
          <cell r="C3915" t="str">
            <v>UN</v>
          </cell>
          <cell r="D3915">
            <v>157.03</v>
          </cell>
        </row>
        <row r="3916">
          <cell r="A3916">
            <v>92891</v>
          </cell>
          <cell r="B3916" t="str">
            <v>UNIÃO, EM FERRO GALVANIZADO, DN 80 (3"), CONEXÃO ROSQUEADA, INSTALADO EM PRUMADAS - FORNECIMENTO E INSTALAÇÃO. AF_10/2020</v>
          </cell>
          <cell r="C3916" t="str">
            <v>UN</v>
          </cell>
          <cell r="D3916">
            <v>230.65</v>
          </cell>
        </row>
        <row r="3917">
          <cell r="A3917">
            <v>92892</v>
          </cell>
          <cell r="B3917" t="str">
            <v>UNIÃO, EM FERRO GALVANIZADO, DN 25 (1"), CONEXÃO ROSQUEADA, INSTALADO EM REDE DE ALIMENTAÇÃO PARA HIDRANTE - FORNECIMENTO E INSTALAÇÃO. AF_10/2020</v>
          </cell>
          <cell r="C3917" t="str">
            <v>UN</v>
          </cell>
          <cell r="D3917">
            <v>44.36</v>
          </cell>
        </row>
        <row r="3918">
          <cell r="A3918">
            <v>92893</v>
          </cell>
          <cell r="B3918" t="str">
            <v>UNIÃO, EM FERRO GALVANIZADO, DN 32 (1 1/4"), CONEXÃO ROSQUEADA, INSTALADO EM REDE DE ALIMENTAÇÃO PARA HIDRANTE - FORNECIMENTO E INSTALAÇÃO. AF_10/2020</v>
          </cell>
          <cell r="C3918" t="str">
            <v>UN</v>
          </cell>
          <cell r="D3918">
            <v>63.33</v>
          </cell>
        </row>
        <row r="3919">
          <cell r="A3919">
            <v>92894</v>
          </cell>
          <cell r="B3919" t="str">
            <v>UNIÃO, EM FERRO GALVANIZADO, DN 40 (1 1/2"), CONEXÃO ROSQUEADA, INSTALADO EM REDE DE ALIMENTAÇÃO PARA HIDRANTE - FORNECIMENTO E INSTALAÇÃO. AF_10/2020</v>
          </cell>
          <cell r="C3919" t="str">
            <v>UN</v>
          </cell>
          <cell r="D3919">
            <v>75.75</v>
          </cell>
        </row>
        <row r="3920">
          <cell r="A3920">
            <v>92895</v>
          </cell>
          <cell r="B3920" t="str">
            <v>UNIÃO, EM FERRO GALVANIZADO, DN 50 (2"), CONEXÃO ROSQUEADA, INSTALADO EM REDE DE ALIMENTAÇÃO PARA HIDRANTE - FORNECIMENTO E INSTALAÇÃO. AF_10/2020</v>
          </cell>
          <cell r="C3920" t="str">
            <v>UN</v>
          </cell>
          <cell r="D3920">
            <v>103.31</v>
          </cell>
        </row>
        <row r="3921">
          <cell r="A3921">
            <v>92896</v>
          </cell>
          <cell r="B3921" t="str">
            <v>UNIÃO, EM FERRO GALVANIZADO, DN 65 (2 1/2"), CONEXÃO ROSQUEADA, INSTALADO EM REDE DE ALIMENTAÇÃO PARA HIDRANTE - FORNECIMENTO E INSTALAÇÃO. AF_10/2020</v>
          </cell>
          <cell r="C3921" t="str">
            <v>UN</v>
          </cell>
          <cell r="D3921">
            <v>158.32</v>
          </cell>
        </row>
        <row r="3922">
          <cell r="A3922">
            <v>92897</v>
          </cell>
          <cell r="B3922" t="str">
            <v>UNIÃO, EM FERRO GALVANIZADO, DN 80 (3"), CONEXÃO ROSQUEADA, INSTALADO EM REDE DE ALIMENTAÇÃO PARA HIDRANTE - FORNECIMENTO E INSTALAÇÃO. AF_10/2020</v>
          </cell>
          <cell r="C3922" t="str">
            <v>UN</v>
          </cell>
          <cell r="D3922">
            <v>233.28</v>
          </cell>
        </row>
        <row r="3923">
          <cell r="A3923">
            <v>92898</v>
          </cell>
          <cell r="B3923" t="str">
            <v>UNIÃO, EM FERRO GALVANIZADO, CONEXÃO ROSQUEADA, DN 25 (1"), INSTALADO EM REDE DE ALIMENTAÇÃO PARA SPRINKLER - FORNECIMENTO E INSTALAÇÃO. AF_10/2020</v>
          </cell>
          <cell r="C3923" t="str">
            <v>UN</v>
          </cell>
          <cell r="D3923">
            <v>37.229999999999997</v>
          </cell>
        </row>
        <row r="3924">
          <cell r="A3924">
            <v>92899</v>
          </cell>
          <cell r="B3924" t="str">
            <v>UNIÃO, EM FERRO GALVANIZADO, CONEXÃO ROSQUEADA, DN 32 (1 1/4"), INSTALADO EM REDE DE ALIMENTAÇÃO PARA SPRINKLER - FORNECIMENTO E INSTALAÇÃO. AF_10/2020</v>
          </cell>
          <cell r="C3924" t="str">
            <v>UN</v>
          </cell>
          <cell r="D3924">
            <v>55.24</v>
          </cell>
        </row>
        <row r="3925">
          <cell r="A3925">
            <v>92900</v>
          </cell>
          <cell r="B3925" t="str">
            <v>UNIÃO, EM FERRO GALVANIZADO, CONEXÃO ROSQUEADA, DN 40 (1 1/2"), INSTALADO EM REDE DE ALIMENTAÇÃO PARA SPRINKLER - FORNECIMENTO E INSTALAÇÃO. AF_10/2020</v>
          </cell>
          <cell r="C3925" t="str">
            <v>UN</v>
          </cell>
          <cell r="D3925">
            <v>66.52</v>
          </cell>
        </row>
        <row r="3926">
          <cell r="A3926">
            <v>92901</v>
          </cell>
          <cell r="B3926" t="str">
            <v>UNIÃO, EM FERRO GALVANIZADO, CONEXÃO ROSQUEADA, DN 50 (2"), INSTALADO EM REDE DE ALIMENTAÇÃO PARA SPRINKLER - FORNECIMENTO E INSTALAÇÃO. AF_10/2020</v>
          </cell>
          <cell r="C3926" t="str">
            <v>UN</v>
          </cell>
          <cell r="D3926">
            <v>92.7</v>
          </cell>
        </row>
        <row r="3927">
          <cell r="A3927">
            <v>92902</v>
          </cell>
          <cell r="B3927" t="str">
            <v>UNIÃO, EM FERRO GALVANIZADO, CONEXÃO ROSQUEADA, DN 65 (2 1/2"), INSTALADO EM REDE DE ALIMENTAÇÃO PARA SPRINKLER - FORNECIMENTO E INSTALAÇÃO. AF_10/2020</v>
          </cell>
          <cell r="C3927" t="str">
            <v>UN</v>
          </cell>
          <cell r="D3927">
            <v>145.61000000000001</v>
          </cell>
        </row>
        <row r="3928">
          <cell r="A3928">
            <v>92903</v>
          </cell>
          <cell r="B3928" t="str">
            <v>UNIÃO, EM FERRO GALVANIZADO, CONEXÃO ROSQUEADA, DN 80 (3"), INSTALADO EM REDE DE ALIMENTAÇÃO PARA SPRINKLER - FORNECIMENTO E INSTALAÇÃO. AF_10/2020</v>
          </cell>
          <cell r="C3928" t="str">
            <v>UN</v>
          </cell>
          <cell r="D3928">
            <v>218.49</v>
          </cell>
        </row>
        <row r="3929">
          <cell r="A3929">
            <v>92904</v>
          </cell>
          <cell r="B3929" t="str">
            <v>UNIÃO, EM FERRO GALVANIZADO, CONEXÃO ROSQUEADA, DN 15 (1/2"), INSTALADO EM RAMAIS E SUB-RAMAIS DE GÁS - FORNECIMENTO E INSTALAÇÃO. AF_10/2020</v>
          </cell>
          <cell r="C3929" t="str">
            <v>UN</v>
          </cell>
          <cell r="D3929">
            <v>25.4</v>
          </cell>
        </row>
        <row r="3930">
          <cell r="A3930">
            <v>92905</v>
          </cell>
          <cell r="B3930" t="str">
            <v>UNIÃO, EM FERRO GALVANIZADO, CONEXÃO ROSQUEADA, DN 20 (3/4"), INSTALADO EM RAMAIS E SUB-RAMAIS DE GÁS - FORNECIMENTO E INSTALAÇÃO. AF_10/2020</v>
          </cell>
          <cell r="C3930" t="str">
            <v>UN</v>
          </cell>
          <cell r="D3930">
            <v>36.200000000000003</v>
          </cell>
        </row>
        <row r="3931">
          <cell r="A3931">
            <v>92906</v>
          </cell>
          <cell r="B3931" t="str">
            <v>UNIÃO, EM FERRO GALVANIZADO, CONEXÃO ROSQUEADA, DN 25 (1"), INSTALADO EM RAMAIS E SUB-RAMAIS DE GÁS - FORNECIMENTO E INSTALAÇÃO. AF_10/2020</v>
          </cell>
          <cell r="C3931" t="str">
            <v>UN</v>
          </cell>
          <cell r="D3931">
            <v>44.05</v>
          </cell>
        </row>
        <row r="3932">
          <cell r="A3932">
            <v>92907</v>
          </cell>
          <cell r="B3932" t="str">
            <v>LUVA DE REDUÇÃO, EM FERRO GALVANIZADO, 2" X 1 1/2", CONEXÃO ROSQUEADA, INSTALADO EM PRUMADAS - FORNECIMENTO E INSTALAÇÃO. AF_10/2020</v>
          </cell>
          <cell r="C3932" t="str">
            <v>UN</v>
          </cell>
          <cell r="D3932">
            <v>54.86</v>
          </cell>
        </row>
        <row r="3933">
          <cell r="A3933">
            <v>92908</v>
          </cell>
          <cell r="B3933" t="str">
            <v>LUVA DE REDUÇÃO, EM FERRO GALVANIZADO, 2" X 1 1/4", CONEXÃO ROSQUEADA, INSTALADO EM PRUMADAS - FORNECIMENTO E INSTALAÇÃO. AF_10/2020</v>
          </cell>
          <cell r="C3933" t="str">
            <v>UN</v>
          </cell>
          <cell r="D3933">
            <v>54.86</v>
          </cell>
        </row>
        <row r="3934">
          <cell r="A3934">
            <v>92909</v>
          </cell>
          <cell r="B3934" t="str">
            <v>LUVA DE REDUÇÃO, EM FERRO GALVANIZADO, 2" X 1", CONEXÃO ROSQUEADA, INSTALADO EM PRUMADAS - FORNECIMENTO E INSTALAÇÃO. AF_10/2020</v>
          </cell>
          <cell r="C3934" t="str">
            <v>UN</v>
          </cell>
          <cell r="D3934">
            <v>54.86</v>
          </cell>
        </row>
        <row r="3935">
          <cell r="A3935">
            <v>92910</v>
          </cell>
          <cell r="B3935" t="str">
            <v>LUVA DE REDUÇÃO, EM FERRO GALVANIZADO, 2 1/2" X 1 1/2", CONEXÃO ROSQUEADA, INSTALADO EM PRUMADAS - FORNECIMENTO E INSTALAÇÃO. AF_10/2020</v>
          </cell>
          <cell r="C3935" t="str">
            <v>UN</v>
          </cell>
          <cell r="D3935">
            <v>79.81</v>
          </cell>
        </row>
        <row r="3936">
          <cell r="A3936">
            <v>92911</v>
          </cell>
          <cell r="B3936" t="str">
            <v>LUVA DE REDUÇÃO, EM FERRO GALVANIZADO, 2 1/2" X 2", CONEXÃO ROSQUEADA, INSTALADO EM PRUMADAS - FORNECIMENTO E INSTALAÇÃO. AF_10/2020</v>
          </cell>
          <cell r="C3936" t="str">
            <v>UN</v>
          </cell>
          <cell r="D3936">
            <v>79.81</v>
          </cell>
        </row>
        <row r="3937">
          <cell r="A3937">
            <v>92912</v>
          </cell>
          <cell r="B3937" t="str">
            <v>LUVA DE REDUÇÃO, EM FERRO GALVANIZADO, 3" X 1 1/2", CONEXÃO ROSQUEADA, INSTALADO EM PRUMADAS - FORNECIMENTO E INSTALAÇÃO. AF_10/2020</v>
          </cell>
          <cell r="C3937" t="str">
            <v>UN</v>
          </cell>
          <cell r="D3937">
            <v>107.45</v>
          </cell>
        </row>
        <row r="3938">
          <cell r="A3938">
            <v>92913</v>
          </cell>
          <cell r="B3938" t="str">
            <v>LUVA DE REDUÇÃO, EM FERRO GALVANIZADO, 3" X 2 1/2", CONEXÃO ROSQUEADA, INSTALADO EM PRUMADAS - FORNECIMENTO E INSTALAÇÃO. AF_10/2020</v>
          </cell>
          <cell r="C3938" t="str">
            <v>UN</v>
          </cell>
          <cell r="D3938">
            <v>109.67</v>
          </cell>
        </row>
        <row r="3939">
          <cell r="A3939">
            <v>92914</v>
          </cell>
          <cell r="B3939" t="str">
            <v>LUVA DE REDUÇÃO, EM FERRO GALVANIZADO, 3" X 2", CONEXÃO ROSQUEADA, INSTALADO EM PRUMADAS - FORNECIMENTO E INSTALAÇÃO. AF_10/2020</v>
          </cell>
          <cell r="C3939" t="str">
            <v>UN</v>
          </cell>
          <cell r="D3939">
            <v>109.67</v>
          </cell>
        </row>
        <row r="3940">
          <cell r="A3940">
            <v>92918</v>
          </cell>
          <cell r="B3940" t="str">
            <v>LUVA DE REDUÇÃO, EM FERRO GALVANIZADO, 1" X 1/2", CONEXÃO ROSQUEADA, INSTALADO EM REDE DE ALIMENTAÇÃO PARA HIDRANTE - FORNECIMENTO E INSTALAÇÃO. AF_10/2020</v>
          </cell>
          <cell r="C3940" t="str">
            <v>UN</v>
          </cell>
          <cell r="D3940">
            <v>28.92</v>
          </cell>
        </row>
        <row r="3941">
          <cell r="A3941">
            <v>92920</v>
          </cell>
          <cell r="B3941" t="str">
            <v>LUVA DE REDUÇÃO, EM FERRO GALVANIZADO, 1" X 3/4", CONEXÃO ROSQUEADA, INSTALADO EM REDE DE ALIMENTAÇÃO PARA HIDRANTE - FORNECIMENTO E INSTALAÇÃO. AF_10/2020</v>
          </cell>
          <cell r="C3941" t="str">
            <v>UN</v>
          </cell>
          <cell r="D3941">
            <v>29.12</v>
          </cell>
        </row>
        <row r="3942">
          <cell r="A3942">
            <v>92925</v>
          </cell>
          <cell r="B3942" t="str">
            <v>LUVA DE REDUÇÃO, EM FERRO GALVANIZADO, 1 1/4" X 1", CONEXÃO ROSQUEADA, INSTALADO EM REDE DE ALIMENTAÇÃO PARA HIDRANTE - FORNECIMENTO E INSTALAÇÃO. AF_10/2020</v>
          </cell>
          <cell r="C3942" t="str">
            <v>UN</v>
          </cell>
          <cell r="D3942">
            <v>35.909999999999997</v>
          </cell>
        </row>
        <row r="3943">
          <cell r="A3943">
            <v>92926</v>
          </cell>
          <cell r="B3943" t="str">
            <v>LUVA DE REDUÇÃO, EM FERRO GALVANIZADO, 1 1/4" X 1/2", CONEXÃO ROSQUEADA, INSTALADO EM REDE DE ALIMENTAÇÃO PARA HIDRANTE - FORNECIMENTO E INSTALAÇÃO. AF_10/2020</v>
          </cell>
          <cell r="C3943" t="str">
            <v>UN</v>
          </cell>
          <cell r="D3943">
            <v>35.9</v>
          </cell>
        </row>
        <row r="3944">
          <cell r="A3944">
            <v>92927</v>
          </cell>
          <cell r="B3944" t="str">
            <v>LUVA DE REDUÇÃO, EM FERRO GALVANIZADO, 1 1/4" X 3/4", CONEXÃO ROSQUEADA, INSTALADO EM REDE DE ALIMENTAÇÃO PARA HIDRANTE - FORNECIMENTO E INSTALAÇÃO. AF_10/2020</v>
          </cell>
          <cell r="C3944" t="str">
            <v>UN</v>
          </cell>
          <cell r="D3944">
            <v>35.9</v>
          </cell>
        </row>
        <row r="3945">
          <cell r="A3945">
            <v>92928</v>
          </cell>
          <cell r="B3945" t="str">
            <v>LUVA DE REDUÇÃO, EM FERRO GALVANIZADO, 1 1/2" X 1 1/4", CONEXÃO ROSQUEADA, INSTALADO EM REDE DE ALIMENTAÇÃO PARA HIDRANTE - FORNECIMENTO E INSTALAÇÃO. AF_10/2020</v>
          </cell>
          <cell r="C3945" t="str">
            <v>UN</v>
          </cell>
          <cell r="D3945">
            <v>41.1</v>
          </cell>
        </row>
        <row r="3946">
          <cell r="A3946">
            <v>92929</v>
          </cell>
          <cell r="B3946" t="str">
            <v>LUVA DE REDUÇÃO, EM FERRO GALVANIZADO, 1 1/2" X 1", CONEXÃO ROSQUEADA, INSTALADO EM REDE DE ALIMENTAÇÃO PARA HIDRANTE - FORNECIMENTO E INSTALAÇÃO. AF_10/2020</v>
          </cell>
          <cell r="C3946" t="str">
            <v>UN</v>
          </cell>
          <cell r="D3946">
            <v>41.1</v>
          </cell>
        </row>
        <row r="3947">
          <cell r="A3947">
            <v>92930</v>
          </cell>
          <cell r="B3947" t="str">
            <v>LUVA DE REDUÇÃO, EM FERRO GALVANIZADO, 1 1/2" X 3/4", CONEXÃO ROSQUEADA, INSTALADO EM REDE DE ALIMENTAÇÃO PARA HIDRANTE - FORNECIMENTO E INSTALAÇÃO. AF_10/2020</v>
          </cell>
          <cell r="C3947" t="str">
            <v>UN</v>
          </cell>
          <cell r="D3947">
            <v>41.1</v>
          </cell>
        </row>
        <row r="3948">
          <cell r="A3948">
            <v>92931</v>
          </cell>
          <cell r="B3948" t="str">
            <v>LUVA DE REDUÇÃO, EM FERRO GALVANIZADO, 2" X 1 1/2", CONEXÃO ROSQUEADA, INSTALADO EM REDE DE ALIMENTAÇÃO PARA HIDRANTE - FORNECIMENTO E INSTALAÇÃO. AF_10/2020</v>
          </cell>
          <cell r="C3948" t="str">
            <v>UN</v>
          </cell>
          <cell r="D3948">
            <v>54.83</v>
          </cell>
        </row>
        <row r="3949">
          <cell r="A3949">
            <v>92932</v>
          </cell>
          <cell r="B3949" t="str">
            <v>LUVA DE REDUÇÃO, EM FERRO GALVANIZADO, 2" X 1 1/4", CONEXÃO ROSQUEADA, INSTALADO EM REDE DE ALIMENTAÇÃO PARA HIDRANTE - FORNECIMENTO E INSTALAÇÃO. AF_10/2020</v>
          </cell>
          <cell r="C3949" t="str">
            <v>UN</v>
          </cell>
          <cell r="D3949">
            <v>54.83</v>
          </cell>
        </row>
        <row r="3950">
          <cell r="A3950">
            <v>92933</v>
          </cell>
          <cell r="B3950" t="str">
            <v>LUVA DE REDUÇÃO, EM FERRO GALVANIZADO, 2" X 1", CONEXÃO ROSQUEADA, INSTALADO EM REDE DE ALIMENTAÇÃO PARA HIDRANTE - FORNECIMENTO E INSTALAÇÃO. AF_10/2020</v>
          </cell>
          <cell r="C3950" t="str">
            <v>UN</v>
          </cell>
          <cell r="D3950">
            <v>54.83</v>
          </cell>
        </row>
        <row r="3951">
          <cell r="A3951">
            <v>92934</v>
          </cell>
          <cell r="B3951" t="str">
            <v>LUVA DE REDUÇÃO, EM FERRO GALVANIZADO, 2 1/2" X 1 1/2", CONEXÃO ROSQUEADA, INSTALADO EM REDE DE ALIMENTAÇÃO PARA HIDRANTE - FORNECIMENTO E INSTALAÇÃO. AF_10/2020</v>
          </cell>
          <cell r="C3951" t="str">
            <v>UN</v>
          </cell>
          <cell r="D3951">
            <v>81.099999999999994</v>
          </cell>
        </row>
        <row r="3952">
          <cell r="A3952">
            <v>92935</v>
          </cell>
          <cell r="B3952" t="str">
            <v>LUVA DE REDUÇÃO, EM FERRO GALVANIZADO, 2 1/2" X 2", CONEXÃO ROSQUEADA, INSTALADO EM REDE DE ALIMENTAÇÃO PARA HIDRANTE - FORNECIMENTO E INSTALAÇÃO. AF_10/2020</v>
          </cell>
          <cell r="C3952" t="str">
            <v>UN</v>
          </cell>
          <cell r="D3952">
            <v>81.099999999999994</v>
          </cell>
        </row>
        <row r="3953">
          <cell r="A3953">
            <v>92936</v>
          </cell>
          <cell r="B3953" t="str">
            <v>LUVA DE REDUÇÃO, EM FERRO GALVANIZADO, 3" X 2 1/2", CONEXÃO ROSQUEADA, INSTALADO EM REDE DE ALIMENTAÇÃO PARA HIDRANTE - FORNECIMENTO E INSTALAÇÃO. AF_10/2020</v>
          </cell>
          <cell r="C3953" t="str">
            <v>UN</v>
          </cell>
          <cell r="D3953">
            <v>112.3</v>
          </cell>
        </row>
        <row r="3954">
          <cell r="A3954">
            <v>92937</v>
          </cell>
          <cell r="B3954" t="str">
            <v>LUVA DE REDUÇÃO, EM FERRO GALVANIZADO, 3" X 2", CONEXÃO ROSQUEADA, INSTALADO EM REDE DE ALIMENTAÇÃO PARA HIDRANTE - FORNECIMENTO E INSTALAÇÃO. AF_10/2020</v>
          </cell>
          <cell r="C3954" t="str">
            <v>UN</v>
          </cell>
          <cell r="D3954">
            <v>112.3</v>
          </cell>
        </row>
        <row r="3955">
          <cell r="A3955">
            <v>92938</v>
          </cell>
          <cell r="B3955" t="str">
            <v>LUVA DE REDUÇÃO, EM FERRO GALVANIZADO, 1" X 1/2", CONEXÃO ROSQUEADA, INSTALADO EM REDE DE ALIMENTAÇÃO PARA SPRINKLER - FORNECIMENTO E INSTALAÇÃO. AF_10/2020</v>
          </cell>
          <cell r="C3955" t="str">
            <v>UN</v>
          </cell>
          <cell r="D3955">
            <v>21.79</v>
          </cell>
        </row>
        <row r="3956">
          <cell r="A3956">
            <v>92939</v>
          </cell>
          <cell r="B3956" t="str">
            <v>LUVA DE REDUÇÃO, EM FERRO GALVANIZADO, 1" X 3/4", CONEXÃO ROSQUEADA, INSTALADO EM REDE DE ALIMENTAÇÃO PARA SPRINKLER - FORNECIMENTO E INSTALAÇÃO. AF_10/2020</v>
          </cell>
          <cell r="C3956" t="str">
            <v>UN</v>
          </cell>
          <cell r="D3956">
            <v>22</v>
          </cell>
        </row>
        <row r="3957">
          <cell r="A3957">
            <v>92940</v>
          </cell>
          <cell r="B3957" t="str">
            <v>LUVA DE REDUÇÃO, EM FERRO GALVANIZADO, 1 1/4" X 1", CONEXÃO ROSQUEADA, INSTALADO EM REDE DE ALIMENTAÇÃO PARA SPRINKLER - FORNECIMENTO E INSTALAÇÃO. AF_10/2020</v>
          </cell>
          <cell r="C3957" t="str">
            <v>UN</v>
          </cell>
          <cell r="D3957">
            <v>27.82</v>
          </cell>
        </row>
        <row r="3958">
          <cell r="A3958">
            <v>92941</v>
          </cell>
          <cell r="B3958" t="str">
            <v>LUVA DE REDUÇÃO, EM FERRO GALVANIZADO, 1 1/4" X 1/2", CONEXÃO ROSQUEADA, INSTALADO EM REDE DE ALIMENTAÇÃO PARA SPRINKLER - FORNECIMENTO E INSTALAÇÃO. AF_10/2020</v>
          </cell>
          <cell r="C3958" t="str">
            <v>UN</v>
          </cell>
          <cell r="D3958">
            <v>27.81</v>
          </cell>
        </row>
        <row r="3959">
          <cell r="A3959">
            <v>92942</v>
          </cell>
          <cell r="B3959" t="str">
            <v>LUVA DE REDUÇÃO, EM FERRO GALVANIZADO, 1 1/4" X 3/4", CONEXÃO ROSQUEADA, INSTALADO EM REDE DE ALIMENTAÇÃO PARA SPRINKLER - FORNECIMENTO E INSTALAÇÃO. AF_10/2020</v>
          </cell>
          <cell r="C3959" t="str">
            <v>UN</v>
          </cell>
          <cell r="D3959">
            <v>27.81</v>
          </cell>
        </row>
        <row r="3960">
          <cell r="A3960">
            <v>92943</v>
          </cell>
          <cell r="B3960" t="str">
            <v>LUVA DE REDUÇÃO, EM FERRO GALVANIZADO, 1 1/2" X 1 1/4", CONEXÃO ROSQUEADA, INSTALADO EM REDE DE ALIMENTAÇÃO PARA SPRINKLER - FORNECIMENTO E INSTALAÇÃO. AF_10/2020</v>
          </cell>
          <cell r="C3960" t="str">
            <v>UN</v>
          </cell>
          <cell r="D3960">
            <v>31.87</v>
          </cell>
        </row>
        <row r="3961">
          <cell r="A3961">
            <v>92944</v>
          </cell>
          <cell r="B3961" t="str">
            <v>LUVA DE REDUÇÃO, EM FERRO GALVANIZADO, 1 1/2" X 1", CONEXÃO ROSQUEADA, INSTALADO EM REDE DE ALIMENTAÇÃO PARA SPRINKLER - FORNECIMENTO E INSTALAÇÃO. AF_10/2020</v>
          </cell>
          <cell r="C3961" t="str">
            <v>UN</v>
          </cell>
          <cell r="D3961">
            <v>31.87</v>
          </cell>
        </row>
        <row r="3962">
          <cell r="A3962">
            <v>92945</v>
          </cell>
          <cell r="B3962" t="str">
            <v>LUVA DE REDUÇÃO, EM FERRO GALVANIZADO, 1 1/2" X 3/4", CONEXÃO ROSQUEADA, INSTALADO EM REDE DE ALIMENTAÇÃO PARA SPRINKLER - FORNECIMENTO E INSTALAÇÃO. AF_10/2020</v>
          </cell>
          <cell r="C3962" t="str">
            <v>UN</v>
          </cell>
          <cell r="D3962">
            <v>31.87</v>
          </cell>
        </row>
        <row r="3963">
          <cell r="A3963">
            <v>92946</v>
          </cell>
          <cell r="B3963" t="str">
            <v>LUVA DE REDUÇÃO, EM FERRO GALVANIZADO, 2" X 1 1/2", CONEXÃO ROSQUEADA, INSTALADO EM REDE DE ALIMENTAÇÃO PARA SPRINKLER - FORNECIMENTO E INSTALAÇÃO. AF_10/2020</v>
          </cell>
          <cell r="C3963" t="str">
            <v>UN</v>
          </cell>
          <cell r="D3963">
            <v>44.21</v>
          </cell>
        </row>
        <row r="3964">
          <cell r="A3964">
            <v>92947</v>
          </cell>
          <cell r="B3964" t="str">
            <v>LUVA DE REDUÇÃO, EM FERRO GALVANIZADO, 2" X 1 1/4", CONEXÃO ROSQUEADA, INSTALADO EM REDE DE ALIMENTAÇÃO PARA SPRINKLER - FORNECIMENTO E INSTALAÇÃO. AF_10/2020</v>
          </cell>
          <cell r="C3964" t="str">
            <v>UN</v>
          </cell>
          <cell r="D3964">
            <v>44.21</v>
          </cell>
        </row>
        <row r="3965">
          <cell r="A3965">
            <v>92948</v>
          </cell>
          <cell r="B3965" t="str">
            <v>LUVA DE REDUÇÃO, EM FERRO GALVANIZADO, 2" X 1", CONEXÃO ROSQUEADA, INSTALADO EM REDE DE ALIMENTAÇÃO PARA SPRINKLER - FORNECIMENTO E INSTALAÇÃO. AF_10/2020</v>
          </cell>
          <cell r="C3965" t="str">
            <v>UN</v>
          </cell>
          <cell r="D3965">
            <v>44.21</v>
          </cell>
        </row>
        <row r="3966">
          <cell r="A3966">
            <v>92949</v>
          </cell>
          <cell r="B3966" t="str">
            <v>LUVA DE REDUÇÃO, EM FERRO GALVANIZADO, 2 1/2" X 1 1/2", CONEXÃO ROSQUEADA, INSTALADO EM REDE DE ALIMENTAÇÃO PARA SPRINKLER - FORNECIMENTO E INSTALAÇÃO. AF_10/2020</v>
          </cell>
          <cell r="C3966" t="str">
            <v>UN</v>
          </cell>
          <cell r="D3966">
            <v>68.39</v>
          </cell>
        </row>
        <row r="3967">
          <cell r="A3967">
            <v>92950</v>
          </cell>
          <cell r="B3967" t="str">
            <v>LUVA DE REDUÇÃO, EM FERRO GALVANIZADO, 2 1/2" X 2", CONEXÃO ROSQUEADA, INSTALADO EM REDE DE ALIMENTAÇÃO PARA SPRINKLER - FORNECIMENTO E INSTALAÇÃO. AF_10/2020</v>
          </cell>
          <cell r="C3967" t="str">
            <v>UN</v>
          </cell>
          <cell r="D3967">
            <v>68.39</v>
          </cell>
        </row>
        <row r="3968">
          <cell r="A3968">
            <v>92951</v>
          </cell>
          <cell r="B3968" t="str">
            <v>LUVA DE REDUÇÃO, EM FERRO GALVANIZADO, 3" X 2 1/2", CONEXÃO ROSQUEADA, INSTALADO EM REDE DE ALIMENTAÇÃO PARA SPRINKLER - FORNECIMENTO E INSTALAÇÃO. AF_10/2020</v>
          </cell>
          <cell r="C3968" t="str">
            <v>UN</v>
          </cell>
          <cell r="D3968">
            <v>97.51</v>
          </cell>
        </row>
        <row r="3969">
          <cell r="A3969">
            <v>92952</v>
          </cell>
          <cell r="B3969" t="str">
            <v>LUVA DE REDUÇÃO, EM FERRO GALVANIZADO, 3" X 2", CONEXÃO ROSQUEADA, INSTALADO EM REDE DE ALIMENTAÇÃO PARA SPRINKLER - FORNECIMENTO E INSTALAÇÃO. AF_10/2020</v>
          </cell>
          <cell r="C3969" t="str">
            <v>UN</v>
          </cell>
          <cell r="D3969">
            <v>97.51</v>
          </cell>
        </row>
        <row r="3970">
          <cell r="A3970">
            <v>92953</v>
          </cell>
          <cell r="B3970" t="str">
            <v>LUVA DE REDUÇÃO, EM FERRO GALVANIZADO, 3/4" X 1/2", CONEXÃO ROSQUEADA, INSTALADO EM RAMAIS E SUB-RAMAIS DE GÁS - FORNECIMENTO E INSTALAÇÃO. AF_10/2020</v>
          </cell>
          <cell r="C3970" t="str">
            <v>UN</v>
          </cell>
          <cell r="D3970">
            <v>18.79</v>
          </cell>
        </row>
        <row r="3971">
          <cell r="A3971">
            <v>93050</v>
          </cell>
          <cell r="B3971" t="str">
            <v>LUVA PASSANTE EM COBRE, DN 22 MM, SEM ANEL DE SOLDA, INSTALADO EM PRUMADA  FORNECIMENTO E INSTALAÇÃO. AF_01/2016</v>
          </cell>
          <cell r="C3971" t="str">
            <v>UN</v>
          </cell>
          <cell r="D3971">
            <v>8.5299999999999994</v>
          </cell>
        </row>
        <row r="3972">
          <cell r="A3972">
            <v>93051</v>
          </cell>
          <cell r="B3972" t="str">
            <v>BUCHA DE REDUÇÃO EM COBRE, DN 22 MM X 15 MM, SEM ANEL DE SOLDA, BOLSA X BOLSA, INSTALADO EM PRUMADA  FORNECIMENTO E INSTALAÇÃO. AF_01/2016</v>
          </cell>
          <cell r="C3972" t="str">
            <v>UN</v>
          </cell>
          <cell r="D3972">
            <v>7.88</v>
          </cell>
        </row>
        <row r="3973">
          <cell r="A3973">
            <v>93052</v>
          </cell>
          <cell r="B3973" t="str">
            <v>JUNTA DE EXPANSÃO EM COBRE, DN 22 MM, PONTA X PONTA, INSTALADO EM PRUMADA  FORNECIMENTO E INSTALAÇÃO. AF_01/2016</v>
          </cell>
          <cell r="C3973" t="str">
            <v>UN</v>
          </cell>
          <cell r="D3973">
            <v>369.13</v>
          </cell>
        </row>
        <row r="3974">
          <cell r="A3974">
            <v>93054</v>
          </cell>
          <cell r="B3974" t="str">
            <v>CONECTOR EM BRONZE/LATÃO, DN 22 MM X 3/4", SEM ANEL DE SOLDA, BOLSA X ROSCA F, INSTALADO EM PRUMADA  FORNECIMENTO E INSTALAÇÃO. AF_01/2016</v>
          </cell>
          <cell r="C3974" t="str">
            <v>UN</v>
          </cell>
          <cell r="D3974">
            <v>16.04</v>
          </cell>
        </row>
        <row r="3975">
          <cell r="A3975">
            <v>93055</v>
          </cell>
          <cell r="B3975" t="str">
            <v>CURVA DE TRANSPOSIÇÃO EM BRONZE/LATÃO, DN 22 MM, SEM ANEL DE SOLDA, BOLSA X BOLSA, INSTALADO EM PRUMADA  FORNECIMENTO E INSTALAÇÃO. AF_01/2016</v>
          </cell>
          <cell r="C3975" t="str">
            <v>UN</v>
          </cell>
          <cell r="D3975">
            <v>32.409999999999997</v>
          </cell>
        </row>
        <row r="3976">
          <cell r="A3976">
            <v>93056</v>
          </cell>
          <cell r="B3976" t="str">
            <v>LUVA PASSANTE EM COBRE, DN 28 MM, SEM ANEL DE SOLDA, INSTALADO EM PRUMADA  FORNECIMENTO E INSTALAÇÃO. AF_01/2016</v>
          </cell>
          <cell r="C3976" t="str">
            <v>UN</v>
          </cell>
          <cell r="D3976">
            <v>12.38</v>
          </cell>
        </row>
        <row r="3977">
          <cell r="A3977">
            <v>93057</v>
          </cell>
          <cell r="B3977" t="str">
            <v>BUCHA DE REDUÇÃO EM COBRE, DN 28 MM X 22 MM, SEM ANEL DE SOLDA, PONTA X BOLSA, INSTALADO EM PRUMADA  FORNECIMENTO E INSTALAÇÃO. AF_01/2016</v>
          </cell>
          <cell r="C3977" t="str">
            <v>UN</v>
          </cell>
          <cell r="D3977">
            <v>10.86</v>
          </cell>
        </row>
        <row r="3978">
          <cell r="A3978">
            <v>93058</v>
          </cell>
          <cell r="B3978" t="str">
            <v>JUNTA DE EXPANSÃO EM COBRE, DN 28 MM, PONTA X PONTA, INSTALADO EM PRUMADA  FORNECIMENTO E INSTALAÇÃO. AF_01/2016</v>
          </cell>
          <cell r="C3978" t="str">
            <v>UN</v>
          </cell>
          <cell r="D3978">
            <v>405.95</v>
          </cell>
        </row>
        <row r="3979">
          <cell r="A3979">
            <v>93059</v>
          </cell>
          <cell r="B3979" t="str">
            <v>CONECTOR EM BRONZE/LATÃO, DN 28 MM X 1/2", SEM ANEL DE SOLDA, BOLSA X ROSCA F, INSTALADO EM PRUMADA  FORNECIMENTO E INSTALAÇÃO. AF_01/2016</v>
          </cell>
          <cell r="C3979" t="str">
            <v>UN</v>
          </cell>
          <cell r="D3979">
            <v>21.98</v>
          </cell>
        </row>
        <row r="3980">
          <cell r="A3980">
            <v>93060</v>
          </cell>
          <cell r="B3980" t="str">
            <v>CURVA DE TRANSPOSIÇÃO EM BRONZE/LATÃO, DN 28 MM, SEM ANEL DE SOLDA, BOLSA X BOLSA, INSTALADO EM PRUMADA  FORNECIMENTO E INSTALAÇÃO. AF_01/2016</v>
          </cell>
          <cell r="C3980" t="str">
            <v>UN</v>
          </cell>
          <cell r="D3980">
            <v>56.29</v>
          </cell>
        </row>
        <row r="3981">
          <cell r="A3981">
            <v>93061</v>
          </cell>
          <cell r="B3981" t="str">
            <v>LUVA PASSANTE EM COBRE, DN 35 MM, SEM ANEL DE SOLDA, INSTALADO EM PRUMADA  FORNECIMENTO E INSTALAÇÃO. AF_01/2016</v>
          </cell>
          <cell r="C3981" t="str">
            <v>UN</v>
          </cell>
          <cell r="D3981">
            <v>22.95</v>
          </cell>
        </row>
        <row r="3982">
          <cell r="A3982">
            <v>93062</v>
          </cell>
          <cell r="B3982" t="str">
            <v>BUCHA DE REDUÇÃO EM COBRE, DN 35 MM X 28 MM, SEM ANEL DE SOLDA, PONTA X BOLSA, INSTALADO EM PRUMADA  FORNECIMENTO E INSTALAÇÃO. AF_01/2016</v>
          </cell>
          <cell r="C3982" t="str">
            <v>UN</v>
          </cell>
          <cell r="D3982">
            <v>19.989999999999998</v>
          </cell>
        </row>
        <row r="3983">
          <cell r="A3983">
            <v>93063</v>
          </cell>
          <cell r="B3983" t="str">
            <v>JUNTA DE EXPANSÃO EM BRONZE/LATÃO, DN 35 MM, PONTA X PONTA, INSTALADO EM PRUMADA  FORNECIMENTO E INSTALAÇÃO. AF_01/2016</v>
          </cell>
          <cell r="C3983" t="str">
            <v>UN</v>
          </cell>
          <cell r="D3983">
            <v>465</v>
          </cell>
        </row>
        <row r="3984">
          <cell r="A3984">
            <v>93064</v>
          </cell>
          <cell r="B3984" t="str">
            <v>LUVA PASSANTE EM COBRE, DN 42 MM, SEM ANEL DE SOLDA, INSTALADO EM PRUMADA  FORNECIMENTO E INSTALAÇÃO. AF_01/2016</v>
          </cell>
          <cell r="C3984" t="str">
            <v>UN</v>
          </cell>
          <cell r="D3984">
            <v>35.24</v>
          </cell>
        </row>
        <row r="3985">
          <cell r="A3985">
            <v>93065</v>
          </cell>
          <cell r="B3985" t="str">
            <v>BUCHA DE REDUÇÃO EM COBRE, DN 42 MM X 35 MM, SEM ANEL DE SOLDA, PONTA X BOLSA, INSTALADO EM PRUMADA  FORNECIMENTO E INSTALAÇÃO. AF_01/2016</v>
          </cell>
          <cell r="C3985" t="str">
            <v>UN</v>
          </cell>
          <cell r="D3985">
            <v>33.049999999999997</v>
          </cell>
        </row>
        <row r="3986">
          <cell r="A3986">
            <v>93066</v>
          </cell>
          <cell r="B3986" t="str">
            <v>JUNTA DE EXPANSÃO EM BRONZE/LATÃO, DN 42 MM, PONTA X PONTA, INSTALADO EM PRUMADA  FORNECIMENTO E INSTALAÇÃO. AF_01/2016</v>
          </cell>
          <cell r="C3986" t="str">
            <v>UN</v>
          </cell>
          <cell r="D3986">
            <v>583.65</v>
          </cell>
        </row>
        <row r="3987">
          <cell r="A3987">
            <v>93067</v>
          </cell>
          <cell r="B3987" t="str">
            <v>LUVA PASSANTE EM COBRE, DN 54 MM, SEM ANEL DE SOLDA, INSTALADO EM PRUMADA  FORNECIMENTO E INSTALAÇÃO. AF_01/2016</v>
          </cell>
          <cell r="C3987" t="str">
            <v>UN</v>
          </cell>
          <cell r="D3987">
            <v>52.15</v>
          </cell>
        </row>
        <row r="3988">
          <cell r="A3988">
            <v>93068</v>
          </cell>
          <cell r="B3988" t="str">
            <v>BUCHA DE REDUÇÃO EM COBRE, DN 54 MM X 42 MM, SEM ANEL DE SOLDA, PONTA X BOLSA, INSTALADO EM PRUMADA  FORNECIMENTO E INSTALAÇÃO. AF_01/2016</v>
          </cell>
          <cell r="C3988" t="str">
            <v>UN</v>
          </cell>
          <cell r="D3988">
            <v>45.72</v>
          </cell>
        </row>
        <row r="3989">
          <cell r="A3989">
            <v>93069</v>
          </cell>
          <cell r="B3989" t="str">
            <v>JUNTA DE EXPANSÃO EM BRONZE/LATÃO, DN 54 MM, PONTA X PONTA, INSTALADO EM PRUMADA  FORNECIMENTO E INSTALAÇÃO. AF_01/2016</v>
          </cell>
          <cell r="C3989" t="str">
            <v>UN</v>
          </cell>
          <cell r="D3989">
            <v>808.79</v>
          </cell>
        </row>
        <row r="3990">
          <cell r="A3990">
            <v>93070</v>
          </cell>
          <cell r="B3990" t="str">
            <v>LUVA PASSANTE EM COBRE, DN 66 MM, SEM ANEL DE SOLDA, INSTALADO EM PRUMADA  FORNECIMENTO E INSTALAÇÃO. AF_01/2016</v>
          </cell>
          <cell r="C3990" t="str">
            <v>UN</v>
          </cell>
          <cell r="D3990">
            <v>130.72999999999999</v>
          </cell>
        </row>
        <row r="3991">
          <cell r="A3991">
            <v>93071</v>
          </cell>
          <cell r="B3991" t="str">
            <v>BUCHA DE REDUÇÃO EM COBRE, DN 66 MM X 54 MM, SEM ANEL DE SOLDA, PONTA X BOLSA, INSTALADO EM PRUMADA  FORNECIMENTO E INSTALAÇÃO. AF_01/2016</v>
          </cell>
          <cell r="C3991" t="str">
            <v>UN</v>
          </cell>
          <cell r="D3991">
            <v>121.44</v>
          </cell>
        </row>
        <row r="3992">
          <cell r="A3992">
            <v>93072</v>
          </cell>
          <cell r="B3992" t="str">
            <v>JUNTA DE EXPANSÃO EM BRONZE/LATÃO, DN 66 MM, PONTA X PONTA, INSTALADO EM PRUMADA  FORNECIMENTO E INSTALAÇÃO. AF_01/2016</v>
          </cell>
          <cell r="C3992" t="str">
            <v>UN</v>
          </cell>
          <cell r="D3992">
            <v>1067.03</v>
          </cell>
        </row>
        <row r="3993">
          <cell r="A3993">
            <v>93073</v>
          </cell>
          <cell r="B3993" t="str">
            <v>TE DUPLA CURVA EM BRONZE/LATÃO, DN 3/4" X 22 MM X 3/4", SEM ANEL DE SOLDA, ROSCA F X BOLSA X ROSCA F, INSTALADO EM PRUMADA  FORNECIMENTO E INSTALAÇÃO. AF_01/2016</v>
          </cell>
          <cell r="C3993" t="str">
            <v>UN</v>
          </cell>
          <cell r="D3993">
            <v>59.31</v>
          </cell>
        </row>
        <row r="3994">
          <cell r="A3994">
            <v>93074</v>
          </cell>
          <cell r="B3994" t="str">
            <v>CURVA EM COBRE, DN 15 MM, 45 GRAUS, SEM ANEL DE SOLDA, BOLSA X BOLSA, INSTALADO EM RAMAL DE DISTRIBUIÇÃO  FORNECIMENTO E INSTALAÇÃO. AF_01/2016</v>
          </cell>
          <cell r="C3994" t="str">
            <v>UN</v>
          </cell>
          <cell r="D3994">
            <v>9.57</v>
          </cell>
        </row>
        <row r="3995">
          <cell r="A3995">
            <v>93075</v>
          </cell>
          <cell r="B3995" t="str">
            <v>COTOVELO EM BRONZE/LATÃO, DN 15 MM X 1/2", 90 GRAUS, SEM ANEL DE SOLDA, BOLSA X ROSCA F, INSTALADO EM RAMAL DE DISTRIBUIÇÃO  FORNECIMENTO E INSTALAÇÃO. AF_01/2016</v>
          </cell>
          <cell r="C3995" t="str">
            <v>UN</v>
          </cell>
          <cell r="D3995">
            <v>15.69</v>
          </cell>
        </row>
        <row r="3996">
          <cell r="A3996">
            <v>93076</v>
          </cell>
          <cell r="B3996" t="str">
            <v>CURVA EM COBRE, DN 22 MM, 45 GRAUS, SEM ANEL DE SOLDA, BOLSA X BOLSA, INSTALADO EM RAMAL DE DISTRIBUIÇÃO  FORNECIMENTO E INSTALAÇÃO. AF_01/2016</v>
          </cell>
          <cell r="C3996" t="str">
            <v>UN</v>
          </cell>
          <cell r="D3996">
            <v>15.27</v>
          </cell>
        </row>
        <row r="3997">
          <cell r="A3997">
            <v>93077</v>
          </cell>
          <cell r="B3997" t="str">
            <v>COTOVELO EM BRONZE/LATÃO, DN 22 MM X 1/2", 90 GRAUS, SEM ANEL DE SOLDA, BOLSA X ROSCA F, INSTALADO EM RAMAL DE DISTRIBUIÇÃO  FORNECIMENTO E INSTALAÇÃO. AF_01/2016</v>
          </cell>
          <cell r="C3997" t="str">
            <v>UN</v>
          </cell>
          <cell r="D3997">
            <v>22.15</v>
          </cell>
        </row>
        <row r="3998">
          <cell r="A3998">
            <v>93078</v>
          </cell>
          <cell r="B3998" t="str">
            <v>COTOVELO EM BRONZE/LATÃO, DN 22 MM X 3/4", 90 GRAUS, SEM ANEL DE SOLDA, BOLSA X ROSCA F, INSTALADO EM RAMAL DE DISTRIBUIÇÃO  FORNECIMENTO E INSTALAÇÃO. AF_01/2016</v>
          </cell>
          <cell r="C3998" t="str">
            <v>UN</v>
          </cell>
          <cell r="D3998">
            <v>23.94</v>
          </cell>
        </row>
        <row r="3999">
          <cell r="A3999">
            <v>93079</v>
          </cell>
          <cell r="B3999" t="str">
            <v>CURVA EM COBRE, DN 28 MM, 45 GRAUS, SEM ANEL DE SOLDA, BOLSA X BOLSA, INSTALADO EM RAMAL DE DISTRIBUIÇÃO  FORNECIMENTO E INSTALAÇÃO. AF_01/2016</v>
          </cell>
          <cell r="C3999" t="str">
            <v>UN</v>
          </cell>
          <cell r="D3999">
            <v>21.24</v>
          </cell>
        </row>
        <row r="4000">
          <cell r="A4000">
            <v>93080</v>
          </cell>
          <cell r="B4000" t="str">
            <v>LUVA PASSANTE EM COBRE, DN 15 MM, SEM ANEL DE SOLDA, INSTALADO EM RAMAL DE DISTRIBUIÇÃO  FORNECIMENTO E INSTALAÇÃO. AF_01/2016</v>
          </cell>
          <cell r="C4000" t="str">
            <v>UN</v>
          </cell>
          <cell r="D4000">
            <v>6.25</v>
          </cell>
        </row>
        <row r="4001">
          <cell r="A4001">
            <v>93081</v>
          </cell>
          <cell r="B4001" t="str">
            <v>CONECTOR EM BRONZE/LATÃO, DN 15 MM X 1/2", SEM ANEL DE SOLDA, BOLSA X ROSCA F, INSTALADO EM RAMAL DE DISTRIBUIÇÃO  FORNECIMENTO E INSTALAÇÃO. AF_01/2016</v>
          </cell>
          <cell r="C4001" t="str">
            <v>UN</v>
          </cell>
          <cell r="D4001">
            <v>14.02</v>
          </cell>
        </row>
        <row r="4002">
          <cell r="A4002">
            <v>93082</v>
          </cell>
          <cell r="B4002" t="str">
            <v>CURVA DE TRANSPOSIÇÃO EM BRONZE/LATÃO, DN 15 MM, SEM ANEL DE SOLDA, BOLSA X BOLSA, INSTALADO EM RAMAL DE DISTRIBUIÇÃO  FORNECIMENTO E INSTALAÇÃO. AF_01/2016</v>
          </cell>
          <cell r="C4002" t="str">
            <v>UN</v>
          </cell>
          <cell r="D4002">
            <v>17.11</v>
          </cell>
        </row>
        <row r="4003">
          <cell r="A4003">
            <v>93083</v>
          </cell>
          <cell r="B4003" t="str">
            <v>JUNTA DE EXPANSÃO EM COBRE, DN 15 MM, PONTA X PONTA, INSTALADO EM RAMAL DE DISTRIBUIÇÃO  FORNECIMENTO E INSTALAÇÃO. AF_01/2016</v>
          </cell>
          <cell r="C4003" t="str">
            <v>UN</v>
          </cell>
          <cell r="D4003">
            <v>319.26</v>
          </cell>
        </row>
        <row r="4004">
          <cell r="A4004">
            <v>93084</v>
          </cell>
          <cell r="B4004" t="str">
            <v>LUVA PASSANTE EM COBRE, DN 22 MM, SEM ANEL DE SOLDA, INSTALADO EM RAMAL DE DISTRIBUIÇÃO  FORNECIMENTO E INSTALAÇÃO. AF_01/2016</v>
          </cell>
          <cell r="C4004" t="str">
            <v>UN</v>
          </cell>
          <cell r="D4004">
            <v>10.11</v>
          </cell>
        </row>
        <row r="4005">
          <cell r="A4005">
            <v>93085</v>
          </cell>
          <cell r="B4005" t="str">
            <v>BUCHA DE REDUÇÃO EM COBRE, DN 22 MM X 15 MM, SEM ANEL DE SOLDA, PONTA X BOLSA, INSTALADO EM RAMAL DE DISTRIBUIÇÃO  FORNECIMENTO E INSTALAÇÃO. AF_01/2016</v>
          </cell>
          <cell r="C4005" t="str">
            <v>UN</v>
          </cell>
          <cell r="D4005">
            <v>9.4600000000000009</v>
          </cell>
        </row>
        <row r="4006">
          <cell r="A4006">
            <v>93086</v>
          </cell>
          <cell r="B4006" t="str">
            <v>JUNTA DE EXPANSÃO EM COBRE, DN 22 MM, PONTA X PONTA, INSTALADO EM RAMAL DE DISTRIBUIÇÃO  FORNECIMENTO E INSTALAÇÃO. AF_01/2016</v>
          </cell>
          <cell r="C4006" t="str">
            <v>UN</v>
          </cell>
          <cell r="D4006">
            <v>370.72</v>
          </cell>
        </row>
        <row r="4007">
          <cell r="A4007">
            <v>93087</v>
          </cell>
          <cell r="B4007" t="str">
            <v>CONECTOR EM BRONZE/LATÃO, DN 22 MM X 1/2", SEM ANEL DE SOLDA, BOLSA X ROSCA F, INSTALADO EM RAMAL DE DISTRIBUIÇÃO  FORNECIMENTO E INSTALAÇÃO. AF_01/2016</v>
          </cell>
          <cell r="C4007" t="str">
            <v>UN</v>
          </cell>
          <cell r="D4007">
            <v>15.23</v>
          </cell>
        </row>
        <row r="4008">
          <cell r="A4008">
            <v>93088</v>
          </cell>
          <cell r="B4008" t="str">
            <v>CONECTOR EM BRONZE/LATÃO, DN 22 MM X 3/4", SEM ANEL DE SOLDA, BOLSA X ROSCA F, INSTALADO EM RAMAL DE DISTRIBUIÇÃO  FORNECIMENTO E INSTALAÇÃO. AF_01/2016</v>
          </cell>
          <cell r="C4008" t="str">
            <v>UN</v>
          </cell>
          <cell r="D4008">
            <v>17.760000000000002</v>
          </cell>
        </row>
        <row r="4009">
          <cell r="A4009">
            <v>93089</v>
          </cell>
          <cell r="B4009" t="str">
            <v>CURVA DE TRANSPOSIÇÃO EM BRONZE/LATÃO, DN 22 MM, SEM ANEL DE SOLDA, BOLSA X BOLSA, INSTALADO EM RAMAL DE DISTRIBUIÇÃO  FORNECIMENTO E INSTALAÇÃO. AF_01/2016</v>
          </cell>
          <cell r="C4009" t="str">
            <v>UN</v>
          </cell>
          <cell r="D4009">
            <v>33.99</v>
          </cell>
        </row>
        <row r="4010">
          <cell r="A4010">
            <v>93090</v>
          </cell>
          <cell r="B4010" t="str">
            <v>LUVA PASSANTE EM COBRE, DN 28 MM, SEM ANEL DE SOLDA, INSTALADO EM RAMAL DE DISTRIBUIÇÃO  FORNECIMENTO E INSTALAÇÃO. AF_01/2016</v>
          </cell>
          <cell r="C4010" t="str">
            <v>UN</v>
          </cell>
          <cell r="D4010">
            <v>13.97</v>
          </cell>
        </row>
        <row r="4011">
          <cell r="A4011">
            <v>93091</v>
          </cell>
          <cell r="B4011" t="str">
            <v>BUCHA DE REDUÇÃO EM COBRE, DN 28 MM X 22 MM, SEM ANEL DE SOLDA, INSTALADO EM RAMAL DE DISTRIBUIÇÃO  FORNECIMENTO E INSTALAÇÃO. AF_01/2016</v>
          </cell>
          <cell r="C4011" t="str">
            <v>UN</v>
          </cell>
          <cell r="D4011">
            <v>12.45</v>
          </cell>
        </row>
        <row r="4012">
          <cell r="A4012">
            <v>93092</v>
          </cell>
          <cell r="B4012" t="str">
            <v>JUNTA DE EXPANSÃO EM COBRE, DN 28 MM, PONTA X PONTA, INSTALADO EM RAMAL DE DISTRIBUIÇÃO  FORNECIMENTO E INSTALAÇÃO. AF_01/2016</v>
          </cell>
          <cell r="C4012" t="str">
            <v>UN</v>
          </cell>
          <cell r="D4012">
            <v>407.55</v>
          </cell>
        </row>
        <row r="4013">
          <cell r="A4013">
            <v>93093</v>
          </cell>
          <cell r="B4013" t="str">
            <v>CONECTOR EM BRONZE/LATÃO, DN 28 MM X 1/2", SEM ANEL DE SOLDA, BOLSA X ROSCA F, INSTALADO EM RAMAL DE DISTRIBUIÇÃO  FORNECIMENTO E INSTALAÇÃO. AF_01/2016</v>
          </cell>
          <cell r="C4013" t="str">
            <v>UN</v>
          </cell>
          <cell r="D4013">
            <v>23.57</v>
          </cell>
        </row>
        <row r="4014">
          <cell r="A4014">
            <v>93094</v>
          </cell>
          <cell r="B4014" t="str">
            <v>CURVA DE TRANSPOSIÇÃO EM BRONZE/LATÃO, DN 28 MM, SEM ANEL DE SOLDA, BOLSA X BOLSA, INSTALADO EM RAMAL DE DISTRIBUIÇÃO  FORNECIMENTO E INSTALAÇÃO. AF_01/2016</v>
          </cell>
          <cell r="C4014" t="str">
            <v>UN</v>
          </cell>
          <cell r="D4014">
            <v>57.89</v>
          </cell>
        </row>
        <row r="4015">
          <cell r="A4015">
            <v>93095</v>
          </cell>
          <cell r="B4015" t="str">
            <v>TE DUPLA CURVA EM BRONZE/LATÃO, DN 1/2" X 15 MM X 1/2", SEM ANEL DE SOLDA, ROSCA F X BOLSA X ROSCA F, INSTALADO EM RAMAL DE DISTRIBUIÇÃO  FORNECIMENTO E INSTALAÇÃO. AF_01/2016</v>
          </cell>
          <cell r="C4015" t="str">
            <v>UN</v>
          </cell>
          <cell r="D4015">
            <v>43.91</v>
          </cell>
        </row>
        <row r="4016">
          <cell r="A4016">
            <v>93096</v>
          </cell>
          <cell r="B4016" t="str">
            <v>TE DUPLA CURVA EM BRONZE/LATÃO, DN 3/4" X 22 MM X 3/4", SEM ANEL DE SOLDA, ROSCA F X BOLSA X ROSCA F, INSTALADO EM RAMAL DE DISTRIBUIÇÃO  FORNECIMENTO E INSTALAÇÃO. AF_01/2016</v>
          </cell>
          <cell r="C4016" t="str">
            <v>UN</v>
          </cell>
          <cell r="D4016">
            <v>62.47</v>
          </cell>
        </row>
        <row r="4017">
          <cell r="A4017">
            <v>93097</v>
          </cell>
          <cell r="B4017" t="str">
            <v>CURVA EM COBRE, DN 15 MM, 45 GRAUS, SEM ANEL DE SOLDA, BOLSA X BOLSA, INSTALADO EM RAMAL E SUB-RAMAL  FORNECIMENTO E INSTALAÇÃO. AF_01/2016</v>
          </cell>
          <cell r="C4017" t="str">
            <v>UN</v>
          </cell>
          <cell r="D4017">
            <v>9.76</v>
          </cell>
        </row>
        <row r="4018">
          <cell r="A4018">
            <v>93098</v>
          </cell>
          <cell r="B4018" t="str">
            <v>COTOVELO EM BRONZE/LATÃO, DN 15 MM X 1/2", 90 GRAUS, SEM ANEL DE SOLDA, BOLSA X ROSCA F, INSTALADO EM RAMAL E SUB-RAMAL  FORNECIMENTO E INSTALAÇÃO. AF_01/2016</v>
          </cell>
          <cell r="C4018" t="str">
            <v>UN</v>
          </cell>
          <cell r="D4018">
            <v>15.88</v>
          </cell>
        </row>
        <row r="4019">
          <cell r="A4019">
            <v>93099</v>
          </cell>
          <cell r="B4019" t="str">
            <v>CURVA EM COBRE, DN 22 MM, 45 GRAUS, SEM ANEL DE SOLDA, BOLSA X BOLSA, INSTALADO EM RAMAL E SUB-RAMAL  FORNECIMENTO E INSTALAÇÃO. AF_01/2016</v>
          </cell>
          <cell r="C4019" t="str">
            <v>UN</v>
          </cell>
          <cell r="D4019">
            <v>17.46</v>
          </cell>
        </row>
        <row r="4020">
          <cell r="A4020">
            <v>93100</v>
          </cell>
          <cell r="B4020" t="str">
            <v>COTOVELO EM BRONZE/LATÃO, DN 22 MM X 1/2", 90 GRAUS, SEM ANEL DE SOLDA, BOLSA X ROSCA F, INSTALADO EM RAMAL E SUB-RAMAL  FORNECIMENTO E INSTALAÇÃO. AF_01/2016</v>
          </cell>
          <cell r="C4020" t="str">
            <v>UN</v>
          </cell>
          <cell r="D4020">
            <v>24.34</v>
          </cell>
        </row>
        <row r="4021">
          <cell r="A4021">
            <v>93101</v>
          </cell>
          <cell r="B4021" t="str">
            <v>COTOVELO EM BRONZE/LATÃO, DN 22 MM X 3/4", 90 GRAUS, SEM ANEL DE SOLDA, BOLSA X ROSCA F, INSTALADO EM RAMAL E SUB-RAMAL  FORNECIMENTO E INSTALAÇÃO. AF_01/2016</v>
          </cell>
          <cell r="C4021" t="str">
            <v>UN</v>
          </cell>
          <cell r="D4021">
            <v>26.13</v>
          </cell>
        </row>
        <row r="4022">
          <cell r="A4022">
            <v>93102</v>
          </cell>
          <cell r="B4022" t="str">
            <v>CURVA EM COBRE, DN 28 MM, 45 GRAUS, SEM ANEL DE SOLDA, BOLSA X BOLSA, INSTALADO EM RAMAL E SUB-RAMAL  FORNECIMENTO E INSTALAÇÃO. AF_01/2016</v>
          </cell>
          <cell r="C4022" t="str">
            <v>UN</v>
          </cell>
          <cell r="D4022">
            <v>23.22</v>
          </cell>
        </row>
        <row r="4023">
          <cell r="A4023">
            <v>93103</v>
          </cell>
          <cell r="B4023" t="str">
            <v>LUVA PASSANTE EM COBRE, DN 15 MM, SEM ANEL DE SOLDA, INSTALADO EM RAMAL E SUB-RAMAL  FORNECIMENTO E INSTALAÇÃO. AF_01/2016</v>
          </cell>
          <cell r="C4023" t="str">
            <v>UN</v>
          </cell>
          <cell r="D4023">
            <v>6.41</v>
          </cell>
        </row>
        <row r="4024">
          <cell r="A4024">
            <v>93104</v>
          </cell>
          <cell r="B4024" t="str">
            <v>CONECTOR EM BRONZE/LATÃO, DN 15 MM X 1/2", SEM ANEL DE SOLDA, BOLSA X ROSCA F, INSTALADO EM RAMAL E SUB-RAMAL  FORNECIMENTO E INSTALAÇÃO. AF_01/2016</v>
          </cell>
          <cell r="C4024" t="str">
            <v>UN</v>
          </cell>
          <cell r="D4024">
            <v>14.18</v>
          </cell>
        </row>
        <row r="4025">
          <cell r="A4025">
            <v>93105</v>
          </cell>
          <cell r="B4025" t="str">
            <v>CURVA DE TRANSPOSIÇÃO EM BRONZE/LATÃO, DN 15 MM, SEM ANEL DE SOLDA, BOLSA X BOLSA, INSTALADO EM RAMAL E SUB-RAMAL  FORNECIMENTO E INSTALAÇÃO. AF_01/2016</v>
          </cell>
          <cell r="C4025" t="str">
            <v>UN</v>
          </cell>
          <cell r="D4025">
            <v>17.27</v>
          </cell>
        </row>
        <row r="4026">
          <cell r="A4026">
            <v>93106</v>
          </cell>
          <cell r="B4026" t="str">
            <v>JUNTA DE EXPANSÃO EM COBRE, DN 15 MM, PONTA X PONTA, INSTALADO EM RAMAL E SUB-RAMAL  FORNECIMENTO E INSTALAÇÃO. AF_01/2016</v>
          </cell>
          <cell r="C4026" t="str">
            <v>UN</v>
          </cell>
          <cell r="D4026">
            <v>319.42</v>
          </cell>
        </row>
        <row r="4027">
          <cell r="A4027">
            <v>93107</v>
          </cell>
          <cell r="B4027" t="str">
            <v>LUVA PASSANTE EM COBRE, DN 22 MM, SEM ANEL DE SOLDA, INSTALADO EM RAMAL E SUB-RAMAL  FORNECIMENTO E INSTALAÇÃO. AF_01/2016</v>
          </cell>
          <cell r="C4027" t="str">
            <v>UN</v>
          </cell>
          <cell r="D4027">
            <v>11.55</v>
          </cell>
        </row>
        <row r="4028">
          <cell r="A4028">
            <v>93108</v>
          </cell>
          <cell r="B4028" t="str">
            <v>BUCHA DE REDUÇÃO EM COBRE, DN 22 MM X 15 MM, SEM ANEL DE SOLDA, PONTA X BOLSA, INSTALADO EM RAMAL E SUB-RAMAL  FORNECIMENTO E INSTALAÇÃO. AF_01/2016</v>
          </cell>
          <cell r="C4028" t="str">
            <v>UN</v>
          </cell>
          <cell r="D4028">
            <v>10.91</v>
          </cell>
        </row>
        <row r="4029">
          <cell r="A4029">
            <v>93109</v>
          </cell>
          <cell r="B4029" t="str">
            <v>JUNTA DE EXPANSÃO EM COBRE, DN 22 MM, PONTA X PONTA, INSTALADO EM RAMAL E SUB-RAMAL  FORNECIMENTO E INSTALAÇÃO. AF_01/2016</v>
          </cell>
          <cell r="C4029" t="str">
            <v>UN</v>
          </cell>
          <cell r="D4029">
            <v>372.16</v>
          </cell>
        </row>
        <row r="4030">
          <cell r="A4030">
            <v>93110</v>
          </cell>
          <cell r="B4030" t="str">
            <v>CONECTOR EM BRONZE/LATÃO, DN 22 MM X 1/2", SEM ANEL DE SOLDA, BOLSA X ROSCA F, INSTALADO EM RAMAL E SUB-RAMAL  FORNECIMENTO E INSTALAÇÃO. AF_01/2016</v>
          </cell>
          <cell r="C4030" t="str">
            <v>UN</v>
          </cell>
          <cell r="D4030">
            <v>16.670000000000002</v>
          </cell>
        </row>
        <row r="4031">
          <cell r="A4031">
            <v>93111</v>
          </cell>
          <cell r="B4031" t="str">
            <v>CONECTOR EM BRONZE/LATÃO, DN 22 MM X 3/4", SEM ANEL DE SOLDA, BOLSA X ROSCA F, INSTALADO EM RAMAL E SUB-RAMAL  FORNECIMENTO E INSTALAÇÃO. AF_01/2016</v>
          </cell>
          <cell r="C4031" t="str">
            <v>UN</v>
          </cell>
          <cell r="D4031">
            <v>19.07</v>
          </cell>
        </row>
        <row r="4032">
          <cell r="A4032">
            <v>93112</v>
          </cell>
          <cell r="B4032" t="str">
            <v>CURVA DE TRANSPOSIÇÃO EM BRONZE/LATÃO, DN 22 MM, SEM ANEL DE SOLDA, BOLSA X BOLSA, INSTALADO EM RAMAL E SUB-RAMAL  FORNECIMENTO E INSTALAÇÃO. AF_01/2016</v>
          </cell>
          <cell r="C4032" t="str">
            <v>UN</v>
          </cell>
          <cell r="D4032">
            <v>35.44</v>
          </cell>
        </row>
        <row r="4033">
          <cell r="A4033">
            <v>93113</v>
          </cell>
          <cell r="B4033" t="str">
            <v>LUVA PASSANTE EM COBRE, DN 28 MM, SEM ANEL DE SOLDA, INSTALADO EM RAMAL E SUB-RAMAL  FORNECIMENTO E INSTALAÇÃO. AF_01/2016</v>
          </cell>
          <cell r="C4033" t="str">
            <v>UN</v>
          </cell>
          <cell r="D4033">
            <v>16.559999999999999</v>
          </cell>
        </row>
        <row r="4034">
          <cell r="A4034">
            <v>93114</v>
          </cell>
          <cell r="B4034" t="str">
            <v>CONECTOR EM BRONZE/LATÃO, DN 28 MM X 1/2", SEM ANEL DE SOLDA, BOLSA X ROSCA F, INSTALADO EM RAMAL E SUB-RAMAL  FORNECIMENTO E INSTALAÇÃO. AF_01/2016</v>
          </cell>
          <cell r="C4034" t="str">
            <v>UN</v>
          </cell>
          <cell r="D4034">
            <v>26.15</v>
          </cell>
        </row>
        <row r="4035">
          <cell r="A4035">
            <v>93115</v>
          </cell>
          <cell r="B4035" t="str">
            <v>CURVA DE TRANSPOSIÇÃO EM BRONZE/LATÃO, DN 28 MM, SEM ANEL DE SOLDA, BOLSA X BOLSA, INSTALADO EM RAMAL E SUB-RAMAL  FORNECIMENTO E INSTALAÇÃO. AF_01/2016</v>
          </cell>
          <cell r="C4035" t="str">
            <v>UN</v>
          </cell>
          <cell r="D4035">
            <v>60.47</v>
          </cell>
        </row>
        <row r="4036">
          <cell r="A4036">
            <v>93116</v>
          </cell>
          <cell r="B4036" t="str">
            <v>JUNTA DE EXPANSÃO EM COBRE, DN 28 MM, PONTA X PONTA, INSTALADO EM RAMAL E SUB-RAMAL  FORNECIMENTO E INSTALAÇÃO. AF_01/2016</v>
          </cell>
          <cell r="C4036" t="str">
            <v>UN</v>
          </cell>
          <cell r="D4036">
            <v>410.13</v>
          </cell>
        </row>
        <row r="4037">
          <cell r="A4037">
            <v>93117</v>
          </cell>
          <cell r="B4037" t="str">
            <v>TE DUPLA CURVA EM BRONZE/LATÃO, DN 1/2" X 15 MM X 1/2", SEM ANEL DE SOLDA, ROSCA F X BOLSA X ROSCA F, INSTALADO EM RAMAL E SUB-RAMAL  FORNECIMENTO E INSTALAÇÃO. AF_01/2016</v>
          </cell>
          <cell r="C4037" t="str">
            <v>UN</v>
          </cell>
          <cell r="D4037">
            <v>44.15</v>
          </cell>
        </row>
        <row r="4038">
          <cell r="A4038">
            <v>93118</v>
          </cell>
          <cell r="B4038" t="str">
            <v>TE DUPLA CURVA EM BRONZE/LATÃO, DN 3/4" X 22 MM X 3/4", SEM ANEL DE SOLDA, ROSCA F X BOLSA X ROSCA F, INSTALADO EM RAMAL E SUB-RAMAL  FORNECIMENTO E INSTALAÇÃO. AF_01/2016</v>
          </cell>
          <cell r="C4038" t="str">
            <v>UN</v>
          </cell>
          <cell r="D4038">
            <v>65.34</v>
          </cell>
        </row>
        <row r="4039">
          <cell r="A4039">
            <v>93119</v>
          </cell>
          <cell r="B4039" t="str">
            <v>CURVA EM COBRE, DN 22 MM, 45 GRAUS, SEM ANEL DE SOLDA, BOLSA X BOLSA, INSTALADO EM PRUMADA  FORNECIMENTO E INSTALAÇÃO. AF_01/2016</v>
          </cell>
          <cell r="C4039" t="str">
            <v>UN</v>
          </cell>
          <cell r="D4039">
            <v>12.93</v>
          </cell>
        </row>
        <row r="4040">
          <cell r="A4040">
            <v>93120</v>
          </cell>
          <cell r="B4040" t="str">
            <v>COTOVELO EM BRONZE/LATÃO, DN 22 MM X 1/2", 90 GRAUS, SEM ANEL DE SOLDA, BOLSA X ROSCA F, INSTALADO EM PRUMADA  FORNECIMENTO E INSTALAÇÃO. AF_01/2016</v>
          </cell>
          <cell r="C4040" t="str">
            <v>UN</v>
          </cell>
          <cell r="D4040">
            <v>19.809999999999999</v>
          </cell>
        </row>
        <row r="4041">
          <cell r="A4041">
            <v>93121</v>
          </cell>
          <cell r="B4041" t="str">
            <v>COTOVELO EM BRONZE/LATÃO, DN 22 MM X 3/4", 90 GRAUS, SEM ANEL DE SOLDA, BOLSA X ROSCA F, INSTALADO EM PRUMADA  FORNECIMENTO E INSTALAÇÃO. AF_01/2016</v>
          </cell>
          <cell r="C4041" t="str">
            <v>UN</v>
          </cell>
          <cell r="D4041">
            <v>21.6</v>
          </cell>
        </row>
        <row r="4042">
          <cell r="A4042">
            <v>93122</v>
          </cell>
          <cell r="B4042" t="str">
            <v>CURVA EM COBRE, DN 28 MM, 45 GRAUS, SEM ANEL DE SOLDA, BOLSA X BOLSA, INSTALADO EM PRUMADA  FORNECIMENTO E INSTALAÇÃO. AF_01/2016</v>
          </cell>
          <cell r="C4042" t="str">
            <v>UN</v>
          </cell>
          <cell r="D4042">
            <v>18.89</v>
          </cell>
        </row>
        <row r="4043">
          <cell r="A4043">
            <v>93123</v>
          </cell>
          <cell r="B4043" t="str">
            <v>CURVA EM COBRE, DN 35 MM, 45 GRAUS, SEM ANEL DE SOLDA, BOLSA X BOLSA, INSTALADO EM PRUMADA  FORNECIMENTO E INSTALAÇÃO. AF_01/2016</v>
          </cell>
          <cell r="C4043" t="str">
            <v>UN</v>
          </cell>
          <cell r="D4043">
            <v>41.27</v>
          </cell>
        </row>
        <row r="4044">
          <cell r="A4044">
            <v>93124</v>
          </cell>
          <cell r="B4044" t="str">
            <v>CURVA EM COBRE, DN 42 MM, 45 GRAUS, SEM ANEL DE SOLDA, BOLSA X BOLSA, INSTALADO EM PRUMADA  FORNECIMENTO E INSTALAÇÃO. AF_01/2016</v>
          </cell>
          <cell r="C4044" t="str">
            <v>UN</v>
          </cell>
          <cell r="D4044">
            <v>64.7</v>
          </cell>
        </row>
        <row r="4045">
          <cell r="A4045">
            <v>93125</v>
          </cell>
          <cell r="B4045" t="str">
            <v>CURVA EM COBRE, DN 54 MM, 45 GRAUS, SEM ANEL DE SOLDA, BOLSA X BOLSA, INSTALADO EM PRUMADA  FORNECIMENTO E INSTALAÇÃO. AF_01/2016</v>
          </cell>
          <cell r="C4045" t="str">
            <v>UN</v>
          </cell>
          <cell r="D4045">
            <v>94.02</v>
          </cell>
        </row>
        <row r="4046">
          <cell r="A4046">
            <v>93126</v>
          </cell>
          <cell r="B4046" t="str">
            <v>CURVA EM COBRE, DN 66 MM, 45 GRAUS, SEM ANEL DE SOLDA, BOLSA X BOLSA, INSTALADO EM PRUMADA  FORNECIMENTO E INSTALAÇÃO. AF_01/2016</v>
          </cell>
          <cell r="C4046" t="str">
            <v>UN</v>
          </cell>
          <cell r="D4046">
            <v>207.78</v>
          </cell>
        </row>
        <row r="4047">
          <cell r="A4047">
            <v>93133</v>
          </cell>
          <cell r="B4047" t="str">
            <v>BUCHA DE REDUÇÃO EM COBRE, DN 28 MM X 22 MM, SEM ANEL DE SOLDA, INSTALADO EM RAMAL E SUB-RAMAL  FORNECIMENTO E INSTALAÇÃO. AF_01/2016</v>
          </cell>
          <cell r="C4047" t="str">
            <v>UN</v>
          </cell>
          <cell r="D4047">
            <v>15.03</v>
          </cell>
        </row>
        <row r="4048">
          <cell r="A4048">
            <v>94465</v>
          </cell>
          <cell r="B4048" t="str">
            <v>LUVA, EM FERRO GALVANIZADO, CONEXÃO ROSQUEADA, DN 50 (2), INSTALADO EM RESERVAÇÃO DE ÁGUA DE EDIFICAÇÃO QUE POSSUA RESERVATÓRIO DE FIBRA/FIBROCIMENTO  FORNECIMENTO E INSTALAÇÃO. AF_06/2016</v>
          </cell>
          <cell r="C4048" t="str">
            <v>UN</v>
          </cell>
          <cell r="D4048">
            <v>40.64</v>
          </cell>
        </row>
        <row r="4049">
          <cell r="A4049">
            <v>94466</v>
          </cell>
          <cell r="B4049" t="str">
            <v>NIPLE, EM FERRO GALVANIZADO, CONEXÃO ROSQUEADA, DN 50 (2), INSTALADO EM RESERVAÇÃO DE ÁGUA DE EDIFICAÇÃO QUE POSSUA RESERVATÓRIO DE FIBRA/FIBROCIMENTO  FORNECIMENTO E INSTALAÇÃO. AF_06/2016</v>
          </cell>
          <cell r="C4049" t="str">
            <v>UN</v>
          </cell>
          <cell r="D4049">
            <v>40.659999999999997</v>
          </cell>
        </row>
        <row r="4050">
          <cell r="A4050">
            <v>94467</v>
          </cell>
          <cell r="B4050" t="str">
            <v>LUVA, EM FERRO GALVANIZADO, CONEXÃO ROSQUEADA, DN 65 (2 1/2), INSTALADO EM RESERVAÇÃO DE ÁGUA DE EDIFICAÇÃO QUE POSSUA RESERVATÓRIO DE FIBRA/FIBROCIMENTO  FORNECIMENTO E INSTALAÇÃO. AF_06/2016</v>
          </cell>
          <cell r="C4050" t="str">
            <v>UN</v>
          </cell>
          <cell r="D4050">
            <v>62.98</v>
          </cell>
        </row>
        <row r="4051">
          <cell r="A4051">
            <v>94468</v>
          </cell>
          <cell r="B4051" t="str">
            <v>NIPLE, EM FERRO GALVANIZADO, CONEXÃO ROSQUEADA, DN 65 (2 1/2), INSTALADO EM RESERVAÇÃO DE ÁGUA DE EDIFICAÇÃO QUE POSSUA RESERVATÓRIO DE FIBRA/FIBROCIMENTO  FORNECIMENTO E INSTALAÇÃO. AF_06/2016</v>
          </cell>
          <cell r="C4051" t="str">
            <v>UN</v>
          </cell>
          <cell r="D4051">
            <v>55.05</v>
          </cell>
        </row>
        <row r="4052">
          <cell r="A4052">
            <v>94469</v>
          </cell>
          <cell r="B4052" t="str">
            <v>LUVA, EM FERRO GALVANIZADO, CONEXÃO ROSQUEADA, DN 80 (3), INSTALADO EM RESERVAÇÃO DE ÁGUA DE EDIFICAÇÃO QUE POSSUA RESERVATÓRIO DE FIBRA/FIBROCIMENTO  FORNECIMENTO E INSTALAÇÃO. AF_06/2016</v>
          </cell>
          <cell r="C4052" t="str">
            <v>UN</v>
          </cell>
          <cell r="D4052">
            <v>91.54</v>
          </cell>
        </row>
        <row r="4053">
          <cell r="A4053">
            <v>94470</v>
          </cell>
          <cell r="B4053" t="str">
            <v>NIPLE, EM FERRO GALVANIZADO, CONEXÃO ROSQUEADA, DN 80 (3), INSTALADO EM RESERVAÇÃO DE ÁGUA DE EDIFICAÇÃO QUE POSSUA RESERVATÓRIO DE FIBRA/FIBROCIMENTO  FORNECIMENTO E INSTALAÇÃO. AF_06/2016</v>
          </cell>
          <cell r="C4053" t="str">
            <v>UN</v>
          </cell>
          <cell r="D4053">
            <v>84.48</v>
          </cell>
        </row>
        <row r="4054">
          <cell r="A4054">
            <v>94471</v>
          </cell>
          <cell r="B4054" t="str">
            <v>COTOVELO 90 GRAUS, EM FERRO GALVANIZADO, CONEXÃO ROSQUEADA, DN 50 (2), INSTALADO EM RESERVAÇÃO DE ÁGUA DE EDIFICAÇÃO QUE POSSUA RESERVATÓRIO DE FIBRA/FIBROCIMENTO  FORNECIMENTO E INSTALAÇÃO. AF_06/2016</v>
          </cell>
          <cell r="C4054" t="str">
            <v>UN</v>
          </cell>
          <cell r="D4054">
            <v>58.59</v>
          </cell>
        </row>
        <row r="4055">
          <cell r="A4055">
            <v>94472</v>
          </cell>
          <cell r="B4055" t="str">
            <v>COTOVELO 45 GRAUS, EM FERRO GALVANIZADO, CONEXÃO ROSQUEADA, DN 50 (2), INSTALADO EM RESERVAÇÃO DE ÁGUA DE EDIFICAÇÃO QUE POSSUA RESERVATÓRIO DE FIBRA/FIBROCIMENTO  FORNECIMENTO E INSTALAÇÃO. AF_06/2016</v>
          </cell>
          <cell r="C4055" t="str">
            <v>UN</v>
          </cell>
          <cell r="D4055">
            <v>60.35</v>
          </cell>
        </row>
        <row r="4056">
          <cell r="A4056">
            <v>94473</v>
          </cell>
          <cell r="B4056" t="str">
            <v>COTOVELO 90 GRAUS, EM FERRO GALVANIZADO, CONEXÃO ROSQUEADA, DN 65 (2 1/2), INSTALADO EM RESERVAÇÃO DE ÁGUA DE EDIFICAÇÃO QUE POSSUA RESERVATÓRIO DE FIBRA/FIBROCIMENTO  FORNECIMENTO E INSTALAÇÃO. AF_06/2016</v>
          </cell>
          <cell r="C4056" t="str">
            <v>UN</v>
          </cell>
          <cell r="D4056">
            <v>90.14</v>
          </cell>
        </row>
        <row r="4057">
          <cell r="A4057">
            <v>94474</v>
          </cell>
          <cell r="B4057" t="str">
            <v>COTOVELO 45 GRAUS, EM FERRO GALVANIZADO, CONEXÃO ROSQUEADA, DN 65 (2 1/2), INSTALADO EM RESERVAÇÃO DE ÁGUA DE EDIFICAÇÃO QUE POSSUA RESERVATÓRIO DE FIBRA/FIBROCIMENTO  FORNECIMENTO E INSTALAÇÃO. AF_06/2016</v>
          </cell>
          <cell r="C4057" t="str">
            <v>UN</v>
          </cell>
          <cell r="D4057">
            <v>97.9</v>
          </cell>
        </row>
        <row r="4058">
          <cell r="A4058">
            <v>94475</v>
          </cell>
          <cell r="B4058" t="str">
            <v>COTOVELO 90 GRAUS, EM FERRO GALVANIZADO, CONEXÃO ROSQUEADA, DN 80 (3), INSTALADO EM RESERVAÇÃO DE ÁGUA DE EDIFICAÇÃO QUE POSSUA RESERVATÓRIO DE FIBRA/FIBROCIMENTO  FORNECIMENTO E INSTALAÇÃO. AF_06/2016</v>
          </cell>
          <cell r="C4058" t="str">
            <v>UN</v>
          </cell>
          <cell r="D4058">
            <v>123.94</v>
          </cell>
        </row>
        <row r="4059">
          <cell r="A4059">
            <v>94476</v>
          </cell>
          <cell r="B4059" t="str">
            <v>COTOVELO 45 GRAUS, EM FERRO GALVANIZADO, CONEXÃO ROSQUEADA, DN 80 (3), INSTALADO EM RESERVAÇÃO DE ÁGUA DE EDIFICAÇÃO QUE POSSUA RESERVATÓRIO DE FIBRA/FIBROCIMENTO  FORNECIMENTO E INSTALAÇÃO. AF_06/2016</v>
          </cell>
          <cell r="C4059" t="str">
            <v>UN</v>
          </cell>
          <cell r="D4059">
            <v>138.88999999999999</v>
          </cell>
        </row>
        <row r="4060">
          <cell r="A4060">
            <v>94477</v>
          </cell>
          <cell r="B4060" t="str">
            <v>TÊ, EM FERRO GALVANIZADO, CONEXÃO ROSQUEADA, DN 50 (2), INSTALADO EM RESERVAÇÃO DE ÁGUA DE EDIFICAÇÃO QUE POSSUA RESERVATÓRIO DE FIBRA/FIBROCIMENTO  FORNECIMENTO E INSTALAÇÃO. AF_06/2016</v>
          </cell>
          <cell r="C4060" t="str">
            <v>UN</v>
          </cell>
          <cell r="D4060">
            <v>77.989999999999995</v>
          </cell>
        </row>
        <row r="4061">
          <cell r="A4061">
            <v>94478</v>
          </cell>
          <cell r="B4061" t="str">
            <v>TÊ, EM FERRO GALVANIZADO, CONEXÃO ROSQUEADA, DN 65 (2 1/2), INSTALADO EM RESERVAÇÃO DE ÁGUA DE EDIFICAÇÃO QUE POSSUA RESERVATÓRIO DE FIBRA/FIBROCIMENTO  FORNECIMENTO E INSTALAÇÃO. AF_06/2016</v>
          </cell>
          <cell r="C4061" t="str">
            <v>UN</v>
          </cell>
          <cell r="D4061">
            <v>123.98</v>
          </cell>
        </row>
        <row r="4062">
          <cell r="A4062">
            <v>94479</v>
          </cell>
          <cell r="B4062" t="str">
            <v>TÊ, EM FERRO GALVANIZADO, CONEXÃO ROSQUEADA, DN 80 (3), INSTALADO EM RESERVAÇÃO DE ÁGUA DE EDIFICAÇÃO QUE POSSUA RESERVATÓRIO DE FIBRA/FIBROCIMENTO  FORNECIMENTO E INSTALAÇÃO. AF_06/2016</v>
          </cell>
          <cell r="C4062" t="str">
            <v>UN</v>
          </cell>
          <cell r="D4062">
            <v>163.71</v>
          </cell>
        </row>
        <row r="4063">
          <cell r="A4063">
            <v>94606</v>
          </cell>
          <cell r="B4063" t="str">
            <v>LUVA EM COBRE, DN 54 MM, SEM ANEL DE SOLDA, INSTALADO EM RESERVAÇÃO DE ÁGUA DE EDIFICAÇÃO QUE POSSUA RESERVATÓRIO DE FIBRA/FIBROCIMENTO  FORNECIMENTO E INSTALAÇÃO. AF_06/2016</v>
          </cell>
          <cell r="C4063" t="str">
            <v>UN</v>
          </cell>
          <cell r="D4063">
            <v>58.07</v>
          </cell>
        </row>
        <row r="4064">
          <cell r="A4064">
            <v>94608</v>
          </cell>
          <cell r="B4064" t="str">
            <v>LUVA EM COBRE, DN 66 MM, SEM ANEL DE SOLDA, INSTALADO EM RESERVAÇÃO DE ÁGUA DE EDIFICAÇÃO QUE POSSUA RESERVATÓRIO DE FIBRA/FIBROCIMENTO  FORNECIMENTO E INSTALAÇÃO. AF_06/2016</v>
          </cell>
          <cell r="C4064" t="str">
            <v>UN</v>
          </cell>
          <cell r="D4064">
            <v>139.68</v>
          </cell>
        </row>
        <row r="4065">
          <cell r="A4065">
            <v>94610</v>
          </cell>
          <cell r="B4065" t="str">
            <v>LUVA EM COBRE, DN 79 MM, SEM ANEL DE SOLDA, INSTALADO EM RESERVAÇÃO DE ÁGUA DE EDIFICAÇÃO QUE POSSUA RESERVATÓRIO DE FIBRA/FIBROCIMENTO  FORNECIMENTO E INSTALAÇÃO. AF_06/2016</v>
          </cell>
          <cell r="C4065" t="str">
            <v>UN</v>
          </cell>
          <cell r="D4065">
            <v>206.64</v>
          </cell>
        </row>
        <row r="4066">
          <cell r="A4066">
            <v>94612</v>
          </cell>
          <cell r="B4066" t="str">
            <v>LUVA DE COBRE, DN 104 MM, SEM ANEL DE SOLDA, INSTALADO EM RESERVAÇÃO DE ÁGUA DE EDIFICAÇÃO QUE POSSUA RESERVATÓRIO DE FIBRA/FIBROCIMENTO  FORNECIMENTO E INSTALAÇÃO. AF_06/2016</v>
          </cell>
          <cell r="C4066" t="str">
            <v>UN</v>
          </cell>
          <cell r="D4066">
            <v>289.02999999999997</v>
          </cell>
        </row>
        <row r="4067">
          <cell r="A4067">
            <v>94614</v>
          </cell>
          <cell r="B4067" t="str">
            <v>COTOVELO EM COBRE, DN 54 MM, 90 GRAUS, SEM ANEL DE SOLDA, INSTALADO EM RESERVAÇÃO DE ÁGUA DE EDIFICAÇÃO QUE POSSUA RESERVATÓRIO DE FIBRA/FIBROCIMENTO  FORNECIMENTO E INSTALAÇÃO. AF_06/2016</v>
          </cell>
          <cell r="C4067" t="str">
            <v>UN</v>
          </cell>
          <cell r="D4067">
            <v>97.82</v>
          </cell>
        </row>
        <row r="4068">
          <cell r="A4068">
            <v>94615</v>
          </cell>
          <cell r="B4068" t="str">
            <v>CURVA EM COBRE, DN 54 MM, 45 GRAUS, SEM ANEL DE SOLDA, BOLSA X BOLSA, INSTALADO EM RESERVAÇÃO DE ÁGUA DE EDIFICAÇÃO QUE POSSUA RESERVATÓRIO DE FIBRA/FIBROCIMENTO  FORNECIMENTO E INSTALAÇÃO. AF_06/2016</v>
          </cell>
          <cell r="C4068" t="str">
            <v>UN</v>
          </cell>
          <cell r="D4068">
            <v>110.63</v>
          </cell>
        </row>
        <row r="4069">
          <cell r="A4069">
            <v>94616</v>
          </cell>
          <cell r="B4069" t="str">
            <v>COTOVELO EM COBRE, DN 66 MM, 90 GRAUS, SEM ANEL DE SOLDA, INSTALADO EM RESERVAÇÃO DE ÁGUA DE EDIFICAÇÃO QUE POSSUA RESERVATÓRIO DE FIBRA/FIBROCIMENTO  FORNECIMENTO E INSTALAÇÃO. AF_06/2016</v>
          </cell>
          <cell r="C4069" t="str">
            <v>UN</v>
          </cell>
          <cell r="D4069">
            <v>266.19</v>
          </cell>
        </row>
        <row r="4070">
          <cell r="A4070">
            <v>94617</v>
          </cell>
          <cell r="B4070" t="str">
            <v>CURVA EM COBRE, DN 66 MM, 45 GRAUS, SEM ANEL DE SOLDA, BOLSA X BOLSA, INSTALADO EM RESERVAÇÃO DE ÁGUA DE EDIFICAÇÃO QUE POSSUA RESERVATÓRIO DE FIBRA/FIBROCIMENTO  FORNECIMENTO E INSTALAÇÃO. AF_06/2016</v>
          </cell>
          <cell r="C4070" t="str">
            <v>UN</v>
          </cell>
          <cell r="D4070">
            <v>221.66</v>
          </cell>
        </row>
        <row r="4071">
          <cell r="A4071">
            <v>94618</v>
          </cell>
          <cell r="B4071" t="str">
            <v>COTOVELO EM COBRE, DN 79 MM, 90 GRAUS, SEM ANEL DE SOLDA, INSTALADO EM RESERVAÇÃO DE ÁGUA DE EDIFICAÇÃO QUE POSSUA RESERVATÓRIO DE FIBRA/FIBROCIMENTO  FORNECIMENTO E INSTALAÇÃO. AF_06/2016</v>
          </cell>
          <cell r="C4071" t="str">
            <v>UN</v>
          </cell>
          <cell r="D4071">
            <v>261.73</v>
          </cell>
        </row>
        <row r="4072">
          <cell r="A4072">
            <v>94620</v>
          </cell>
          <cell r="B4072" t="str">
            <v>COTOVELO EM COBRE, DN 104 MM, 90 GRAUS, SEM ANEL DE SOLDA, INSTALADO EM RESERVAÇÃO DE ÁGUA DE EDIFICAÇÃO QUE POSSUA RESERVATÓRIO DE FIBRA/FIBROCIMENTO  FORNECIMENTO E INSTALAÇÃO. AF_06/2016</v>
          </cell>
          <cell r="C4072" t="str">
            <v>UN</v>
          </cell>
          <cell r="D4072">
            <v>594.92999999999995</v>
          </cell>
        </row>
        <row r="4073">
          <cell r="A4073">
            <v>94622</v>
          </cell>
          <cell r="B4073" t="str">
            <v>TE EM COBRE, DN 54 MM, SEM ANEL DE SOLDA, INSTALADO EM RESERVAÇÃO DE ÁGUA DE EDIFICAÇÃO QUE POSSUA RESERVATÓRIO DE FIBRA/FIBROCIMENTO  FORNECIMENTO E INSTALAÇÃO. AF_06/2016</v>
          </cell>
          <cell r="C4073" t="str">
            <v>UN</v>
          </cell>
          <cell r="D4073">
            <v>142.69</v>
          </cell>
        </row>
        <row r="4074">
          <cell r="A4074">
            <v>94623</v>
          </cell>
          <cell r="B4074" t="str">
            <v>TE EM COBRE, DN 66 MM, SEM ANEL DE SOLDA, INSTALADO EM RESERVAÇÃO DE ÁGUA DE EDIFICAÇÃO QUE POSSUA RESERVATÓRIO DE FIBRA/FIBROCIMENTO  FORNECIMENTO E INSTALAÇÃO. AF_06/2016</v>
          </cell>
          <cell r="C4074" t="str">
            <v>UN</v>
          </cell>
          <cell r="D4074">
            <v>329.98</v>
          </cell>
        </row>
        <row r="4075">
          <cell r="A4075">
            <v>94624</v>
          </cell>
          <cell r="B4075" t="str">
            <v>TE EM COBRE, DN 79 MM, SEM ANEL DE SOLDA, INSTALADO EM RESERVAÇÃO DE ÁGUA DE EDIFICAÇÃO QUE POSSUA RESERVATÓRIO DE FIBRA/FIBROCIMENTO  FORNECIMENTO E INSTALAÇÃO. AF_06/2016</v>
          </cell>
          <cell r="C4075" t="str">
            <v>UN</v>
          </cell>
          <cell r="D4075">
            <v>500.34</v>
          </cell>
        </row>
        <row r="4076">
          <cell r="A4076">
            <v>94625</v>
          </cell>
          <cell r="B4076" t="str">
            <v>TE EM COBRE, DN 104 MM, SEM ANEL DE SOLDA, INSTALADO EM RESERVAÇÃO DE ÁGUA DE EDIFICAÇÃO QUE POSSUA RESERVATÓRIO DE FIBRA/FIBROCIMENTO  FORNECIMENTO E INSTALAÇÃO. AF_06/2016</v>
          </cell>
          <cell r="C4076" t="str">
            <v>UN</v>
          </cell>
          <cell r="D4076">
            <v>1036.25</v>
          </cell>
        </row>
        <row r="4077">
          <cell r="A4077">
            <v>94656</v>
          </cell>
          <cell r="B4077" t="str">
            <v>ADAPTADOR CURTO COM BOLSA E ROSCA PARA REGISTRO, PVC, SOLDÁVEL, DN  25 MM X 3/4 , INSTALADO EM RESERVAÇÃO DE ÁGUA DE EDIFICAÇÃO QUE POSSUA RESERVATÓRIO DE FIBRA/FIBROCIMENTO   FORNECIMENTO E INSTALAÇÃO. AF_06/2016</v>
          </cell>
          <cell r="C4077" t="str">
            <v>UN</v>
          </cell>
          <cell r="D4077">
            <v>5.29</v>
          </cell>
        </row>
        <row r="4078">
          <cell r="A4078">
            <v>94657</v>
          </cell>
          <cell r="B4078" t="str">
            <v>LUVA PVC, SOLDÁVEL, DN  25 MM, INSTALADA EM RESERVAÇÃO DE ÁGUA DE EDIFICAÇÃO QUE POSSUA RESERVATÓRIO DE FIBRA/FIBROCIMENTO   FORNECIMENTO E INSTALAÇÃO. AF_06/2016</v>
          </cell>
          <cell r="C4078" t="str">
            <v>UN</v>
          </cell>
          <cell r="D4078">
            <v>5.19</v>
          </cell>
        </row>
        <row r="4079">
          <cell r="A4079">
            <v>94658</v>
          </cell>
          <cell r="B4079" t="str">
            <v>ADAPTADOR CURTO COM BOLSA E ROSCA PARA REGISTRO, PVC, SOLDÁVEL, DN 32 MM X 1 , INSTALADO EM RESERVAÇÃO DE ÁGUA DE EDIFICAÇÃO QUE POSSUA RESERVATÓRIO DE FIBRA/FIBROCIMENTO   FORNECIMENTO E INSTALAÇÃO. AF_06/2016</v>
          </cell>
          <cell r="C4079" t="str">
            <v>UN</v>
          </cell>
          <cell r="D4079">
            <v>6.36</v>
          </cell>
        </row>
        <row r="4080">
          <cell r="A4080">
            <v>94659</v>
          </cell>
          <cell r="B4080" t="str">
            <v>LUVA PVC, SOLDÁVEL, DN 32 MM, INSTALADA EM RESERVAÇÃO DE ÁGUA DE EDIFICAÇÃO QUE POSSUA RESERVATÓRIO DE FIBRA/FIBROCIMENTO   FORNECIMENTO E INSTALAÇÃO. AF_06/2016</v>
          </cell>
          <cell r="C4080" t="str">
            <v>UN</v>
          </cell>
          <cell r="D4080">
            <v>6.48</v>
          </cell>
        </row>
        <row r="4081">
          <cell r="A4081">
            <v>94660</v>
          </cell>
          <cell r="B4081" t="str">
            <v>ADAPTADOR CURTO COM BOLSA E ROSCA PARA REGISTRO, PVC, SOLDÁVEL, DN 40 MM X 1 1/4 , INSTALADO EM RESERVAÇÃO DE ÁGUA DE EDIFICAÇÃO QUE POSSUA RESERVATÓRIO DE FIBRA/FIBROCIMENTO   FORNECIMENTO E INSTALAÇÃO. AF_06/2016</v>
          </cell>
          <cell r="C4081" t="str">
            <v>UN</v>
          </cell>
          <cell r="D4081">
            <v>10.51</v>
          </cell>
        </row>
        <row r="4082">
          <cell r="A4082">
            <v>94661</v>
          </cell>
          <cell r="B4082" t="str">
            <v>LUVA, PVC, SOLDÁVEL, DN 40 MM, INSTALADO EM RESERVAÇÃO DE ÁGUA DE EDIFICAÇÃO QUE POSSUA RESERVATÓRIO DE FIBRA/FIBROCIMENTO   FORNECIMENTO E INSTALAÇÃO. AF_06/2016</v>
          </cell>
          <cell r="C4082" t="str">
            <v>UN</v>
          </cell>
          <cell r="D4082">
            <v>11.02</v>
          </cell>
        </row>
        <row r="4083">
          <cell r="A4083">
            <v>94662</v>
          </cell>
          <cell r="B4083" t="str">
            <v>ADAPTADOR CURTO COM BOLSA E ROSCA PARA REGISTRO, PVC, SOLDÁVEL, DN 50 MM X 1 1/2 , INSTALADO EM RESERVAÇÃO DE ÁGUA DE EDIFICAÇÃO QUE POSSUA RESERVATÓRIO DE FIBRA/FIBROCIMENTO   FORNECIMENTO E INSTALAÇÃO. AF_06/2016</v>
          </cell>
          <cell r="C4083" t="str">
            <v>UN</v>
          </cell>
          <cell r="D4083">
            <v>11.58</v>
          </cell>
        </row>
        <row r="4084">
          <cell r="A4084">
            <v>94663</v>
          </cell>
          <cell r="B4084" t="str">
            <v>LUVA, PVC, SOLDÁVEL, DN 50 MM, INSTALADO EM RESERVAÇÃO DE ÁGUA DE EDIFICAÇÃO QUE POSSUA RESERVATÓRIO DE FIBRA/FIBROCIMENTO   FORNECIMENTO E INSTALAÇÃO. AF_06/2016</v>
          </cell>
          <cell r="C4084" t="str">
            <v>UN</v>
          </cell>
          <cell r="D4084">
            <v>11.79</v>
          </cell>
        </row>
        <row r="4085">
          <cell r="A4085">
            <v>94664</v>
          </cell>
          <cell r="B4085" t="str">
            <v>ADAPTADOR CURTO COM BOLSA E ROSCA PARA REGISTRO, PVC, SOLDÁVEL, DN 60 MM X 2 , INSTALADO EM RESERVAÇÃO DE ÁGUA DE EDIFICAÇÃO QUE POSSUA RESERVATÓRIO DE FIBRA/FIBROCIMENTO   FORNECIMENTO E INSTALAÇÃO. AF_06/2016</v>
          </cell>
          <cell r="C4085" t="str">
            <v>UN</v>
          </cell>
          <cell r="D4085">
            <v>25.61</v>
          </cell>
        </row>
        <row r="4086">
          <cell r="A4086">
            <v>94665</v>
          </cell>
          <cell r="B4086" t="str">
            <v>LUVA, PVC, SOLDÁVEL, DN 60 MM, INSTALADO EM RESERVAÇÃO DE ÁGUA DE EDIFICAÇÃO QUE POSSUA RESERVATÓRIO DE FIBRA/FIBROCIMENTO   FORNECIMENTO E INSTALAÇÃO. AF_06/2016</v>
          </cell>
          <cell r="C4086" t="str">
            <v>UN</v>
          </cell>
          <cell r="D4086">
            <v>25.6</v>
          </cell>
        </row>
        <row r="4087">
          <cell r="A4087">
            <v>94666</v>
          </cell>
          <cell r="B4087" t="str">
            <v>ADAPTADOR CURTO COM BOLSA E ROSCA PARA REGISTRO, PVC, SOLDÁVEL, DN 75 MM X 2 1/2 , INSTALADO EM RESERVAÇÃO DE ÁGUA DE EDIFICAÇÃO QUE POSSUA RESERVATÓRIO DE FIBRA/FIBROCIMENTO   FORNECIMENTO E INSTALAÇÃO. AF_06/2016</v>
          </cell>
          <cell r="C4087" t="str">
            <v>UN</v>
          </cell>
          <cell r="D4087">
            <v>31.77</v>
          </cell>
        </row>
        <row r="4088">
          <cell r="A4088">
            <v>94667</v>
          </cell>
          <cell r="B4088" t="str">
            <v>LUVA, PVC, SOLDÁVEL, DN 75 MM, INSTALADO EM RESERVAÇÃO DE ÁGUA DE EDIFICAÇÃO QUE POSSUA RESERVATÓRIO DE FIBRA/FIBROCIMENTO   FORNECIMENTO E INSTALAÇÃO. AF_06/2016</v>
          </cell>
          <cell r="C4088" t="str">
            <v>UN</v>
          </cell>
          <cell r="D4088">
            <v>35.61</v>
          </cell>
        </row>
        <row r="4089">
          <cell r="A4089">
            <v>94668</v>
          </cell>
          <cell r="B4089" t="str">
            <v>ADAPTADOR CURTO COM BOLSA E ROSCA PARA REGISTRO, PVC, SOLDÁVEL, DN 85 MM X 3 , INSTALADO EM RESERVAÇÃO DE ÁGUA DE EDIFICAÇÃO QUE POSSUA RESERVATÓRIO DE FIBRA/FIBROCIMENTO   FORNECIMENTO E INSTALAÇÃO. AF_06/2016</v>
          </cell>
          <cell r="C4089" t="str">
            <v>UN</v>
          </cell>
          <cell r="D4089">
            <v>54.1</v>
          </cell>
        </row>
        <row r="4090">
          <cell r="A4090">
            <v>94669</v>
          </cell>
          <cell r="B4090" t="str">
            <v>LUVA, PVC, SOLDÁVEL, DN 85 MM, INSTALADO EM RESERVAÇÃO DE ÁGUA DE EDIFICAÇÃO QUE POSSUA RESERVATÓRIO DE FIBRA/FIBROCIMENTO   FORNECIMENTO E INSTALAÇÃO. AF_06/2016</v>
          </cell>
          <cell r="C4090" t="str">
            <v>UN</v>
          </cell>
          <cell r="D4090">
            <v>75.63</v>
          </cell>
        </row>
        <row r="4091">
          <cell r="A4091">
            <v>94670</v>
          </cell>
          <cell r="B4091" t="str">
            <v>ADAPTADOR CURTO COM BOLSA E ROSCA PARA REGISTRO, PVC, SOLDÁVEL, DN 110 MM X 4 , INSTALADO EM RESERVAÇÃO DE ÁGUA DE EDIFICAÇÃO QUE POSSUA RESERVATÓRIO DE FIBRA/FIBROCIMENTO   FORNECIMENTO E INSTALAÇÃO. AF_06/2016</v>
          </cell>
          <cell r="C4091" t="str">
            <v>UN</v>
          </cell>
          <cell r="D4091">
            <v>73.27</v>
          </cell>
        </row>
        <row r="4092">
          <cell r="A4092">
            <v>94671</v>
          </cell>
          <cell r="B4092" t="str">
            <v>LUVA, PVC, SOLDÁVEL, DN 110 MM, INSTALADO EM RESERVAÇÃO DE ÁGUA DE EDIFICAÇÃO QUE POSSUA RESERVATÓRIO DE FIBRA/FIBROCIMENTO   FORNECIMENTO E INSTALAÇÃO. AF_06/2016</v>
          </cell>
          <cell r="C4092" t="str">
            <v>UN</v>
          </cell>
          <cell r="D4092">
            <v>109.17</v>
          </cell>
        </row>
        <row r="4093">
          <cell r="A4093">
            <v>94672</v>
          </cell>
          <cell r="B4093" t="str">
            <v>JOELHO 90 GRAUS COM BUCHA DE LATÃO, PVC, SOLDÁVEL, DN  25 MM, X 3/4 INSTALADO EM RESERVAÇÃO DE ÁGUA DE EDIFICAÇÃO QUE POSSUA RESERVATÓRIO DE FIBRA/FIBROCIMENTO   FORNECIMENTO E INSTALAÇÃO. AF_06/2016</v>
          </cell>
          <cell r="C4093" t="str">
            <v>UN</v>
          </cell>
          <cell r="D4093">
            <v>9.58</v>
          </cell>
        </row>
        <row r="4094">
          <cell r="A4094">
            <v>94673</v>
          </cell>
          <cell r="B4094" t="str">
            <v>CURVA 90 GRAUS, PVC, SOLDÁVEL, DN  25 MM, INSTALADO EM RESERVAÇÃO DE ÁGUA DE EDIFICAÇÃO QUE POSSUA RESERVATÓRIO DE FIBRA/FIBROCIMENTO   FORNECIMENTO E INSTALAÇÃO. AF_06/2016</v>
          </cell>
          <cell r="C4094" t="str">
            <v>UN</v>
          </cell>
          <cell r="D4094">
            <v>9.2799999999999994</v>
          </cell>
        </row>
        <row r="4095">
          <cell r="A4095">
            <v>94674</v>
          </cell>
          <cell r="B4095" t="str">
            <v>JOELHO 90 GRAUS, PVC, SOLDÁVEL, DN 32 MM INSTALADO EM RESERVAÇÃO DE ÁGUA DE EDIFICAÇÃO QUE POSSUA RESERVATÓRIO DE FIBRA/FIBROCIMENTO   FORNECIMENTO E INSTALAÇÃO. AF_06/2016</v>
          </cell>
          <cell r="C4095" t="str">
            <v>UN</v>
          </cell>
          <cell r="D4095">
            <v>8.2799999999999994</v>
          </cell>
        </row>
        <row r="4096">
          <cell r="A4096">
            <v>94675</v>
          </cell>
          <cell r="B4096" t="str">
            <v>CURVA 90 GRAUS, PVC, SOLDÁVEL, DN 32 MM, INSTALADO EM RESERVAÇÃO DE ÁGUA DE EDIFICAÇÃO QUE POSSUA RESERVATÓRIO DE FIBRA/FIBROCIMENTO   FORNECIMENTO E INSTALAÇÃO. AF_06/2016</v>
          </cell>
          <cell r="C4096" t="str">
            <v>UN</v>
          </cell>
          <cell r="D4096">
            <v>13.71</v>
          </cell>
        </row>
        <row r="4097">
          <cell r="A4097">
            <v>94676</v>
          </cell>
          <cell r="B4097" t="str">
            <v>JOELHO 90 GRAUS, PVC, SOLDÁVEL, DN 40 MM INSTALADO EM RESERVAÇÃO DE ÁGUA DE EDIFICAÇÃO QUE POSSUA RESERVATÓRIO DE FIBRA/FIBROCIMENTO   FORNECIMENTO E INSTALAÇÃO. AF_06/2016</v>
          </cell>
          <cell r="C4097" t="str">
            <v>UN</v>
          </cell>
          <cell r="D4097">
            <v>14.6</v>
          </cell>
        </row>
        <row r="4098">
          <cell r="A4098">
            <v>94677</v>
          </cell>
          <cell r="B4098" t="str">
            <v>CURVA 90 GRAUS, PVC, SOLDÁVEL, DN 40 MM, INSTALADO EM RESERVAÇÃO DE ÁGUA DE EDIFICAÇÃO QUE POSSUA RESERVATÓRIO DE FIBRA/FIBROCIMENTO   FORNECIMENTO E INSTALAÇÃO. AF_06/2016</v>
          </cell>
          <cell r="C4098" t="str">
            <v>UN</v>
          </cell>
          <cell r="D4098">
            <v>22.76</v>
          </cell>
        </row>
        <row r="4099">
          <cell r="A4099">
            <v>94678</v>
          </cell>
          <cell r="B4099" t="str">
            <v>JOELHO 90 GRAUS, PVC, SOLDÁVEL, DN 50 MM INSTALADO EM RESERVAÇÃO DE ÁGUA DE EDIFICAÇÃO QUE POSSUA RESERVATÓRIO DE FIBRA/FIBROCIMENTO   FORNECIMENTO E INSTALAÇÃO. AF_06/2016</v>
          </cell>
          <cell r="C4099" t="str">
            <v>UN</v>
          </cell>
          <cell r="D4099">
            <v>15.08</v>
          </cell>
        </row>
        <row r="4100">
          <cell r="A4100">
            <v>94679</v>
          </cell>
          <cell r="B4100" t="str">
            <v>CURVA 90 GRAUS, PVC, SOLDÁVEL, DN 50 MM, INSTALADO EM RESERVAÇÃO DE ÁGUA DE EDIFICAÇÃO QUE POSSUA RESERVATÓRIO DE FIBRA/FIBROCIMENTO   FORNECIMENTO E INSTALAÇÃO. AF_06/2016</v>
          </cell>
          <cell r="C4100" t="str">
            <v>UN</v>
          </cell>
          <cell r="D4100">
            <v>25.83</v>
          </cell>
        </row>
        <row r="4101">
          <cell r="A4101">
            <v>94680</v>
          </cell>
          <cell r="B4101" t="str">
            <v>JOELHO 90 GRAUS, PVC, SOLDÁVEL, DN 60 MM INSTALADO EM RESERVAÇÃO DE ÁGUA DE EDIFICAÇÃO QUE POSSUA RESERVATÓRIO DE FIBRA/FIBROCIMENTO   FORNECIMENTO E INSTALAÇÃO. AF_06/2016</v>
          </cell>
          <cell r="C4101" t="str">
            <v>UN</v>
          </cell>
          <cell r="D4101">
            <v>43.05</v>
          </cell>
        </row>
        <row r="4102">
          <cell r="A4102">
            <v>94681</v>
          </cell>
          <cell r="B4102" t="str">
            <v>CURVA 90 GRAUS, PVC, SOLDÁVEL, DN 60 MM, INSTALADO EM RESERVAÇÃO DE ÁGUA DE EDIFICAÇÃO QUE POSSUA RESERVATÓRIO DE FIBRA/FIBROCIMENTO   FORNECIMENTO E INSTALAÇÃO. AF_06/2016</v>
          </cell>
          <cell r="C4102" t="str">
            <v>UN</v>
          </cell>
          <cell r="D4102">
            <v>57.79</v>
          </cell>
        </row>
        <row r="4103">
          <cell r="A4103">
            <v>94682</v>
          </cell>
          <cell r="B4103" t="str">
            <v>JOELHO 90 GRAUS, PVC, SOLDÁVEL, DN 75 MM INSTALADO EM RESERVAÇÃO DE ÁGUA DE EDIFICAÇÃO QUE POSSUA RESERVATÓRIO DE FIBRA/FIBROCIMENTO   FORNECIMENTO E INSTALAÇÃO. AF_06/2016</v>
          </cell>
          <cell r="C4103" t="str">
            <v>UN</v>
          </cell>
          <cell r="D4103">
            <v>118.87</v>
          </cell>
        </row>
        <row r="4104">
          <cell r="A4104">
            <v>94683</v>
          </cell>
          <cell r="B4104" t="str">
            <v>CURVA 90 GRAUS, PVC, SOLDÁVEL, DN 75 MM, INSTALADO EM RESERVAÇÃO DE ÁGUA DE EDIFICAÇÃO QUE POSSUA RESERVATÓRIO DE FIBRA/FIBROCIMENTO   FORNECIMENTO E INSTALAÇÃO. AF_06/2016</v>
          </cell>
          <cell r="C4104" t="str">
            <v>UN</v>
          </cell>
          <cell r="D4104">
            <v>75.61</v>
          </cell>
        </row>
        <row r="4105">
          <cell r="A4105">
            <v>94684</v>
          </cell>
          <cell r="B4105" t="str">
            <v>JOELHO 90 GRAUS, PVC, SOLDÁVEL, DN 85 MM INSTALADO EM RESERVAÇÃO DE ÁGUA DE EDIFICAÇÃO QUE POSSUA RESERVATÓRIO DE FIBRA/FIBROCIMENTO   FORNECIMENTO E INSTALAÇÃO. AF_06/2016</v>
          </cell>
          <cell r="C4105" t="str">
            <v>UN</v>
          </cell>
          <cell r="D4105">
            <v>150.21</v>
          </cell>
        </row>
        <row r="4106">
          <cell r="A4106">
            <v>94685</v>
          </cell>
          <cell r="B4106" t="str">
            <v>CURVA 90 GRAUS, PVC, SOLDÁVEL, DN 85 MM, INSTALADO EM RESERVAÇÃO DE ÁGUA DE EDIFICAÇÃO QUE POSSUA RESERVATÓRIO DE FIBRA/FIBROCIMENTO   FORNECIMENTO E INSTALAÇÃO. AF_06/2016</v>
          </cell>
          <cell r="C4106" t="str">
            <v>UN</v>
          </cell>
          <cell r="D4106">
            <v>114.21</v>
          </cell>
        </row>
        <row r="4107">
          <cell r="A4107">
            <v>94686</v>
          </cell>
          <cell r="B4107" t="str">
            <v>JOELHO 90 GRAUS, PVC, SOLDÁVEL, DN 110 MM INSTALADO EM RESERVAÇÃO DE ÁGUA DE EDIFICAÇÃO QUE POSSUA RESERVATÓRIO DE FIBRA/FIBROCIMENTO   FORNECIMENTO E INSTALAÇÃO. AF_06/2016</v>
          </cell>
          <cell r="C4107" t="str">
            <v>UN</v>
          </cell>
          <cell r="D4107">
            <v>285.95999999999998</v>
          </cell>
        </row>
        <row r="4108">
          <cell r="A4108">
            <v>94687</v>
          </cell>
          <cell r="B4108" t="str">
            <v>CURVA 90 GRAUS, PVC, SOLDÁVEL, DN 110 MM, INSTALADO EM RESERVAÇÃO DE ÁGUA DE EDIFICAÇÃO QUE POSSUA RESERVATÓRIO DE FIBRA/FIBROCIMENTO   FORNECIMENTO E INSTALAÇÃO. AF_06/2016</v>
          </cell>
          <cell r="C4108" t="str">
            <v>UN</v>
          </cell>
          <cell r="D4108">
            <v>231.69</v>
          </cell>
        </row>
        <row r="4109">
          <cell r="A4109">
            <v>94688</v>
          </cell>
          <cell r="B4109" t="str">
            <v>TÊ, PVC, SOLDÁVEL, DN  25 MM INSTALADO EM RESERVAÇÃO DE ÁGUA DE EDIFICAÇÃO QUE POSSUA RESERVATÓRIO DE FIBRA/FIBROCIMENTO   FORNECIMENTO E INSTALAÇÃO. AF_06/2016</v>
          </cell>
          <cell r="C4109" t="str">
            <v>UN</v>
          </cell>
          <cell r="D4109">
            <v>9.3000000000000007</v>
          </cell>
        </row>
        <row r="4110">
          <cell r="A4110">
            <v>94689</v>
          </cell>
          <cell r="B4110" t="str">
            <v>TÊ COM BUCHA DE LATÃO NA BOLSA CENTRAL, PVC, SOLDÁVEL, DN  25 MM X 3/4 , INSTALADO EM RESERVAÇÃO DE ÁGUA DE EDIFICAÇÃO QUE POSSUA RESERVATÓRIO DE FIBRA/FIBROCIMENTO   FORNECIMENTO E INSTALAÇÃO. AF_06/2016</v>
          </cell>
          <cell r="C4110" t="str">
            <v>UN</v>
          </cell>
          <cell r="D4110">
            <v>13.21</v>
          </cell>
        </row>
        <row r="4111">
          <cell r="A4111">
            <v>94690</v>
          </cell>
          <cell r="B4111" t="str">
            <v>TÊ, PVC, SOLDÁVEL, DN 32 MM INSTALADO EM RESERVAÇÃO DE ÁGUA DE EDIFICAÇÃO QUE POSSUA RESERVATÓRIO DE FIBRA/FIBROCIMENTO   FORNECIMENTO E INSTALAÇÃO. AF_06/2016</v>
          </cell>
          <cell r="C4111" t="str">
            <v>UN</v>
          </cell>
          <cell r="D4111">
            <v>12.57</v>
          </cell>
        </row>
        <row r="4112">
          <cell r="A4112">
            <v>94691</v>
          </cell>
          <cell r="B4112" t="str">
            <v>TÊ DE REDUÇÃO, PVC, SOLDÁVEL, DN 32 MM X  25 MM, INSTALADO EM RESERVAÇÃO DE ÁGUA DE EDIFICAÇÃO QUE POSSUA RESERVATÓRIO DE FIBRA/FIBROCIMENTO   FORNECIMENTO E INSTALAÇÃO. AF_06/2016</v>
          </cell>
          <cell r="C4112" t="str">
            <v>UN</v>
          </cell>
          <cell r="D4112">
            <v>14.83</v>
          </cell>
        </row>
        <row r="4113">
          <cell r="A4113">
            <v>94692</v>
          </cell>
          <cell r="B4113" t="str">
            <v>TÊ, PVC, SOLDÁVEL, DN 40 MM INSTALADO EM RESERVAÇÃO DE ÁGUA DE EDIFICAÇÃO QUE POSSUA RESERVATÓRIO DE FIBRA/FIBROCIMENTO   FORNECIMENTO E INSTALAÇÃO. AF_06/2016</v>
          </cell>
          <cell r="C4113" t="str">
            <v>UN</v>
          </cell>
          <cell r="D4113">
            <v>22.26</v>
          </cell>
        </row>
        <row r="4114">
          <cell r="A4114">
            <v>94693</v>
          </cell>
          <cell r="B4114" t="str">
            <v>TÊ DE REDUÇÃO, PVC, SOLDÁVEL, DN 40 MM X 32 MM, INSTALADO EM RESERVAÇÃO DE ÁGUA DE EDIFICAÇÃO QUE POSSUA RESERVATÓRIO DE FIBRA/FIBROCIMENTO   FORNECIMENTO E INSTALAÇÃO. AF_06/2016</v>
          </cell>
          <cell r="C4114" t="str">
            <v>UN</v>
          </cell>
          <cell r="D4114">
            <v>23.4</v>
          </cell>
        </row>
        <row r="4115">
          <cell r="A4115">
            <v>94694</v>
          </cell>
          <cell r="B4115" t="str">
            <v>TÊ, PVC, SOLDÁVEL, DN 50 MM INSTALADO EM RESERVAÇÃO DE ÁGUA DE EDIFICAÇÃO QUE POSSUA RESERVATÓRIO DE FIBRA/FIBROCIMENTO   FORNECIMENTO E INSTALAÇÃO. AF_06/2016</v>
          </cell>
          <cell r="C4115" t="str">
            <v>UN</v>
          </cell>
          <cell r="D4115">
            <v>23.47</v>
          </cell>
        </row>
        <row r="4116">
          <cell r="A4116">
            <v>94695</v>
          </cell>
          <cell r="B4116" t="str">
            <v>TÊ DE REDUÇÃO, PVC, SOLDÁVEL, DN 50 MM X 40 MM, INSTALADO EM RESERVAÇÃO DE ÁGUA DE EDIFICAÇÃO QUE POSSUA RESERVATÓRIO DE FIBRA/FIBROCIMENTO   FORNECIMENTO E INSTALAÇÃO. AF_06/2016</v>
          </cell>
          <cell r="C4116" t="str">
            <v>UN</v>
          </cell>
          <cell r="D4116">
            <v>32.26</v>
          </cell>
        </row>
        <row r="4117">
          <cell r="A4117">
            <v>94696</v>
          </cell>
          <cell r="B4117" t="str">
            <v>TÊ, PVC, SOLDÁVEL, DN 60 MM INSTALADO EM RESERVAÇÃO DE ÁGUA DE EDIFICAÇÃO QUE POSSUA RESERVATÓRIO DE FIBRA/FIBROCIMENTO   FORNECIMENTO E INSTALAÇÃO. AF_06/2016</v>
          </cell>
          <cell r="C4117" t="str">
            <v>UN</v>
          </cell>
          <cell r="D4117">
            <v>55.67</v>
          </cell>
        </row>
        <row r="4118">
          <cell r="A4118">
            <v>94697</v>
          </cell>
          <cell r="B4118" t="str">
            <v>TÊ, PVC, SOLDÁVEL, DN 75 MM INSTALADO EM RESERVAÇÃO DE ÁGUA DE EDIFICAÇÃO QUE POSSUA RESERVATÓRIO DE FIBRA/FIBROCIMENTO   FORNECIMENTO E INSTALAÇÃO. AF_06/2016</v>
          </cell>
          <cell r="C4118" t="str">
            <v>UN</v>
          </cell>
          <cell r="D4118">
            <v>89.71</v>
          </cell>
        </row>
        <row r="4119">
          <cell r="A4119">
            <v>94698</v>
          </cell>
          <cell r="B4119" t="str">
            <v>TÊ DE REDUÇÃO, PVC, SOLDÁVEL, DN 75 MM X 50 MM, INSTALADO EM RESERVAÇÃO DE ÁGUA DE EDIFICAÇÃO QUE POSSUA RESERVATÓRIO DE FIBRA/FIBROCIMENTO   FORNECIMENTO E INSTALAÇÃO. AF_06/2016</v>
          </cell>
          <cell r="C4119" t="str">
            <v>UN</v>
          </cell>
          <cell r="D4119">
            <v>77.739999999999995</v>
          </cell>
        </row>
        <row r="4120">
          <cell r="A4120">
            <v>94699</v>
          </cell>
          <cell r="B4120" t="str">
            <v>TÊ, PVC, SOLDÁVEL, DN 85 MM INSTALADO EM RESERVAÇÃO DE ÁGUA DE EDIFICAÇÃO QUE POSSUA RESERVATÓRIO DE FIBRA/FIBROCIMENTO   FORNECIMENTO E INSTALAÇÃO. AF_06/2016</v>
          </cell>
          <cell r="C4120" t="str">
            <v>UN</v>
          </cell>
          <cell r="D4120">
            <v>150.43</v>
          </cell>
        </row>
        <row r="4121">
          <cell r="A4121">
            <v>94700</v>
          </cell>
          <cell r="B4121" t="str">
            <v>TÊ DE REDUÇÃO, PVC, SOLDÁVEL, DN 85 MM X 60 MM, INSTALADO EM RESERVAÇÃO DE ÁGUA DE EDIFICAÇÃO QUE POSSUA RESERVATÓRIO DE FIBRA/FIBROCIMENTO   FORNECIMENTO E INSTALAÇÃO. AF_06/2016</v>
          </cell>
          <cell r="C4121" t="str">
            <v>UN</v>
          </cell>
          <cell r="D4121">
            <v>125.93</v>
          </cell>
        </row>
        <row r="4122">
          <cell r="A4122">
            <v>94701</v>
          </cell>
          <cell r="B4122" t="str">
            <v>TÊ, PVC, SOLDÁVEL, DN 110 MM INSTALADO EM RESERVAÇÃO DE ÁGUA DE EDIFICAÇÃO QUE POSSUA RESERVATÓRIO DE FIBRA/FIBROCIMENTO   FORNECIMENTO E INSTALAÇÃO. AF_06/2016</v>
          </cell>
          <cell r="C4122" t="str">
            <v>UN</v>
          </cell>
          <cell r="D4122">
            <v>228.13</v>
          </cell>
        </row>
        <row r="4123">
          <cell r="A4123">
            <v>94702</v>
          </cell>
          <cell r="B4123" t="str">
            <v>TÊ DE REDUÇÃO, PVC, SOLDÁVEL, DN 110 MM X 60 MM, INSTALADO EM RESERVAÇÃO DE ÁGUA DE EDIFICAÇÃO QUE POSSUA RESERVATÓRIO DE FIBRA/FIBROCIMENTO   FORNECIMENTO E INSTALAÇÃO. AF_06/2016</v>
          </cell>
          <cell r="C4123" t="str">
            <v>UN</v>
          </cell>
          <cell r="D4123">
            <v>215.6</v>
          </cell>
        </row>
        <row r="4124">
          <cell r="A4124">
            <v>94703</v>
          </cell>
          <cell r="B4124" t="str">
            <v>ADAPTADOR COM FLANGE E ANEL DE VEDAÇÃO, PVC, SOLDÁVEL, DN  25 MM X 3/4 , INSTALADO EM RESERVAÇÃO DE ÁGUA DE EDIFICAÇÃO QUE POSSUA RESERVATÓRIO DE FIBRA/FIBROCIMENTO   FORNECIMENTO E INSTALAÇÃO. AF_06/2016</v>
          </cell>
          <cell r="C4124" t="str">
            <v>UN</v>
          </cell>
          <cell r="D4124">
            <v>19.18</v>
          </cell>
        </row>
        <row r="4125">
          <cell r="A4125">
            <v>94704</v>
          </cell>
          <cell r="B4125" t="str">
            <v>ADAPTADOR COM FLANGE E ANEL DE VEDAÇÃO, PVC, SOLDÁVEL, DN 32 MM X 1 , INSTALADO EM RESERVAÇÃO DE ÁGUA DE EDIFICAÇÃO QUE POSSUA RESERVATÓRIO DE FIBRA/FIBROCIMENTO   FORNECIMENTO E INSTALAÇÃO. AF_06/2016</v>
          </cell>
          <cell r="C4125" t="str">
            <v>UN</v>
          </cell>
          <cell r="D4125">
            <v>22.93</v>
          </cell>
        </row>
        <row r="4126">
          <cell r="A4126">
            <v>94705</v>
          </cell>
          <cell r="B4126" t="str">
            <v>ADAPTADOR COM FLANGE E ANEL DE VEDAÇÃO, PVC, SOLDÁVEL, DN 40 MM X 1 1/4 , INSTALADO EM RESERVAÇÃO DE ÁGUA DE EDIFICAÇÃO QUE POSSUA RESERVATÓRIO DE FIBRA/FIBROCIMENTO   FORNECIMENTO E INSTALAÇÃO. AF_06/2016</v>
          </cell>
          <cell r="C4126" t="str">
            <v>UN</v>
          </cell>
          <cell r="D4126">
            <v>28.64</v>
          </cell>
        </row>
        <row r="4127">
          <cell r="A4127">
            <v>94706</v>
          </cell>
          <cell r="B4127" t="str">
            <v>ADAPTADOR COM FLANGE E ANEL DE VEDAÇÃO, PVC, SOLDÁVEL, DN 50 MM X 1 1/2 , INSTALADO EM RESERVAÇÃO DE ÁGUA DE EDIFICAÇÃO QUE POSSUA RESERVATÓRIO DE FIBRA/FIBROCIMENTO   FORNECIMENTO E INSTALAÇÃO. AF_06/2016</v>
          </cell>
          <cell r="C4127" t="str">
            <v>UN</v>
          </cell>
          <cell r="D4127">
            <v>40.04</v>
          </cell>
        </row>
        <row r="4128">
          <cell r="A4128">
            <v>94707</v>
          </cell>
          <cell r="B4128" t="str">
            <v>ADAPTADOR COM FLANGE E ANEL DE VEDAÇÃO, PVC, SOLDÁVEL, DN 60 MM X 2 , INSTALADO EM RESERVAÇÃO DE ÁGUA DE EDIFICAÇÃO QUE POSSUA RESERVATÓRIO DE FIBRA/FIBROCIMENTO   FORNECIMENTO E INSTALAÇÃO. AF_06/2016</v>
          </cell>
          <cell r="C4128" t="str">
            <v>UN</v>
          </cell>
          <cell r="D4128">
            <v>50.6</v>
          </cell>
        </row>
        <row r="4129">
          <cell r="A4129">
            <v>94708</v>
          </cell>
          <cell r="B4129" t="str">
            <v>ADAPTADOR COM FLANGES LIVRES, PVC, SOLDÁVEL, DN  25 MM X 3/4 , INSTALADO EM RESERVAÇÃO DE ÁGUA DE EDIFICAÇÃO QUE POSSUA RESERVATÓRIO DE FIBRA/FIBROCIMENTO   FORNECIMENTO E INSTALAÇÃO. AF_06/2016</v>
          </cell>
          <cell r="C4129" t="str">
            <v>UN</v>
          </cell>
          <cell r="D4129">
            <v>24.33</v>
          </cell>
        </row>
        <row r="4130">
          <cell r="A4130">
            <v>94709</v>
          </cell>
          <cell r="B4130" t="str">
            <v>ADAPTADOR COM FLANGES LIVRES, PVC, SOLDÁVEL, DN 32 MM X 1 , INSTALADO EM RESERVAÇÃO DE ÁGUA DE EDIFICAÇÃO QUE POSSUA RESERVATÓRIO DE FIBRA/FIBROCIMENTO   FORNECIMENTO E INSTALAÇÃO. AF_06/2016</v>
          </cell>
          <cell r="C4130" t="str">
            <v>UN</v>
          </cell>
          <cell r="D4130">
            <v>31.82</v>
          </cell>
        </row>
        <row r="4131">
          <cell r="A4131">
            <v>94710</v>
          </cell>
          <cell r="B4131" t="str">
            <v>ADAPTADOR COM FLANGES LIVRES, PVC, SOLDÁVEL, DN 40 MM X 1 1/4 , INSTALADO EM RESERVAÇÃO DE ÁGUA DE EDIFICAÇÃO QUE POSSUA RESERVATÓRIO DE FIBRA/FIBROCIMENTO   FORNECIMENTO E INSTALAÇÃO. AF_06/2016</v>
          </cell>
          <cell r="C4131" t="str">
            <v>UN</v>
          </cell>
          <cell r="D4131">
            <v>50.44</v>
          </cell>
        </row>
        <row r="4132">
          <cell r="A4132">
            <v>94711</v>
          </cell>
          <cell r="B4132" t="str">
            <v>ADAPTADOR COM FLANGES LIVRES, PVC, SOLDÁVEL, DN 50 MM X 1 1/2 , INSTALADO EM RESERVAÇÃO DE ÁGUA DE EDIFICAÇÃO QUE POSSUA RESERVATÓRIO DE FIBRA/FIBROCIMENTO   FORNECIMENTO E INSTALAÇÃO. AF_06/2016</v>
          </cell>
          <cell r="C4132" t="str">
            <v>UN</v>
          </cell>
          <cell r="D4132">
            <v>58.52</v>
          </cell>
        </row>
        <row r="4133">
          <cell r="A4133">
            <v>94712</v>
          </cell>
          <cell r="B4133" t="str">
            <v>ADAPTADOR COM FLANGES LIVRES, PVC, SOLDÁVEL, DN 60 MM X 2 , INSTALADO EM RESERVAÇÃO DE ÁGUA DE EDIFICAÇÃO QUE POSSUA RESERVATÓRIO DE FIBRA/FIBROCIMENTO   FORNECIMENTO E INSTALAÇÃO. AF_06/2016</v>
          </cell>
          <cell r="C4133" t="str">
            <v>UN</v>
          </cell>
          <cell r="D4133">
            <v>79.88</v>
          </cell>
        </row>
        <row r="4134">
          <cell r="A4134">
            <v>94713</v>
          </cell>
          <cell r="B4134" t="str">
            <v>ADAPTADOR COM FLANGES LIVRES, PVC, SOLDÁVEL, DN 75 MM X 2 1/2 , INSTALADO EM RESERVAÇÃO DE ÁGUA DE EDIFICAÇÃO QUE POSSUA RESERVATÓRIO DE FIBRA/FIBROCIMENTO   FORNECIMENTO E INSTALAÇÃO. AF_06/2016</v>
          </cell>
          <cell r="C4134" t="str">
            <v>UN</v>
          </cell>
          <cell r="D4134">
            <v>215.44</v>
          </cell>
        </row>
        <row r="4135">
          <cell r="A4135">
            <v>94714</v>
          </cell>
          <cell r="B4135" t="str">
            <v>ADAPTADOR COM FLANGES LIVRES, PVC, SOLDÁVEL, DN 85 MM X 3 , INSTALADO EM RESERVAÇÃO DE ÁGUA DE EDIFICAÇÃO QUE POSSUA RESERVATÓRIO DE FIBRA/FIBROCIMENTO   FORNECIMENTO E INSTALAÇÃO. AF_06/2016</v>
          </cell>
          <cell r="C4135" t="str">
            <v>UN</v>
          </cell>
          <cell r="D4135">
            <v>293.62</v>
          </cell>
        </row>
        <row r="4136">
          <cell r="A4136">
            <v>94715</v>
          </cell>
          <cell r="B4136" t="str">
            <v>ADAPTADOR COM FLANGES LIVRES, PVC, SOLDÁVEL, DN 110 MM X 4 , INSTALADO EM RESERVAÇÃO DE ÁGUA DE EDIFICAÇÃO QUE POSSUA RESERVATÓRIO DE FIBRA/FIBROCIMENTO   FORNECIMENTO E INSTALAÇÃO. AF_06/2016</v>
          </cell>
          <cell r="C4136" t="str">
            <v>UN</v>
          </cell>
          <cell r="D4136">
            <v>406.97</v>
          </cell>
        </row>
        <row r="4137">
          <cell r="A4137">
            <v>94724</v>
          </cell>
          <cell r="B4137" t="str">
            <v>CONECTOR, CPVC, SOLDÁVEL, DN 22 MM X 3/4, INSTALADO EM RESERVAÇÃO DE ÁGUA DE EDIFICAÇÃO QUE POSSUA RESERVATÓRIO DE FIBRA/FIBROCIMENTO  FORNECIMENTO E INSTALAÇÃO. AF_06/2016</v>
          </cell>
          <cell r="C4137" t="str">
            <v>UN</v>
          </cell>
          <cell r="D4137">
            <v>26.75</v>
          </cell>
        </row>
        <row r="4138">
          <cell r="A4138">
            <v>94725</v>
          </cell>
          <cell r="B4138" t="str">
            <v>LUVA, CPVC, SOLDÁVEL, DN 22 MM, INSTALADO EM RESERVAÇÃO DE ÁGUA DE EDIFICAÇÃO QUE POSSUA RESERVATÓRIO DE FIBRA/FIBROCIMENTO  FORNECIMENTO E INSTALAÇÃO. AF_06/2016</v>
          </cell>
          <cell r="C4138" t="str">
            <v>UN</v>
          </cell>
          <cell r="D4138">
            <v>5.96</v>
          </cell>
        </row>
        <row r="4139">
          <cell r="A4139">
            <v>94726</v>
          </cell>
          <cell r="B4139" t="str">
            <v>CONECTOR, CPVC, SOLDÁVEL, DN 28 MM X 1, INSTALADO EM RESERVAÇÃO DE ÁGUA DE EDIFICAÇÃO QUE POSSUA RESERVATÓRIO DE FIBRA/FIBROCIMENTO  FORNECIMENTO E INSTALAÇÃO. AF_06/2016</v>
          </cell>
          <cell r="C4139" t="str">
            <v>UN</v>
          </cell>
          <cell r="D4139">
            <v>41.61</v>
          </cell>
        </row>
        <row r="4140">
          <cell r="A4140">
            <v>94727</v>
          </cell>
          <cell r="B4140" t="str">
            <v>LUVA, CPVC, SOLDÁVEL, DN 28 MM, INSTALADO EM RESERVAÇÃO DE ÁGUA DE EDIFICAÇÃO QUE POSSUA RESERVATÓRIO DE FIBRA/FIBROCIMENTO  FORNECIMENTO E INSTALAÇÃO. AF_06/2016</v>
          </cell>
          <cell r="C4140" t="str">
            <v>UN</v>
          </cell>
          <cell r="D4140">
            <v>8.7200000000000006</v>
          </cell>
        </row>
        <row r="4141">
          <cell r="A4141">
            <v>94728</v>
          </cell>
          <cell r="B4141" t="str">
            <v>CONECTOR, CPVC, SOLDÁVEL, DN 35 MM X 1 1/4, INSTALADO EM RESERVAÇÃO DE ÁGUA DE EDIFICAÇÃO QUE POSSUA RESERVATÓRIO DE FIBRA/FIBROCIMENTO  FORNECIMENTO E INSTALAÇÃO. AF_06/2016</v>
          </cell>
          <cell r="C4141" t="str">
            <v>UN</v>
          </cell>
          <cell r="D4141">
            <v>158.79</v>
          </cell>
        </row>
        <row r="4142">
          <cell r="A4142">
            <v>94729</v>
          </cell>
          <cell r="B4142" t="str">
            <v>LUVA, CPVC, SOLDÁVEL, DN 35 MM, INSTALADO EM RESERVAÇÃO DE ÁGUA DE EDIFICAÇÃO QUE POSSUA RESERVATÓRIO DE FIBRA/FIBROCIMENTO  FORNECIMENTO E INSTALAÇÃO. AF_06/2016</v>
          </cell>
          <cell r="C4142" t="str">
            <v>UN</v>
          </cell>
          <cell r="D4142">
            <v>15.62</v>
          </cell>
        </row>
        <row r="4143">
          <cell r="A4143">
            <v>94730</v>
          </cell>
          <cell r="B4143" t="str">
            <v>CONECTOR, CPVC, SOLDÁVEL, DN 42 MM X 1 1/2, INSTALADO EM RESERVAÇÃO DE ÁGUA DE EDIFICAÇÃO QUE POSSUA RESERVATÓRIO DE FIBRA/FIBROCIMENTO  FORNECIMENTO E INSTALAÇÃO. AF_06/2016</v>
          </cell>
          <cell r="C4143" t="str">
            <v>UN</v>
          </cell>
          <cell r="D4143">
            <v>193.07</v>
          </cell>
        </row>
        <row r="4144">
          <cell r="A4144">
            <v>94731</v>
          </cell>
          <cell r="B4144" t="str">
            <v>LUVA, CPVC, SOLDÁVEL, DN 42 MM, INSTALADO EM RESERVAÇÃO DE ÁGUA DE EDIFICAÇÃO QUE POSSUA RESERVATÓRIO DE FIBRA/FIBROCIMENTO  FORNECIMENTO E INSTALAÇÃO. AF_06/2016</v>
          </cell>
          <cell r="C4144" t="str">
            <v>UN</v>
          </cell>
          <cell r="D4144">
            <v>19.8</v>
          </cell>
        </row>
        <row r="4145">
          <cell r="A4145">
            <v>94733</v>
          </cell>
          <cell r="B4145" t="str">
            <v>LUVA, CPVC, SOLDÁVEL, DN 54 MM, INSTALADO EM RESERVAÇÃO DE ÁGUA DE EDIFICAÇÃO QUE POSSUA RESERVATÓRIO DE FIBRA/FIBROCIMENTO  FORNECIMENTO E INSTALAÇÃO. AF_06/2016</v>
          </cell>
          <cell r="C4145" t="str">
            <v>UN</v>
          </cell>
          <cell r="D4145">
            <v>38.56</v>
          </cell>
        </row>
        <row r="4146">
          <cell r="A4146">
            <v>94737</v>
          </cell>
          <cell r="B4146" t="str">
            <v>LUVA, CPVC, SOLDÁVEL, DN 89 MM, INSTALADO EM RESERVAÇÃO DE ÁGUA DE EDIFICAÇÃO QUE POSSUA RESERVATÓRIO DE FIBRA/FIBROCIMENTO  FORNECIMENTO E INSTALAÇÃO. AF_06/2016</v>
          </cell>
          <cell r="C4146" t="str">
            <v>UN</v>
          </cell>
          <cell r="D4146">
            <v>164.22</v>
          </cell>
        </row>
        <row r="4147">
          <cell r="A4147">
            <v>94740</v>
          </cell>
          <cell r="B4147" t="str">
            <v>JOELHO 90 GRAUS, CPVC, SOLDÁVEL, DN 22 MM, INSTALADO EM RESERVAÇÃO DE ÁGUA DE EDIFICAÇÃO QUE POSSUA RESERVATÓRIO DE FIBRA/FIBROCIMENTO  FORNECIMENTO E INSTALAÇÃO. AF_06/2016</v>
          </cell>
          <cell r="C4147" t="str">
            <v>UN</v>
          </cell>
          <cell r="D4147">
            <v>9.4700000000000006</v>
          </cell>
        </row>
        <row r="4148">
          <cell r="A4148">
            <v>94741</v>
          </cell>
          <cell r="B4148" t="str">
            <v>CURVA 90 GRAUS, CPVC, SOLDÁVEL, DN 22 MM, INSTALADO EM RESERVAÇÃO DE ÁGUA DE EDIFICAÇÃO QUE POSSUA RESERVATÓRIO DE FIBRA/FIBROCIMENTO  FORNECIMENTO E INSTALAÇÃO. AF_06/2016</v>
          </cell>
          <cell r="C4148" t="str">
            <v>UN</v>
          </cell>
          <cell r="D4148">
            <v>11.99</v>
          </cell>
        </row>
        <row r="4149">
          <cell r="A4149">
            <v>94742</v>
          </cell>
          <cell r="B4149" t="str">
            <v>JOELHO 90 GRAUS, CPVC, SOLDÁVEL, DN 28 MM, INSTALADO EM RESERVAÇÃO DE ÁGUA DE EDIFICAÇÃO QUE POSSUA RESERVATÓRIO DE FIBRA/FIBROCIMENTO  FORNECIMENTO E INSTALAÇÃO. AF_06/2016</v>
          </cell>
          <cell r="C4149" t="str">
            <v>UN</v>
          </cell>
          <cell r="D4149">
            <v>14.79</v>
          </cell>
        </row>
        <row r="4150">
          <cell r="A4150">
            <v>94743</v>
          </cell>
          <cell r="B4150" t="str">
            <v>CURVA 90 GRAUS, CPVC, SOLDÁVEL, DN 28 MM, INSTALADO EM RESERVAÇÃO DE ÁGUA DE EDIFICAÇÃO QUE POSSUA RESERVATÓRIO DE FIBRA/FIBROCIMENTO  FORNECIMENTO E INSTALAÇÃO. AF_06/2016</v>
          </cell>
          <cell r="C4150" t="str">
            <v>UN</v>
          </cell>
          <cell r="D4150">
            <v>16.38</v>
          </cell>
        </row>
        <row r="4151">
          <cell r="A4151">
            <v>94744</v>
          </cell>
          <cell r="B4151" t="str">
            <v>JOELHO 90 GRAUS, CPVC, SOLDÁVEL, DN 35 MM, INSTALADO EM RESERVAÇÃO DE ÁGUA DE EDIFICAÇÃO QUE POSSUA RESERVATÓRIO DE FIBRA/FIBROCIMENTO  FORNECIMENTO E INSTALAÇÃO. AF_06/2016</v>
          </cell>
          <cell r="C4151" t="str">
            <v>UN</v>
          </cell>
          <cell r="D4151">
            <v>23.83</v>
          </cell>
        </row>
        <row r="4152">
          <cell r="A4152">
            <v>94746</v>
          </cell>
          <cell r="B4152" t="str">
            <v>JOELHO 90 GRAUS, CPVC, SOLDÁVEL, DN 42 MM, INSTALADO EM RESERVAÇÃO DE ÁGUA DE EDIFICAÇÃO QUE POSSUA RESERVATÓRIO DE FIBRA/FIBROCIMENTO  FORNECIMENTO E INSTALAÇÃO. AF_06/2016</v>
          </cell>
          <cell r="C4152" t="str">
            <v>UN</v>
          </cell>
          <cell r="D4152">
            <v>34.42</v>
          </cell>
        </row>
        <row r="4153">
          <cell r="A4153">
            <v>94748</v>
          </cell>
          <cell r="B4153" t="str">
            <v>JOELHO 90 GRAUS, CPVC, SOLDÁVEL, DN 54 MM, INSTALADO EM RESERVAÇÃO DE ÁGUA DE EDIFICAÇÃO QUE POSSUA RESERVATÓRIO DE FIBRA/FIBROCIMENTO  FORNECIMENTO E INSTALAÇÃO. AF_06/2016</v>
          </cell>
          <cell r="C4153" t="str">
            <v>UN</v>
          </cell>
          <cell r="D4153">
            <v>71.319999999999993</v>
          </cell>
        </row>
        <row r="4154">
          <cell r="A4154">
            <v>94750</v>
          </cell>
          <cell r="B4154" t="str">
            <v>JOELHO 90 GRAUS, CPVC, SOLDÁVEL, DN 73 MM, INSTALADO EM RESERVAÇÃO DE ÁGUA DE EDIFICAÇÃO QUE POSSUA RESERVATÓRIO DE FIBRA/FIBROCIMENTO  FORNECIMENTO E INSTALAÇÃO. AF_06/2016</v>
          </cell>
          <cell r="C4154" t="str">
            <v>UN</v>
          </cell>
          <cell r="D4154">
            <v>171.39</v>
          </cell>
        </row>
        <row r="4155">
          <cell r="A4155">
            <v>94752</v>
          </cell>
          <cell r="B4155" t="str">
            <v>JOELHO 90 GRAUS, CPVC, SOLDÁVEL, DN 89 MM, INSTALADO EM RESERVAÇÃO DE ÁGUA DE EDIFICAÇÃO QUE POSSUA RESERVATÓRIO DE FIBRA/FIBROCIMENTO  FORNECIMENTO E INSTALAÇÃO. AF_06/2016</v>
          </cell>
          <cell r="C4155" t="str">
            <v>UN</v>
          </cell>
          <cell r="D4155">
            <v>207.68</v>
          </cell>
        </row>
        <row r="4156">
          <cell r="A4156">
            <v>94756</v>
          </cell>
          <cell r="B4156" t="str">
            <v>TE, CPVC, SOLDÁVEL, DN 22 MM, INSTALADO EM RESERVAÇÃO DE ÁGUA DE EDIFICAÇÃO QUE POSSUA RESERVATÓRIO DE FIBRA/FIBROCIMENTO  FORNECIMENTO E INSTALAÇÃO. AF_06/2016</v>
          </cell>
          <cell r="C4156" t="str">
            <v>UN</v>
          </cell>
          <cell r="D4156">
            <v>11.94</v>
          </cell>
        </row>
        <row r="4157">
          <cell r="A4157">
            <v>94757</v>
          </cell>
          <cell r="B4157" t="str">
            <v>TE, CPVC, SOLDÁVEL, DN 28 MM, INSTALADO EM RESERVAÇÃO DE ÁGUA DE EDIFICAÇÃO QUE POSSUA RESERVATÓRIO DE FIBRA/FIBROCIMENTO  FORNECIMENTO E INSTALAÇÃO. AF_06/2016</v>
          </cell>
          <cell r="C4157" t="str">
            <v>UN</v>
          </cell>
          <cell r="D4157">
            <v>16.690000000000001</v>
          </cell>
        </row>
        <row r="4158">
          <cell r="A4158">
            <v>94758</v>
          </cell>
          <cell r="B4158" t="str">
            <v>TE, CPVC, SOLDÁVEL, DN 35 MM, INSTALADO EM RESERVAÇÃO DE ÁGUA DE EDIFICAÇÃO QUE POSSUA RESERVATÓRIO DE FIBRA/FIBROCIMENTO  FORNECIMENTO E INSTALAÇÃO. AF_06/2016</v>
          </cell>
          <cell r="C4158" t="str">
            <v>UN</v>
          </cell>
          <cell r="D4158">
            <v>43.91</v>
          </cell>
        </row>
        <row r="4159">
          <cell r="A4159">
            <v>94759</v>
          </cell>
          <cell r="B4159" t="str">
            <v>TE, CPVC, SOLDÁVEL, DN 42 MM, INSTALADO EM RESERVAÇÃO DE ÁGUA DE EDIFICAÇÃO QUE POSSUA RESERVATÓRIO DE FIBRA/FIBROCIMENTO  FORNECIMENTO E INSTALAÇÃO. AF_06/2016</v>
          </cell>
          <cell r="C4159" t="str">
            <v>UN</v>
          </cell>
          <cell r="D4159">
            <v>54.47</v>
          </cell>
        </row>
        <row r="4160">
          <cell r="A4160">
            <v>94760</v>
          </cell>
          <cell r="B4160" t="str">
            <v>TE, CPVC, SOLDÁVEL, DN 54 MM, INSTALADO EM RESERVAÇÃO DE ÁGUA DE EDIFICAÇÃO QUE POSSUA RESERVATÓRIO DE FIBRA/FIBROCIMENTO  FORNECIMENTO E INSTALAÇÃO. AF_06/2016</v>
          </cell>
          <cell r="C4160" t="str">
            <v>UN</v>
          </cell>
          <cell r="D4160">
            <v>89.35</v>
          </cell>
        </row>
        <row r="4161">
          <cell r="A4161">
            <v>94761</v>
          </cell>
          <cell r="B4161" t="str">
            <v>TE, CPVC, SOLDÁVEL, DN 73 MM, INSTALADO EM RESERVAÇÃO DE ÁGUA DE EDIFICAÇÃO QUE POSSUA RESERVATÓRIO DE FIBRA/FIBROCIMENTO  FORNECIMENTO E INSTALAÇÃO. AF_06/2016</v>
          </cell>
          <cell r="C4161" t="str">
            <v>UN</v>
          </cell>
          <cell r="D4161">
            <v>195.13</v>
          </cell>
        </row>
        <row r="4162">
          <cell r="A4162">
            <v>94762</v>
          </cell>
          <cell r="B4162" t="str">
            <v>TE, CPVC, SOLDÁVEL, DN 89 MM, INSTALADO EM RESERVAÇÃO DE ÁGUA DE EDIFICAÇÃO QUE POSSUA RESERVATÓRIO DE FIBRA/FIBROCIMENTO  FORNECIMENTO E INSTALAÇÃO. AF_06/2016</v>
          </cell>
          <cell r="C4162" t="str">
            <v>UN</v>
          </cell>
          <cell r="D4162">
            <v>248.05</v>
          </cell>
        </row>
        <row r="4163">
          <cell r="A4163">
            <v>94783</v>
          </cell>
          <cell r="B4163" t="str">
            <v>ADAPTADOR COM FLANGE E ANEL DE VEDAÇÃO, PVC, SOLDÁVEL, DN  20 MM X 1/2 , INSTALADO EM RESERVAÇÃO DE ÁGUA DE EDIFICAÇÃO QUE POSSUA RESERVATÓRIO DE FIBRA/FIBROCIMENTO   FORNECIMENTO E INSTALAÇÃO. AF_06/2016</v>
          </cell>
          <cell r="C4163" t="str">
            <v>UN</v>
          </cell>
          <cell r="D4163">
            <v>17.54</v>
          </cell>
        </row>
        <row r="4164">
          <cell r="A4164">
            <v>94785</v>
          </cell>
          <cell r="B4164" t="str">
            <v>ADAPTADOR COM FLANGES LIVRES, PVC, SOLDÁVEL LONGO, DN 32 MM X 1 , INSTALADO EM RESERVAÇÃO DE ÁGUA DE EDIFICAÇÃO QUE POSSUA RESERVATÓRIO DE FIBRA/FIBROCIMENTO   FORNECIMENTO E INSTALAÇÃO. AF_06/2016</v>
          </cell>
          <cell r="C4164" t="str">
            <v>UN</v>
          </cell>
          <cell r="D4164">
            <v>32.36</v>
          </cell>
        </row>
        <row r="4165">
          <cell r="A4165">
            <v>94786</v>
          </cell>
          <cell r="B4165" t="str">
            <v>ADAPTADOR COM FLANGES LIVRES, PVC, SOLDÁVEL LONGO, DN 40 MM X 1 1/4 , INSTALADO EM RESERVAÇÃO DE ÁGUA DE EDIFICAÇÃO QUE POSSUA RESERVATÓRIO DE FIBRA/FIBROCIMENTO   FORNECIMENTO E INSTALAÇÃO. AF_06/2016</v>
          </cell>
          <cell r="C4165" t="str">
            <v>UN</v>
          </cell>
          <cell r="D4165">
            <v>42.99</v>
          </cell>
        </row>
        <row r="4166">
          <cell r="A4166">
            <v>94787</v>
          </cell>
          <cell r="B4166" t="str">
            <v>ADAPTADOR COM FLANGES LIVRES, PVC, SOLDÁVEL LONGO, DN 50 MM X 1 1/2 , INSTALADO EM RESERVAÇÃO DE ÁGUA DE EDIFICAÇÃO QUE POSSUA RESERVATÓRIO DE FIBRA/FIBROCIMENTO   FORNECIMENTO E INSTALAÇÃO. AF_06/2016</v>
          </cell>
          <cell r="C4166" t="str">
            <v>UN</v>
          </cell>
          <cell r="D4166">
            <v>55.71</v>
          </cell>
        </row>
        <row r="4167">
          <cell r="A4167">
            <v>94788</v>
          </cell>
          <cell r="B4167" t="str">
            <v>ADAPTADOR COM FLANGES LIVRES, PVC, SOLDÁVEL LONGO, DN 60 MM X 2 , INSTALADO EM RESERVAÇÃO DE ÁGUA DE EDIFICAÇÃO QUE POSSUA RESERVATÓRIO DE FIBRA/FIBROCIMENTO   FORNECIMENTO E INSTALAÇÃO. AF_06/2016</v>
          </cell>
          <cell r="C4167" t="str">
            <v>UN</v>
          </cell>
          <cell r="D4167">
            <v>82.43</v>
          </cell>
        </row>
        <row r="4168">
          <cell r="A4168">
            <v>94789</v>
          </cell>
          <cell r="B4168" t="str">
            <v>ADAPTADOR COM FLANGES LIVRES, PVC, SOLDÁVEL LONGO, DN 75 MM X 2 1/2 , INSTALADO EM RESERVAÇÃO DE ÁGUA DE EDIFICAÇÃO QUE POSSUA RESERVATÓRIO DE FIBRA/FIBROCIMENTO   FORNECIMENTO E INSTALAÇÃO. AF_06/2016</v>
          </cell>
          <cell r="C4168" t="str">
            <v>UN</v>
          </cell>
          <cell r="D4168">
            <v>267.83999999999997</v>
          </cell>
        </row>
        <row r="4169">
          <cell r="A4169">
            <v>94790</v>
          </cell>
          <cell r="B4169" t="str">
            <v>ADAPTADOR COM FLANGES LIVRES, PVC, SOLDÁVEL LONGO, DN 85 MM X 3 , INSTALADO EM RESERVAÇÃO DE ÁGUA DE EDIFICAÇÃO QUE POSSUA RESERVATÓRIO DE FIBRA/FIBROCIMENTO   FORNECIMENTO E INSTALAÇÃO. AF_06/2016</v>
          </cell>
          <cell r="C4169" t="str">
            <v>UN</v>
          </cell>
          <cell r="D4169">
            <v>310.48</v>
          </cell>
        </row>
        <row r="4170">
          <cell r="A4170">
            <v>94791</v>
          </cell>
          <cell r="B4170" t="str">
            <v>ADAPTADOR COM FLANGES LIVRES, PVC, SOLDÁVEL LONGO, DN 110 MM X 4 , INSTALADO EM RESERVAÇÃO DE ÁGUA DE EDIFICAÇÃO QUE POSSUA RESERVATÓRIO DE FIBRA/FIBROCIMENTO   FORNECIMENTO E INSTALAÇÃO. AF_06/2016</v>
          </cell>
          <cell r="C4170" t="str">
            <v>UN</v>
          </cell>
          <cell r="D4170">
            <v>436.65</v>
          </cell>
        </row>
        <row r="4171">
          <cell r="A4171">
            <v>94863</v>
          </cell>
          <cell r="B4171" t="str">
            <v>LUVA, CPVC, SOLDÁVEL, DN 73 MM, INSTALADO EM RESERVAÇÃO DE ÁGUA DE EDIFICAÇÃO QUE POSSUA RESERVATÓRIO DE FIBRA/FIBROCIMENTO  FORNECIMENTO E INSTALAÇÃO. AF_06/2016</v>
          </cell>
          <cell r="C4171" t="str">
            <v>UN</v>
          </cell>
          <cell r="D4171">
            <v>140.76</v>
          </cell>
        </row>
        <row r="4172">
          <cell r="A4172">
            <v>95141</v>
          </cell>
          <cell r="B4172" t="str">
            <v>ADAPTADOR COM FLANGES LIVRES, PVC, SOLDÁVEL LONGO, DN  25 MM X 3/4 , INSTALADO EM RESERVAÇÃO DE ÁGUA DE EDIFICAÇÃO QUE POSSUA RESERVATÓRIO DE FIBRA/FIBROCIMENTO    FORNECIMENTO E INSTALAÇÃO. AF_06/2016</v>
          </cell>
          <cell r="C4172" t="str">
            <v>UN</v>
          </cell>
          <cell r="D4172">
            <v>30.06</v>
          </cell>
        </row>
        <row r="4173">
          <cell r="A4173">
            <v>95237</v>
          </cell>
          <cell r="B4173" t="str">
            <v>LUVA COM BUCHA DE LATÃO, PVC, SOLDÁVEL, DN 32MM X 1 , INSTALADO EM RAMAL DE DISTRIBUIÇÃO DE ÁGUA   FORNECIMENTO E INSTALAÇÃO. AF_12/2014</v>
          </cell>
          <cell r="C4173" t="str">
            <v>UN</v>
          </cell>
          <cell r="D4173">
            <v>24.59</v>
          </cell>
        </row>
        <row r="4174">
          <cell r="A4174">
            <v>95693</v>
          </cell>
          <cell r="B4174" t="str">
            <v>LUVA SIMPLES, PVC, SÉRIE NORMAL, ESGOTO PREDIAL, DN 150 MM, JUNTA ELÁSTICA, FORNECIDO E INSTALADO EM SUBCOLETOR AÉREO DE ESGOTO SANITÁRIO. AF_12/2014</v>
          </cell>
          <cell r="C4174" t="str">
            <v>UN</v>
          </cell>
          <cell r="D4174">
            <v>49.82</v>
          </cell>
        </row>
        <row r="4175">
          <cell r="A4175">
            <v>95694</v>
          </cell>
          <cell r="B4175" t="str">
            <v>CURVA 90 GRAUS, PVC, SERIE R, ÁGUA PLUVIAL, DN 100 MM, JUNTA ELÁSTICA, FORNECIDO E INSTALADO EM RAMAL DE ENCAMINHAMENTO. AF_12/2014</v>
          </cell>
          <cell r="C4175" t="str">
            <v>UN</v>
          </cell>
          <cell r="D4175">
            <v>68.37</v>
          </cell>
        </row>
        <row r="4176">
          <cell r="A4176">
            <v>95695</v>
          </cell>
          <cell r="B4176" t="str">
            <v>CURVA 90 GRAUS, PVC, SERIE R, ÁGUA PLUVIAL, DN 100 MM, JUNTA ELÁSTICA, FORNECIDO E INSTALADO EM CONDUTORES VERTICAIS DE ÁGUAS PLUVIAIS. AF_12/2014</v>
          </cell>
          <cell r="C4176" t="str">
            <v>UN</v>
          </cell>
          <cell r="D4176">
            <v>66.87</v>
          </cell>
        </row>
        <row r="4177">
          <cell r="A4177">
            <v>95696</v>
          </cell>
          <cell r="B4177" t="str">
            <v>SPRINKLER TIPO PENDENTE, 68 °C, UNIÃO POR ROSCA DN 15 (1/2") - FORNECIMENTO E INSTALAÇÃO. AF_10/2020</v>
          </cell>
          <cell r="C4177" t="str">
            <v>UN</v>
          </cell>
          <cell r="D4177">
            <v>37.89</v>
          </cell>
        </row>
        <row r="4178">
          <cell r="A4178">
            <v>96637</v>
          </cell>
          <cell r="B4178" t="str">
            <v>JOELHO 90 GRAUS, PPR, DN 25 MM, CLASSE PN 25, INSTALADO EM RAMAL OU SUB-RAMAL DE ÁGUA  FORNECIMENTO E INSTALAÇÃO . AF_06/2015</v>
          </cell>
          <cell r="C4178" t="str">
            <v>UN</v>
          </cell>
          <cell r="D4178">
            <v>11.57</v>
          </cell>
        </row>
        <row r="4179">
          <cell r="A4179">
            <v>96638</v>
          </cell>
          <cell r="B4179" t="str">
            <v>JOELHO 45 GRAUS, PPR, DN 25 MM, CLASSE PN 25, INSTALADO EM RAMAL OU SUB-RAMAL DE ÁGUA  FORNECIMENTO E INSTALAÇÃO . AF_06/2015</v>
          </cell>
          <cell r="C4179" t="str">
            <v>UN</v>
          </cell>
          <cell r="D4179">
            <v>11.08</v>
          </cell>
        </row>
        <row r="4180">
          <cell r="A4180">
            <v>96639</v>
          </cell>
          <cell r="B4180" t="str">
            <v>LUVA, PPR, DN 25 MM, CLASSE PN 25, INSTALADO EM RAMAL OU SUB-RAMAL DE ÁGUA  FORNECIMENTO E INSTALAÇÃO . AF_06/2015</v>
          </cell>
          <cell r="C4180" t="str">
            <v>UN</v>
          </cell>
          <cell r="D4180">
            <v>8.1300000000000008</v>
          </cell>
        </row>
        <row r="4181">
          <cell r="A4181">
            <v>96640</v>
          </cell>
          <cell r="B4181" t="str">
            <v>CONECTOR MACHO, PPR, 25 X 1/2'', CLASSE PN 25, INSTALADO EM RAMAL OU SUB-RAMAL DE ÁGUA   FORNECIMENTO E INSTALAÇÃO . AF_06/2015</v>
          </cell>
          <cell r="C4181" t="str">
            <v>UN</v>
          </cell>
          <cell r="D4181">
            <v>22.04</v>
          </cell>
        </row>
        <row r="4182">
          <cell r="A4182">
            <v>96641</v>
          </cell>
          <cell r="B4182" t="str">
            <v>CONECTOR FÊMEA, PPR, 25 X 1/2'', CLASSE PN 25, INSTALADO EM RAMAL OU SUB-RAMAL DE ÁGUA   FORNECIMENTO E INSTALAÇÃO . AF_06/2015</v>
          </cell>
          <cell r="C4182" t="str">
            <v>UN</v>
          </cell>
          <cell r="D4182">
            <v>17.059999999999999</v>
          </cell>
        </row>
        <row r="4183">
          <cell r="A4183">
            <v>96642</v>
          </cell>
          <cell r="B4183" t="str">
            <v>TÊ NORMAL, PPR, DN 25 MM, CLASSE PN 25, INSTALADO EM RAMAL OU SUB-RAMAL DE ÁGUA  FORNECIMENTO E INSTALAÇÃO . AF_06/2015</v>
          </cell>
          <cell r="C4183" t="str">
            <v>UN</v>
          </cell>
          <cell r="D4183">
            <v>15.3</v>
          </cell>
        </row>
        <row r="4184">
          <cell r="A4184">
            <v>96643</v>
          </cell>
          <cell r="B4184" t="str">
            <v>TÊ MISTURADOR, PPR, 25 X 3/4'' , CLASSE PN 25, INSTALADO EM RAMAL OU SUB-RAMAL DE ÁGUA  FORNECIMENTO E INSTALAÇÃO . AF_06/2015</v>
          </cell>
          <cell r="C4184" t="str">
            <v>UN</v>
          </cell>
          <cell r="D4184">
            <v>44.41</v>
          </cell>
        </row>
        <row r="4185">
          <cell r="A4185">
            <v>96650</v>
          </cell>
          <cell r="B4185" t="str">
            <v>JOELHO 90 GRAUS, PPR, DN 25 MM, CLASSE PN 25, INSTALADO EM RAMAL DE DISTRIBUIÇÃO  FORNECIMENTO E INSTALAÇÃO . AF_06/2015</v>
          </cell>
          <cell r="C4185" t="str">
            <v>UN</v>
          </cell>
          <cell r="D4185">
            <v>8.7100000000000009</v>
          </cell>
        </row>
        <row r="4186">
          <cell r="A4186">
            <v>96651</v>
          </cell>
          <cell r="B4186" t="str">
            <v>JOELHO 45 GRAUS, PPR, DN 25 MM, CLASSE PN 25, INSTALADO EM RAMAL DE DISTRIBUIÇÃO DE ÁGUA  FORNECIMENTO E INSTALAÇÃO . AF_06/2015</v>
          </cell>
          <cell r="C4186" t="str">
            <v>UN</v>
          </cell>
          <cell r="D4186">
            <v>8.2100000000000009</v>
          </cell>
        </row>
        <row r="4187">
          <cell r="A4187">
            <v>96652</v>
          </cell>
          <cell r="B4187" t="str">
            <v>JOELHO 90 GRAUS, PPR, DN 32 MM, CLASSE PN 25, INSTALADO EM RAMAL DE DISTRIBUIÇÃO  FORNECIMENTO E INSTALAÇÃO . AF_06/2015</v>
          </cell>
          <cell r="C4187" t="str">
            <v>UN</v>
          </cell>
          <cell r="D4187">
            <v>16.48</v>
          </cell>
        </row>
        <row r="4188">
          <cell r="A4188">
            <v>96653</v>
          </cell>
          <cell r="B4188" t="str">
            <v>JOELHO 45 GRAUS, PPR, DN 32 MM, CLASSE PN 25, INSTALADO EM RAMAL DE DISTRIBUIÇÃO DE ÁGUA  FORNECIMENTO E INSTALAÇÃO . AF_06/2015</v>
          </cell>
          <cell r="C4188" t="str">
            <v>UN</v>
          </cell>
          <cell r="D4188">
            <v>16.420000000000002</v>
          </cell>
        </row>
        <row r="4189">
          <cell r="A4189">
            <v>96654</v>
          </cell>
          <cell r="B4189" t="str">
            <v>JOELHO 90 GRAUS, PPR, DN 40 MM, CLASSE PN 25, INSTALADO EM RAMAL DE DISTRIBUIÇÃO  FORNECIMENTO E INSTALAÇÃO . AF_06/2015</v>
          </cell>
          <cell r="C4189" t="str">
            <v>UN</v>
          </cell>
          <cell r="D4189">
            <v>27.42</v>
          </cell>
        </row>
        <row r="4190">
          <cell r="A4190">
            <v>96655</v>
          </cell>
          <cell r="B4190" t="str">
            <v>JOELHO 45 GRAUS, PPR, DN 40 MM, CLASSE PN 25, INSTALADO EM RAMAL DE DISTRIBUIÇÃO DE ÁGUA  FORNECIMENTO E INSTALAÇÃO . AF_06/2015</v>
          </cell>
          <cell r="C4190" t="str">
            <v>UN</v>
          </cell>
          <cell r="D4190">
            <v>26.88</v>
          </cell>
        </row>
        <row r="4191">
          <cell r="A4191">
            <v>96656</v>
          </cell>
          <cell r="B4191" t="str">
            <v>LUVA, PPR, DN 25 MM, CLASSE PN 25, INSTALADO EM RAMAL DE DISTRIBUIÇÃO DE ÁGUA  FORNECIMENTO E INSTALAÇÃO . AF_06/2015</v>
          </cell>
          <cell r="C4191" t="str">
            <v>UN</v>
          </cell>
          <cell r="D4191">
            <v>6.25</v>
          </cell>
        </row>
        <row r="4192">
          <cell r="A4192">
            <v>96657</v>
          </cell>
          <cell r="B4192" t="str">
            <v>CONECTOR MACHO, PPR, 25 X 1/2, CLASSE PN 25, INSTALADO EM RAMAL DE DISTRIBUIÇÃO DE ÁGUA  FORNECIMENTO E INSTALAÇÃO . AF_06/2015</v>
          </cell>
          <cell r="C4192" t="str">
            <v>UN</v>
          </cell>
          <cell r="D4192">
            <v>20.149999999999999</v>
          </cell>
        </row>
        <row r="4193">
          <cell r="A4193">
            <v>96658</v>
          </cell>
          <cell r="B4193" t="str">
            <v>CONECTOR FÊMEA, PPR, 25 X 1/2'', CLASSE PN 25, INSTALADO EM RAMAL DE DISTRIBUIÇÃO DE ÁGUA   FORNECIMENTO E INSTALAÇÃO . AF_06/2015</v>
          </cell>
          <cell r="C4193" t="str">
            <v>UN</v>
          </cell>
          <cell r="D4193">
            <v>15.18</v>
          </cell>
        </row>
        <row r="4194">
          <cell r="A4194">
            <v>96659</v>
          </cell>
          <cell r="B4194" t="str">
            <v>LUVA, PPR, DN 32 MM, CLASSE PN 25, INSTALADO EM RAMAL DE DISTRIBUIÇÃO DE ÁGUA  FORNECIMENTO E INSTALAÇÃO. AF_06/2015</v>
          </cell>
          <cell r="C4194" t="str">
            <v>UN</v>
          </cell>
          <cell r="D4194">
            <v>11.16</v>
          </cell>
        </row>
        <row r="4195">
          <cell r="A4195">
            <v>96660</v>
          </cell>
          <cell r="B4195" t="str">
            <v>CONECTOR MACHO, PPR, 32 X 3/4'', CLASSE PN 25, INSTALADO EM RAMAL DE DISTRIBUIÇÃO DE ÁGUA   FORNECIMENTO E INSTALAÇÃO. AF_06/2015</v>
          </cell>
          <cell r="C4195" t="str">
            <v>UN</v>
          </cell>
          <cell r="D4195">
            <v>34.340000000000003</v>
          </cell>
        </row>
        <row r="4196">
          <cell r="A4196">
            <v>96661</v>
          </cell>
          <cell r="B4196" t="str">
            <v>CONECTOR FÊMEA, PPR, 32 X 3/4'', CLASSE PN 25, INSTALADO EM RAMAL DE DISTRIBUIÇÃO DE ÁGUA   FORNECIMENTO E INSTALAÇÃO . AF_06/2015</v>
          </cell>
          <cell r="C4196" t="str">
            <v>UN</v>
          </cell>
          <cell r="D4196">
            <v>26.71</v>
          </cell>
        </row>
        <row r="4197">
          <cell r="A4197">
            <v>96662</v>
          </cell>
          <cell r="B4197" t="str">
            <v>BUCHA DE REDUÇÃO, PPR, 32 X 25, CLASSE PN 25, INSTALADO EM RAMAL DE DISTRIBUIÇÃO DE ÁGUA  FORNECIMENTO E INSTALAÇÃO . AF_06/2015</v>
          </cell>
          <cell r="C4197" t="str">
            <v>UN</v>
          </cell>
          <cell r="D4197">
            <v>11.41</v>
          </cell>
        </row>
        <row r="4198">
          <cell r="A4198">
            <v>96663</v>
          </cell>
          <cell r="B4198" t="str">
            <v>LUVA, PPR, DN 40 MM, CLASSE PN 25, INSTALADO EM RAMAL DE DISTRIBUIÇÃO DE ÁGUA  FORNECIMENTO E INSTALAÇÃO. AF_06/2015</v>
          </cell>
          <cell r="C4198" t="str">
            <v>UN</v>
          </cell>
          <cell r="D4198">
            <v>20.49</v>
          </cell>
        </row>
        <row r="4199">
          <cell r="A4199">
            <v>96664</v>
          </cell>
          <cell r="B4199" t="str">
            <v>BUCHA DE REDUÇÃO, PPR, 40 X 25, CLASSE PN 25, INSTALADO EM RAMAL DE DISTRIBUIÇÃO DE ÁGUA  FORNECIMENTO E INSTALAÇÃO . AF_06/2015</v>
          </cell>
          <cell r="C4199" t="str">
            <v>UN</v>
          </cell>
          <cell r="D4199">
            <v>22.13</v>
          </cell>
        </row>
        <row r="4200">
          <cell r="A4200">
            <v>96665</v>
          </cell>
          <cell r="B4200" t="str">
            <v>TÊ NORMAL, PPR, DN 25 MM, CLASSE PN 25, INSTALADO EM RAMAL DE DISTRIBUIÇÃO DE ÁGUA  FORNECIMENTO E INSTALAÇÃO . AF_06/2015</v>
          </cell>
          <cell r="C4200" t="str">
            <v>UN</v>
          </cell>
          <cell r="D4200">
            <v>11.46</v>
          </cell>
        </row>
        <row r="4201">
          <cell r="A4201">
            <v>96666</v>
          </cell>
          <cell r="B4201" t="str">
            <v>TÊ NORMAL, PPR, DN 32 MM, CLASSE PN 25, INSTALADO EM RAMAL DE DISTRIBUIÇÃO DE ÁGUA  FORNECIMENTO E INSTALAÇÃO . AF_06/2015</v>
          </cell>
          <cell r="C4201" t="str">
            <v>UN</v>
          </cell>
          <cell r="D4201">
            <v>22.08</v>
          </cell>
        </row>
        <row r="4202">
          <cell r="A4202">
            <v>96667</v>
          </cell>
          <cell r="B4202" t="str">
            <v>TÊ NORMAL, PPR, DN 40 MM, CLASSE PN 25, INSTALADO EM RAMAL DE DISTRIBUIÇÃO DE ÁGUA  FORNECIMENTO E INSTALAÇÃO . AF_06/2015</v>
          </cell>
          <cell r="C4202" t="str">
            <v>UN</v>
          </cell>
          <cell r="D4202">
            <v>38.840000000000003</v>
          </cell>
        </row>
        <row r="4203">
          <cell r="A4203">
            <v>96684</v>
          </cell>
          <cell r="B4203" t="str">
            <v>JOELHO 90 GRAUS, PPR, DN 25 MM, CLASSE PN 25, INSTALADO EM PRUMADA DE ÁGUA  FORNECIMENTO E INSTALAÇÃO . AF_06/2015</v>
          </cell>
          <cell r="C4203" t="str">
            <v>UN</v>
          </cell>
          <cell r="D4203">
            <v>4.43</v>
          </cell>
        </row>
        <row r="4204">
          <cell r="A4204">
            <v>96685</v>
          </cell>
          <cell r="B4204" t="str">
            <v>JOELHO 45 GRAUS, PPR, DN 25 MM, CLASSE PN 25, INSTALADO EM PRUMADA DE ÁGUA  FORNECIMENTO E INSTALAÇÃO . AF_06/2015</v>
          </cell>
          <cell r="C4204" t="str">
            <v>UN</v>
          </cell>
          <cell r="D4204">
            <v>3.94</v>
          </cell>
        </row>
        <row r="4205">
          <cell r="A4205">
            <v>96686</v>
          </cell>
          <cell r="B4205" t="str">
            <v>JOELHO 90 GRAUS, PPR, DN 32 MM, CLASSE PN 25, INSTALADO EM PRUMADA DE ÁGUA  FORNECIMENTO E INSTALAÇÃO . AF_06/2015</v>
          </cell>
          <cell r="C4205" t="str">
            <v>UN</v>
          </cell>
          <cell r="D4205">
            <v>6.66</v>
          </cell>
        </row>
        <row r="4206">
          <cell r="A4206">
            <v>96687</v>
          </cell>
          <cell r="B4206" t="str">
            <v>JOELHO 45 GRAUS, PPR, DN 32 MM, CLASSE PN 25, INSTALADO EM PRUMADA DE ÁGUA  FORNECIMENTO E INSTALAÇÃO . AF_06/2015</v>
          </cell>
          <cell r="C4206" t="str">
            <v>UN</v>
          </cell>
          <cell r="D4206">
            <v>6.6</v>
          </cell>
        </row>
        <row r="4207">
          <cell r="A4207">
            <v>96688</v>
          </cell>
          <cell r="B4207" t="str">
            <v>JOELHO 90 GRAUS, PPR, DN 40 MM, CLASSE PN 25, INSTALADO EM PRUMADA DE ÁGUA  FORNECIMENTO E INSTALAÇÃO . AF_06/2015</v>
          </cell>
          <cell r="C4207" t="str">
            <v>UN</v>
          </cell>
          <cell r="D4207">
            <v>11.54</v>
          </cell>
        </row>
        <row r="4208">
          <cell r="A4208">
            <v>96689</v>
          </cell>
          <cell r="B4208" t="str">
            <v>JOELHO 45 GRAUS, PPR, DN 40 MM, CLASSE PN 25, INSTALADO EM PRUMADA DE ÁGUA  FORNECIMENTO E INSTALAÇÃO . AF_06/2015</v>
          </cell>
          <cell r="C4208" t="str">
            <v>UN</v>
          </cell>
          <cell r="D4208">
            <v>11</v>
          </cell>
        </row>
        <row r="4209">
          <cell r="A4209">
            <v>96690</v>
          </cell>
          <cell r="B4209" t="str">
            <v>JOELHO 90 GRAUS, PPR, DN 50 MM, CLASSE PN 25, INSTALADO EM PRUMADA DE ÁGUA  FORNECIMENTO E INSTALAÇÃO . AF_06/2015</v>
          </cell>
          <cell r="C4209" t="str">
            <v>UN</v>
          </cell>
          <cell r="D4209">
            <v>21.72</v>
          </cell>
        </row>
        <row r="4210">
          <cell r="A4210">
            <v>96691</v>
          </cell>
          <cell r="B4210" t="str">
            <v>JOELHO 45 GRAUS, PPR, DN 50 MM, CLASSE PN 25, INSTALADO EM PRUMADA DE ÁGUA  FORNECIMENTO E INSTALAÇÃO . AF_06/2015</v>
          </cell>
          <cell r="C4210" t="str">
            <v>UN</v>
          </cell>
          <cell r="D4210">
            <v>22.47</v>
          </cell>
        </row>
        <row r="4211">
          <cell r="A4211">
            <v>96692</v>
          </cell>
          <cell r="B4211" t="str">
            <v>JOELHO 90 GRAUS, PPR, DN 63 MM, CLASSE PN 25, INSTALADO EM PRUMADA DE ÁGUA  FORNECIMENTO E INSTALAÇÃO . AF_06/2015</v>
          </cell>
          <cell r="C4211" t="str">
            <v>UN</v>
          </cell>
          <cell r="D4211">
            <v>32.81</v>
          </cell>
        </row>
        <row r="4212">
          <cell r="A4212">
            <v>96693</v>
          </cell>
          <cell r="B4212" t="str">
            <v>JOELHO 45 GRAUS, PPR, DN 63 MM, CLASSE PN 25, INSTALADO EM PRUMADA DE ÁGUA  FORNECIMENTO E INSTALAÇÃO . AF_06/2015</v>
          </cell>
          <cell r="C4212" t="str">
            <v>UN</v>
          </cell>
          <cell r="D4212">
            <v>30.99</v>
          </cell>
        </row>
        <row r="4213">
          <cell r="A4213">
            <v>96694</v>
          </cell>
          <cell r="B4213" t="str">
            <v>JOELHO 90 GRAUS, PPR, DN 75 MM, CLASSE PN 25, INSTALADO EM PRUMADA DE ÁGUA  FORNECIMENTO E INSTALAÇÃO . AF_06/2015</v>
          </cell>
          <cell r="C4213" t="str">
            <v>UN</v>
          </cell>
          <cell r="D4213">
            <v>73.41</v>
          </cell>
        </row>
        <row r="4214">
          <cell r="A4214">
            <v>96695</v>
          </cell>
          <cell r="B4214" t="str">
            <v>JOELHO 45 GRAUS, PPR, DN 75 MM, CLASSE PN 25, INSTALADO EM PRUMADA DE ÁGUA  FORNECIMENTO E INSTALAÇÃO . AF_06/2015</v>
          </cell>
          <cell r="C4214" t="str">
            <v>UN</v>
          </cell>
          <cell r="D4214">
            <v>71.27</v>
          </cell>
        </row>
        <row r="4215">
          <cell r="A4215">
            <v>96696</v>
          </cell>
          <cell r="B4215" t="str">
            <v>JOELHO 90 GRAUS, PPR, DN 90 MM, CLASSE PN 25, INSTALADO EM PRUMADA DE ÁGUA  FORNECIMENTO E INSTALAÇÃO . AF_06/2015</v>
          </cell>
          <cell r="C4215" t="str">
            <v>UN</v>
          </cell>
          <cell r="D4215">
            <v>110.72</v>
          </cell>
        </row>
        <row r="4216">
          <cell r="A4216">
            <v>96697</v>
          </cell>
          <cell r="B4216" t="str">
            <v>JOELHO 90 GRAUS, PPR, DN 110 MM, CLASSE PN 25, INSTALADO EM PRUMADA DE ÁGUA  FORNECIMENTO E INSTALAÇÃO . AF_06/2015</v>
          </cell>
          <cell r="C4216" t="str">
            <v>UN</v>
          </cell>
          <cell r="D4216">
            <v>165.7</v>
          </cell>
        </row>
        <row r="4217">
          <cell r="A4217">
            <v>96698</v>
          </cell>
          <cell r="B4217" t="str">
            <v>LUVA, PPR, DN 25 MM, CLASSE PN 25, INSTALADO EM PRUMADA DE ÁGUA  FORNECIMENTO E INSTALAÇÃO . AF_06/2015</v>
          </cell>
          <cell r="C4217" t="str">
            <v>UN</v>
          </cell>
          <cell r="D4217">
            <v>3.39</v>
          </cell>
        </row>
        <row r="4218">
          <cell r="A4218">
            <v>96699</v>
          </cell>
          <cell r="B4218" t="str">
            <v>CONECTOR MACHO, PPR, 25 X 1/2'', CLASSE PN 25, INSTALADO EM PRUMADA DE ÁGUA   FORNECIMENTO E INSTALAÇÃO . AF_06/2015</v>
          </cell>
          <cell r="C4218" t="str">
            <v>UN</v>
          </cell>
          <cell r="D4218">
            <v>17.29</v>
          </cell>
        </row>
        <row r="4219">
          <cell r="A4219">
            <v>96700</v>
          </cell>
          <cell r="B4219" t="str">
            <v>CONECTOR FÊMEA, PPR, 25 X 1/2'', CLASSE PN 25, INSTALADO EM PRUMADA DE ÁGUA   FORNECIMENTO E INSTALAÇÃO . AF_06/2015</v>
          </cell>
          <cell r="C4219" t="str">
            <v>UN</v>
          </cell>
          <cell r="D4219">
            <v>12.32</v>
          </cell>
        </row>
        <row r="4220">
          <cell r="A4220">
            <v>96701</v>
          </cell>
          <cell r="B4220" t="str">
            <v>LUVA, PPR, DN 32 MM, CLASSE PN 25, INSTALADO EM PRUMADA DE ÁGUA  FORNECIMENTO E INSTALAÇÃO. AF_06/2015</v>
          </cell>
          <cell r="C4220" t="str">
            <v>UN</v>
          </cell>
          <cell r="D4220">
            <v>4.6100000000000003</v>
          </cell>
        </row>
        <row r="4221">
          <cell r="A4221">
            <v>96702</v>
          </cell>
          <cell r="B4221" t="str">
            <v>BUCHA DE REDUÇÃO, PPR, 32 X 25, CLASSE PN 25, INSTALADO EM PRUMADA DE ÁGUA  FORNECIMENTO E INSTALAÇÃO . AF_06/2015</v>
          </cell>
          <cell r="C4221" t="str">
            <v>UN</v>
          </cell>
          <cell r="D4221">
            <v>4.8600000000000003</v>
          </cell>
        </row>
        <row r="4222">
          <cell r="A4222">
            <v>96703</v>
          </cell>
          <cell r="B4222" t="str">
            <v>LUVA, PPR, DN 40 MM, CLASSE PN 25, INSTALADO EM PRUMADA DE ÁGUA  FORNECIMENTO E INSTALAÇÃO. AF_06/2015</v>
          </cell>
          <cell r="C4222" t="str">
            <v>UN</v>
          </cell>
          <cell r="D4222">
            <v>9.89</v>
          </cell>
        </row>
        <row r="4223">
          <cell r="A4223">
            <v>96704</v>
          </cell>
          <cell r="B4223" t="str">
            <v>BUCHA DE REDUÇÃO, PPR, 40 X 25, CLASSE PN 25, INSTALADO EM PRUMADA DE ÁGUA  FORNECIMENTO E INSTALAÇÃO . AF_06/2015</v>
          </cell>
          <cell r="C4223" t="str">
            <v>UN</v>
          </cell>
          <cell r="D4223">
            <v>11.52</v>
          </cell>
        </row>
        <row r="4224">
          <cell r="A4224">
            <v>96705</v>
          </cell>
          <cell r="B4224" t="str">
            <v>LUVA, PPR, DN 50 MM, CLASSE PN 25, INSTALADO EM PRUMADA DE ÁGUA  FORNECIMENTO E INSTALAÇÃO. AF_06/2015</v>
          </cell>
          <cell r="C4224" t="str">
            <v>UN</v>
          </cell>
          <cell r="D4224">
            <v>14.89</v>
          </cell>
        </row>
        <row r="4225">
          <cell r="A4225">
            <v>96706</v>
          </cell>
          <cell r="B4225" t="str">
            <v>LUVA, PPR, DN 63 MM, CLASSE PN 25, INSTALADO EM PRUMADA DE ÁGUA  FORNECIMENTO E INSTALAÇÃO. AF_06/2015</v>
          </cell>
          <cell r="C4225" t="str">
            <v>UN</v>
          </cell>
          <cell r="D4225">
            <v>22.35</v>
          </cell>
        </row>
        <row r="4226">
          <cell r="A4226">
            <v>96707</v>
          </cell>
          <cell r="B4226" t="str">
            <v>LUVA, PPR, DN 75 MM, CLASSE PN 25, INSTALADO EM PRUMADA DE ÁGUA  FORNECIMENTO E INSTALAÇÃO. AF_06/2015</v>
          </cell>
          <cell r="C4226" t="str">
            <v>UN</v>
          </cell>
          <cell r="D4226">
            <v>47.13</v>
          </cell>
        </row>
        <row r="4227">
          <cell r="A4227">
            <v>96708</v>
          </cell>
          <cell r="B4227" t="str">
            <v>LUVA, PPR, DN 90 MM, CLASSE PN 25, INSTALADO EM PRUMADA DE ÁGUA  FORNECIMENTO E INSTALAÇÃO. AF_06/2015</v>
          </cell>
          <cell r="C4227" t="str">
            <v>UN</v>
          </cell>
          <cell r="D4227">
            <v>74.56</v>
          </cell>
        </row>
        <row r="4228">
          <cell r="A4228">
            <v>96709</v>
          </cell>
          <cell r="B4228" t="str">
            <v>LUVA, PPR, DN 110 MM, CLASSE PN 25, INSTALADO EM PRUMADA DE ÁGUA  FORNECIMENTO E INSTALAÇÃO. AF_06/2015</v>
          </cell>
          <cell r="C4228" t="str">
            <v>UN</v>
          </cell>
          <cell r="D4228">
            <v>117.97</v>
          </cell>
        </row>
        <row r="4229">
          <cell r="A4229">
            <v>96710</v>
          </cell>
          <cell r="B4229" t="str">
            <v>TÊ NORMAL, PPR, DN 25 MM, CLASSE PN 25, INSTALADO EM PRUMADA DE ÁGUA  FORNECIMENTO E INSTALAÇÃO . AF_06/2015</v>
          </cell>
          <cell r="C4229" t="str">
            <v>UN</v>
          </cell>
          <cell r="D4229">
            <v>5.79</v>
          </cell>
        </row>
        <row r="4230">
          <cell r="A4230">
            <v>96711</v>
          </cell>
          <cell r="B4230" t="str">
            <v>TÊ NORMAL, PPR, DN 32 MM, CLASSE PN 25, INSTALADO EM PRUMADA DE ÁGUA  FORNECIMENTO E INSTALAÇÃO . AF_06/2015</v>
          </cell>
          <cell r="C4230" t="str">
            <v>UN</v>
          </cell>
          <cell r="D4230">
            <v>9.02</v>
          </cell>
        </row>
        <row r="4231">
          <cell r="A4231">
            <v>96712</v>
          </cell>
          <cell r="B4231" t="str">
            <v>TÊ NORMAL, PPR, DN 40 MM, CLASSE PN 25, INSTALADO EM PRUMADA DE ÁGUA  FORNECIMENTO E INSTALAÇÃO . AF_06/2015</v>
          </cell>
          <cell r="C4231" t="str">
            <v>UN</v>
          </cell>
          <cell r="D4231">
            <v>17.62</v>
          </cell>
        </row>
        <row r="4232">
          <cell r="A4232">
            <v>96713</v>
          </cell>
          <cell r="B4232" t="str">
            <v>TÊ NORMAL, PPR, DN 50 MM, CLASSE PN 25, INSTALADO EM PRUMADA DE ÁGUA  FORNECIMENTO E INSTALAÇÃO . AF_06/2015</v>
          </cell>
          <cell r="C4232" t="str">
            <v>UN</v>
          </cell>
          <cell r="D4232">
            <v>24.37</v>
          </cell>
        </row>
        <row r="4233">
          <cell r="A4233">
            <v>96714</v>
          </cell>
          <cell r="B4233" t="str">
            <v>TÊ NORMAL, PPR, DN 63 MM, CLASSE PN 25, INSTALADO EM PRUMADA DE ÁGUA  FORNECIMENTO E INSTALAÇÃO . AF_06/2015</v>
          </cell>
          <cell r="C4233" t="str">
            <v>UN</v>
          </cell>
          <cell r="D4233">
            <v>41.3</v>
          </cell>
        </row>
        <row r="4234">
          <cell r="A4234">
            <v>96715</v>
          </cell>
          <cell r="B4234" t="str">
            <v>TÊ NORMAL, PPR, DN 75 MM, CLASSE PN 25, INSTALADO EM PRUMADA DE ÁGUA  FORNECIMENTO E INSTALAÇÃO . AF_06/2015</v>
          </cell>
          <cell r="C4234" t="str">
            <v>UN</v>
          </cell>
          <cell r="D4234">
            <v>78.489999999999995</v>
          </cell>
        </row>
        <row r="4235">
          <cell r="A4235">
            <v>96716</v>
          </cell>
          <cell r="B4235" t="str">
            <v>TÊ NORMAL, PPR, DN 90 MM, CLASSE PN 25, INSTALADO EM PRUMADA DE ÁGUA  FORNECIMENTO E INSTALAÇÃO . AF_06/2015</v>
          </cell>
          <cell r="C4235" t="str">
            <v>UN</v>
          </cell>
          <cell r="D4235">
            <v>118.1</v>
          </cell>
        </row>
        <row r="4236">
          <cell r="A4236">
            <v>96717</v>
          </cell>
          <cell r="B4236" t="str">
            <v>TÊ NORMAL, PPR, DN 110 MM, CLASSE PN 25, INSTALADO EM PRUMADA DE ÁGUA  FORNECIMENTO E INSTALAÇÃO . AF_06/2015</v>
          </cell>
          <cell r="C4236" t="str">
            <v>UN</v>
          </cell>
          <cell r="D4236">
            <v>186.32</v>
          </cell>
        </row>
        <row r="4237">
          <cell r="A4237">
            <v>96736</v>
          </cell>
          <cell r="B4237" t="str">
            <v>LUVA, PPR, DN 20 MM, CLASSE PN 25, INSTALADO EM RESERVAÇÃO DE ÁGUA DE EDIFICAÇÃO QUE POSSUA RESERVATÓRIO DE FIBRA/FIBROCIMENTO  FORNECIMENTO E INSTALAÇÃO. AF_06/2016</v>
          </cell>
          <cell r="C4237" t="str">
            <v>UN</v>
          </cell>
          <cell r="D4237">
            <v>4.7</v>
          </cell>
        </row>
        <row r="4238">
          <cell r="A4238">
            <v>96737</v>
          </cell>
          <cell r="B4238" t="str">
            <v>LUVA, PPR, DN 25 MM, CLASSE PN 25, INSTALADO EM RESERVAÇÃO DE ÁGUA DE EDIFICAÇÃO QUE POSSUA RESERVATÓRIO DE FIBRA/FIBROCIMENTO  FORNECIMENTO E INSTALAÇÃO. AF_06/2016</v>
          </cell>
          <cell r="C4238" t="str">
            <v>UN</v>
          </cell>
          <cell r="D4238">
            <v>5.46</v>
          </cell>
        </row>
        <row r="4239">
          <cell r="A4239">
            <v>96738</v>
          </cell>
          <cell r="B4239" t="str">
            <v>CONECTOR MACHO, PPR, 25 X 1/2'', CLASSE PN 25,  INSTALADO EM RESERVAÇÃO DE ÁGUA DE EDIFICAÇÃO QUE POSSUA RESERVATÓRIO DE FIBRA/FIBROCIMENTO   FORNECIMENTO E INSTALAÇÃO. AF_06/2016</v>
          </cell>
          <cell r="C4239" t="str">
            <v>UN</v>
          </cell>
          <cell r="D4239">
            <v>19.36</v>
          </cell>
        </row>
        <row r="4240">
          <cell r="A4240">
            <v>96739</v>
          </cell>
          <cell r="B4240" t="str">
            <v>LUVA, PPR, DN 32 MM, CLASSE PN 25, INSTALADO EM RESERVAÇÃO DE ÁGUA DE EDIFICAÇÃO QUE POSSUA RESERVATÓRIO DE FIBRA/FIBROCIMENTO  FORNECIMENTO E INSTALAÇÃO. AF_06/2016</v>
          </cell>
          <cell r="C4240" t="str">
            <v>UN</v>
          </cell>
          <cell r="D4240">
            <v>7.05</v>
          </cell>
        </row>
        <row r="4241">
          <cell r="A4241">
            <v>96740</v>
          </cell>
          <cell r="B4241" t="str">
            <v>CONECTOR MACHO, PPR, 32 X 3/4'', CLASSE PN 25,  INSTALADO EM RESERVAÇÃO DE ÁGUA DE EDIFICAÇÃO QUE POSSUA RESERVATÓRIO DE FIBRA/FIBROCIMENTO   FORNECIMENTO E INSTALAÇÃO. AF_06/2016</v>
          </cell>
          <cell r="C4241" t="str">
            <v>UN</v>
          </cell>
          <cell r="D4241">
            <v>30.23</v>
          </cell>
        </row>
        <row r="4242">
          <cell r="A4242">
            <v>96741</v>
          </cell>
          <cell r="B4242" t="str">
            <v>LUVA, PPR, DN 40 MM, CLASSE PN 25, INSTALADO EM RESERVAÇÃO DE ÁGUA DE EDIFICAÇÃO QUE POSSUA RESERVATÓRIO DE FIBRA/FIBROCIMENTO  FORNECIMENTO E INSTALAÇÃO. AF_06/2016</v>
          </cell>
          <cell r="C4242" t="str">
            <v>UN</v>
          </cell>
          <cell r="D4242">
            <v>11.57</v>
          </cell>
        </row>
        <row r="4243">
          <cell r="A4243">
            <v>96742</v>
          </cell>
          <cell r="B4243" t="str">
            <v>LUVA, PPR, DN 50 MM, CLASSE PN 25, INSTALADO EM RESERVAÇÃO DE ÁGUA DE EDIFICAÇÃO QUE POSSUA RESERVATÓRIO DE FIBRA/FIBROCIMENTO  FORNECIMENTO E INSTALAÇÃO. AF_06/2016</v>
          </cell>
          <cell r="C4243" t="str">
            <v>UN</v>
          </cell>
          <cell r="D4243">
            <v>17.57</v>
          </cell>
        </row>
        <row r="4244">
          <cell r="A4244">
            <v>96743</v>
          </cell>
          <cell r="B4244" t="str">
            <v>LUVA, PPR, DN 63 MM, CLASSE PN 25, INSTALADO EM RESERVAÇÃO DE ÁGUA DE EDIFICAÇÃO QUE POSSUA RESERVATÓRIO DE FIBRA/FIBROCIMENTO  FORNECIMENTO E INSTALAÇÃO. AF_06/2016</v>
          </cell>
          <cell r="C4244" t="str">
            <v>UN</v>
          </cell>
          <cell r="D4244">
            <v>23.07</v>
          </cell>
        </row>
        <row r="4245">
          <cell r="A4245">
            <v>96744</v>
          </cell>
          <cell r="B4245" t="str">
            <v>LUVA, PPR, DN 75 MM, CLASSE PN 25, INSTALADO EM RESERVAÇÃO DE ÁGUA DE EDIFICAÇÃO QUE POSSUA RESERVATÓRIO DE FIBRA/FIBROCIMENTO  FORNECIMENTO E INSTALAÇÃO. AF_06/2016</v>
          </cell>
          <cell r="C4245" t="str">
            <v>UN</v>
          </cell>
          <cell r="D4245">
            <v>49.76</v>
          </cell>
        </row>
        <row r="4246">
          <cell r="A4246">
            <v>96745</v>
          </cell>
          <cell r="B4246" t="str">
            <v>LUVA, PPR, DN 90 MM, CLASSE PN 25, INSTALADO EM RESERVAÇÃO DE ÁGUA DE EDIFICAÇÃO QUE POSSUA RESERVATÓRIO DE FIBRA/FIBROCIMENTO  FORNECIMENTO E INSTALAÇÃO. AF_06/2016</v>
          </cell>
          <cell r="C4246" t="str">
            <v>UN</v>
          </cell>
          <cell r="D4246">
            <v>73.92</v>
          </cell>
        </row>
        <row r="4247">
          <cell r="A4247">
            <v>96746</v>
          </cell>
          <cell r="B4247" t="str">
            <v>LUVA, PPR, DN 110 MM, CLASSE PN 25, INSTALADO EM RESERVAÇÃO DE ÁGUA DE EDIFICAÇÃO QUE POSSUA RESERVATÓRIO DE FIBRA/FIBROCIMENTO  FORNECIMENTO E INSTALAÇÃO. AF_06/2016</v>
          </cell>
          <cell r="C4247" t="str">
            <v>UN</v>
          </cell>
          <cell r="D4247">
            <v>117.93</v>
          </cell>
        </row>
        <row r="4248">
          <cell r="A4248">
            <v>96747</v>
          </cell>
          <cell r="B4248" t="str">
            <v>JOELHO 90 GRAUS, PPR, DN 20 MM, CLASSE PN 25,  INSTALADO EM RESERVAÇÃO DE ÁGUA DE EDIFICAÇÃO QUE POSSUA RESERVATÓRIO DE FIBRA/FIBROCIMENTO  FORNECIMENTO E INSTALAÇÃO. AF_06/2016</v>
          </cell>
          <cell r="C4248" t="str">
            <v>UN</v>
          </cell>
          <cell r="D4248">
            <v>6.6</v>
          </cell>
        </row>
        <row r="4249">
          <cell r="A4249">
            <v>96748</v>
          </cell>
          <cell r="B4249" t="str">
            <v>JOELHO 90 GRAUS, PPR, DN 25 MM, CLASSE PN 25,  INSTALADO EM RESERVAÇÃO DE ÁGUA DE EDIFICAÇÃO QUE POSSUA RESERVATÓRIO DE FIBRA/FIBROCIMENTO  FORNECIMENTO E INSTALAÇÃO. AF_06/2016</v>
          </cell>
          <cell r="C4249" t="str">
            <v>UN</v>
          </cell>
          <cell r="D4249">
            <v>7.55</v>
          </cell>
        </row>
        <row r="4250">
          <cell r="A4250">
            <v>96749</v>
          </cell>
          <cell r="B4250" t="str">
            <v>JOELHO 90 GRAUS, PPR, DN 32 MM, CLASSE PN 25,  INSTALADO EM RESERVAÇÃO DE ÁGUA DE EDIFICAÇÃO QUE POSSUA RESERVATÓRIO DE FIBRA/FIBROCIMENTO  FORNECIMENTO E INSTALAÇÃO. AF_06/2016</v>
          </cell>
          <cell r="C4250" t="str">
            <v>UN</v>
          </cell>
          <cell r="D4250">
            <v>10.35</v>
          </cell>
        </row>
        <row r="4251">
          <cell r="A4251">
            <v>96750</v>
          </cell>
          <cell r="B4251" t="str">
            <v>JOELHO 90 GRAUS, PPR, DN 40 MM, CLASSE PN 25,  INSTALADO EM RESERVAÇÃO DE ÁGUA DE EDIFICAÇÃO QUE POSSUA RESERVATÓRIO DE FIBRA/FIBROCIMENTO  FORNECIMENTO E INSTALAÇÃO. AF_06/2016</v>
          </cell>
          <cell r="C4251" t="str">
            <v>UN</v>
          </cell>
          <cell r="D4251">
            <v>14.08</v>
          </cell>
        </row>
        <row r="4252">
          <cell r="A4252">
            <v>96751</v>
          </cell>
          <cell r="B4252" t="str">
            <v>JOELHO 90 GRAUS, PPR, DN 50 MM, CLASSE PN 25,  INSTALADO EM RESERVAÇÃO DE ÁGUA DE EDIFICAÇÃO QUE POSSUA RESERVATÓRIO DE FIBRA/FIBROCIMENTO  FORNECIMENTO E INSTALAÇÃO. AF_06/2016</v>
          </cell>
          <cell r="C4252" t="str">
            <v>UN</v>
          </cell>
          <cell r="D4252">
            <v>25.71</v>
          </cell>
        </row>
        <row r="4253">
          <cell r="A4253">
            <v>96752</v>
          </cell>
          <cell r="B4253" t="str">
            <v>JOELHO 90 GRAUS, PPR, DN 63 MM, CLASSE PN 25,  INSTALADO EM RESERVAÇÃO DE ÁGUA DE EDIFICAÇÃO QUE POSSUA RESERVATÓRIO DE FIBRA/FIBROCIMENTO  FORNECIMENTO E INSTALAÇÃO. AF_06/2016</v>
          </cell>
          <cell r="C4253" t="str">
            <v>UN</v>
          </cell>
          <cell r="D4253">
            <v>33.869999999999997</v>
          </cell>
        </row>
        <row r="4254">
          <cell r="A4254">
            <v>96753</v>
          </cell>
          <cell r="B4254" t="str">
            <v>JOELHO 90 GRAUS, PPR, DN 75 MM, CLASSE PN 25,  INSTALADO EM RESERVAÇÃO DE ÁGUA DE EDIFICAÇÃO QUE POSSUA RESERVATÓRIO DE FIBRA/FIBROCIMENTO  FORNECIMENTO E INSTALAÇÃO. AF_06/2016</v>
          </cell>
          <cell r="C4254" t="str">
            <v>UN</v>
          </cell>
          <cell r="D4254">
            <v>77.36</v>
          </cell>
        </row>
        <row r="4255">
          <cell r="A4255">
            <v>96754</v>
          </cell>
          <cell r="B4255" t="str">
            <v>JOELHO 90 GRAUS, PPR, DN 90 MM, CLASSE PN 25,  INSTALADO EM RESERVAÇÃO DE ÁGUA DE EDIFICAÇÃO QUE POSSUA RESERVATÓRIO DE FIBRA/FIBROCIMENTO  FORNECIMENTO E INSTALAÇÃO. AF_06/2016</v>
          </cell>
          <cell r="C4255" t="str">
            <v>UN</v>
          </cell>
          <cell r="D4255">
            <v>109.73</v>
          </cell>
        </row>
        <row r="4256">
          <cell r="A4256">
            <v>96755</v>
          </cell>
          <cell r="B4256" t="str">
            <v>JOELHO 90 GRAUS, PPR, DN 110 MM, CLASSE PN 25,  INSTALADO EM RESERVAÇÃO DE ÁGUA DE EDIFICAÇÃO QUE POSSUA RESERVATÓRIO DE FIBRA/FIBROCIMENTO  FORNECIMENTO E INSTALAÇÃO. AF_06/2016</v>
          </cell>
          <cell r="C4256" t="str">
            <v>UN</v>
          </cell>
          <cell r="D4256">
            <v>165.66</v>
          </cell>
        </row>
        <row r="4257">
          <cell r="A4257">
            <v>96756</v>
          </cell>
          <cell r="B4257" t="str">
            <v>TÊ MISTURADOR, PPR, DN 20 MM, CLASSE PN 25,  INSTALADO EM RESERVAÇÃO DE ÁGUA DE EDIFICAÇÃO QUE POSSUA RESERVATÓRIO DE FIBRA/FIBROCIMENTO  FORNECIMENTO E INSTALAÇÃO. AF_06/2016</v>
          </cell>
          <cell r="C4257" t="str">
            <v>UN</v>
          </cell>
          <cell r="D4257">
            <v>12.4</v>
          </cell>
        </row>
        <row r="4258">
          <cell r="A4258">
            <v>96757</v>
          </cell>
          <cell r="B4258" t="str">
            <v>TÊ MISTURADOR, PPR, DN 25 MM, CLASSE PN 25,  INSTALADO EM RESERVAÇÃO DE ÁGUA DE EDIFICAÇÃO QUE POSSUA RESERVATÓRIO DE FIBRA/FIBROCIMENTO  FORNECIMENTO E INSTALAÇÃO. AF_06/2016</v>
          </cell>
          <cell r="C4258" t="str">
            <v>UN</v>
          </cell>
          <cell r="D4258">
            <v>11.9</v>
          </cell>
        </row>
        <row r="4259">
          <cell r="A4259">
            <v>96758</v>
          </cell>
          <cell r="B4259" t="str">
            <v>TÊ, PPR, DN 32 MM, CLASSE PN 25,  INSTALADO EM RESERVAÇÃO DE ÁGUA DE EDIFICAÇÃO QUE POSSUA RESERVATÓRIO DE FIBRA/FIBROCIMENTO  FORNECIMENTO E INSTALAÇÃO. AF_06/2016</v>
          </cell>
          <cell r="C4259" t="str">
            <v>UN</v>
          </cell>
          <cell r="D4259">
            <v>13.91</v>
          </cell>
        </row>
        <row r="4260">
          <cell r="A4260">
            <v>96759</v>
          </cell>
          <cell r="B4260" t="str">
            <v>TÊ, PPR, DN 40 MM, CLASSE PN 25,  INSTALADO EM RESERVAÇÃO DE ÁGUA DE EDIFICAÇÃO QUE POSSUA RESERVATÓRIO DE FIBRA/FIBROCIMENTO  FORNECIMENTO E INSTALAÇÃO. AF_06/2016</v>
          </cell>
          <cell r="C4260" t="str">
            <v>UN</v>
          </cell>
          <cell r="D4260">
            <v>21</v>
          </cell>
        </row>
        <row r="4261">
          <cell r="A4261">
            <v>96760</v>
          </cell>
          <cell r="B4261" t="str">
            <v>TÊ, PPR, DN 50 MM, CLASSE PN 25,  INSTALADO EM RESERVAÇÃO DE ÁGUA DE EDIFICAÇÃO QUE POSSUA RESERVATÓRIO DE FIBRA/FIBROCIMENTO  FORNECIMENTO E INSTALAÇÃO. AF_06/2016</v>
          </cell>
          <cell r="C4261" t="str">
            <v>UN</v>
          </cell>
          <cell r="D4261">
            <v>29.66</v>
          </cell>
        </row>
        <row r="4262">
          <cell r="A4262">
            <v>96761</v>
          </cell>
          <cell r="B4262" t="str">
            <v>TÊ, PPR, DN 63 MM, CLASSE PN 25,  INSTALADO EM RESERVAÇÃO DE ÁGUA DE EDIFICAÇÃO QUE POSSUA RESERVATÓRIO DE FIBRA/FIBROCIMENTO  FORNECIMENTO E INSTALAÇÃO. AF_06/2016</v>
          </cell>
          <cell r="C4262" t="str">
            <v>UN</v>
          </cell>
          <cell r="D4262">
            <v>42.72</v>
          </cell>
        </row>
        <row r="4263">
          <cell r="A4263">
            <v>96762</v>
          </cell>
          <cell r="B4263" t="str">
            <v>TÊ, PPR, DN 75 MM, CLASSE PN 25,  INSTALADO EM RESERVAÇÃO DE ÁGUA DE EDIFICAÇÃO QUE POSSUA RESERVATÓRIO DE FIBRA/FIBROCIMENTO  FORNECIMENTO E INSTALAÇÃO. AF_06/2016</v>
          </cell>
          <cell r="C4263" t="str">
            <v>UN</v>
          </cell>
          <cell r="D4263">
            <v>83.72</v>
          </cell>
        </row>
        <row r="4264">
          <cell r="A4264">
            <v>96763</v>
          </cell>
          <cell r="B4264" t="str">
            <v>TÊ, PPR, DN 90 MM, CLASSE PN 25,  INSTALADO EM RESERVAÇÃO DE ÁGUA DE EDIFICAÇÃO QUE POSSUA RESERVATÓRIO DE FIBRA/FIBROCIMENTO  FORNECIMENTO E INSTALAÇÃO. AF_06/2016</v>
          </cell>
          <cell r="C4264" t="str">
            <v>UN</v>
          </cell>
          <cell r="D4264">
            <v>116.78</v>
          </cell>
        </row>
        <row r="4265">
          <cell r="A4265">
            <v>96764</v>
          </cell>
          <cell r="B4265" t="str">
            <v>TÊ, PPR, DN 110 MM, CLASSE PN 25,  INSTALADO EM RESERVAÇÃO DE ÁGUA DE EDIFICAÇÃO QUE POSSUA RESERVATÓRIO DE FIBRA/FIBROCIMENTO  FORNECIMENTO E INSTALAÇÃO. AF_06/2016</v>
          </cell>
          <cell r="C4265" t="str">
            <v>UN</v>
          </cell>
          <cell r="D4265">
            <v>186.25</v>
          </cell>
        </row>
        <row r="4266">
          <cell r="A4266">
            <v>96802</v>
          </cell>
          <cell r="B4266" t="str">
            <v>KIT CHASSI PEX, PRÉ-FABRICADO, PARA CHUVEIRO COM REGISTROS DE PRESSÃO E CONEXÕES POR CRIMPAGEM  FORNECIMENTO E INSTALAÇÃO. AF_06/2015</v>
          </cell>
          <cell r="C4266" t="str">
            <v>UN</v>
          </cell>
          <cell r="D4266">
            <v>273.45999999999998</v>
          </cell>
        </row>
        <row r="4267">
          <cell r="A4267">
            <v>96803</v>
          </cell>
          <cell r="B4267" t="str">
            <v>KIT CHASSI PEX, PRÉ-FABRICADO, PARA COZINHA COM CUBA SIMPLES E CONEXÕES POR CRIMPAGEM  FORNECIMENTO E INSTALAÇÃO. AF_06/2015</v>
          </cell>
          <cell r="C4267" t="str">
            <v>UN</v>
          </cell>
          <cell r="D4267">
            <v>139.66999999999999</v>
          </cell>
        </row>
        <row r="4268">
          <cell r="A4268">
            <v>96804</v>
          </cell>
          <cell r="B4268" t="str">
            <v>KIT CHASSI PEX, PRÉ-FABRICADO, PARA ÁREA DE SERVIÇO COM TANQUE E MÁQUINA DE LAVAR ROUPA, E CONEXÕES POR CRIMPAGEM  FORNECIMENTO E INSTALAÇÃO. AF_06/2015</v>
          </cell>
          <cell r="C4268" t="str">
            <v>UN</v>
          </cell>
          <cell r="D4268">
            <v>247.88</v>
          </cell>
        </row>
        <row r="4269">
          <cell r="A4269">
            <v>96805</v>
          </cell>
          <cell r="B4269" t="str">
            <v>KIT CHASSI PEX, PRÉ-FABRICADO, PARA CHUVEIRO COM REGISTROS DE PRESSÃO E CONEXÕES POR ANEL DESLIZANTE  FORNECIMENTO E INSTALAÇÃO. AF_06/2015</v>
          </cell>
          <cell r="C4269" t="str">
            <v>UN</v>
          </cell>
          <cell r="D4269">
            <v>280.91000000000003</v>
          </cell>
        </row>
        <row r="4270">
          <cell r="A4270">
            <v>96806</v>
          </cell>
          <cell r="B4270" t="str">
            <v>KIT CHASSI PEX, PRÉ-FABRICADO, PARA COZINHA COM CUBA SIMPLES E CONEXÕES POR ANEL DESLIZANTE  FORNECIMENTO E INSTALAÇÃO. AF_06/2015</v>
          </cell>
          <cell r="C4270" t="str">
            <v>UN</v>
          </cell>
          <cell r="D4270">
            <v>134.69999999999999</v>
          </cell>
        </row>
        <row r="4271">
          <cell r="A4271">
            <v>96807</v>
          </cell>
          <cell r="B4271" t="str">
            <v>KIT CHASSI PEX, PRÉ-FABRICADO, PARA ÁREA DE SERVIÇO COM TANQUE E MÁQUINA DE LAVAR ROUPA, E CONEXÕES POR ANEL DESLIZANTE  FORNECIMENTO E INSTALAÇÃO. AF_06/2015</v>
          </cell>
          <cell r="C4271" t="str">
            <v>UN</v>
          </cell>
          <cell r="D4271">
            <v>223.28</v>
          </cell>
        </row>
        <row r="4272">
          <cell r="A4272">
            <v>96808</v>
          </cell>
          <cell r="B4272" t="str">
            <v>UNIÃO METÁLICA PARA INSTALAÇÕES EM PEX, DN 16 MM, FIXAÇÃO DAS CONEXÕES POR ANEL DESLIZANTE  FORNECIMENTO E INSTALAÇÃO . AF_06/2015</v>
          </cell>
          <cell r="C4272" t="str">
            <v>UN</v>
          </cell>
          <cell r="D4272">
            <v>12.05</v>
          </cell>
        </row>
        <row r="4273">
          <cell r="A4273">
            <v>96809</v>
          </cell>
          <cell r="B4273" t="str">
            <v>CONEXÃO FIXA, ROSCA FÊMEA, METÁLICA, PARA INSTALAÇÕES EM PEX, DN 16 MM X 1/2", COM ANEL DESLIZANTE. FORNECIMENTO E INSTALAÇÃO. AF_06/2015</v>
          </cell>
          <cell r="C4273" t="str">
            <v>UN</v>
          </cell>
          <cell r="D4273">
            <v>13.91</v>
          </cell>
        </row>
        <row r="4274">
          <cell r="A4274">
            <v>96810</v>
          </cell>
          <cell r="B4274" t="str">
            <v>CONEXÃO MÓVEL, ROSCA FÊMEA, METÁLICA, PARA INSTALAÇÕES EM PEX, DN 16 MM X 3/4", COM ANEL DESLIZANTE. FORNECIMENTO E INSTALAÇÃO. AF_06/2015</v>
          </cell>
          <cell r="C4274" t="str">
            <v>UN</v>
          </cell>
          <cell r="D4274">
            <v>15.18</v>
          </cell>
        </row>
        <row r="4275">
          <cell r="A4275">
            <v>96811</v>
          </cell>
          <cell r="B4275" t="str">
            <v>UNIÃO METÁLICA PARA INSTALAÇÕES EM PEX, DN 20 MM, FIXAÇÃO DAS CONEXÕES POR ANEL DESLIZANTE  FORNECIMENTO E INSTALAÇÃO . AF_06/2015</v>
          </cell>
          <cell r="C4275" t="str">
            <v>UN</v>
          </cell>
          <cell r="D4275">
            <v>16.23</v>
          </cell>
        </row>
        <row r="4276">
          <cell r="A4276">
            <v>96812</v>
          </cell>
          <cell r="B4276" t="str">
            <v>CONEXÃO FIXA, ROSCA FÊMEA, METÁLICA, PARA INSTALAÇÕES EM PEX, DN 20 MM X 1/2", COM ANEL DESLIZANTE. FORNECIMENTO E INSTALAÇÃO. AF_06/2015</v>
          </cell>
          <cell r="C4276" t="str">
            <v>UN</v>
          </cell>
          <cell r="D4276">
            <v>15.57</v>
          </cell>
        </row>
        <row r="4277">
          <cell r="A4277">
            <v>96813</v>
          </cell>
          <cell r="B4277" t="str">
            <v>CONEXÃO FIXA, ROSCA FÊMEA, METÁLICA, PARA INSTALAÇÕES EM PEX, DN 20 MM X 3/4", COM ANEL DESLIZANTE. FORNECIMENTO E INSTALAÇÃO. AF_06/2015</v>
          </cell>
          <cell r="C4277" t="str">
            <v>UN</v>
          </cell>
          <cell r="D4277">
            <v>18.07</v>
          </cell>
        </row>
        <row r="4278">
          <cell r="A4278">
            <v>96814</v>
          </cell>
          <cell r="B4278" t="str">
            <v>UNIÃO DE REDUÇÃO, METÁLICA, PARA INSTALAÇÕES EM PEX, DN 20 X 16 MM, CONEXÃO POR ANEL DESLIZANTE  FORNECIMENTO E INSTALAÇÃO. AF_06/2015</v>
          </cell>
          <cell r="C4278" t="str">
            <v>UN</v>
          </cell>
          <cell r="D4278">
            <v>15.15</v>
          </cell>
        </row>
        <row r="4279">
          <cell r="A4279">
            <v>96815</v>
          </cell>
          <cell r="B4279" t="str">
            <v>UNIÃO METÁLICA PARA INSTALAÇÕES EM PEX, DN 25 MM, FIXAÇÃO DAS CONEXÕES POR ANEL DESLIZANTE   FORNECIMENTO E INSTALAÇÃO. AF_06/2015</v>
          </cell>
          <cell r="C4279" t="str">
            <v>UN</v>
          </cell>
          <cell r="D4279">
            <v>25.94</v>
          </cell>
        </row>
        <row r="4280">
          <cell r="A4280">
            <v>96816</v>
          </cell>
          <cell r="B4280" t="str">
            <v>CONEXÃO FIXA, ROSCA FÊMEA, METÁLICA, PARA INSTALAÇÕES EM PEX, DN 25 MM X 3/4", COM ANEL DESLIZANTE. FORNECIMENTO E INSTALAÇÃO. AF_06/2015</v>
          </cell>
          <cell r="C4280" t="str">
            <v>UN</v>
          </cell>
          <cell r="D4280">
            <v>21.17</v>
          </cell>
        </row>
        <row r="4281">
          <cell r="A4281">
            <v>96817</v>
          </cell>
          <cell r="B4281" t="str">
            <v>CONEXÃO FIXA, ROSCA FÊMEA, METÁLICA, PARA INSTALAÇÕES EM PEX, DN 25 MM X 1", COM ANEL DESLIZANTE. FORNECIMENTO E INSTALAÇÃO. AF_06/2015</v>
          </cell>
          <cell r="C4281" t="str">
            <v>UN</v>
          </cell>
          <cell r="D4281">
            <v>24.22</v>
          </cell>
        </row>
        <row r="4282">
          <cell r="A4282">
            <v>96818</v>
          </cell>
          <cell r="B4282" t="str">
            <v>UNIÃO DE REDUÇÃO, METÁLICA, PEX, DN 25 X 16 MM, CONEXÃO POR ANEL DESLIZANTE  FORNECIMENTO E INSTALAÇÃO. AF_06/2015</v>
          </cell>
          <cell r="C4282" t="str">
            <v>UN</v>
          </cell>
          <cell r="D4282">
            <v>22.48</v>
          </cell>
        </row>
        <row r="4283">
          <cell r="A4283">
            <v>96819</v>
          </cell>
          <cell r="B4283" t="str">
            <v>UNIÃO DE REDUÇÃO, METÁLICA, PEX, DN 25 X 20 MM, CONEXÃO POR ANEL DESLIZANTE  FORNECIMENTO E INSTALAÇÃO. AF_06/2015</v>
          </cell>
          <cell r="C4283" t="str">
            <v>UN</v>
          </cell>
          <cell r="D4283">
            <v>22.48</v>
          </cell>
        </row>
        <row r="4284">
          <cell r="A4284">
            <v>96820</v>
          </cell>
          <cell r="B4284" t="str">
            <v>UNIÃO METÁLICA PARA INSTALAÇÕES EM PEX, DN 32 MM, FIXAÇÃO DAS CONEXÕES POR ANEL DESLIZANTE   FORNECIMENTO E INSTALAÇÃO. AF_06/2015</v>
          </cell>
          <cell r="C4284" t="str">
            <v>UN</v>
          </cell>
          <cell r="D4284">
            <v>41.47</v>
          </cell>
        </row>
        <row r="4285">
          <cell r="A4285">
            <v>96821</v>
          </cell>
          <cell r="B4285" t="str">
            <v>CONEXÃO FIXA, ROSCA FÊMEA, METÁLICA, PARA INSTALAÇÕES EM PEX, DN 32 MM X 1", COM ANEL DESLIZANTE  FORNECIMENTO E INSTALAÇÃO. AF_06/2015</v>
          </cell>
          <cell r="C4285" t="str">
            <v>UN</v>
          </cell>
          <cell r="D4285">
            <v>35.15</v>
          </cell>
        </row>
        <row r="4286">
          <cell r="A4286">
            <v>96822</v>
          </cell>
          <cell r="B4286" t="str">
            <v>UNIÃO DE REDUÇÃO, METÁLICA, PEX, DN 32 X 25 MM, CONEXÃO POR ANEL DESLIZANTE  FORNECIMENTO E INSTALAÇÃO. AF_06/2015</v>
          </cell>
          <cell r="C4286" t="str">
            <v>UN</v>
          </cell>
          <cell r="D4286">
            <v>35.64</v>
          </cell>
        </row>
        <row r="4287">
          <cell r="A4287">
            <v>96823</v>
          </cell>
          <cell r="B4287" t="str">
            <v>LUVA PARA INSTALAÇÕES EM PEX, DN 16 MM, CONEXÃO POR CRIMPAGEM  FORNECIMENTO E INSTALAÇÃO . AF_06/2015</v>
          </cell>
          <cell r="C4287" t="str">
            <v>UN</v>
          </cell>
          <cell r="D4287">
            <v>14.66</v>
          </cell>
        </row>
        <row r="4288">
          <cell r="A4288">
            <v>96824</v>
          </cell>
          <cell r="B4288" t="str">
            <v>CONEXÃO FIXA, ROSCA FÊMEA, PARA INSTALAÇÕES EM PEX, DN 16MM X 1/2", CONEXÃO POR CRIMPAGEM  FORNECIMENTO E INSTALAÇÃO. AF_06/2015</v>
          </cell>
          <cell r="C4288" t="str">
            <v>UN</v>
          </cell>
          <cell r="D4288">
            <v>16.61</v>
          </cell>
        </row>
        <row r="4289">
          <cell r="A4289">
            <v>96825</v>
          </cell>
          <cell r="B4289" t="str">
            <v>CONEXÃO FIXA, ROSCA FÊMEA, PARA INSTALAÇÕES EM PEX, DN 16MM X 3/4", CONEXÃO POR CRIMPAGEM  FORNECIMENTO E INSTALAÇÃO. AF_06/2015</v>
          </cell>
          <cell r="C4289" t="str">
            <v>UN</v>
          </cell>
          <cell r="D4289">
            <v>22.69</v>
          </cell>
        </row>
        <row r="4290">
          <cell r="A4290">
            <v>96826</v>
          </cell>
          <cell r="B4290" t="str">
            <v>LUVA PARA INSTALAÇÕES EM PEX, DN 20 MM, CONEXÃO POR CRIMPAGEM   FORNECIMENTO E INSTALAÇÃO. AF_06/2015</v>
          </cell>
          <cell r="C4290" t="str">
            <v>UN</v>
          </cell>
          <cell r="D4290">
            <v>20.440000000000001</v>
          </cell>
        </row>
        <row r="4291">
          <cell r="A4291">
            <v>96827</v>
          </cell>
          <cell r="B4291" t="str">
            <v>CONEXÃO FIXA, ROSCA FÊMEA, PARA INSTALAÇÕES EM PEX, DN 20MM X 1/2", CONEXÃO POR CRIMPAGEM  FORNECIMENTO E INSTALAÇÃO. AF_06/2015</v>
          </cell>
          <cell r="C4291" t="str">
            <v>UN</v>
          </cell>
          <cell r="D4291">
            <v>21.23</v>
          </cell>
        </row>
        <row r="4292">
          <cell r="A4292">
            <v>96828</v>
          </cell>
          <cell r="B4292" t="str">
            <v>CONEXÃO FIXA, ROSCA FÊMEA, PARA INSTALAÇÕES EM PEX, DN 20MM X 3/4", CONEXÃO POR CRIMPAGEM  FORNECIMENTO E INSTALAÇÃO. AF_06/2015</v>
          </cell>
          <cell r="C4292" t="str">
            <v>UN</v>
          </cell>
          <cell r="D4292">
            <v>26.81</v>
          </cell>
        </row>
        <row r="4293">
          <cell r="A4293">
            <v>96829</v>
          </cell>
          <cell r="B4293" t="str">
            <v>LUVA DE REDUÇÃO PARA INSTALAÇÕES EM PEX, DN 20 X 16 MM, CONEXÃO POR CRIMPAGEM  FORNECIMENTO E INSTALAÇÃO. AF_06/2015</v>
          </cell>
          <cell r="C4293" t="str">
            <v>UN</v>
          </cell>
          <cell r="D4293">
            <v>20.41</v>
          </cell>
        </row>
        <row r="4294">
          <cell r="A4294">
            <v>96830</v>
          </cell>
          <cell r="B4294" t="str">
            <v>LUVA PARA INSTALAÇÕES EM PEX, DN 25 MM, CONEXÃO POR CRIMPAGEM   FORNECIMENTO E INSTALAÇÃO. AF_06/2015</v>
          </cell>
          <cell r="C4294" t="str">
            <v>UN</v>
          </cell>
          <cell r="D4294">
            <v>29.82</v>
          </cell>
        </row>
        <row r="4295">
          <cell r="A4295">
            <v>96831</v>
          </cell>
          <cell r="B4295" t="str">
            <v>CONEXÃO FIXA, ROSCA FÊMEA, PARA INSTALAÇÕES EM PEX, DN 25MM X 1/2", CONEXÃO POR CRIMPAGEM  FORNECIMENTO E INSTALAÇÃO. AF_06/2015</v>
          </cell>
          <cell r="C4295" t="str">
            <v>UN</v>
          </cell>
          <cell r="D4295">
            <v>24.18</v>
          </cell>
        </row>
        <row r="4296">
          <cell r="A4296">
            <v>96832</v>
          </cell>
          <cell r="B4296" t="str">
            <v>CONEXÃO FIXA, ROSCA FÊMEA, PARA INSTALAÇÕES EM PEX, DN 25MM X 3/4", CONEXÃO POR CRIMPAGEM  FORNECIMENTO E INSTALAÇÃO. AF_06/2015</v>
          </cell>
          <cell r="C4296" t="str">
            <v>UN</v>
          </cell>
          <cell r="D4296">
            <v>28.06</v>
          </cell>
        </row>
        <row r="4297">
          <cell r="A4297">
            <v>96833</v>
          </cell>
          <cell r="B4297" t="str">
            <v>LUVA DE REDUÇÃO PARA INSTALAÇÕES EM PEX, DN 25 X 16 MM, CONEXÃO POR CRIMPAGEM  FORNECIMENTO E INSTALAÇÃO. AF_06/2015</v>
          </cell>
          <cell r="C4297" t="str">
            <v>UN</v>
          </cell>
          <cell r="D4297">
            <v>26.23</v>
          </cell>
        </row>
        <row r="4298">
          <cell r="A4298">
            <v>96834</v>
          </cell>
          <cell r="B4298" t="str">
            <v>LUVA PARA INSTALAÇÕES EM PEX, DN 32 MM, CONEXÃO POR CRIMPAGEM  FORNECIMENTO E INSTALAÇÃO . AF_06/2015</v>
          </cell>
          <cell r="C4298" t="str">
            <v>UN</v>
          </cell>
          <cell r="D4298">
            <v>43.62</v>
          </cell>
        </row>
        <row r="4299">
          <cell r="A4299">
            <v>96835</v>
          </cell>
          <cell r="B4299" t="str">
            <v>CONEXÃO FIXA, ROSCA FÊMEA, PARA INSTALAÇÕES EM PEX, DN 32 MM X 3/4", CONEXÃO POR CRIMPAGEM  FORNECIMENTO E INSTALAÇÃO. AF_06/2015</v>
          </cell>
          <cell r="C4299" t="str">
            <v>UN</v>
          </cell>
          <cell r="D4299">
            <v>37.6</v>
          </cell>
        </row>
        <row r="4300">
          <cell r="A4300">
            <v>96836</v>
          </cell>
          <cell r="B4300" t="str">
            <v>LUVA DE REDUÇÃO PARA INSTALAÇÕES EM PEX, DN 32 X 25 MM, CONEXÃO POR CRIMPAGEM  FORNECIMENTO E INSTALAÇÃO. AF_06/2015</v>
          </cell>
          <cell r="C4300" t="str">
            <v>UN</v>
          </cell>
          <cell r="D4300">
            <v>40.1</v>
          </cell>
        </row>
        <row r="4301">
          <cell r="A4301">
            <v>96837</v>
          </cell>
          <cell r="B4301" t="str">
            <v>JOELHO 90 GRAUS, METÁLICO, PARA INSTALAÇÕES EM PEX, DN 16 MM, CONEXÃO POR ANEL DESLIZANTE   FORNECIMENTO E INSTALAÇÃO. AF_06/2015</v>
          </cell>
          <cell r="C4301" t="str">
            <v>UN</v>
          </cell>
          <cell r="D4301">
            <v>21.23</v>
          </cell>
        </row>
        <row r="4302">
          <cell r="A4302">
            <v>96838</v>
          </cell>
          <cell r="B4302" t="str">
            <v>JOELHO 90 GRAUS, ROSCA FÊMEA TERMINAL, METÁLICO, PARA INSTALAÇÕES EM PEX, DN 16MM X 1/2", CONEXÃO POR ANEL DESLIZANTE  FORNECIMENTO E INSTALAÇÃO. AF_06/2015</v>
          </cell>
          <cell r="C4302" t="str">
            <v>UN</v>
          </cell>
          <cell r="D4302">
            <v>19.420000000000002</v>
          </cell>
        </row>
        <row r="4303">
          <cell r="A4303">
            <v>96839</v>
          </cell>
          <cell r="B4303" t="str">
            <v>JOELHO, ROSCA FÊMEA, COM BASE FIXA, METÁLICO, PARA INSTALAÇÕES EM PEX, DN 16MM X 1/2", CONEXÃO POR ANEL DESLIZANTE  FORNECIMENTO E INSTALAÇÃO. AF_06/2015</v>
          </cell>
          <cell r="C4303" t="str">
            <v>UN</v>
          </cell>
          <cell r="D4303">
            <v>19.11</v>
          </cell>
        </row>
        <row r="4304">
          <cell r="A4304">
            <v>96840</v>
          </cell>
          <cell r="B4304" t="str">
            <v>JOELHO 90 GRAUS, METÁLICO, PARA INSTALAÇÕES EM PEX, DN 20 MM, CONEXÃO POR ANEL DESLIZANTE  FORNECIMENTO E INSTALAÇÃO . AF_06/2015</v>
          </cell>
          <cell r="C4304" t="str">
            <v>UN</v>
          </cell>
          <cell r="D4304">
            <v>24.8</v>
          </cell>
        </row>
        <row r="4305">
          <cell r="A4305">
            <v>96841</v>
          </cell>
          <cell r="B4305" t="str">
            <v>JOELHO 90 GRAUS, ROSCA FÊMEA TERMINAL, METÁLICO, PARA INSTALAÇÕES EM PEX, DN 20 MM X 1/2", CONEXÃO POR ANEL DESLIZANTE  FORNECIMENTO E INSTALAÇÃO. AF_06/2015</v>
          </cell>
          <cell r="C4305" t="str">
            <v>UN</v>
          </cell>
          <cell r="D4305">
            <v>21.56</v>
          </cell>
        </row>
        <row r="4306">
          <cell r="A4306">
            <v>96842</v>
          </cell>
          <cell r="B4306" t="str">
            <v>JOELHO 90 GRAUS, ROSCA FÊMEA TERMINAL, METÁLICO, PARA INSTALAÇÕES EM PEX, DN 20 MM X 3/4", CONEXÃO POR ANEL DESLIZANTE  FORNECIMENTO E INSTALAÇÃO. AF_06/2015</v>
          </cell>
          <cell r="C4306" t="str">
            <v>UN</v>
          </cell>
          <cell r="D4306">
            <v>27.76</v>
          </cell>
        </row>
        <row r="4307">
          <cell r="A4307">
            <v>96843</v>
          </cell>
          <cell r="B4307" t="str">
            <v>JOELHO ROSCA FÊMEA, COM BASE FIXA, METÁLICO, PARA INSTALAÇÕES EM PEX, DN 20MM X 1/2", CONEXÃO POR ANEL DESLIZANTE  FORNECIMENTO E INSTALAÇÃO. AF_06/2015</v>
          </cell>
          <cell r="C4307" t="str">
            <v>UN</v>
          </cell>
          <cell r="D4307">
            <v>26.65</v>
          </cell>
        </row>
        <row r="4308">
          <cell r="A4308">
            <v>96844</v>
          </cell>
          <cell r="B4308" t="str">
            <v>JOELHO ROSCA FÊMEA, MÓVEL, METÁLICO, PARA INSTALAÇÕES EM PEX, DN 20MM X 3/4", CONEXÃO POR ANEL DESLIZANTE  FORNECIMENTO E INSTALAÇÃO. AF_06/2015</v>
          </cell>
          <cell r="C4308" t="str">
            <v>UN</v>
          </cell>
          <cell r="D4308">
            <v>36.76</v>
          </cell>
        </row>
        <row r="4309">
          <cell r="A4309">
            <v>96845</v>
          </cell>
          <cell r="B4309" t="str">
            <v>JOELHO 90 GRAUS, METÁLICO, PARA INSTALAÇÕES EM PEX, DN 25 MM, CONEXÃO POR ANEL DESLIZANTE   FORNECIMENTO E INSTALAÇÃO. AF_06/2015</v>
          </cell>
          <cell r="C4309" t="str">
            <v>UN</v>
          </cell>
          <cell r="D4309">
            <v>39.21</v>
          </cell>
        </row>
        <row r="4310">
          <cell r="A4310">
            <v>96846</v>
          </cell>
          <cell r="B4310" t="str">
            <v>JOELHO 90 GRAUS, ROSCA FÊMEA TERMINAL, METÁLICO, PARA INSTALAÇÕES EM PEX, DN 25 MM X 3/4", CONEXÃO POR ANEL DESLIZANTE  FORNECIMENTO E INSTALAÇÃO. AF_06/2015</v>
          </cell>
          <cell r="C4310" t="str">
            <v>UN</v>
          </cell>
          <cell r="D4310">
            <v>30.57</v>
          </cell>
        </row>
        <row r="4311">
          <cell r="A4311">
            <v>96847</v>
          </cell>
          <cell r="B4311" t="str">
            <v>JOELHO ROSCA FÊMEA, COM BASE FIXA, METÁLICO, PARA INSTALAÇÕES EM PEX, DN 25MM X 3/4", CONEXÃO POR ANEL DESLIZANTE  FORNECIMENTO E INSTALAÇÃO. AF_06/2015</v>
          </cell>
          <cell r="C4311" t="str">
            <v>UN</v>
          </cell>
          <cell r="D4311">
            <v>33.74</v>
          </cell>
        </row>
        <row r="4312">
          <cell r="A4312">
            <v>96848</v>
          </cell>
          <cell r="B4312" t="str">
            <v>JOELHO 90 GRAUS, METÁLICO, PARA INSTALAÇÕES EM PEX, DN 32 MM, CONEXÃO POR ANEL DESLIZANTE  FORNECIMENTO E INSTALAÇÃO . AF_06/2015</v>
          </cell>
          <cell r="C4312" t="str">
            <v>UN</v>
          </cell>
          <cell r="D4312">
            <v>50.95</v>
          </cell>
        </row>
        <row r="4313">
          <cell r="A4313">
            <v>96849</v>
          </cell>
          <cell r="B4313" t="str">
            <v>JOELHO 90 GRAUS, PARA INSTALAÇÕES EM PEX, DN 16 MM, CONEXÃO POR CRIMPAGEM   FORNECIMENTO E INSTALAÇÃO. AF_06/2015</v>
          </cell>
          <cell r="C4313" t="str">
            <v>UN</v>
          </cell>
          <cell r="D4313">
            <v>18.350000000000001</v>
          </cell>
        </row>
        <row r="4314">
          <cell r="A4314">
            <v>96850</v>
          </cell>
          <cell r="B4314" t="str">
            <v>JOELHO 90 GRAUS, ROSCA FÊMEA TERMINAL, PARA INSTALAÇÕES EM PEX, DN 16MM X 1/2", CONEXÃO POR CRIMPAGEM  FORNECIMENTO E INSTALAÇÃO. AF_06/2015</v>
          </cell>
          <cell r="C4314" t="str">
            <v>UN</v>
          </cell>
          <cell r="D4314">
            <v>21.59</v>
          </cell>
        </row>
        <row r="4315">
          <cell r="A4315">
            <v>96851</v>
          </cell>
          <cell r="B4315" t="str">
            <v>JOELHO 90 GRAUS, ROSCA FÊMEA TERMINAL, PARA INSTALAÇÕES EM PEX, DN 16MM X 3/4", CONEXÃO POR CRIMPAGEM  FORNECIMENTO E INSTALAÇÃO. AF_06/2015</v>
          </cell>
          <cell r="C4315" t="str">
            <v>UN</v>
          </cell>
          <cell r="D4315">
            <v>28.83</v>
          </cell>
        </row>
        <row r="4316">
          <cell r="A4316">
            <v>96852</v>
          </cell>
          <cell r="B4316" t="str">
            <v>JOELHO 90 GRAUS, PARA INSTALAÇÕES EM PEX, DN 20 MM, CONEXÃO POR CRIMPAGEM   FORNECIMENTO E INSTALAÇÃO. AF_06/2015</v>
          </cell>
          <cell r="C4316" t="str">
            <v>UN</v>
          </cell>
          <cell r="D4316">
            <v>24.53</v>
          </cell>
        </row>
        <row r="4317">
          <cell r="A4317">
            <v>96853</v>
          </cell>
          <cell r="B4317" t="str">
            <v>JOELHO 90 GRAUS, ROSCA FÊMEA TERMINAL, PARA INSTALAÇÕES EM PEX, DN 20MM X 1/2", CONEXÃO POR CRIMPAGEM  FORNECIMENTO E INSTALAÇÃO. AF_06/2015</v>
          </cell>
          <cell r="C4317" t="str">
            <v>UN</v>
          </cell>
          <cell r="D4317">
            <v>27.69</v>
          </cell>
        </row>
        <row r="4318">
          <cell r="A4318">
            <v>96854</v>
          </cell>
          <cell r="B4318" t="str">
            <v>JOELHO 90 GRAUS, ROSCA FÊMEA TERMINAL, PARA INSTALAÇÕES EM PEX, DN 20MM X 3/4", CONEXÃO POR CRIMPAGEM  FORNECIMENTO E INSTALAÇÃO. AF_06/2015</v>
          </cell>
          <cell r="C4318" t="str">
            <v>UN</v>
          </cell>
          <cell r="D4318">
            <v>33.29</v>
          </cell>
        </row>
        <row r="4319">
          <cell r="A4319">
            <v>96855</v>
          </cell>
          <cell r="B4319" t="str">
            <v>JOELHO 90 GRAUS, PARA INSTALAÇÕES EM PEX, DN 25 MM, CONEXÃO POR CRIMPAGEM   FORNECIMENTO E INSTALAÇÃO. AF_06/2015</v>
          </cell>
          <cell r="C4319" t="str">
            <v>UN</v>
          </cell>
          <cell r="D4319">
            <v>30.51</v>
          </cell>
        </row>
        <row r="4320">
          <cell r="A4320">
            <v>96856</v>
          </cell>
          <cell r="B4320" t="str">
            <v>JOELHO 90 GRAUS, ROSCA FÊMEA TERMINAL, PARA INSTALAÇÕES EM PEX, DN 25MM X 1/2", CONEXÃO POR CRIMPAGEM  FORNECIMENTO E INSTALAÇÃO. AF_06/2015</v>
          </cell>
          <cell r="C4320" t="str">
            <v>UN</v>
          </cell>
          <cell r="D4320">
            <v>30.97</v>
          </cell>
        </row>
        <row r="4321">
          <cell r="A4321">
            <v>96857</v>
          </cell>
          <cell r="B4321" t="str">
            <v>JOELHO 90 GRAUS, ROSCA FÊMEA TERMINAL, PARA INSTALAÇÕES EM PEX, DN 25MM X 1, CONEXÃO POR CRIMPAGEM  FORNECIMENTO E INSTALAÇÃO. AF_06/2015</v>
          </cell>
          <cell r="C4321" t="str">
            <v>UN</v>
          </cell>
          <cell r="D4321">
            <v>49.91</v>
          </cell>
        </row>
        <row r="4322">
          <cell r="A4322">
            <v>96858</v>
          </cell>
          <cell r="B4322" t="str">
            <v>JOELHO 90 GRAUS, PARA INSTALAÇÕES EM PEX, DN 32 MM, CONEXÃO POR CRIMPAGEM   FORNECIMENTO E INSTALAÇÃO. AF_06/2015</v>
          </cell>
          <cell r="C4322" t="str">
            <v>UN</v>
          </cell>
          <cell r="D4322">
            <v>50.24</v>
          </cell>
        </row>
        <row r="4323">
          <cell r="A4323">
            <v>96859</v>
          </cell>
          <cell r="B4323" t="str">
            <v>JOELHO 90 GRAUS, ROSCA FÊMEA TERMINAL, PARA INSTALAÇÕES EM PEX, DN 32 MM X 1", CONEXÃO POR CRIMPAGEM  FORNECIMENTO E INSTALAÇÃO. AF_06/2015</v>
          </cell>
          <cell r="C4323" t="str">
            <v>UN</v>
          </cell>
          <cell r="D4323">
            <v>62.54</v>
          </cell>
        </row>
        <row r="4324">
          <cell r="A4324">
            <v>96860</v>
          </cell>
          <cell r="B4324" t="str">
            <v>TÊ, METÁLICO, PARA INSTALAÇÕES EM PEX, DN 16 MM, CONEXÃO POR ANEL DESLIZANTE  FORNECIMENTO E INSTALAÇÃO. AF_06/2015</v>
          </cell>
          <cell r="C4324" t="str">
            <v>UN</v>
          </cell>
          <cell r="D4324">
            <v>24.49</v>
          </cell>
        </row>
        <row r="4325">
          <cell r="A4325">
            <v>96861</v>
          </cell>
          <cell r="B4325" t="str">
            <v>TÊ, ROSCA FÊMEA, METÁLICO, PARA INSTALAÇÕES EM PEX, DN 16 MM X ½, CONEXÃO POR ANEL DESLIZANTE   FORNECIMENTO E INSTALAÇÃO. AF_06/2015</v>
          </cell>
          <cell r="C4325" t="str">
            <v>UN</v>
          </cell>
          <cell r="D4325">
            <v>26.54</v>
          </cell>
        </row>
        <row r="4326">
          <cell r="A4326">
            <v>96862</v>
          </cell>
          <cell r="B4326" t="str">
            <v>TÊ, METÁLICO, PARA INSTALAÇÕES EM PEX, DN 20 MM, CONEXÃO POR ANEL DESLIZANTE  FORNECIMENTO E INSTALAÇÃO. AF_06/2015</v>
          </cell>
          <cell r="C4326" t="str">
            <v>UN</v>
          </cell>
          <cell r="D4326">
            <v>29.53</v>
          </cell>
        </row>
        <row r="4327">
          <cell r="A4327">
            <v>96863</v>
          </cell>
          <cell r="B4327" t="str">
            <v>TÊ, ROSCA FÊMEA, METÁLICO, PARA INSTALAÇÕES EM PEX, DN 20 MM X ½, CONEXÃO POR ANEL DESLIZANTE   FORNECIMENTO E INSTALAÇÃO. AF_06/2015</v>
          </cell>
          <cell r="C4327" t="str">
            <v>UN</v>
          </cell>
          <cell r="D4327">
            <v>29.19</v>
          </cell>
        </row>
        <row r="4328">
          <cell r="A4328">
            <v>96864</v>
          </cell>
          <cell r="B4328" t="str">
            <v>TÊ, METÁLICO, PARA INSTALAÇÕES EM PEX, DN 25 MM, CONEXÃO POR ANEL DESLIZANTE  FORNECIMENTO E INSTALAÇÃO. AF_06/2015</v>
          </cell>
          <cell r="C4328" t="str">
            <v>UN</v>
          </cell>
          <cell r="D4328">
            <v>46.79</v>
          </cell>
        </row>
        <row r="4329">
          <cell r="A4329">
            <v>96865</v>
          </cell>
          <cell r="B4329" t="str">
            <v>TÊ, ROSCA FÊMEA, METÁLICO, PARA INSTALAÇÕES EM PEX, DN 25 MM X 3/4", CONEXÃO POR ANEL DESLIZANTE  FORNECIMENTO E INSTALAÇÃO. AF_06/2015</v>
          </cell>
          <cell r="C4329" t="str">
            <v>UN</v>
          </cell>
          <cell r="D4329">
            <v>45.79</v>
          </cell>
        </row>
        <row r="4330">
          <cell r="A4330">
            <v>96866</v>
          </cell>
          <cell r="B4330" t="str">
            <v>TÊ, METÁLICO, PARA INSTALAÇÕES EM PEX, DN 32 MM, CONEXÃO POR ANEL DESLIZANTE  FORNECIMENTO E INSTALAÇÃO. AF_06/2015</v>
          </cell>
          <cell r="C4330" t="str">
            <v>UN</v>
          </cell>
          <cell r="D4330">
            <v>61.65</v>
          </cell>
        </row>
        <row r="4331">
          <cell r="A4331">
            <v>96867</v>
          </cell>
          <cell r="B4331" t="str">
            <v>TÊ, ROSCA MACHO, METÁLICO, PARA INSTALAÇÕES EM PEX, DN 32 MM X 1", CONEXÃO POR ANEL DESLIZANTE  FORNECIMENTO E INSTALAÇÃO. AF_06/2015</v>
          </cell>
          <cell r="C4331" t="str">
            <v>UN</v>
          </cell>
          <cell r="D4331">
            <v>71.98</v>
          </cell>
        </row>
        <row r="4332">
          <cell r="A4332">
            <v>96868</v>
          </cell>
          <cell r="B4332" t="str">
            <v>TÊ, PARA INSTALAÇÕES EM PEX, DN 16 MM, CONEXÃO POR CRIMPAGEM  FORNECIMENTO E INSTALAÇÃO. AF_06/2015</v>
          </cell>
          <cell r="C4332" t="str">
            <v>UN</v>
          </cell>
          <cell r="D4332">
            <v>28.61</v>
          </cell>
        </row>
        <row r="4333">
          <cell r="A4333">
            <v>96869</v>
          </cell>
          <cell r="B4333" t="str">
            <v>TÊ, PARA INSTALAÇÕES EM PEX, DN 20 MM, CONEXÃO POR CRIMPAGEM  FORNECIMENTO E INSTALAÇÃO. AF_06/2015</v>
          </cell>
          <cell r="C4333" t="str">
            <v>UN</v>
          </cell>
          <cell r="D4333">
            <v>34.18</v>
          </cell>
        </row>
        <row r="4334">
          <cell r="A4334">
            <v>96870</v>
          </cell>
          <cell r="B4334" t="str">
            <v>TÊ, PEX, DN 25 MM, CONEXÃO POR CRIMPAGEM  FORNECIMENTO E INSTALAÇÃO. AF_06/2015</v>
          </cell>
          <cell r="C4334" t="str">
            <v>UN</v>
          </cell>
          <cell r="D4334">
            <v>54.42</v>
          </cell>
        </row>
        <row r="4335">
          <cell r="A4335">
            <v>96871</v>
          </cell>
          <cell r="B4335" t="str">
            <v>TÊ, PARA INSTALAÇÕES EM PEX, DN 32 MM, CONEXÃO POR CRIMPAGEM  FORNECIMENTO E INSTALAÇÃO. AF_06/2015</v>
          </cell>
          <cell r="C4335" t="str">
            <v>UN</v>
          </cell>
          <cell r="D4335">
            <v>79.16</v>
          </cell>
        </row>
        <row r="4336">
          <cell r="A4336">
            <v>96872</v>
          </cell>
          <cell r="B4336" t="str">
            <v>DISTRIBUIDOR 2 SAÍDAS, METÁLICO, PARA INSTALAÇÕES EM PEX, ENTRADA DE 3/4" X 2 SAÍDAS DE 1/2", CONEXÃO POR ANEL DESLIZANTE  FORNECIMENTO E INSTALAÇÃO. AF_06/2015</v>
          </cell>
          <cell r="C4336" t="str">
            <v>UN</v>
          </cell>
          <cell r="D4336">
            <v>71.489999999999995</v>
          </cell>
        </row>
        <row r="4337">
          <cell r="A4337">
            <v>96873</v>
          </cell>
          <cell r="B4337" t="str">
            <v>DISTRIBUIDOR 2 SAÍDAS, METÁLICO, PARA INSTALAÇÕES EM PEX, ENTRADA DE 1" X 2 SAÍDAS DE 1/2", CONEXÃO POR ANEL DESLIZANTE  FORNECIMENTO E INSTALAÇÃO. AF_06/2015</v>
          </cell>
          <cell r="C4337" t="str">
            <v>UN</v>
          </cell>
          <cell r="D4337">
            <v>82.88</v>
          </cell>
        </row>
        <row r="4338">
          <cell r="A4338">
            <v>96874</v>
          </cell>
          <cell r="B4338" t="str">
            <v>DISTRIBUIDOR 3 SAÍDAS, METÁLICO, PARA INSTALAÇÕES EM PEX, ENTRADA DE 3/4" X 3 SAÍDAS DE 1/2", CONEXÃO POR ANEL DESLIZANTE  FORNECIMENTO E INSTALAÇÃO . AF_06/2015</v>
          </cell>
          <cell r="C4338" t="str">
            <v>UN</v>
          </cell>
          <cell r="D4338">
            <v>86.82</v>
          </cell>
        </row>
        <row r="4339">
          <cell r="A4339">
            <v>96875</v>
          </cell>
          <cell r="B4339" t="str">
            <v>DISTRIBUIDOR 3 SAÍDAS, METÁLICO, PARA INSTALAÇÕES EM PEX, ENTRADA DE 1 X 3 SAÍDAS DE 1/2, CONEXÃO POR ANEL DESLIZANTE   FORNECIMENTO E INSTALAÇÃO. AF_06/2015</v>
          </cell>
          <cell r="C4339" t="str">
            <v>UN</v>
          </cell>
          <cell r="D4339">
            <v>105.16</v>
          </cell>
        </row>
        <row r="4340">
          <cell r="A4340">
            <v>96876</v>
          </cell>
          <cell r="B4340" t="str">
            <v>DISTRIBUIDOR 2 SAÍDAS, PARA INSTALAÇÕES EM PEX, ENTRADA DE 32 MM X 2 SAÍDAS DE 16 MM, CONEXÃO POR CRIMPAGEM FORNECIMENTO E INSTALAÇÃO. AF_06/2015</v>
          </cell>
          <cell r="C4340" t="str">
            <v>UN</v>
          </cell>
          <cell r="D4340">
            <v>190.16</v>
          </cell>
        </row>
        <row r="4341">
          <cell r="A4341">
            <v>96877</v>
          </cell>
          <cell r="B4341" t="str">
            <v>DISTRIBUIDOR 2 SAÍDAS, PARA INSTALAÇÕES EM PEX, ENTRADA DE 32 MM X 2 SAÍDAS DE 20 MM, CONEXÃO POR CRIMPAGEM  FORNECIMENTO E INSTALAÇÃO. AF_06/2015</v>
          </cell>
          <cell r="C4341" t="str">
            <v>UN</v>
          </cell>
          <cell r="D4341">
            <v>203.46</v>
          </cell>
        </row>
        <row r="4342">
          <cell r="A4342">
            <v>96878</v>
          </cell>
          <cell r="B4342" t="str">
            <v>DISTRIBUIDOR 2 SAÍDAS, PARA INSTALAÇÕES EM PEX, ENTRADA DE 32 MM X 2 SAÍDAS DE 25 MM, CONEXÃO POR CRIMPAGEM  FORNECIMENTO E INSTALAÇÃO. AF_06/2015</v>
          </cell>
          <cell r="C4342" t="str">
            <v>UN</v>
          </cell>
          <cell r="D4342">
            <v>205.95</v>
          </cell>
        </row>
        <row r="4343">
          <cell r="A4343">
            <v>96879</v>
          </cell>
          <cell r="B4343" t="str">
            <v>DISTRIBUIDOR 3 SAÍDAS, PARA INSTALAÇÕES EM PEX, ENTRADA DE 32 MM X 3 SAÍDAS DE 16 MM, CONEXÃO POR CRIMPAGEM  FORNECIMENTO E INSTALAÇÃO. AF_06/2015</v>
          </cell>
          <cell r="C4343" t="str">
            <v>UN</v>
          </cell>
          <cell r="D4343">
            <v>206.18</v>
          </cell>
        </row>
        <row r="4344">
          <cell r="A4344">
            <v>96880</v>
          </cell>
          <cell r="B4344" t="str">
            <v>DISTRIBUIDOR 3 SAÍDAS, PARA INSTALAÇÕES EM PEX, ENTRADA DE 32 MM X 3 SAÍDAS DE 20 MM, CONEXÃO POR CRIMPAGEM  FORNECIMENTO E INSTALAÇÃO. AF_06/2015</v>
          </cell>
          <cell r="C4344" t="str">
            <v>UN</v>
          </cell>
          <cell r="D4344">
            <v>235.96</v>
          </cell>
        </row>
        <row r="4345">
          <cell r="A4345">
            <v>96881</v>
          </cell>
          <cell r="B4345" t="str">
            <v>DISTRIBUIDOR 3 SAÍDAS, PARA INSTALAÇÕES EM PEX, ENTRADA DE 32 MM X 3 SAÍDAS DE 25 MM, CONEXÃO POR CRIMPAGEM  FORNECIMENTO E INSTALAÇÃO. AF_06/2015</v>
          </cell>
          <cell r="C4345" t="str">
            <v>UN</v>
          </cell>
          <cell r="D4345">
            <v>249.47</v>
          </cell>
        </row>
        <row r="4346">
          <cell r="A4346">
            <v>97425</v>
          </cell>
          <cell r="B4346" t="str">
            <v>FLANGE EM AÇO, DN 15 MM X 1/2'', INSTALADO EM RESERVAÇÃO DE ÁGUA DE EDIFICAÇÃO QUE POSSUA RESERVATÓRIO DE FIBRA/FIBROCIMENTO - FORNECIMENTO E INSTALAÇÃO. AF_06/2016</v>
          </cell>
          <cell r="C4346" t="str">
            <v>UN</v>
          </cell>
          <cell r="D4346">
            <v>24.27</v>
          </cell>
        </row>
        <row r="4347">
          <cell r="A4347">
            <v>97426</v>
          </cell>
          <cell r="B4347" t="str">
            <v>FLANGE EM AÇO, DN 20 MM X 3/4'', INSTALADO EM RESERVAÇÃO DE ÁGUA DE EDIFICAÇÃO QUE POSSUA RESERVATÓRIO DE FIBRA/FIBROCIMENTO - FORNECIMENTO E INSTALAÇÃO. AF_06/2016</v>
          </cell>
          <cell r="C4347" t="str">
            <v>UN</v>
          </cell>
          <cell r="D4347">
            <v>29.45</v>
          </cell>
        </row>
        <row r="4348">
          <cell r="A4348">
            <v>97427</v>
          </cell>
          <cell r="B4348" t="str">
            <v>FLANGE EM AÇO, DN 25 MM X 1'', INSTALADO EM RESERVAÇÃO DE ÁGUA DE EDIFICAÇÃO QUE POSSUA RESERVATÓRIO DE FIBRA/FIBROCIMENTO - FORNECIMENTO E INSTALAÇÃO. AF_06/2016</v>
          </cell>
          <cell r="C4348" t="str">
            <v>UN</v>
          </cell>
          <cell r="D4348">
            <v>33.380000000000003</v>
          </cell>
        </row>
        <row r="4349">
          <cell r="A4349">
            <v>97428</v>
          </cell>
          <cell r="B4349" t="str">
            <v>FLANGE EM AÇO, DN 32 MM X 1 1/4'', INSTALADO EM RESERVAÇÃO DE ÁGUA DE EDIFICAÇÃO QUE POSSUA RESERVATÓRIO DE FIBRA/FIBROCIMENTO - FORNECIMENTO E INSTALAÇÃO. AF_06/2016</v>
          </cell>
          <cell r="C4349" t="str">
            <v>UN</v>
          </cell>
          <cell r="D4349">
            <v>42.49</v>
          </cell>
        </row>
        <row r="4350">
          <cell r="A4350">
            <v>97429</v>
          </cell>
          <cell r="B4350" t="str">
            <v>FLANGE EM AÇO, DN 40 MM X 1 1/2'', INSTALADO EM RESERVAÇÃO DE ÁGUA DE EDIFICAÇÃO QUE POSSUA RESERVATÓRIO DE FIBRA/FIBROCIMENTO - FORNECIMENTO E INSTALAÇÃO. AF_06/2016</v>
          </cell>
          <cell r="C4350" t="str">
            <v>UN</v>
          </cell>
          <cell r="D4350">
            <v>50.87</v>
          </cell>
        </row>
        <row r="4351">
          <cell r="A4351">
            <v>97430</v>
          </cell>
          <cell r="B4351" t="str">
            <v>ACOPLAMENTO RÍGIDO EM AÇO, CONEXÃO RANHURADA, DN 50 (2"), INSTALADO EM PRUMADAS - FORNECIMENTO E INSTALAÇÃO. AF_10/2020</v>
          </cell>
          <cell r="C4351" t="str">
            <v>UN</v>
          </cell>
          <cell r="D4351">
            <v>32.49</v>
          </cell>
        </row>
        <row r="4352">
          <cell r="A4352">
            <v>97431</v>
          </cell>
          <cell r="B4352" t="str">
            <v>ACOPLAMENTO RÍGIDO EM AÇO, CONEXÃO RANHURADA, DN 65 (2 1/2"), INSTALADO EM PRUMADAS - FORNECIMENTO E INSTALAÇÃO. AF_10/2020</v>
          </cell>
          <cell r="C4352" t="str">
            <v>UN</v>
          </cell>
          <cell r="D4352">
            <v>36.21</v>
          </cell>
        </row>
        <row r="4353">
          <cell r="A4353">
            <v>97432</v>
          </cell>
          <cell r="B4353" t="str">
            <v>ACOPLAMENTO RÍGIDO EM AÇO, CONEXÃO RANHURADA, DN 80 (3"), INSTALADO EM PRUMADAS - FORNECIMENTO E INSTALAÇÃO. AF_10/2020</v>
          </cell>
          <cell r="C4353" t="str">
            <v>UN</v>
          </cell>
          <cell r="D4353">
            <v>40.85</v>
          </cell>
        </row>
        <row r="4354">
          <cell r="A4354">
            <v>97433</v>
          </cell>
          <cell r="B4354" t="str">
            <v>CURVA 45 GRAUS, EM AÇO, CONEXÃO RANHURADA, DN 50 (2"), INSTALADO EM PRUMADAS - FORNECIMENTO E INSTALAÇÃO. AF_10/2020</v>
          </cell>
          <cell r="C4354" t="str">
            <v>UN</v>
          </cell>
          <cell r="D4354">
            <v>74.8</v>
          </cell>
        </row>
        <row r="4355">
          <cell r="A4355">
            <v>97434</v>
          </cell>
          <cell r="B4355" t="str">
            <v>CURVA 90 GRAUS, EM AÇO, CONEXÃO RANHURADA, DN 50 (2"), INSTALADO EM PRUMADAS - FORNECIMENTO E INSTALAÇÃO. AF_10/2020</v>
          </cell>
          <cell r="C4355" t="str">
            <v>UN</v>
          </cell>
          <cell r="D4355">
            <v>76.22</v>
          </cell>
        </row>
        <row r="4356">
          <cell r="A4356">
            <v>97435</v>
          </cell>
          <cell r="B4356" t="str">
            <v>CURVA 45 GRAUS, EM AÇO, CONEXÃO RANHURADA, DN 65 (2 1/2"), INSTALADO EM PRUMADAS - FORNECIMENTO E INSTALAÇÃO. AF_10/2020</v>
          </cell>
          <cell r="C4356" t="str">
            <v>UN</v>
          </cell>
          <cell r="D4356">
            <v>87.51</v>
          </cell>
        </row>
        <row r="4357">
          <cell r="A4357">
            <v>97436</v>
          </cell>
          <cell r="B4357" t="str">
            <v>CURVA 90 GRAUS, EM AÇO, CONEXÃO RANHURADA, DN 65 (2 1/2"), INSTALADO EM PRUMADAS - FORNECIMENTO E INSTALAÇÃO. AF_10/2020</v>
          </cell>
          <cell r="C4357" t="str">
            <v>UN</v>
          </cell>
          <cell r="D4357">
            <v>90.26</v>
          </cell>
        </row>
        <row r="4358">
          <cell r="A4358">
            <v>97437</v>
          </cell>
          <cell r="B4358" t="str">
            <v>CURVA 45 GRAUS, EM AÇO, CONEXÃO RANHURADA, DN 80 (3), INSTALADO EM PRUMADAS - FORNECIMENTO E INSTALAÇÃO. AF_10/2020</v>
          </cell>
          <cell r="C4358" t="str">
            <v>UN</v>
          </cell>
          <cell r="D4358">
            <v>100.18</v>
          </cell>
        </row>
        <row r="4359">
          <cell r="A4359">
            <v>97438</v>
          </cell>
          <cell r="B4359" t="str">
            <v>CURVA 90 GRAUS, EM AÇO, CONEXÃO RANHURADA, DN 80 (3"), INSTALADO EM PRUMADAS - FORNECIMENTO E INSTALAÇÃO. AF_10/2020</v>
          </cell>
          <cell r="C4359" t="str">
            <v>UN</v>
          </cell>
          <cell r="D4359">
            <v>103.12</v>
          </cell>
        </row>
        <row r="4360">
          <cell r="A4360">
            <v>97439</v>
          </cell>
          <cell r="B4360" t="str">
            <v>TÊ, EM AÇO, CONEXÃO RANHURADA, DN 50 (2"), INSTALADO EM PRUMADAS - FORNECIMENTO E INSTALAÇÃO. AF_10/2020</v>
          </cell>
          <cell r="C4360" t="str">
            <v>UN</v>
          </cell>
          <cell r="D4360">
            <v>113.41</v>
          </cell>
        </row>
        <row r="4361">
          <cell r="A4361">
            <v>97440</v>
          </cell>
          <cell r="B4361" t="str">
            <v>TÊ, EM AÇO, CONEXÃO RANHURADA, DN 65 (2 1/2"), INSTALADO EM PRUMADAS - FORNECIMENTO E INSTALAÇÃO. AF_10/2020</v>
          </cell>
          <cell r="C4361" t="str">
            <v>UN</v>
          </cell>
          <cell r="D4361">
            <v>136.02000000000001</v>
          </cell>
        </row>
        <row r="4362">
          <cell r="A4362">
            <v>97442</v>
          </cell>
          <cell r="B4362" t="str">
            <v>TÊ, EM AÇO, CONEXÃO RANHURADA, DN 80 (3"), INSTALADO EM PRUMADAS - FORNECIMENTO E INSTALAÇÃO. AF_10/2020</v>
          </cell>
          <cell r="C4362" t="str">
            <v>UN</v>
          </cell>
          <cell r="D4362">
            <v>150.22</v>
          </cell>
        </row>
        <row r="4363">
          <cell r="A4363">
            <v>97443</v>
          </cell>
          <cell r="B4363" t="str">
            <v>LUVA, EM AÇO, CONEXÃO SOLDADA, DN 50 (2"), INSTALADO EM PRUMADAS - FORNECIMENTO E INSTALAÇÃO. AF_10/2020</v>
          </cell>
          <cell r="C4363" t="str">
            <v>UN</v>
          </cell>
          <cell r="D4363">
            <v>98.47</v>
          </cell>
        </row>
        <row r="4364">
          <cell r="A4364">
            <v>97444</v>
          </cell>
          <cell r="B4364" t="str">
            <v>LUVA COM REDUÇÃO, EM AÇO, CONEXÃO SOLDADA, DN 50 X 40 MM (2  X 1 1/2"), INSTALADO EM PRUMADAS - FORNECIMENTO E INSTALAÇÃO. AF_10/2020</v>
          </cell>
          <cell r="C4364" t="str">
            <v>UN</v>
          </cell>
          <cell r="D4364">
            <v>117</v>
          </cell>
        </row>
        <row r="4365">
          <cell r="A4365">
            <v>97446</v>
          </cell>
          <cell r="B4365" t="str">
            <v>LUVA, EM AÇO, CONEXÃO SOLDADA, DN 65 (2 1/2"), INSTALADO EM PRUMADAS - FORNECIMENTO E INSTALAÇÃO. AF_10/2020</v>
          </cell>
          <cell r="C4365" t="str">
            <v>UN</v>
          </cell>
          <cell r="D4365">
            <v>205.99</v>
          </cell>
        </row>
        <row r="4366">
          <cell r="A4366">
            <v>97447</v>
          </cell>
          <cell r="B4366" t="str">
            <v>LUVA COM REDUÇÃO, EM AÇO, CONEXÃO SOLDADA, DN 65 X 50 MM (2 1/2" X 2"), INSTALADO EM PRUMADAS - FORNECIMENTO E INSTALAÇÃO. AF_10/2020</v>
          </cell>
          <cell r="C4366" t="str">
            <v>UN</v>
          </cell>
          <cell r="D4366">
            <v>205.99</v>
          </cell>
        </row>
        <row r="4367">
          <cell r="A4367">
            <v>97449</v>
          </cell>
          <cell r="B4367" t="str">
            <v>LUVA, EM AÇO, CONEXÃO SOLDADA, DN 80 (3"), INSTALADO EM PRUMADAS - FORNECIMENTO E INSTALAÇÃO. AF_10/2020</v>
          </cell>
          <cell r="C4367" t="str">
            <v>UN</v>
          </cell>
          <cell r="D4367">
            <v>218.97</v>
          </cell>
        </row>
        <row r="4368">
          <cell r="A4368">
            <v>97450</v>
          </cell>
          <cell r="B4368" t="str">
            <v>LUVA COM REDUÇÃO, EM AÇO, CONEXÃO SOLDADA, DN 80 X 65 MM (3" X 2 1/2"), INSTALADO EM PRUMADAS - FORNECIMENTO E INSTALAÇÃO. AF_10/2020</v>
          </cell>
          <cell r="C4368" t="str">
            <v>UN</v>
          </cell>
          <cell r="D4368">
            <v>269.44</v>
          </cell>
        </row>
        <row r="4369">
          <cell r="A4369">
            <v>97452</v>
          </cell>
          <cell r="B4369" t="str">
            <v>CURVA 45 GRAUS, EM AÇO, CONEXÃO SOLDADA, DN 50 (2"), INSTALADO EM PRUMADAS - FORNECIMENTO E INSTALAÇÃO. AF_10/2020</v>
          </cell>
          <cell r="C4369" t="str">
            <v>UN</v>
          </cell>
          <cell r="D4369">
            <v>163.13</v>
          </cell>
        </row>
        <row r="4370">
          <cell r="A4370">
            <v>97453</v>
          </cell>
          <cell r="B4370" t="str">
            <v>CURVA 90 GRAUS, EM AÇO, CONEXÃO SOLDADA, DN 50 (2"), INSTALADO EM PRUMADAS - FORNECIMENTO E INSTALAÇÃO. AF_10/2020</v>
          </cell>
          <cell r="C4370" t="str">
            <v>UN</v>
          </cell>
          <cell r="D4370">
            <v>173.7</v>
          </cell>
        </row>
        <row r="4371">
          <cell r="A4371">
            <v>97454</v>
          </cell>
          <cell r="B4371" t="str">
            <v>CURVA 45 GRAUS, EM AÇO, CONEXÃO SOLDADA, DN 65 (2 1/2"), INSTALADO EM PRUMADAS - FORNECIMENTO E INSTALAÇÃO. AF_10/2020</v>
          </cell>
          <cell r="C4371" t="str">
            <v>UN</v>
          </cell>
          <cell r="D4371">
            <v>282.64999999999998</v>
          </cell>
        </row>
        <row r="4372">
          <cell r="A4372">
            <v>97455</v>
          </cell>
          <cell r="B4372" t="str">
            <v>CURVA 90 GRAUS, EM AÇO, CONEXÃO SOLDADA, DN 65 (2 1/2"), INSTALADO EM PRUMADAS - FORNECIMENTO E INSTALAÇÃO. AF_10/2020</v>
          </cell>
          <cell r="C4372" t="str">
            <v>UN</v>
          </cell>
          <cell r="D4372">
            <v>299.58</v>
          </cell>
        </row>
        <row r="4373">
          <cell r="A4373">
            <v>97456</v>
          </cell>
          <cell r="B4373" t="str">
            <v>CURVA 45 GRAUS, EM AÇO, CONEXÃO SOLDADA, DN 80 (3"), INSTALADO EM PRUMADAS - FORNECIMENTO E INSTALAÇÃO. AF_10/2020</v>
          </cell>
          <cell r="C4373" t="str">
            <v>UN</v>
          </cell>
          <cell r="D4373">
            <v>651.9</v>
          </cell>
        </row>
        <row r="4374">
          <cell r="A4374">
            <v>97457</v>
          </cell>
          <cell r="B4374" t="str">
            <v>CURVA 90 GRAUS, EM AÇO, CONEXÃO SOLDADA, DN 80 (3"), INSTALADO EM PRUMADAS - FORNECIMENTO E INSTALAÇÃO. AF_10/2020</v>
          </cell>
          <cell r="C4374" t="str">
            <v>UN</v>
          </cell>
          <cell r="D4374">
            <v>575.99</v>
          </cell>
        </row>
        <row r="4375">
          <cell r="A4375">
            <v>97458</v>
          </cell>
          <cell r="B4375" t="str">
            <v>TÊ, EM AÇO, CONEXÃO SOLDADA, DN 50 (2"), INSTALADO EM PRUMADAS - FORNECIMENTO E INSTALAÇÃO. AF_10/2020</v>
          </cell>
          <cell r="C4375" t="str">
            <v>UN</v>
          </cell>
          <cell r="D4375">
            <v>259.89999999999998</v>
          </cell>
        </row>
        <row r="4376">
          <cell r="A4376">
            <v>97459</v>
          </cell>
          <cell r="B4376" t="str">
            <v>TÊ, EM AÇO, CONEXÃO SOLDADA, DN 65 (2 1/2"), INSTALADO EM PRUMADAS - FORNECIMENTO E INSTALAÇÃO. AF_10/2020</v>
          </cell>
          <cell r="C4376" t="str">
            <v>UN</v>
          </cell>
          <cell r="D4376">
            <v>452.73</v>
          </cell>
        </row>
        <row r="4377">
          <cell r="A4377">
            <v>97460</v>
          </cell>
          <cell r="B4377" t="str">
            <v>TÊ, EM AÇO, CONEXÃO SOLDADA, DN 80 (3"), INSTALADO EM PRUMADAS - FORNECIMENTO E INSTALAÇÃO. AF_10/2020</v>
          </cell>
          <cell r="C4377" t="str">
            <v>UN</v>
          </cell>
          <cell r="D4377">
            <v>701.58</v>
          </cell>
        </row>
        <row r="4378">
          <cell r="A4378">
            <v>97461</v>
          </cell>
          <cell r="B4378" t="str">
            <v>LUVA, EM AÇO, CONEXÃO SOLDADA, DN 25 (1"), INSTALADO EM REDE DE ALIMENTAÇÃO PARA HIDRANTE - FORNECIMENTO E INSTALAÇÃO. AF_10/2020</v>
          </cell>
          <cell r="C4378" t="str">
            <v>UN</v>
          </cell>
          <cell r="D4378">
            <v>31.09</v>
          </cell>
        </row>
        <row r="4379">
          <cell r="A4379">
            <v>97462</v>
          </cell>
          <cell r="B4379" t="str">
            <v>LUVA COM REDUÇÃO, EM AÇO, CONEXÃO SOLDADA, DN 25 X 20 MM (1  X 3/4"), INSTALADO EM REDE DE ALIMENTAÇÃO PARA HIDRANTE - FORNECIMENTO E INSTALAÇÃO. AF_10/2020</v>
          </cell>
          <cell r="C4379" t="str">
            <v>UN</v>
          </cell>
          <cell r="D4379">
            <v>25.66</v>
          </cell>
        </row>
        <row r="4380">
          <cell r="A4380">
            <v>97464</v>
          </cell>
          <cell r="B4380" t="str">
            <v>LUVA, EM AÇO, CONEXÃO SOLDADA, DN 32 (1 1/4"), INSTALADO EM REDE DE ALIMENTAÇÃO PARA HIDRANTE - FORNECIMENTO E INSTALAÇÃO. AF_10/2020</v>
          </cell>
          <cell r="C4380" t="str">
            <v>UN</v>
          </cell>
          <cell r="D4380">
            <v>45.06</v>
          </cell>
        </row>
        <row r="4381">
          <cell r="A4381">
            <v>97465</v>
          </cell>
          <cell r="B4381" t="str">
            <v>LUVA COM REDUÇÃO, EM AÇO, CONEXÃO SOLDADA, DN 32 X 25 MM (1 1/4"  X 1"), INSTALADO EM REDE DE ALIMENTAÇÃO PARA HIDRANTE - FORNECIMENTO E INSTALAÇÃO. AF_10/2020</v>
          </cell>
          <cell r="C4381" t="str">
            <v>UN</v>
          </cell>
          <cell r="D4381">
            <v>54.21</v>
          </cell>
        </row>
        <row r="4382">
          <cell r="A4382">
            <v>97467</v>
          </cell>
          <cell r="B4382" t="str">
            <v>LUVA, EM AÇO, CONEXÃO SOLDADA, DN 40 (1 1/2"), INSTALADO EM REDE DE ALIMENTAÇÃO PARA HIDRANTE - FORNECIMENTO E INSTALAÇÃO. AF_10/2020</v>
          </cell>
          <cell r="C4382" t="str">
            <v>UN</v>
          </cell>
          <cell r="D4382">
            <v>57.24</v>
          </cell>
        </row>
        <row r="4383">
          <cell r="A4383">
            <v>97468</v>
          </cell>
          <cell r="B4383" t="str">
            <v>LUVA COM REDUÇÃO, EM AÇO, CONEXÃO SOLDADA, DN 40  X 32 MM (1 1/2" X 1 1/4"), INSTALADO EM REDE DE ALIMENTAÇÃO PARA HIDRANTE - FORNECIMENTO E INSTALAÇÃO. AF_10/2020</v>
          </cell>
          <cell r="C4383" t="str">
            <v>UN</v>
          </cell>
          <cell r="D4383">
            <v>68.97</v>
          </cell>
        </row>
        <row r="4384">
          <cell r="A4384">
            <v>97470</v>
          </cell>
          <cell r="B4384" t="str">
            <v>LUVA, EM AÇO, CONEXÃO SOLDADA, DN 50 (2"), INSTALADO EM REDE DE ALIMENTAÇÃO PARA HIDRANTE - FORNECIMENTO E INSTALAÇÃO. AF_10/2020</v>
          </cell>
          <cell r="C4384" t="str">
            <v>UN</v>
          </cell>
          <cell r="D4384">
            <v>85.16</v>
          </cell>
        </row>
        <row r="4385">
          <cell r="A4385">
            <v>97471</v>
          </cell>
          <cell r="B4385" t="str">
            <v>LUVA COM REDUÇÃO, EM AÇO, CONEXÃO SOLDADA, DN 50 X 40 MM (2" X 1 1/2"), INSTALADO EM REDE DE ALIMENTAÇÃO PARA HIDRANTE - FORNECIMENTO E INSTALAÇÃO. AF_10/2020</v>
          </cell>
          <cell r="C4385" t="str">
            <v>UN</v>
          </cell>
          <cell r="D4385">
            <v>103.69</v>
          </cell>
        </row>
        <row r="4386">
          <cell r="A4386">
            <v>97474</v>
          </cell>
          <cell r="B4386" t="str">
            <v>LUVA, EM AÇO, CONEXÃO SOLDADA, DN 65 (2 1/2"), INSTALADO EM REDE DE ALIMENTAÇÃO PARA HIDRANTE - FORNECIMENTO E INSTALAÇÃO. AF_10/2020</v>
          </cell>
          <cell r="C4386" t="str">
            <v>UN</v>
          </cell>
          <cell r="D4386">
            <v>157.49</v>
          </cell>
        </row>
        <row r="4387">
          <cell r="A4387">
            <v>97475</v>
          </cell>
          <cell r="B4387" t="str">
            <v>LUVA COM REDUÇÃO, EM AÇO, CONEXÃO SOLDADA, DN 65 X 50 MM (2 1/2" X 2"), INSTALADO EM REDE DE ALIMENTAÇÃO PARA HIDRANTE - FORNECIMENTO E INSTALAÇÃO. AF_10/2020</v>
          </cell>
          <cell r="C4387" t="str">
            <v>UN</v>
          </cell>
          <cell r="D4387">
            <v>194.96</v>
          </cell>
        </row>
        <row r="4388">
          <cell r="A4388">
            <v>97477</v>
          </cell>
          <cell r="B4388" t="str">
            <v>LUVA, EM AÇO, CONEXÃO SOLDADA, DN 80 (3"), INSTALADO EM REDE DE ALIMENTAÇÃO PARA HIDRANTE - FORNECIMENTO E INSTALAÇÃO. AF_10/2020</v>
          </cell>
          <cell r="C4388" t="str">
            <v>UN</v>
          </cell>
          <cell r="D4388">
            <v>210.2</v>
          </cell>
        </row>
        <row r="4389">
          <cell r="A4389">
            <v>97478</v>
          </cell>
          <cell r="B4389" t="str">
            <v>LUVA COM REDUÇÃO, EM AÇO, CONEXÃO SOLDADA, DN 80 X 65 MM (3" X 2 1/2"), INSTALADO EM REDE DE ALIMENTAÇÃO PARA HIDRANTE - FORNECIMENTO E INSTALAÇÃO. AF_10/2020</v>
          </cell>
          <cell r="C4389" t="str">
            <v>UN</v>
          </cell>
          <cell r="D4389">
            <v>260.68</v>
          </cell>
        </row>
        <row r="4390">
          <cell r="A4390">
            <v>97479</v>
          </cell>
          <cell r="B4390" t="str">
            <v>CURVA 45 GRAUS, EM AÇO, CONEXÃO SOLDADA, DN 25 (1"), INSTALADO EM REDE DE ALIMENTAÇÃO PARA HIDRANTE - FORNECIMENTO E INSTALAÇÃO. AF_10/2020</v>
          </cell>
          <cell r="C4390" t="str">
            <v>UN</v>
          </cell>
          <cell r="D4390">
            <v>50.45</v>
          </cell>
        </row>
        <row r="4391">
          <cell r="A4391">
            <v>97480</v>
          </cell>
          <cell r="B4391" t="str">
            <v>CURVA 90 GRAUS, EM AÇO, CONEXÃO SOLDADA, DN 25 (1"), INSTALADO EM REDE DE ALIMENTAÇÃO PARA HIDRANTE - FORNECIMENTO E INSTALAÇÃO. AF_10/2020</v>
          </cell>
          <cell r="C4391" t="str">
            <v>UN</v>
          </cell>
          <cell r="D4391">
            <v>50.45</v>
          </cell>
        </row>
        <row r="4392">
          <cell r="A4392">
            <v>97481</v>
          </cell>
          <cell r="B4392" t="str">
            <v>CURVA 45 GRAUS, EM AÇO, CONEXÃO SOLDADA, DN 32 (1 1/4"), INSTALADO EM REDE DE ALIMENTAÇÃO PARA HIDRANTE - FORNECIMENTO E INSTALAÇÃO. AF_10/2020</v>
          </cell>
          <cell r="C4392" t="str">
            <v>UN</v>
          </cell>
          <cell r="D4392">
            <v>73.540000000000006</v>
          </cell>
        </row>
        <row r="4393">
          <cell r="A4393">
            <v>97482</v>
          </cell>
          <cell r="B4393" t="str">
            <v>CURVA 90 GRAUS, EM AÇO, CONEXÃO SOLDADA, DN 32 (1 1/4"), INSTALADO EM REDE DE ALIMENTAÇÃO PARA HIDRANTE - FORNECIMENTO E INSTALAÇÃO. AF_10/2020</v>
          </cell>
          <cell r="C4393" t="str">
            <v>UN</v>
          </cell>
          <cell r="D4393">
            <v>73.540000000000006</v>
          </cell>
        </row>
        <row r="4394">
          <cell r="A4394">
            <v>97483</v>
          </cell>
          <cell r="B4394" t="str">
            <v>CURVA 45 GRAUS, EM AÇO, CONEXÃO SOLDADA, DN 40 (1 1/2"), INSTALADO EM REDE DE ALIMENTAÇÃO PARA HIDRANTE - FORNECIMENTO E INSTALAÇÃO. AF_10/2020</v>
          </cell>
          <cell r="C4394" t="str">
            <v>UN</v>
          </cell>
          <cell r="D4394">
            <v>103.48</v>
          </cell>
        </row>
        <row r="4395">
          <cell r="A4395">
            <v>97484</v>
          </cell>
          <cell r="B4395" t="str">
            <v>CURVA 90 GRAUS, EM AÇO, CONEXÃO SOLDADA, DN 40 (1 1/2"), INSTALADO EM REDE DE ALIMENTAÇÃO PARA HIDRANTE - FORNECIMENTO E INSTALAÇÃO. AF_10/2020</v>
          </cell>
          <cell r="C4395" t="str">
            <v>UN</v>
          </cell>
          <cell r="D4395">
            <v>103.48</v>
          </cell>
        </row>
        <row r="4396">
          <cell r="A4396">
            <v>97485</v>
          </cell>
          <cell r="B4396" t="str">
            <v>CURVA 45 GRAUS, EM AÇO, CONEXÃO SOLDADA, DN 50 (2"), INSTALADO EM REDE DE ALIMENTAÇÃO PARA HIDRANTE - FORNECIMENTO E INSTALAÇÃO. AF_10/2020</v>
          </cell>
          <cell r="C4396" t="str">
            <v>UN</v>
          </cell>
          <cell r="D4396">
            <v>143.19</v>
          </cell>
        </row>
        <row r="4397">
          <cell r="A4397">
            <v>97486</v>
          </cell>
          <cell r="B4397" t="str">
            <v>CURVA 90 GRAUS, EM AÇO, CONEXÃO SOLDADA, DN 50 (2"), INSTALADO EM REDE DE ALIMENTAÇÃO PARA HIDRANTE - FORNECIMENTO E INSTALAÇÃO. AF_10/2020</v>
          </cell>
          <cell r="C4397" t="str">
            <v>UN</v>
          </cell>
          <cell r="D4397">
            <v>153.76</v>
          </cell>
        </row>
        <row r="4398">
          <cell r="A4398">
            <v>97487</v>
          </cell>
          <cell r="B4398" t="str">
            <v>CURVA 45 GRAUS, EM AÇO, CONEXÃO SOLDADA, DN 65 (2 1/2"), INSTALADO EM REDE DE ALIMENTAÇÃO PARA HIDRANTE - FORNECIMENTO E INSTALAÇÃO. AF_10/2020</v>
          </cell>
          <cell r="C4398" t="str">
            <v>UN</v>
          </cell>
          <cell r="D4398">
            <v>266.12</v>
          </cell>
        </row>
        <row r="4399">
          <cell r="A4399">
            <v>97488</v>
          </cell>
          <cell r="B4399" t="str">
            <v>CURVA 90 GRAUS, EM AÇO, CONEXÃO SOLDADA, DN 65 (2 1/2"), INSTALADO EM REDE DE ALIMENTAÇÃO PARA HIDRANTE - FORNECIMENTO E INSTALAÇÃO. AF_10/2020</v>
          </cell>
          <cell r="C4399" t="str">
            <v>UN</v>
          </cell>
          <cell r="D4399">
            <v>283.05</v>
          </cell>
        </row>
        <row r="4400">
          <cell r="A4400">
            <v>97489</v>
          </cell>
          <cell r="B4400" t="str">
            <v>CURVA 45 GRAUS, EM AÇO, CONEXÃO SOLDADA, DN 80 (3"), INSTALADO EM REDE DE ALIMENTAÇÃO PARA HIDRANTE - FORNECIMENTO E INSTALAÇÃO. AF_10/2020</v>
          </cell>
          <cell r="C4400" t="str">
            <v>UN</v>
          </cell>
          <cell r="D4400">
            <v>638.72</v>
          </cell>
        </row>
        <row r="4401">
          <cell r="A4401">
            <v>97490</v>
          </cell>
          <cell r="B4401" t="str">
            <v>CURVA 90 GRAUS, EM AÇO, CONEXÃO SOLDADA, DN 80 (3"), INSTALADO EM REDE DE ALIMENTAÇÃO PARA HIDRANTE - FORNECIMENTO E INSTALAÇÃO. AF_10/2020</v>
          </cell>
          <cell r="C4401" t="str">
            <v>UN</v>
          </cell>
          <cell r="D4401">
            <v>562.79999999999995</v>
          </cell>
        </row>
        <row r="4402">
          <cell r="A4402">
            <v>97491</v>
          </cell>
          <cell r="B4402" t="str">
            <v>TÊ, EM AÇO, CONEXÃO SOLDADA, DN 25 (1"), INSTALADO EM REDE DE ALIMENTAÇÃO PARA HIDRANTE - FORNECIMENTO E INSTALAÇÃO. AF_10/2020</v>
          </cell>
          <cell r="C4402" t="str">
            <v>UN</v>
          </cell>
          <cell r="D4402">
            <v>78.45</v>
          </cell>
        </row>
        <row r="4403">
          <cell r="A4403">
            <v>97492</v>
          </cell>
          <cell r="B4403" t="str">
            <v>TÊ, EM AÇO, CONEXÃO SOLDADA, DN 32 (1 1/4"), INSTALADO EM REDE DE ALIMENTAÇÃO PARA HIDRANTE - FORNECIMENTO E INSTALAÇÃO. AF_10/2020</v>
          </cell>
          <cell r="C4403" t="str">
            <v>UN</v>
          </cell>
          <cell r="D4403">
            <v>115.68</v>
          </cell>
        </row>
        <row r="4404">
          <cell r="A4404">
            <v>97493</v>
          </cell>
          <cell r="B4404" t="str">
            <v>TÊ, EM AÇO, CONEXÃO SOLDADA, DN 40 (1 1/2"), INSTALADO EM REDE DE ALIMENTAÇÃO PARA HIDRANTE - FORNECIMENTO E INSTALAÇÃO. AF_10/2020</v>
          </cell>
          <cell r="C4404" t="str">
            <v>UN</v>
          </cell>
          <cell r="D4404">
            <v>149.38</v>
          </cell>
        </row>
        <row r="4405">
          <cell r="A4405">
            <v>97494</v>
          </cell>
          <cell r="B4405" t="str">
            <v>TÊ, EM AÇO, CONEXÃO SOLDADA, DN 50 (2"), INSTALADO EM REDE DE ALIMENTAÇÃO PARA HIDRANTE - FORNECIMENTO E INSTALAÇÃO. AF_10/2020</v>
          </cell>
          <cell r="C4405" t="str">
            <v>UN</v>
          </cell>
          <cell r="D4405">
            <v>233.28</v>
          </cell>
        </row>
        <row r="4406">
          <cell r="A4406">
            <v>97495</v>
          </cell>
          <cell r="B4406" t="str">
            <v>TÊ, EM AÇO, CONEXÃO SOLDADA, DN 65 (2 1/2"), INSTALADO EM REDE DE ALIMENTAÇÃO PARA HIDRANTE - FORNECIMENTO E INSTALAÇÃO. AF_10/2020</v>
          </cell>
          <cell r="C4406" t="str">
            <v>UN</v>
          </cell>
          <cell r="D4406">
            <v>430.65</v>
          </cell>
        </row>
        <row r="4407">
          <cell r="A4407">
            <v>97496</v>
          </cell>
          <cell r="B4407" t="str">
            <v>TÊ, EM AÇO, CONEXÃO SOLDADA, DN 80 (3"), INSTALADO EM REDE DE ALIMENTAÇÃO PARA HIDRANTE - FORNECIMENTO E INSTALAÇÃO. AF_10/2020</v>
          </cell>
          <cell r="C4407" t="str">
            <v>UN</v>
          </cell>
          <cell r="D4407">
            <v>684.05</v>
          </cell>
        </row>
        <row r="4408">
          <cell r="A4408">
            <v>97499</v>
          </cell>
          <cell r="B4408" t="str">
            <v>LUVA, EM AÇO, CONEXÃO SOLDADA, DN 25 (1"), INSTALADO EM REDE DE ALIMENTAÇÃO PARA SPRINKLER - FORNECIMENTO E INSTALAÇÃO. AF_10/2020</v>
          </cell>
          <cell r="C4408" t="str">
            <v>UN</v>
          </cell>
          <cell r="D4408">
            <v>28.95</v>
          </cell>
        </row>
        <row r="4409">
          <cell r="A4409">
            <v>97500</v>
          </cell>
          <cell r="B4409" t="str">
            <v>LUVA COM REDUÇÃO, EM AÇO, CONEXÃO SOLDADA, DN 25 X 20 MM (1" X 3/4"), INSTALADO EM REDE DE ALIMENTAÇÃO PARA SPRINKLER - FORNECIMENTO E INSTALAÇÃO. AF_10/2020</v>
          </cell>
          <cell r="C4409" t="str">
            <v>UN</v>
          </cell>
          <cell r="D4409">
            <v>23.52</v>
          </cell>
        </row>
        <row r="4410">
          <cell r="A4410">
            <v>97502</v>
          </cell>
          <cell r="B4410" t="str">
            <v>LUVA, EM AÇO, CONEXÃO SOLDADA, DN 32 (1 1/4"), INSTALADO EM REDE DE ALIMENTAÇÃO PARA SPRINKLER - FORNECIMENTO E INSTALAÇÃO. AF_10/2020</v>
          </cell>
          <cell r="C4410" t="str">
            <v>UN</v>
          </cell>
          <cell r="D4410">
            <v>41.09</v>
          </cell>
        </row>
        <row r="4411">
          <cell r="A4411">
            <v>97503</v>
          </cell>
          <cell r="B4411" t="str">
            <v>LUVA COM REDUÇÃO, EM AÇO, CONEXÃO SOLDADA, DN 32 X 25 MM (1 1/4"  X 1"), INSTALADO EM REDE DE ALIMENTAÇÃO PARA SPRINKLER - FORNECIMENTO E INSTALAÇÃO. AF_10/2020</v>
          </cell>
          <cell r="C4411" t="str">
            <v>UN</v>
          </cell>
          <cell r="D4411">
            <v>50.42</v>
          </cell>
        </row>
        <row r="4412">
          <cell r="A4412">
            <v>97505</v>
          </cell>
          <cell r="B4412" t="str">
            <v>LUVA, EM AÇO, CONEXÃO SOLDADA, DN 40 (1 1/2"), INSTALADO EM REDE DE ALIMENTAÇÃO PARA SPRINKLER - FORNECIMENTO E INSTALAÇÃO. AF_10/2020</v>
          </cell>
          <cell r="C4412" t="str">
            <v>UN</v>
          </cell>
          <cell r="D4412">
            <v>51.62</v>
          </cell>
        </row>
        <row r="4413">
          <cell r="A4413">
            <v>97506</v>
          </cell>
          <cell r="B4413" t="str">
            <v>LUVA COM REDUÇÃO, EM AÇO, CONEXÃO SOLDADA, DN 40  X 32 MM (1 1/2" X 1 1/4"), INSTALADO EM REDE DE ALIMENTAÇÃO PARA SPRINKLER - FORNECIMENTO E INSTALAÇÃO. AF_10/2020</v>
          </cell>
          <cell r="C4413" t="str">
            <v>UN</v>
          </cell>
          <cell r="D4413">
            <v>63.35</v>
          </cell>
        </row>
        <row r="4414">
          <cell r="A4414">
            <v>97508</v>
          </cell>
          <cell r="B4414" t="str">
            <v>LUVA, EM AÇO, CONEXÃO SOLDADA, DN 50 (2"), INSTALADO EM REDE DE ALIMENTAÇÃO PARA SPRINKLER - FORNECIMENTO E INSTALAÇÃO. AF_10/2020</v>
          </cell>
          <cell r="C4414" t="str">
            <v>UN</v>
          </cell>
          <cell r="D4414">
            <v>77.209999999999994</v>
          </cell>
        </row>
        <row r="4415">
          <cell r="A4415">
            <v>97509</v>
          </cell>
          <cell r="B4415" t="str">
            <v>LUVA COM REDUÇÃO, EM AÇO, CONEXÃO SOLDADA, DN 50 X 40 MM (2" X 1 1/2"), INSTALADO EM REDE DE ALIMENTAÇÃO PARA SPRINKLER - FORNECIMENTO E INSTALAÇÃO. AF_10/2020</v>
          </cell>
          <cell r="C4415" t="str">
            <v>UN</v>
          </cell>
          <cell r="D4415">
            <v>95.74</v>
          </cell>
        </row>
        <row r="4416">
          <cell r="A4416">
            <v>97511</v>
          </cell>
          <cell r="B4416" t="str">
            <v>LUVA, EM AÇO, CONEXÃO SOLDADA, DN 65 (2 1/2"), INSTALADO EM REDE DE ALIMENTAÇÃO PARA SPRINKLER - FORNECIMENTO E INSTALAÇÃO. AF_10/2020</v>
          </cell>
          <cell r="C4416" t="str">
            <v>UN</v>
          </cell>
          <cell r="D4416">
            <v>146.06</v>
          </cell>
        </row>
        <row r="4417">
          <cell r="A4417">
            <v>97512</v>
          </cell>
          <cell r="B4417" t="str">
            <v>LUVA COM REDUÇÃO, EM AÇO, CONEXÃO SOLDADA, DN 65 X 50 MM (2 1/2" X 2"), INSTALADO EM REDE DE ALIMENTAÇÃO PARA SPRINKLER - FORNECIMENTO E INSTALAÇÃO. AF_10/2020</v>
          </cell>
          <cell r="C4417" t="str">
            <v>UN</v>
          </cell>
          <cell r="D4417">
            <v>183.53</v>
          </cell>
        </row>
        <row r="4418">
          <cell r="A4418">
            <v>97514</v>
          </cell>
          <cell r="B4418" t="str">
            <v>LUVA, EM AÇO, CONEXÃO SOLDADA, DN 80 (3"), INSTALADO EM REDE DE ALIMENTAÇÃO PARA SPRINKLER - FORNECIMENTO E INSTALAÇÃO. AF_10/2020</v>
          </cell>
          <cell r="C4418" t="str">
            <v>UN</v>
          </cell>
          <cell r="D4418">
            <v>195.19</v>
          </cell>
        </row>
        <row r="4419">
          <cell r="A4419">
            <v>97515</v>
          </cell>
          <cell r="B4419" t="str">
            <v>LUVA COM REDUÇÃO, EM AÇO, CONEXÃO SOLDADA, DN 80 X 65 MM (3" X 2 1/2"), INSTALADO EM REDE DE ALIMENTAÇÃO PARA SPRINKLER - FORNECIMENTO E INSTALAÇÃO. AF_10/2020</v>
          </cell>
          <cell r="C4419" t="str">
            <v>UN</v>
          </cell>
          <cell r="D4419">
            <v>245.66</v>
          </cell>
        </row>
        <row r="4420">
          <cell r="A4420">
            <v>97517</v>
          </cell>
          <cell r="B4420" t="str">
            <v>CURVA 45 GRAUS, EM AÇO, CONEXÃO SOLDADA, DN 25 (1"), INSTALADO EM REDE DE ALIMENTAÇÃO PARA SPRINKLER - FORNECIMENTO E INSTALAÇÃO. AF_10/2020</v>
          </cell>
          <cell r="C4420" t="str">
            <v>UN</v>
          </cell>
          <cell r="D4420">
            <v>47.23</v>
          </cell>
        </row>
        <row r="4421">
          <cell r="A4421">
            <v>97518</v>
          </cell>
          <cell r="B4421" t="str">
            <v>CURVA 90 GRAUS, EM AÇO, CONEXÃO SOLDADA, DN 25 (1"), INSTALADO EM REDE DE ALIMENTAÇÃO PARA SPRINKLER - FORNECIMENTO E INSTALAÇÃO. AF_10/2020</v>
          </cell>
          <cell r="C4421" t="str">
            <v>UN</v>
          </cell>
          <cell r="D4421">
            <v>47.23</v>
          </cell>
        </row>
        <row r="4422">
          <cell r="A4422">
            <v>97519</v>
          </cell>
          <cell r="B4422" t="str">
            <v>CURVA 45 GRAUS, EM AÇO, CONEXÃO SOLDADA, DN 32 (1 1/4"), INSTALADO EM REDE DE ALIMENTAÇÃO PARA SPRINKLER - FORNECIMENTO E INSTALAÇÃO. AF_10/2020</v>
          </cell>
          <cell r="C4422" t="str">
            <v>UN</v>
          </cell>
          <cell r="D4422">
            <v>67.86</v>
          </cell>
        </row>
        <row r="4423">
          <cell r="A4423">
            <v>97520</v>
          </cell>
          <cell r="B4423" t="str">
            <v>CURVA 90 GRAUS, EM AÇO, CONEXÃO SOLDADA, DN 32 (1 1/4"), INSTALADO EM REDE DE ALIMENTAÇÃO PARA SPRINKLER - FORNECIMENTO E INSTALAÇÃO. AF_10/2020</v>
          </cell>
          <cell r="C4423" t="str">
            <v>UN</v>
          </cell>
          <cell r="D4423">
            <v>67.86</v>
          </cell>
        </row>
        <row r="4424">
          <cell r="A4424">
            <v>97521</v>
          </cell>
          <cell r="B4424" t="str">
            <v>CURVA 45 GRAUS, EM AÇO, CONEXÃO SOLDADA, DN 40 (1 1/2"), INSTALADO EM REDE DE ALIMENTAÇÃO PARA SPRINKLER - FORNECIMENTO E INSTALAÇÃO. AF_10/2020</v>
          </cell>
          <cell r="C4424" t="str">
            <v>UN</v>
          </cell>
          <cell r="D4424">
            <v>95.03</v>
          </cell>
        </row>
        <row r="4425">
          <cell r="A4425">
            <v>97522</v>
          </cell>
          <cell r="B4425" t="str">
            <v>CURVA 90 GRAUS, EM AÇO, CONEXÃO SOLDADA, DN 40 (1 1/2"), INSTALADO EM REDE DE ALIMENTAÇÃO PARA SPRINKLER - FORNECIMENTO E INSTALAÇÃO. AF_10/2020</v>
          </cell>
          <cell r="C4425" t="str">
            <v>UN</v>
          </cell>
          <cell r="D4425">
            <v>95.03</v>
          </cell>
        </row>
        <row r="4426">
          <cell r="A4426">
            <v>97523</v>
          </cell>
          <cell r="B4426" t="str">
            <v>CURVA 45 GRAUS, EM AÇO, CONEXÃO SOLDADA, DN 50 (2"), INSTALADO EM REDE DE ALIMENTAÇÃO PARA SPRINKLER - FORNECIMENTO E INSTALAÇÃO. AF_10/2020</v>
          </cell>
          <cell r="C4426" t="str">
            <v>UN</v>
          </cell>
          <cell r="D4426">
            <v>131.26</v>
          </cell>
        </row>
        <row r="4427">
          <cell r="A4427">
            <v>97524</v>
          </cell>
          <cell r="B4427" t="str">
            <v>CURVA 90 GRAUS, EM AÇO, CONEXÃO SOLDADA, DN 50 (2"), INSTALADO EM REDE DE ALIMENTAÇÃO PARA SPRINKLER - FORNECIMENTO E INSTALAÇÃO. AF_10/2020</v>
          </cell>
          <cell r="C4427" t="str">
            <v>UN</v>
          </cell>
          <cell r="D4427">
            <v>141.84</v>
          </cell>
        </row>
        <row r="4428">
          <cell r="A4428">
            <v>97525</v>
          </cell>
          <cell r="B4428" t="str">
            <v>CURVA 45 GRAUS, EM AÇO, CONEXÃO SOLDADA, DN 65 (2 1/2"), INSTALADO EM REDE DE ALIMENTAÇÃO PARA SPRINKLER - FORNECIMENTO E INSTALAÇÃO. AF_10/2020</v>
          </cell>
          <cell r="C4428" t="str">
            <v>UN</v>
          </cell>
          <cell r="D4428">
            <v>248.91</v>
          </cell>
        </row>
        <row r="4429">
          <cell r="A4429">
            <v>97526</v>
          </cell>
          <cell r="B4429" t="str">
            <v>CURVA 90 GRAUS, EM AÇO, CONEXÃO SOLDADA, DN 65 (2 1/2"), INSTALADO EM REDE DE ALIMENTAÇÃO PARA SPRINKLER - FORNECIMENTO E INSTALAÇÃO. AF_10/2020</v>
          </cell>
          <cell r="C4429" t="str">
            <v>UN</v>
          </cell>
          <cell r="D4429">
            <v>265.83999999999997</v>
          </cell>
        </row>
        <row r="4430">
          <cell r="A4430">
            <v>97527</v>
          </cell>
          <cell r="B4430" t="str">
            <v>CURVA 45 GRAUS, EM AÇO, CONEXÃO SOLDADA, DN 80 (3"), INSTALADO EM REDE DE ALIMENTAÇÃO PARA SPRINKLER - FORNECIMENTO E INSTALAÇÃO. AF_10/2020</v>
          </cell>
          <cell r="C4430" t="str">
            <v>UN</v>
          </cell>
          <cell r="D4430">
            <v>616.28</v>
          </cell>
        </row>
        <row r="4431">
          <cell r="A4431">
            <v>97528</v>
          </cell>
          <cell r="B4431" t="str">
            <v>CURVA 90 GRAUS, EM AÇO, CONEXÃO SOLDADA, DN 80 (3"), INSTALADO EM REDE DE ALIMENTAÇÃO PARA SPRINKLER - FORNECIMENTO E INSTALAÇÃO. AF_10/2020</v>
          </cell>
          <cell r="C4431" t="str">
            <v>UN</v>
          </cell>
          <cell r="D4431">
            <v>540.36</v>
          </cell>
        </row>
        <row r="4432">
          <cell r="A4432">
            <v>97529</v>
          </cell>
          <cell r="B4432" t="str">
            <v>TÊ, EM AÇO, CONEXÃO SOLDADA, DN 25 (1"), INSTALADO EM REDE DE ALIMENTAÇÃO PARA SPRINKLER - FORNECIMENTO E INSTALAÇÃO. AF_10/2020</v>
          </cell>
          <cell r="C4432" t="str">
            <v>UN</v>
          </cell>
          <cell r="D4432">
            <v>74.22</v>
          </cell>
        </row>
        <row r="4433">
          <cell r="A4433">
            <v>97530</v>
          </cell>
          <cell r="B4433" t="str">
            <v>TÊ, EM AÇO, CONEXÃO SOLDADA, DN 32 (1 1/4"), INSTALADO EM REDE DE ALIMENTAÇÃO PARA SPRINKLER - FORNECIMENTO E INSTALAÇÃO. AF_10/2020</v>
          </cell>
          <cell r="C4433" t="str">
            <v>UN</v>
          </cell>
          <cell r="D4433">
            <v>108.1</v>
          </cell>
        </row>
        <row r="4434">
          <cell r="A4434">
            <v>97531</v>
          </cell>
          <cell r="B4434" t="str">
            <v>TÊ, EM AÇO, CONEXÃO SOLDADA, DN 40 (1 1/2"), INSTALADO EM REDE DE ALIMENTAÇÃO PARA SPRINKLER - FORNECIMENTO E INSTALAÇÃO. AF_10/2020</v>
          </cell>
          <cell r="C4434" t="str">
            <v>UN</v>
          </cell>
          <cell r="D4434">
            <v>138.08000000000001</v>
          </cell>
        </row>
        <row r="4435">
          <cell r="A4435">
            <v>97532</v>
          </cell>
          <cell r="B4435" t="str">
            <v>TÊ, EM AÇO, CONEXÃO SOLDADA, DN 50 (2"), INSTALADO EM REDE DE ALIMENTAÇÃO PARA SPRINKLER - FORNECIMENTO E INSTALAÇÃO. AF_10/2020</v>
          </cell>
          <cell r="C4435" t="str">
            <v>UN</v>
          </cell>
          <cell r="D4435">
            <v>217.4</v>
          </cell>
        </row>
        <row r="4436">
          <cell r="A4436">
            <v>97533</v>
          </cell>
          <cell r="B4436" t="str">
            <v>TÊ, EM AÇO, CONEXÃO SOLDADA, DN 65 (2 1/2"), INSTALADO EM REDE DE ALIMENTAÇÃO PARA SPRINKLER - FORNECIMENTO E INSTALAÇÃO. AF_10/2020</v>
          </cell>
          <cell r="C4436" t="str">
            <v>UN</v>
          </cell>
          <cell r="D4436">
            <v>411.12</v>
          </cell>
        </row>
        <row r="4437">
          <cell r="A4437">
            <v>97534</v>
          </cell>
          <cell r="B4437" t="str">
            <v>TÊ, EM AÇO, CONEXÃO SOLDADA, DN 80 (3"), INSTALADO EM REDE DE ALIMENTAÇÃO PARA SPRINKLER - FORNECIMENTO E INSTALAÇÃO. AF_10/2020</v>
          </cell>
          <cell r="C4437" t="str">
            <v>UN</v>
          </cell>
          <cell r="D4437">
            <v>654.08000000000004</v>
          </cell>
        </row>
        <row r="4438">
          <cell r="A4438">
            <v>97537</v>
          </cell>
          <cell r="B4438" t="str">
            <v>LUVA, EM AÇO, CONEXÃO SOLDADA, DN 15 (1/2"), INSTALADO EM RAMAIS E SUB-RAMAIS DE GÁS - FORNECIMENTO E INSTALAÇÃO. AF_10/2020</v>
          </cell>
          <cell r="C4438" t="str">
            <v>UN</v>
          </cell>
          <cell r="D4438">
            <v>21.49</v>
          </cell>
        </row>
        <row r="4439">
          <cell r="A4439">
            <v>97540</v>
          </cell>
          <cell r="B4439" t="str">
            <v>LUVA, EM AÇO, CONEXÃO SOLDADA, DN 20 (3/4"), INSTALADO EM RAMAIS E SUB-RAMAIS DE GÁS - FORNECIMENTO E INSTALAÇÃO. AF_10/2020</v>
          </cell>
          <cell r="C4439" t="str">
            <v>UN</v>
          </cell>
          <cell r="D4439">
            <v>28.45</v>
          </cell>
        </row>
        <row r="4440">
          <cell r="A4440">
            <v>97541</v>
          </cell>
          <cell r="B4440" t="str">
            <v>LUVA COM REDUÇÃO, EM AÇO, CONEXÃO SOLDADA, DN 20 X 15 MM (3/4" X 1/2"), INSTALADO EM RAMAIS E SUB-RAMAIS DE GÁS - FORNECIMENTO E INSTALAÇÃO. AF_10/2020</v>
          </cell>
          <cell r="C4440" t="str">
            <v>UN</v>
          </cell>
          <cell r="D4440">
            <v>23.94</v>
          </cell>
        </row>
        <row r="4441">
          <cell r="A4441">
            <v>97543</v>
          </cell>
          <cell r="B4441" t="str">
            <v>LUVA, EM AÇO, CONEXÃO SOLDADA, DN 25 (1"), INSTALADO EM RAMAIS E SUB-RAMAIS DE GÁS - FORNECIMENTO E INSTALAÇÃO. AF_10/2020</v>
          </cell>
          <cell r="C4441" t="str">
            <v>UN</v>
          </cell>
          <cell r="D4441">
            <v>45.66</v>
          </cell>
        </row>
        <row r="4442">
          <cell r="A4442">
            <v>97544</v>
          </cell>
          <cell r="B4442" t="str">
            <v>LUVA COM REDUÇÃO, EM AÇO, CONEXÃO SOLDADA, DN 25 X 20 MM (1" X 3/4"), INSTALADO EM RAMAIS E SUB-RAMAIS DE GÁS - FORNECIMENTO E INSTALAÇÃO. AF_10/2020</v>
          </cell>
          <cell r="C4442" t="str">
            <v>UN</v>
          </cell>
          <cell r="D4442">
            <v>40.229999999999997</v>
          </cell>
        </row>
        <row r="4443">
          <cell r="A4443">
            <v>97546</v>
          </cell>
          <cell r="B4443" t="str">
            <v>CURVA 45 GRAUS, EM AÇO, CONEXÃO SOLDADA, DN 15 (1/2"), INSTALADO EM RAMAIS E SUB-RAMAIS DE GÁS - FORNECIMENTO E INSTALAÇÃO. AF_10/2020</v>
          </cell>
          <cell r="C4443" t="str">
            <v>UN</v>
          </cell>
          <cell r="D4443">
            <v>29.98</v>
          </cell>
        </row>
        <row r="4444">
          <cell r="A4444">
            <v>97547</v>
          </cell>
          <cell r="B4444" t="str">
            <v>CURVA 90 GRAUS, EM AÇO, CONEXÃO SOLDADA, DN 15 (1/2"), INSTALADO EM RAMAIS E SUB-RAMAIS DE GÁS - FORNECIMENTO E INSTALAÇÃO. AF_10/2020</v>
          </cell>
          <cell r="C4444" t="str">
            <v>UN</v>
          </cell>
          <cell r="D4444">
            <v>29.98</v>
          </cell>
        </row>
        <row r="4445">
          <cell r="A4445">
            <v>97548</v>
          </cell>
          <cell r="B4445" t="str">
            <v>CURVA 45 GRAUS, EM AÇO, CONEXÃO SOLDADA, DN 20 (3/4"), INSTALADO EM RAMAIS E SUB-RAMAIS DE GÁS - FORNECIMENTO E INSTALAÇÃO. AF_10/2020</v>
          </cell>
          <cell r="C4445" t="str">
            <v>UN</v>
          </cell>
          <cell r="D4445">
            <v>44.07</v>
          </cell>
        </row>
        <row r="4446">
          <cell r="A4446">
            <v>97549</v>
          </cell>
          <cell r="B4446" t="str">
            <v>CURVA 90 GRAUS, EM AÇO, CONEXÃO SOLDADA, DN 20 (3/4"), INSTALADO EM RAMAIS E SUB-RAMAIS DE GÁS - FORNECIMENTO E INSTALAÇÃO. AF_10/2020</v>
          </cell>
          <cell r="C4446" t="str">
            <v>UN</v>
          </cell>
          <cell r="D4446">
            <v>44.07</v>
          </cell>
        </row>
        <row r="4447">
          <cell r="A4447">
            <v>97550</v>
          </cell>
          <cell r="B4447" t="str">
            <v>CURVA 45 GRAUS, EM AÇO, CONEXÃO SOLDADA, DN 25 (1"), INSTALADO EM RAMAIS E SUB-RAMAIS DE GÁS - FORNECIMENTO E INSTALAÇÃO. AF_10/2020</v>
          </cell>
          <cell r="C4447" t="str">
            <v>UN</v>
          </cell>
          <cell r="D4447">
            <v>72.34</v>
          </cell>
        </row>
        <row r="4448">
          <cell r="A4448">
            <v>97551</v>
          </cell>
          <cell r="B4448" t="str">
            <v>CURVA 90 GRAUS, EM AÇO, CONEXÃO SOLDADA, DN 25 (1"), INSTALADO EM RAMAIS E SUB-RAMAIS DE GÁS - FORNECIMENTO E INSTALAÇÃO. AF_10/2020</v>
          </cell>
          <cell r="C4448" t="str">
            <v>UN</v>
          </cell>
          <cell r="D4448">
            <v>72.34</v>
          </cell>
        </row>
        <row r="4449">
          <cell r="A4449">
            <v>97552</v>
          </cell>
          <cell r="B4449" t="str">
            <v>TÊ, EM AÇO, CONEXÃO SOLDADA, DN 15 (1/2"), INSTALADO EM RAMAIS E SUB-RAMAIS DE GÁS - FORNECIMENTO E INSTALAÇÃO. AF_10/2020</v>
          </cell>
          <cell r="C4449" t="str">
            <v>UN</v>
          </cell>
          <cell r="D4449">
            <v>43.9</v>
          </cell>
        </row>
        <row r="4450">
          <cell r="A4450">
            <v>97553</v>
          </cell>
          <cell r="B4450" t="str">
            <v>TÊ, EM AÇO, CONEXÃO SOLDADA, DN 20 (3/4"), INSTALADO EM RAMAIS E SUB-RAMAIS DE GÁS - FORNECIMENTO E INSTALAÇÃO. AF_10/2020</v>
          </cell>
          <cell r="C4450" t="str">
            <v>UN</v>
          </cell>
          <cell r="D4450">
            <v>62.67</v>
          </cell>
        </row>
        <row r="4451">
          <cell r="A4451">
            <v>97554</v>
          </cell>
          <cell r="B4451" t="str">
            <v>TÊ, EM AÇO, CONEXÃO SOLDADA, DN 25 (1"), INSTALADO EM RAMAIS E SUB-RAMAIS DE GÁS - FORNECIMENTO E INSTALAÇÃO. AF_10/2020</v>
          </cell>
          <cell r="C4451" t="str">
            <v>UN</v>
          </cell>
          <cell r="D4451">
            <v>107.71</v>
          </cell>
        </row>
        <row r="4452">
          <cell r="A4452">
            <v>98602</v>
          </cell>
          <cell r="B4452" t="str">
            <v>CONECTOR EM BRONZE/LATÃO, DN 22 MM X 1/2", SEM ANEL DE SOLDA, BOLSA X ROSCA F, INSTALADO EM PRUMADA  FORNECIMENTO E INSTALAÇÃO. AF_01/2016</v>
          </cell>
          <cell r="C4452" t="str">
            <v>UN</v>
          </cell>
          <cell r="D4452">
            <v>13.64</v>
          </cell>
        </row>
        <row r="4453">
          <cell r="A4453">
            <v>88503</v>
          </cell>
          <cell r="B4453" t="str">
            <v>CAIXA D´ÁGUA EM POLIETILENO, 1000 LITROS, COM ACESSÓRIOS</v>
          </cell>
          <cell r="C4453" t="str">
            <v>UN</v>
          </cell>
          <cell r="D4453">
            <v>845.77</v>
          </cell>
        </row>
        <row r="4454">
          <cell r="A4454">
            <v>88504</v>
          </cell>
          <cell r="B4454" t="str">
            <v>CAIXA D´AGUA EM POLIETILENO, 500 LITROS, COM ACESSÓRIOS</v>
          </cell>
          <cell r="C4454" t="str">
            <v>UN</v>
          </cell>
          <cell r="D4454">
            <v>678.5</v>
          </cell>
        </row>
        <row r="4455">
          <cell r="A4455">
            <v>97895</v>
          </cell>
          <cell r="B4455" t="str">
            <v>CAIXA ENTERRADA HIDRÁULICA RETANGULAR, EM CONCRETO PRÉ-MOLDADO, DIMENSÕES INTERNAS: 0,3X0,3X0,3 M. AF_12/2020</v>
          </cell>
          <cell r="C4455" t="str">
            <v>UN</v>
          </cell>
          <cell r="D4455">
            <v>107.28</v>
          </cell>
        </row>
        <row r="4456">
          <cell r="A4456">
            <v>97896</v>
          </cell>
          <cell r="B4456" t="str">
            <v>CAIXA ENTERRADA HIDRÁULICA RETANGULAR, EM CONCRETO PRÉ-MOLDADO, DIMENSÕES INTERNAS: 0,4X0,4X0,4 M. AF_12/2020</v>
          </cell>
          <cell r="C4456" t="str">
            <v>UN</v>
          </cell>
          <cell r="D4456">
            <v>187.68</v>
          </cell>
        </row>
        <row r="4457">
          <cell r="A4457">
            <v>97897</v>
          </cell>
          <cell r="B4457" t="str">
            <v>CAIXA ENTERRADA HIDRÁULICA RETANGULAR, EM CONCRETO PRÉ-MOLDADO, DIMENSÕES INTERNAS: 0,6X0,6X0,5 M. AF_12/2020</v>
          </cell>
          <cell r="C4457" t="str">
            <v>UN</v>
          </cell>
          <cell r="D4457">
            <v>264.01</v>
          </cell>
        </row>
        <row r="4458">
          <cell r="A4458">
            <v>97898</v>
          </cell>
          <cell r="B4458" t="str">
            <v>CAIXA ENTERRADA HIDRÁULICA RETANGULAR, EM CONCRETO PRÉ-MOLDADO, DIMENSÕES INTERNAS: 0,8X0,8X0,5 M. AF_12/2020</v>
          </cell>
          <cell r="C4458" t="str">
            <v>UN</v>
          </cell>
          <cell r="D4458">
            <v>436.94</v>
          </cell>
        </row>
        <row r="4459">
          <cell r="A4459">
            <v>97900</v>
          </cell>
          <cell r="B4459" t="str">
            <v>CAIXA ENTERRADA HIDRÁULICA RETANGULAR EM ALVENARIA COM TIJOLOS CERÂMICOS MACIÇOS, DIMENSÕES INTERNAS: 0,3X0,3X0,3 M PARA REDE DE ESGOTO. AF_12/2020</v>
          </cell>
          <cell r="C4459" t="str">
            <v>UN</v>
          </cell>
          <cell r="D4459">
            <v>156.79</v>
          </cell>
        </row>
        <row r="4460">
          <cell r="A4460">
            <v>97901</v>
          </cell>
          <cell r="B4460" t="str">
            <v>CAIXA ENTERRADA HIDRÁULICA RETANGULAR EM ALVENARIA COM TIJOLOS CERÂMICOS MACIÇOS, DIMENSÕES INTERNAS: 0,4X0,4X0,4 M PARA REDE DE ESGOTO. AF_12/2020</v>
          </cell>
          <cell r="C4460" t="str">
            <v>UN</v>
          </cell>
          <cell r="D4460">
            <v>249.13</v>
          </cell>
        </row>
        <row r="4461">
          <cell r="A4461">
            <v>97902</v>
          </cell>
          <cell r="B4461" t="str">
            <v>CAIXA ENTERRADA HIDRÁULICA RETANGULAR EM ALVENARIA COM TIJOLOS CERÂMICOS MACIÇOS, DIMENSÕES INTERNAS: 0,6X0,6X0,6 M PARA REDE DE ESGOTO. AF_12/2020</v>
          </cell>
          <cell r="C4461" t="str">
            <v>UN</v>
          </cell>
          <cell r="D4461">
            <v>492.06</v>
          </cell>
        </row>
        <row r="4462">
          <cell r="A4462">
            <v>97903</v>
          </cell>
          <cell r="B4462" t="str">
            <v>CAIXA ENTERRADA HIDRÁULICA RETANGULAR EM ALVENARIA COM TIJOLOS CERÂMICOS MACIÇOS, DIMENSÕES INTERNAS: 0,8X0,8X0,6 M PARA REDE DE ESGOTO. AF_12/2020</v>
          </cell>
          <cell r="C4462" t="str">
            <v>UN</v>
          </cell>
          <cell r="D4462">
            <v>677.58</v>
          </cell>
        </row>
        <row r="4463">
          <cell r="A4463">
            <v>97904</v>
          </cell>
          <cell r="B4463" t="str">
            <v>CAIXA ENTERRADA HIDRÁULICA RETANGULAR EM ALVENARIA COM TIJOLOS CERÂMICOS MACIÇOS, DIMENSÕES INTERNAS: 1X1X0,6 M PARA REDE DE ESGOTO. AF_12/2020</v>
          </cell>
          <cell r="C4463" t="str">
            <v>UN</v>
          </cell>
          <cell r="D4463">
            <v>796.53</v>
          </cell>
        </row>
        <row r="4464">
          <cell r="A4464">
            <v>97905</v>
          </cell>
          <cell r="B4464" t="str">
            <v>CAIXA ENTERRADA HIDRÁULICA RETANGULAR, EM ALVENARIA COM BLOCOS DE CONCRETO, DIMENSÕES INTERNAS: 0,4X0,4X0,4 M PARA REDE DE ESGOTO. AF_12/2020</v>
          </cell>
          <cell r="C4464" t="str">
            <v>UN</v>
          </cell>
          <cell r="D4464">
            <v>195.25</v>
          </cell>
        </row>
        <row r="4465">
          <cell r="A4465">
            <v>97906</v>
          </cell>
          <cell r="B4465" t="str">
            <v>CAIXA ENTERRADA HIDRÁULICA RETANGULAR, EM ALVENARIA COM BLOCOS DE CONCRETO, DIMENSÕES INTERNAS: 0,6X0,6X0,6 M PARA REDE DE ESGOTO. AF_12/2020</v>
          </cell>
          <cell r="C4465" t="str">
            <v>UN</v>
          </cell>
          <cell r="D4465">
            <v>364.24</v>
          </cell>
        </row>
        <row r="4466">
          <cell r="A4466">
            <v>97907</v>
          </cell>
          <cell r="B4466" t="str">
            <v>CAIXA ENTERRADA HIDRÁULICA RETANGULAR, EM ALVENARIA COM BLOCOS DE CONCRETO, DIMENSÕES INTERNAS: 0,8X0,8X0,6 M PARA REDE DE ESGOTO. AF_12/2020</v>
          </cell>
          <cell r="C4466" t="str">
            <v>UN</v>
          </cell>
          <cell r="D4466">
            <v>514.49</v>
          </cell>
        </row>
        <row r="4467">
          <cell r="A4467">
            <v>97908</v>
          </cell>
          <cell r="B4467" t="str">
            <v>CAIXA ENTERRADA HIDRÁULICA RETANGULAR, EM ALVENARIA COM BLOCOS DE CONCRETO, DIMENSÕES INTERNAS: 1X1X0,6 M PARA REDE DE ESGOTO. AF_12/2020</v>
          </cell>
          <cell r="C4467" t="str">
            <v>UN</v>
          </cell>
          <cell r="D4467">
            <v>603.54999999999995</v>
          </cell>
        </row>
        <row r="4468">
          <cell r="A4468">
            <v>98102</v>
          </cell>
          <cell r="B4468" t="str">
            <v>CAIXA DE GORDURA SIMPLES, CIRCULAR, EM CONCRETO PRÉ-MOLDADO, DIÂMETRO INTERNO = 0,4 M, ALTURA INTERNA = 0,4 M. AF_12/2020</v>
          </cell>
          <cell r="C4468" t="str">
            <v>UN</v>
          </cell>
          <cell r="D4468">
            <v>79.959999999999994</v>
          </cell>
        </row>
        <row r="4469">
          <cell r="A4469">
            <v>98104</v>
          </cell>
          <cell r="B4469" t="str">
            <v>CAIXA DE GORDURA SIMPLES (CAPACIDADE: 36L), RETANGULAR, EM ALVENARIA COM TIJOLOS CERÂMICOS MACIÇOS, DIMENSÕES INTERNAS = 0,2X0,4 M, ALTURA INTERNA = 0,8 M. AF_12/2020</v>
          </cell>
          <cell r="C4469" t="str">
            <v>UN</v>
          </cell>
          <cell r="D4469">
            <v>333.36</v>
          </cell>
        </row>
        <row r="4470">
          <cell r="A4470">
            <v>98105</v>
          </cell>
          <cell r="B4470" t="str">
            <v>CAIXA DE GORDURA DUPLA (CAPACIDADE: 126 L), RETANGULAR, EM ALVENARIA COM TIJOLOS CERÂMICOS MACIÇOS, DIMENSÕES INTERNAS = 0,4X0,7 M, ALTURA INTERNA = 0,8 M. AF_12/2020</v>
          </cell>
          <cell r="C4470" t="str">
            <v>UN</v>
          </cell>
          <cell r="D4470">
            <v>575.70000000000005</v>
          </cell>
        </row>
        <row r="4471">
          <cell r="A4471">
            <v>98106</v>
          </cell>
          <cell r="B4471" t="str">
            <v>CAIXA DE GORDURA ESPECIAL (CAPACIDADE: 312 L - PARA ATÉ 146 PESSOAS SERVIDAS NO PICO), RETANGULAR, EM ALVENARIA COM TIJOLOS CERÂMICOS MACIÇOS, DIMENSÕES INTERNAS = 0,4X1,2 M, ALTURA INTERNA = 1 M. AF_12/2020</v>
          </cell>
          <cell r="C4471" t="str">
            <v>UN</v>
          </cell>
          <cell r="D4471">
            <v>953.16</v>
          </cell>
        </row>
        <row r="4472">
          <cell r="A4472">
            <v>98107</v>
          </cell>
          <cell r="B4472" t="str">
            <v>CAIXA DE GORDURA SIMPLES (CAPACIDADE: 36 L), RETANGULAR, EM ALVENARIA COM BLOCOS DE CONCRETO, DIMENSÕES INTERNAS = 0,2X0,4 M, ALTURA INTERNA = 0,8 M. AF_12/2020</v>
          </cell>
          <cell r="C4472" t="str">
            <v>UN</v>
          </cell>
          <cell r="D4472">
            <v>233.89</v>
          </cell>
        </row>
        <row r="4473">
          <cell r="A4473">
            <v>98108</v>
          </cell>
          <cell r="B4473" t="str">
            <v>CAIXA DE GORDURA DUPLA (CAPACIDADE: 126 L), RETANGULAR, EM ALVENARIA COM BLOCOS DE CONCRETO, DIMENSÕES INTERNAS = 0,4X0,7 M, ALTURA INTERNA = 0,8 M. AF_12/2020</v>
          </cell>
          <cell r="C4473" t="str">
            <v>UN</v>
          </cell>
          <cell r="D4473">
            <v>415.38</v>
          </cell>
        </row>
        <row r="4474">
          <cell r="A4474">
            <v>99250</v>
          </cell>
          <cell r="B4474" t="str">
            <v>CAIXA ENTERRADA HIDRÁULICA RETANGULAR EM ALVENARIA COM TIJOLOS CERÂMICOS MACIÇOS, DIMENSÕES INTERNAS: 0,3X0,3X0,3 M PARA REDE DE DRENAGEM. AF_12/2020</v>
          </cell>
          <cell r="C4474" t="str">
            <v>UN</v>
          </cell>
          <cell r="D4474">
            <v>153.66</v>
          </cell>
        </row>
        <row r="4475">
          <cell r="A4475">
            <v>99251</v>
          </cell>
          <cell r="B4475" t="str">
            <v>CAIXA ENTERRADA HIDRÁULICA RETANGULAR EM ALVENARIA COM TIJOLOS CERÂMICOS MACIÇOS, DIMENSÕES INTERNAS: 0,4X0,4X0,4 M PARA REDE DE DRENAGEM. AF_12/2020</v>
          </cell>
          <cell r="C4475" t="str">
            <v>UN</v>
          </cell>
          <cell r="D4475">
            <v>243.77</v>
          </cell>
        </row>
        <row r="4476">
          <cell r="A4476">
            <v>99253</v>
          </cell>
          <cell r="B4476" t="str">
            <v>CAIXA ENTERRADA HIDRÁULICA RETANGULAR EM ALVENARIA COM TIJOLOS CERÂMICOS MACIÇOS, DIMENSÕES INTERNAS: 0,6X0,6X0,6 M PARA REDE DE DRENAGEM. AF_12/2020</v>
          </cell>
          <cell r="C4476" t="str">
            <v>UN</v>
          </cell>
          <cell r="D4476">
            <v>480.02</v>
          </cell>
        </row>
        <row r="4477">
          <cell r="A4477">
            <v>99255</v>
          </cell>
          <cell r="B4477" t="str">
            <v>CAIXA ENTERRADA HIDRÁULICA RETANGULAR EM ALVENARIA COM TIJOLOS CERÂMICOS MACIÇOS, DIMENSÕES INTERNAS: 0,8X0,8X0,6 M PARA REDE DE DRENAGEM. AF_12/2020</v>
          </cell>
          <cell r="C4477" t="str">
            <v>UN</v>
          </cell>
          <cell r="D4477">
            <v>661.08</v>
          </cell>
        </row>
        <row r="4478">
          <cell r="A4478">
            <v>99257</v>
          </cell>
          <cell r="B4478" t="str">
            <v>CAIXA ENTERRADA HIDRÁULICA RETANGULAR EM ALVENARIA COM TIJOLOS CERÂMICOS MACIÇOS, DIMENSÕES INTERNAS: 1X1X0,6 M PARA REDE DE DRENAGEM. AF_12/2020</v>
          </cell>
          <cell r="C4478" t="str">
            <v>UN</v>
          </cell>
          <cell r="D4478">
            <v>775.18</v>
          </cell>
        </row>
        <row r="4479">
          <cell r="A4479">
            <v>99258</v>
          </cell>
          <cell r="B4479" t="str">
            <v>CAIXA ENTERRADA HIDRÁULICA RETANGULAR, EM ALVENARIA COM BLOCOS DE CONCRETO, DIMENSÕES INTERNAS: 0,4X0,4X0,4 M PARA REDE DE DRENAGEM. AF_12/2020</v>
          </cell>
          <cell r="C4479" t="str">
            <v>UN</v>
          </cell>
          <cell r="D4479">
            <v>190.82</v>
          </cell>
        </row>
        <row r="4480">
          <cell r="A4480">
            <v>99260</v>
          </cell>
          <cell r="B4480" t="str">
            <v>CAIXA ENTERRADA HIDRÁULICA RETANGULAR, EM ALVENARIA COM BLOCOS DE CONCRETO, DIMENSÕES INTERNAS: 0,6X0,6X0,6 M PARA REDE DE DRENAGEM. AF_12/2020</v>
          </cell>
          <cell r="C4480" t="str">
            <v>UN</v>
          </cell>
          <cell r="D4480">
            <v>356.66</v>
          </cell>
        </row>
        <row r="4481">
          <cell r="A4481">
            <v>99262</v>
          </cell>
          <cell r="B4481" t="str">
            <v>CAIXA ENTERRADA HIDRÁULICA RETANGULAR, EM ALVENARIA COM BLOCOS DE CONCRETO, DIMENSÕES INTERNAS: 0,8X0,8X0,6 M PARA REDE DE DRENAGEM. AF_12/2020</v>
          </cell>
          <cell r="C4481" t="str">
            <v>UN</v>
          </cell>
          <cell r="D4481">
            <v>503.67</v>
          </cell>
        </row>
        <row r="4482">
          <cell r="A4482">
            <v>99264</v>
          </cell>
          <cell r="B4482" t="str">
            <v>CAIXA ENTERRADA HIDRÁULICA RETANGULAR, EM ALVENARIA COM BLOCOS DE CONCRETO, DIMENSÕES INTERNAS: 1X1X0,6 M PARA REDE DE DRENAGEM. AF_12/2020</v>
          </cell>
          <cell r="C4482" t="str">
            <v>UN</v>
          </cell>
          <cell r="D4482">
            <v>588.92999999999995</v>
          </cell>
        </row>
        <row r="4483">
          <cell r="A4483">
            <v>89482</v>
          </cell>
          <cell r="B4483" t="str">
            <v>CAIXA SIFONADA, PVC, DN 100 X 100 X 50 MM, FORNECIDA E INSTALADA EM RAMAIS DE ENCAMINHAMENTO DE ÁGUA PLUVIAL. AF_12/2014</v>
          </cell>
          <cell r="C4483" t="str">
            <v>UN</v>
          </cell>
          <cell r="D4483">
            <v>22.52</v>
          </cell>
        </row>
        <row r="4484">
          <cell r="A4484">
            <v>89491</v>
          </cell>
          <cell r="B4484" t="str">
            <v>CAIXA SIFONADA, PVC, DN 150 X 185 X 75 MM, FORNECIDA E INSTALADA EM RAMAIS DE ENCAMINHAMENTO DE ÁGUA PLUVIAL. AF_12/2014</v>
          </cell>
          <cell r="C4484" t="str">
            <v>UN</v>
          </cell>
          <cell r="D4484">
            <v>55.69</v>
          </cell>
        </row>
        <row r="4485">
          <cell r="A4485">
            <v>89495</v>
          </cell>
          <cell r="B4485" t="str">
            <v>RALO SIFONADO, PVC, DN 100 X 40 MM, JUNTA SOLDÁVEL, FORNECIDO E INSTALADO EM RAMAIS DE ENCAMINHAMENTO DE ÁGUA PLUVIAL. AF_12/2014</v>
          </cell>
          <cell r="C4485" t="str">
            <v>UN</v>
          </cell>
          <cell r="D4485">
            <v>8.98</v>
          </cell>
        </row>
        <row r="4486">
          <cell r="A4486">
            <v>89707</v>
          </cell>
          <cell r="B4486" t="str">
            <v>CAIXA SIFONADA, PVC, DN 100 X 100 X 50 MM, JUNTA ELÁSTICA, FORNECIDA E INSTALADA EM RAMAL DE DESCARGA OU EM RAMAL DE ESGOTO SANITÁRIO. AF_12/2014</v>
          </cell>
          <cell r="C4486" t="str">
            <v>UN</v>
          </cell>
          <cell r="D4486">
            <v>27.04</v>
          </cell>
        </row>
        <row r="4487">
          <cell r="A4487">
            <v>89708</v>
          </cell>
          <cell r="B4487" t="str">
            <v>CAIXA SIFONADA, PVC, DN 150 X 185 X 75 MM, JUNTA ELÁSTICA, FORNECIDA E INSTALADA EM RAMAL DE DESCARGA OU EM RAMAL DE ESGOTO SANITÁRIO. AF_12/2014</v>
          </cell>
          <cell r="C4487" t="str">
            <v>UN</v>
          </cell>
          <cell r="D4487">
            <v>61.8</v>
          </cell>
        </row>
        <row r="4488">
          <cell r="A4488">
            <v>89709</v>
          </cell>
          <cell r="B4488" t="str">
            <v>RALO SIFONADO, PVC, DN 100 X 40 MM, JUNTA SOLDÁVEL, FORNECIDO E INSTALADO EM RAMAL DE DESCARGA OU EM RAMAL DE ESGOTO SANITÁRIO. AF_12/2014</v>
          </cell>
          <cell r="C4488" t="str">
            <v>UN</v>
          </cell>
          <cell r="D4488">
            <v>10.29</v>
          </cell>
        </row>
        <row r="4489">
          <cell r="A4489">
            <v>89710</v>
          </cell>
          <cell r="B4489" t="str">
            <v>RALO SECO, PVC, DN 100 X 40 MM, JUNTA SOLDÁVEL, FORNECIDO E INSTALADO EM RAMAL DE DESCARGA OU EM RAMAL DE ESGOTO SANITÁRIO. AF_12/2014</v>
          </cell>
          <cell r="C4489" t="str">
            <v>UN</v>
          </cell>
          <cell r="D4489">
            <v>10.08</v>
          </cell>
        </row>
        <row r="4490">
          <cell r="A4490">
            <v>86872</v>
          </cell>
          <cell r="B4490" t="str">
            <v>TANQUE DE LOUÇA BRANCA COM COLUNA, 30L OU EQUIVALENTE - FORNECIMENTO E INSTALAÇÃO. AF_01/2020</v>
          </cell>
          <cell r="C4490" t="str">
            <v>UN</v>
          </cell>
          <cell r="D4490">
            <v>633.45000000000005</v>
          </cell>
        </row>
        <row r="4491">
          <cell r="A4491">
            <v>86874</v>
          </cell>
          <cell r="B4491" t="str">
            <v>TANQUE DE LOUÇA BRANCA SUSPENSO, 18L OU EQUIVALENTE - FORNECIMENTO E INSTALAÇÃO. AF_01/2020</v>
          </cell>
          <cell r="C4491" t="str">
            <v>UN</v>
          </cell>
          <cell r="D4491">
            <v>387.55</v>
          </cell>
        </row>
        <row r="4492">
          <cell r="A4492">
            <v>86875</v>
          </cell>
          <cell r="B4492" t="str">
            <v>TANQUE DE MÁRMORE SINTÉTICO COM COLUNA, 22L OU EQUIVALENTE   FORNECIMENTO E INSTALAÇÃO. AF_01/2020</v>
          </cell>
          <cell r="C4492" t="str">
            <v>UN</v>
          </cell>
          <cell r="D4492">
            <v>286.31</v>
          </cell>
        </row>
        <row r="4493">
          <cell r="A4493">
            <v>86876</v>
          </cell>
          <cell r="B4493" t="str">
            <v>TANQUE DE MÁRMORE SINTÉTICO SUSPENSO, 22L OU EQUIVALENTE - FORNECIMENTO E INSTALAÇÃO. AF_01/2020</v>
          </cell>
          <cell r="C4493" t="str">
            <v>UN</v>
          </cell>
          <cell r="D4493">
            <v>164.96</v>
          </cell>
        </row>
        <row r="4494">
          <cell r="A4494">
            <v>86877</v>
          </cell>
          <cell r="B4494" t="str">
            <v>VÁLVULA EM METAL CROMADO 1.1/2 X 1.1/2 PARA TANQUE OU LAVATÓRIO, COM OU SEM LADRÃO - FORNECIMENTO E INSTALAÇÃO. AF_01/2020</v>
          </cell>
          <cell r="C4494" t="str">
            <v>UN</v>
          </cell>
          <cell r="D4494">
            <v>24.47</v>
          </cell>
        </row>
        <row r="4495">
          <cell r="A4495">
            <v>86878</v>
          </cell>
          <cell r="B4495" t="str">
            <v>VÁLVULA EM METAL CROMADO TIPO AMERICANA 3.1/2 X 1.1/2 PARA PIA - FORNECIMENTO E INSTALAÇÃO. AF_01/2020</v>
          </cell>
          <cell r="C4495" t="str">
            <v>UN</v>
          </cell>
          <cell r="D4495">
            <v>46.43</v>
          </cell>
        </row>
        <row r="4496">
          <cell r="A4496">
            <v>86879</v>
          </cell>
          <cell r="B4496" t="str">
            <v>VÁLVULA EM PLÁSTICO 1 PARA PIA, TANQUE OU LAVATÓRIO, COM OU SEM LADRÃO - FORNECIMENTO E INSTALAÇÃO. AF_01/2020</v>
          </cell>
          <cell r="C4496" t="str">
            <v>UN</v>
          </cell>
          <cell r="D4496">
            <v>5.99</v>
          </cell>
        </row>
        <row r="4497">
          <cell r="A4497">
            <v>86880</v>
          </cell>
          <cell r="B4497" t="str">
            <v>VÁLVULA EM PLÁSTICO CROMADO TIPO AMERICANA 3.1/2 X 1.1/2 SEM ADAPTADOR PARA PIA - FORNECIMENTO E INSTALAÇÃO. AF_01/2020</v>
          </cell>
          <cell r="C4497" t="str">
            <v>UN</v>
          </cell>
          <cell r="D4497">
            <v>16.39</v>
          </cell>
        </row>
        <row r="4498">
          <cell r="A4498">
            <v>86881</v>
          </cell>
          <cell r="B4498" t="str">
            <v>SIFÃO DO TIPO GARRAFA EM METAL CROMADO 1 X 1.1/2 - FORNECIMENTO E INSTALAÇÃO. AF_01/2020</v>
          </cell>
          <cell r="C4498" t="str">
            <v>UN</v>
          </cell>
          <cell r="D4498">
            <v>129.32</v>
          </cell>
        </row>
        <row r="4499">
          <cell r="A4499">
            <v>86882</v>
          </cell>
          <cell r="B4499" t="str">
            <v>SIFÃO DO TIPO GARRAFA/COPO EM PVC 1.1/4  X 1.1/2 - FORNECIMENTO E INSTALAÇÃO. AF_01/2020</v>
          </cell>
          <cell r="C4499" t="str">
            <v>UN</v>
          </cell>
          <cell r="D4499">
            <v>16.809999999999999</v>
          </cell>
        </row>
        <row r="4500">
          <cell r="A4500">
            <v>86883</v>
          </cell>
          <cell r="B4500" t="str">
            <v>SIFÃO DO TIPO FLEXÍVEL EM PVC 1  X 1.1/2  - FORNECIMENTO E INSTALAÇÃO. AF_01/2020</v>
          </cell>
          <cell r="C4500" t="str">
            <v>UN</v>
          </cell>
          <cell r="D4500">
            <v>9.6199999999999992</v>
          </cell>
        </row>
        <row r="4501">
          <cell r="A4501">
            <v>86884</v>
          </cell>
          <cell r="B4501" t="str">
            <v>ENGATE FLEXÍVEL EM PLÁSTICO BRANCO, 1/2 X 30CM - FORNECIMENTO E INSTALAÇÃO. AF_01/2020</v>
          </cell>
          <cell r="C4501" t="str">
            <v>UN</v>
          </cell>
          <cell r="D4501">
            <v>7.37</v>
          </cell>
        </row>
        <row r="4502">
          <cell r="A4502">
            <v>86885</v>
          </cell>
          <cell r="B4502" t="str">
            <v>ENGATE FLEXÍVEL EM PLÁSTICO BRANCO, 1/2 X 40CM - FORNECIMENTO E INSTALAÇÃO. AF_01/2020</v>
          </cell>
          <cell r="C4502" t="str">
            <v>UN</v>
          </cell>
          <cell r="D4502">
            <v>10.24</v>
          </cell>
        </row>
        <row r="4503">
          <cell r="A4503">
            <v>86886</v>
          </cell>
          <cell r="B4503" t="str">
            <v>ENGATE FLEXÍVEL EM INOX, 1/2  X 30CM - FORNECIMENTO E INSTALAÇÃO. AF_01/2020</v>
          </cell>
          <cell r="C4503" t="str">
            <v>UN</v>
          </cell>
          <cell r="D4503">
            <v>32.07</v>
          </cell>
        </row>
        <row r="4504">
          <cell r="A4504">
            <v>86887</v>
          </cell>
          <cell r="B4504" t="str">
            <v>ENGATE FLEXÍVEL EM INOX, 1/2  X 40CM - FORNECIMENTO E INSTALAÇÃO. AF_01/2020</v>
          </cell>
          <cell r="C4504" t="str">
            <v>UN</v>
          </cell>
          <cell r="D4504">
            <v>34.71</v>
          </cell>
        </row>
        <row r="4505">
          <cell r="A4505">
            <v>86888</v>
          </cell>
          <cell r="B4505" t="str">
            <v>VASO SANITÁRIO SIFONADO COM CAIXA ACOPLADA LOUÇA BRANCA - FORNECIMENTO E INSTALAÇÃO. AF_01/2020</v>
          </cell>
          <cell r="C4505" t="str">
            <v>UN</v>
          </cell>
          <cell r="D4505">
            <v>377.42</v>
          </cell>
        </row>
        <row r="4506">
          <cell r="A4506">
            <v>86889</v>
          </cell>
          <cell r="B4506" t="str">
            <v>BANCADA DE GRANITO CINZA POLIDO, DE 1,50 X 0,60 M, PARA PIA DE COZINHA - FORNECIMENTO E INSTALAÇÃO. AF_01/2020</v>
          </cell>
          <cell r="C4506" t="str">
            <v>UN</v>
          </cell>
          <cell r="D4506">
            <v>337.14</v>
          </cell>
        </row>
        <row r="4507">
          <cell r="A4507">
            <v>86893</v>
          </cell>
          <cell r="B4507" t="str">
            <v>BANCADA DE MÁRMORE BRANCO POLIDO, DE 1,50 X 0,60 M, PARA PIA DE COZINHA - FORNECIMENTO E INSTALAÇÃO. AF_01/2020</v>
          </cell>
          <cell r="C4507" t="str">
            <v>UN</v>
          </cell>
          <cell r="D4507">
            <v>454.45</v>
          </cell>
        </row>
        <row r="4508">
          <cell r="A4508">
            <v>86894</v>
          </cell>
          <cell r="B4508" t="str">
            <v>BANCADA DE MÁRMORE SINTÉTICO, DE 120 X 60CM, COM CUBA INTEGRADA - FORNECIMENTO E INSTALAÇÃO. AF_01/2020</v>
          </cell>
          <cell r="C4508" t="str">
            <v>UN</v>
          </cell>
          <cell r="D4508">
            <v>194.16</v>
          </cell>
        </row>
        <row r="4509">
          <cell r="A4509">
            <v>86895</v>
          </cell>
          <cell r="B4509" t="str">
            <v>BANCADA DE GRANITO CINZA POLIDO, DE 0,50 X 0,60 M, PARA LAVATÓRIO - FORNECIMENTO E INSTALAÇÃO. AF_01/2020</v>
          </cell>
          <cell r="C4509" t="str">
            <v>UN</v>
          </cell>
          <cell r="D4509">
            <v>198.78</v>
          </cell>
        </row>
        <row r="4510">
          <cell r="A4510">
            <v>86899</v>
          </cell>
          <cell r="B4510" t="str">
            <v>BANCADA DE MÁRMORE BRANCO POLIDO, DE 0,50 X 0,60 M, PARA LAVATÓRIO - FORNECIMENTO E INSTALAÇÃO. AF_01/2020</v>
          </cell>
          <cell r="C4510" t="str">
            <v>UN</v>
          </cell>
          <cell r="D4510">
            <v>242.8</v>
          </cell>
        </row>
        <row r="4511">
          <cell r="A4511">
            <v>86900</v>
          </cell>
          <cell r="B4511" t="str">
            <v>CUBA DE EMBUTIR RETANGULAR DE AÇO INOXIDÁVEL, 46 X 30 X 12 CM - FORNECIMENTO E INSTALAÇÃO. AF_01/2020</v>
          </cell>
          <cell r="C4511" t="str">
            <v>UN</v>
          </cell>
          <cell r="D4511">
            <v>167.94</v>
          </cell>
        </row>
        <row r="4512">
          <cell r="A4512">
            <v>86901</v>
          </cell>
          <cell r="B4512" t="str">
            <v>CUBA DE EMBUTIR OVAL EM LOUÇA BRANCA, 35 X 50CM OU EQUIVALENTE - FORNECIMENTO E INSTALAÇÃO. AF_01/2020</v>
          </cell>
          <cell r="C4512" t="str">
            <v>UN</v>
          </cell>
          <cell r="D4512">
            <v>118.25</v>
          </cell>
        </row>
        <row r="4513">
          <cell r="A4513">
            <v>86902</v>
          </cell>
          <cell r="B4513" t="str">
            <v>LAVATÓRIO LOUÇA BRANCA COM COLUNA, *44 X 35,5* CM, PADRÃO POPULAR - FORNECIMENTO E INSTALAÇÃO. AF_01/2020</v>
          </cell>
          <cell r="C4513" t="str">
            <v>UN</v>
          </cell>
          <cell r="D4513">
            <v>207.16</v>
          </cell>
        </row>
        <row r="4514">
          <cell r="A4514">
            <v>86903</v>
          </cell>
          <cell r="B4514" t="str">
            <v>LAVATÓRIO LOUÇA BRANCA COM COLUNA, 45 X 55CM OU EQUIVALENTE, PADRÃO MÉDIO - FORNECIMENTO E INSTALAÇÃO. AF_01/2020</v>
          </cell>
          <cell r="C4514" t="str">
            <v>UN</v>
          </cell>
          <cell r="D4514">
            <v>278.42</v>
          </cell>
        </row>
        <row r="4515">
          <cell r="A4515">
            <v>86904</v>
          </cell>
          <cell r="B4515" t="str">
            <v>LAVATÓRIO LOUÇA BRANCA SUSPENSO, 29,5 X 39CM OU EQUIVALENTE, PADRÃO POPULAR - FORNECIMENTO E INSTALAÇÃO. AF_01/2020</v>
          </cell>
          <cell r="C4515" t="str">
            <v>UN</v>
          </cell>
          <cell r="D4515">
            <v>109.51</v>
          </cell>
        </row>
        <row r="4516">
          <cell r="A4516">
            <v>86905</v>
          </cell>
          <cell r="B4516" t="str">
            <v>APARELHO MISTURADOR DE MESA PARA LAVATÓRIO, PADRÃO MÉDIO - FORNECIMENTO E INSTALAÇÃO. AF_01/2020</v>
          </cell>
          <cell r="C4516" t="str">
            <v>UN</v>
          </cell>
          <cell r="D4516">
            <v>198.05</v>
          </cell>
        </row>
        <row r="4517">
          <cell r="A4517">
            <v>86906</v>
          </cell>
          <cell r="B4517" t="str">
            <v>TORNEIRA CROMADA DE MESA, 1/2 OU 3/4, PARA LAVATÓRIO, PADRÃO POPULAR - FORNECIMENTO E INSTALAÇÃO. AF_01/2020</v>
          </cell>
          <cell r="C4517" t="str">
            <v>UN</v>
          </cell>
          <cell r="D4517">
            <v>46.19</v>
          </cell>
        </row>
        <row r="4518">
          <cell r="A4518">
            <v>86908</v>
          </cell>
          <cell r="B4518" t="str">
            <v>APARELHO MISTURADOR DE MESA PARA PIA DE COZINHA, PADRÃO MÉDIO - FORNECIMENTO E INSTALAÇÃO. AF_01/2020</v>
          </cell>
          <cell r="C4518" t="str">
            <v>UN</v>
          </cell>
          <cell r="D4518">
            <v>236.43</v>
          </cell>
        </row>
        <row r="4519">
          <cell r="A4519">
            <v>86909</v>
          </cell>
          <cell r="B4519" t="str">
            <v>TORNEIRA CROMADA TUBO MÓVEL, DE MESA, 1/2 OU 3/4, PARA PIA DE COZINHA, PADRÃO ALTO - FORNECIMENTO E INSTALAÇÃO. AF_01/2020</v>
          </cell>
          <cell r="C4519" t="str">
            <v>UN</v>
          </cell>
          <cell r="D4519">
            <v>92.35</v>
          </cell>
        </row>
        <row r="4520">
          <cell r="A4520">
            <v>86910</v>
          </cell>
          <cell r="B4520" t="str">
            <v>TORNEIRA CROMADA TUBO MÓVEL, DE PAREDE, 1/2 OU 3/4, PARA PIA DE COZINHA, PADRÃO MÉDIO - FORNECIMENTO E INSTALAÇÃO. AF_01/2020</v>
          </cell>
          <cell r="C4520" t="str">
            <v>UN</v>
          </cell>
          <cell r="D4520">
            <v>87.06</v>
          </cell>
        </row>
        <row r="4521">
          <cell r="A4521">
            <v>86911</v>
          </cell>
          <cell r="B4521" t="str">
            <v>TORNEIRA CROMADA LONGA, DE PAREDE, 1/2 OU 3/4, PARA PIA DE COZINHA, PADRÃO POPULAR - FORNECIMENTO E INSTALAÇÃO. AF_01/2020</v>
          </cell>
          <cell r="C4521" t="str">
            <v>UN</v>
          </cell>
          <cell r="D4521">
            <v>39.25</v>
          </cell>
        </row>
        <row r="4522">
          <cell r="A4522">
            <v>86913</v>
          </cell>
          <cell r="B4522" t="str">
            <v>TORNEIRA CROMADA 1/2 OU 3/4 PARA TANQUE, PADRÃO POPULAR - FORNECIMENTO E INSTALAÇÃO. AF_01/2020</v>
          </cell>
          <cell r="C4522" t="str">
            <v>UN</v>
          </cell>
          <cell r="D4522">
            <v>17.88</v>
          </cell>
        </row>
        <row r="4523">
          <cell r="A4523">
            <v>86914</v>
          </cell>
          <cell r="B4523" t="str">
            <v>TORNEIRA CROMADA 1/2 OU 3/4 PARA TANQUE, PADRÃO MÉDIO - FORNECIMENTO E INSTALAÇÃO. AF_01/2020</v>
          </cell>
          <cell r="C4523" t="str">
            <v>UN</v>
          </cell>
          <cell r="D4523">
            <v>35.94</v>
          </cell>
        </row>
        <row r="4524">
          <cell r="A4524">
            <v>86915</v>
          </cell>
          <cell r="B4524" t="str">
            <v>TORNEIRA CROMADA DE MESA, 1/2 OU 3/4, PARA LAVATÓRIO, PADRÃO MÉDIO - FORNECIMENTO E INSTALAÇÃO. AF_01/2020</v>
          </cell>
          <cell r="C4524" t="str">
            <v>UN</v>
          </cell>
          <cell r="D4524">
            <v>77.59</v>
          </cell>
        </row>
        <row r="4525">
          <cell r="A4525">
            <v>86916</v>
          </cell>
          <cell r="B4525" t="str">
            <v>TORNEIRA PLÁSTICA 3/4 PARA TANQUE - FORNECIMENTO E INSTALAÇÃO. AF_01/2020</v>
          </cell>
          <cell r="C4525" t="str">
            <v>UN</v>
          </cell>
          <cell r="D4525">
            <v>31.37</v>
          </cell>
        </row>
        <row r="4526">
          <cell r="A4526">
            <v>86919</v>
          </cell>
          <cell r="B4526" t="str">
            <v>TANQUE DE LOUÇA BRANCA COM COLUNA, 30L OU EQUIVALENTE, INCLUSO SIFÃO FLEXÍVEL EM PVC, VÁLVULA METÁLICA E TORNEIRA DE METAL CROMADO PADRÃO MÉDIO - FORNECIMENTO E INSTALAÇÃO. AF_01/2020</v>
          </cell>
          <cell r="C4526" t="str">
            <v>UN</v>
          </cell>
          <cell r="D4526">
            <v>703.47</v>
          </cell>
        </row>
        <row r="4527">
          <cell r="A4527">
            <v>86920</v>
          </cell>
          <cell r="B4527" t="str">
            <v>TANQUE DE LOUÇA BRANCA COM COLUNA, 30L OU EQUIVALENTE, INCLUSO SIFÃO FLEXÍVEL EM PVC, VÁLVULA PLÁSTICA E TORNEIRA DE METAL CROMADO PADRÃO POPULAR - FORNECIMENTO E INSTALAÇÃO. AF_01/2020</v>
          </cell>
          <cell r="C4527" t="str">
            <v>UN</v>
          </cell>
          <cell r="D4527">
            <v>666.94</v>
          </cell>
        </row>
        <row r="4528">
          <cell r="A4528">
            <v>86921</v>
          </cell>
          <cell r="B4528" t="str">
            <v>TANQUE DE LOUÇA BRANCA COM COLUNA, 30L OU EQUIVALENTE, INCLUSO SIFÃO FLEXÍVEL EM PVC, VÁLVULA PLÁSTICA E TORNEIRA DE PLÁSTICO - FORNECIMENTO E INSTALAÇÃO. AF_01/2020</v>
          </cell>
          <cell r="C4528" t="str">
            <v>UN</v>
          </cell>
          <cell r="D4528">
            <v>680.43</v>
          </cell>
        </row>
        <row r="4529">
          <cell r="A4529">
            <v>86922</v>
          </cell>
          <cell r="B4529" t="str">
            <v>TANQUE DE LOUÇA BRANCA SUSPENSO, 18L OU EQUIVALENTE, INCLUSO SIFÃO TIPO GARRAFA EM METAL CROMADO, VÁLVULA METÁLICA E TORNEIRA DE METAL CROMADO PADRÃO MÉDIO - FORNECIMENTO E INSTALAÇÃO. AF_01/2020</v>
          </cell>
          <cell r="C4529" t="str">
            <v>UN</v>
          </cell>
          <cell r="D4529">
            <v>577.28</v>
          </cell>
        </row>
        <row r="4530">
          <cell r="A4530">
            <v>86923</v>
          </cell>
          <cell r="B4530" t="str">
            <v>TANQUE DE LOUÇA BRANCA SUSPENSO, 18L OU EQUIVALENTE, INCLUSO SIFÃO TIPO GARRAFA EM PVC, VÁLVULA PLÁSTICA E TORNEIRA DE METAL CROMADO PADRÃO POPULAR - FORNECIMENTO E INSTALAÇÃO. AF_01/2020</v>
          </cell>
          <cell r="C4530" t="str">
            <v>UN</v>
          </cell>
          <cell r="D4530">
            <v>428.23</v>
          </cell>
        </row>
        <row r="4531">
          <cell r="A4531">
            <v>86924</v>
          </cell>
          <cell r="B4531" t="str">
            <v>TANQUE DE LOUÇA BRANCA SUSPENSO, 18L OU EQUIVALENTE, INCLUSO SIFÃO TIPO GARRAFA EM PVC, VÁLVULA PLÁSTICA E TORNEIRA DE PLÁSTICO - FORNECIMENTO E INSTALAÇÃO. AF_01/2020</v>
          </cell>
          <cell r="C4531" t="str">
            <v>UN</v>
          </cell>
          <cell r="D4531">
            <v>441.72</v>
          </cell>
        </row>
        <row r="4532">
          <cell r="A4532">
            <v>86925</v>
          </cell>
          <cell r="B4532" t="str">
            <v>TANQUE DE MÁRMORE SINTÉTICO COM COLUNA, 22L OU EQUIVALENTE, INCLUSO SIFÃO FLEXÍVEL EM PVC, VÁLVULA PLÁSTICA E TORNEIRA DE METAL CROMADO PADRÃO POPULAR - FORNECIMENTO E INSTALAÇÃO. AF_01/2020</v>
          </cell>
          <cell r="C4532" t="str">
            <v>UN</v>
          </cell>
          <cell r="D4532">
            <v>319.8</v>
          </cell>
        </row>
        <row r="4533">
          <cell r="A4533">
            <v>86926</v>
          </cell>
          <cell r="B4533" t="str">
            <v>TANQUE DE MÁRMORE SINTÉTICO COM COLUNA, 22L OU EQUIVALENTE, INCLUSO SIFÃO FLEXÍVEL EM PVC, VÁLVULA PLÁSTICA E TORNEIRA DE PLÁSTICO - FORNECIMENTO E INSTALAÇÃO. AF_01/2020</v>
          </cell>
          <cell r="C4533" t="str">
            <v>UN</v>
          </cell>
          <cell r="D4533">
            <v>333.29</v>
          </cell>
        </row>
        <row r="4534">
          <cell r="A4534">
            <v>86927</v>
          </cell>
          <cell r="B4534" t="str">
            <v>TANQUE DE MÁRMORE SINTÉTICO SUSPENSO, 22L OU EQUIVALENTE, INCLUSO SIFÃO TIPO GARRAFA EM PVC, VÁLVULA PLÁSTICA E TORNEIRA DE METAL CROMADO PADRÃO POPULAR - FORNEC. E INSTALAÇÃO. AF_01/2020</v>
          </cell>
          <cell r="C4534" t="str">
            <v>UN</v>
          </cell>
          <cell r="D4534">
            <v>205.64</v>
          </cell>
        </row>
        <row r="4535">
          <cell r="A4535">
            <v>86928</v>
          </cell>
          <cell r="B4535" t="str">
            <v>TANQUE DE MÁRMORE SINTÉTICO SUSPENSO, 22L OU EQUIVALENTE, INCLUSO SIFÃO TIPO GARRAFA EM PVC, VÁLVULA PLÁSTICA E TORNEIRA DE PLÁSTICO - FORNECIMENTO E INSTALAÇÃO. AF_01/2020</v>
          </cell>
          <cell r="C4535" t="str">
            <v>UN</v>
          </cell>
          <cell r="D4535">
            <v>219.13</v>
          </cell>
        </row>
        <row r="4536">
          <cell r="A4536">
            <v>86929</v>
          </cell>
          <cell r="B4536" t="str">
            <v>TANQUE DE MÁRMORE SINTÉTICO SUSPENSO, 22L OU EQUIVALENTE, INCLUSO SIFÃO FLEXÍVEL EM PVC, VÁLVULA PLÁSTICA E TORNEIRA DE METAL CROMADO PADRÃO POPULAR - FORNECIMENTO E INSTALAÇÃO. AF_01/2020</v>
          </cell>
          <cell r="C4536" t="str">
            <v>UN</v>
          </cell>
          <cell r="D4536">
            <v>198.45</v>
          </cell>
        </row>
        <row r="4537">
          <cell r="A4537">
            <v>86930</v>
          </cell>
          <cell r="B4537" t="str">
            <v>TANQUE DE MÁRMORE SINTÉTICO SUSPENSO, 22L OU EQUIVALENTE, INCLUSO SIFÃO FLEXÍVEL EM PVC, VÁLVULA PLÁSTICA E TORNEIRA DE PLÁSTICO - FORNECIMENTO E INSTALAÇÃO. AF_01/2020</v>
          </cell>
          <cell r="C4537" t="str">
            <v>UN</v>
          </cell>
          <cell r="D4537">
            <v>211.94</v>
          </cell>
        </row>
        <row r="4538">
          <cell r="A4538">
            <v>86931</v>
          </cell>
          <cell r="B4538" t="str">
            <v>VASO SANITÁRIO SIFONADO COM CAIXA ACOPLADA LOUÇA BRANCA, INCLUSO ENGATE FLEXÍVEL EM PLÁSTICO BRANCO, 1/2  X 40CM - FORNECIMENTO E INSTALAÇÃO. AF_01/2020</v>
          </cell>
          <cell r="C4538" t="str">
            <v>UN</v>
          </cell>
          <cell r="D4538">
            <v>387.66</v>
          </cell>
        </row>
        <row r="4539">
          <cell r="A4539">
            <v>86932</v>
          </cell>
          <cell r="B4539" t="str">
            <v>VASO SANITÁRIO SIFONADO COM CAIXA ACOPLADA LOUÇA BRANCA - PADRÃO MÉDIO, INCLUSO ENGATE FLEXÍVEL EM METAL CROMADO, 1/2  X 40CM - FORNECIMENTO E INSTALAÇÃO. AF_01/2020</v>
          </cell>
          <cell r="C4539" t="str">
            <v>UN</v>
          </cell>
          <cell r="D4539">
            <v>412.13</v>
          </cell>
        </row>
        <row r="4540">
          <cell r="A4540">
            <v>86933</v>
          </cell>
          <cell r="B4540" t="str">
            <v>BANCADA DE MÁRMORE SINTÉTICO 120 X 60CM, COM CUBA INTEGRADA, INCLUSO SIFÃO TIPO GARRAFA EM PVC, VÁLVULA EM PLÁSTICO CROMADO TIPO AMERICANA E TORNEIRA CROMADA LONGA, DE PAREDE, PADRÃO POPULAR - FORNECIMENTO E INSTALAÇÃO. AF_01/2020</v>
          </cell>
          <cell r="C4540" t="str">
            <v>UN</v>
          </cell>
          <cell r="D4540">
            <v>266.61</v>
          </cell>
        </row>
        <row r="4541">
          <cell r="A4541">
            <v>86934</v>
          </cell>
          <cell r="B4541" t="str">
            <v>BANCADA DE MÁRMORE SINTÉTICO 120 X 60CM, COM CUBA INTEGRADA, INCLUSO SIFÃO TIPO FLEXÍVEL EM PVC, VÁLVULA EM PLÁSTICO CROMADO TIPO AMERICANA E TORNEIRA CROMADA LONGA, DE PAREDE, PADRÃO POPULAR - FORNECIMENTO E INSTALAÇÃO. AF_01/2020</v>
          </cell>
          <cell r="C4541" t="str">
            <v>UN</v>
          </cell>
          <cell r="D4541">
            <v>259.41000000000003</v>
          </cell>
        </row>
        <row r="4542">
          <cell r="A4542">
            <v>86935</v>
          </cell>
          <cell r="B4542" t="str">
            <v>CUBA DE EMBUTIR DE AÇO INOXIDÁVEL MÉDIA, INCLUSO VÁLVULA TIPO AMERICANA EM METAL CROMADO E SIFÃO FLEXÍVEL EM PVC - FORNECIMENTO E INSTALAÇÃO. AF_01/2020</v>
          </cell>
          <cell r="C4542" t="str">
            <v>UN</v>
          </cell>
          <cell r="D4542">
            <v>223.99</v>
          </cell>
        </row>
        <row r="4543">
          <cell r="A4543">
            <v>86936</v>
          </cell>
          <cell r="B4543" t="str">
            <v>CUBA DE EMBUTIR DE AÇO INOXIDÁVEL MÉDIA, INCLUSO VÁLVULA TIPO AMERICANA E SIFÃO TIPO GARRAFA EM METAL CROMADO - FORNECIMENTO E INSTALAÇÃO. AF_01/2020</v>
          </cell>
          <cell r="C4543" t="str">
            <v>UN</v>
          </cell>
          <cell r="D4543">
            <v>343.7</v>
          </cell>
        </row>
        <row r="4544">
          <cell r="A4544">
            <v>86937</v>
          </cell>
          <cell r="B4544" t="str">
            <v>CUBA DE EMBUTIR OVAL EM LOUÇA BRANCA, 35 X 50CM OU EQUIVALENTE, INCLUSO VÁLVULA EM METAL CROMADO E SIFÃO FLEXÍVEL EM PVC - FORNECIMENTO E INSTALAÇÃO. AF_01/2020</v>
          </cell>
          <cell r="C4544" t="str">
            <v>UN</v>
          </cell>
          <cell r="D4544">
            <v>152.34</v>
          </cell>
        </row>
        <row r="4545">
          <cell r="A4545">
            <v>86938</v>
          </cell>
          <cell r="B4545" t="str">
            <v>CUBA DE EMBUTIR OVAL EM LOUÇA BRANCA, 35 X 50CM OU EQUIVALENTE, INCLUSO VÁLVULA E SIFÃO TIPO GARRAFA EM METAL CROMADO - FORNECIMENTO E INSTALAÇÃO. AF_01/2020</v>
          </cell>
          <cell r="C4545" t="str">
            <v>UN</v>
          </cell>
          <cell r="D4545">
            <v>272.05</v>
          </cell>
        </row>
        <row r="4546">
          <cell r="A4546">
            <v>86939</v>
          </cell>
          <cell r="B4546" t="str">
            <v>LAVATÓRIO LOUÇA BRANCA COM COLUNA, *44 X 35,5* CM, PADRÃO POPULAR, INCLUSO SIFÃO FLEXÍVEL EM PVC, VÁLVULA E ENGATE FLEXÍVEL 30CM EM PLÁSTICO E COM TORNEIRA CROMADA PADRÃO POPULAR - FORNECIMENTO E INSTALAÇÃO. AF_01/2020</v>
          </cell>
          <cell r="C4546" t="str">
            <v>UN</v>
          </cell>
          <cell r="D4546">
            <v>276.32</v>
          </cell>
        </row>
        <row r="4547">
          <cell r="A4547">
            <v>86940</v>
          </cell>
          <cell r="B4547" t="str">
            <v>LAVATÓRIO LOUÇA BRANCA COM COLUNA, 45 X 55CM OU EQUIVALENTE, PADRÃO MÉDIO, INCLUSO SIFÃO TIPO GARRAFA, VÁLVULA E ENGATE FLEXÍVEL DE 40CM EM METAL CROMADO, COM APARELHO MISTURADOR PADRÃO MÉDIO - FORNECIMENTO E INSTALAÇÃO. AF_01/2020</v>
          </cell>
          <cell r="C4547" t="str">
            <v>UN</v>
          </cell>
          <cell r="D4547">
            <v>699.68</v>
          </cell>
        </row>
        <row r="4548">
          <cell r="A4548">
            <v>86941</v>
          </cell>
          <cell r="B4548" t="str">
            <v>LAVATÓRIO LOUÇA BRANCA COM COLUNA, 45 X 55CM OU EQUIVALENTE, PADRÃO MÉDIO, INCLUSO SIFÃO TIPO GARRAFA, VÁLVULA E ENGATE FLEXÍVEL DE 40CM EM METAL CROMADO, COM TORNEIRA CROMADA DE MESA, PADRÃO MÉDIO - FORNECIMENTO E INSTALAÇÃO. AF_01/2020</v>
          </cell>
          <cell r="C4548" t="str">
            <v>UN</v>
          </cell>
          <cell r="D4548">
            <v>544.52</v>
          </cell>
        </row>
        <row r="4549">
          <cell r="A4549">
            <v>86942</v>
          </cell>
          <cell r="B4549" t="str">
            <v>LAVATÓRIO LOUÇA BRANCA SUSPENSO, 29,5 X 39CM OU EQUIVALENTE, PADRÃO POPULAR, INCLUSO SIFÃO TIPO GARRAFA EM PVC, VÁLVULA E ENGATE FLEXÍVEL 30CM EM PLÁSTICO E TORNEIRA CROMADA DE MESA, PADRÃO POPULAR - FORNECIMENTO E INSTALAÇÃO. AF_01/2020</v>
          </cell>
          <cell r="C4549" t="str">
            <v>UN</v>
          </cell>
          <cell r="D4549">
            <v>185.87</v>
          </cell>
        </row>
        <row r="4550">
          <cell r="A4550">
            <v>86943</v>
          </cell>
          <cell r="B4550" t="str">
            <v>LAVATÓRIO LOUÇA BRANCA SUSPENSO, 29,5 X 39CM OU EQUIVALENTE, PADRÃO POPULAR, INCLUSO SIFÃO FLEXÍVEL EM PVC, VÁLVULA E ENGATE FLEXÍVEL 30CM EM PLÁSTICO E TORNEIRA CROMADA DE MESA, PADRÃO POPULAR - FORNECIMENTO E INSTALAÇÃO. AF_01/2020</v>
          </cell>
          <cell r="C4550" t="str">
            <v>UN</v>
          </cell>
          <cell r="D4550">
            <v>178.67</v>
          </cell>
        </row>
        <row r="4551">
          <cell r="A4551">
            <v>86947</v>
          </cell>
          <cell r="B4551" t="str">
            <v>BANCADA MÁRMORE BRANCO, 50 X 60 CM, INCLUSO CUBA DE EMBUTIR OVAL EM LOUÇA BRANCA 35 X 50 CM, VÁLVULA, SIFÃO TIPO GARRAFA E ENGATE FLEXÍVEL 40 CM EM METAL CROMADO E APARELHO MISTURADOR DE MESA, PADRÃO MÉDIO - FORNEC. E INSTALAÇÃO. AF_01/2020</v>
          </cell>
          <cell r="C4551" t="str">
            <v>UN</v>
          </cell>
          <cell r="D4551">
            <v>782.31</v>
          </cell>
        </row>
        <row r="4552">
          <cell r="A4552">
            <v>93396</v>
          </cell>
          <cell r="B4552" t="str">
            <v>BANCADA GRANITO CINZA,  50 X 60 CM, INCL. CUBA DE EMBUTIR OVAL LOUÇA BRANCA 35 X 50 CM, VÁLVULA METAL CROMADO, SIFÃO FLEXÍVEL PVC, ENGATE 30 CM FLEXÍVEL PLÁSTICO E TORNEIRA CROMADA DE MESA, PADRÃO POPULAR - FORNEC. E INSTALAÇÃO. AF_01/2020</v>
          </cell>
          <cell r="C4552" t="str">
            <v>UN</v>
          </cell>
          <cell r="D4552">
            <v>404.68</v>
          </cell>
        </row>
        <row r="4553">
          <cell r="A4553">
            <v>93441</v>
          </cell>
          <cell r="B4553" t="str">
            <v>BANCADA GRANITO CINZA  150 X 60 CM, COM CUBA DE EMBUTIR DE AÇO, VÁLVULA AMERICANA EM METAL, SIFÃO FLEXÍVEL EM PVC, ENGATE FLEXÍVEL 30 CM, TORNEIRA CROMADA LONGA, DE PAREDE, 1/2 OU 3/4, P/ COZINHA, PADRÃO POPULAR - FORNEC. E INSTALAÇÃO. AF_01/2020</v>
          </cell>
          <cell r="C4553" t="str">
            <v>UN</v>
          </cell>
          <cell r="D4553">
            <v>607.74</v>
          </cell>
        </row>
        <row r="4554">
          <cell r="A4554">
            <v>93442</v>
          </cell>
          <cell r="B4554" t="str">
            <v>BANCADA MÁRMORE BRANCO 150 X 60 CM, COM CUBA DE EMBUTIR DE AÇO, VÁLVULA AMERICANA E SIFÃO TIPO GARRAFA EM METAL , ENGATE FLEXÍVEL 30 CM, TORNEIRA CROMADA, DE MESA, 1/2 OU 3/4, PARA PIA COZINHA, PADRÃO ALTO - FORNEC. E INSTALAÇÃO. AF_01/2020</v>
          </cell>
          <cell r="C4554" t="str">
            <v>UN</v>
          </cell>
          <cell r="D4554">
            <v>897.87</v>
          </cell>
        </row>
        <row r="4555">
          <cell r="A4555">
            <v>95469</v>
          </cell>
          <cell r="B4555" t="str">
            <v>VASO SANITARIO SIFONADO CONVENCIONAL COM  LOUÇA BRANCA - FORNECIMENTO E INSTALAÇÃO. AF_01/2020</v>
          </cell>
          <cell r="C4555" t="str">
            <v>UN</v>
          </cell>
          <cell r="D4555">
            <v>168.6</v>
          </cell>
        </row>
        <row r="4556">
          <cell r="A4556">
            <v>95470</v>
          </cell>
          <cell r="B4556" t="str">
            <v>VASO SANITARIO SIFONADO CONVENCIONAL COM LOUÇA BRANCA, INCLUSO CONJUNTO DE LIGAÇÃO PARA BACIA SANITÁRIA AJUSTÁVEL - FORNECIMENTO E INSTALAÇÃO. AF_10/2016</v>
          </cell>
          <cell r="C4556" t="str">
            <v>UN</v>
          </cell>
          <cell r="D4556">
            <v>176.4</v>
          </cell>
        </row>
        <row r="4557">
          <cell r="A4557">
            <v>95471</v>
          </cell>
          <cell r="B4557" t="str">
            <v>VASO SANITARIO SIFONADO CONVENCIONAL PARA PCD SEM FURO FRONTAL COM  LOUÇA BRANCA SEM ASSENTO -  FORNECIMENTO E INSTALAÇÃO. AF_01/2020</v>
          </cell>
          <cell r="C4557" t="str">
            <v>UN</v>
          </cell>
          <cell r="D4557">
            <v>667.16</v>
          </cell>
        </row>
        <row r="4558">
          <cell r="A4558">
            <v>95472</v>
          </cell>
          <cell r="B4558" t="str">
            <v>VASO SANITARIO SIFONADO CONVENCIONAL PARA PCD SEM FURO FRONTAL COM LOUÇA BRANCA SEM ASSENTO, INCLUSO CONJUNTO DE LIGAÇÃO PARA BACIA SANITÁRIA AJUSTÁVEL - FORNECIMENTO E INSTALAÇÃO. AF_01/2020</v>
          </cell>
          <cell r="C4558" t="str">
            <v>UN</v>
          </cell>
          <cell r="D4558">
            <v>674.96</v>
          </cell>
        </row>
        <row r="4559">
          <cell r="A4559">
            <v>95542</v>
          </cell>
          <cell r="B4559" t="str">
            <v>PORTA TOALHA ROSTO EM METAL CROMADO, TIPO ARGOLA, INCLUSO FIXAÇÃO. AF_01/2020</v>
          </cell>
          <cell r="C4559" t="str">
            <v>UN</v>
          </cell>
          <cell r="D4559">
            <v>26.84</v>
          </cell>
        </row>
        <row r="4560">
          <cell r="A4560">
            <v>95543</v>
          </cell>
          <cell r="B4560" t="str">
            <v>PORTA TOALHA BANHO EM METAL CROMADO, TIPO BARRA, INCLUSO FIXAÇÃO. AF_01/2020</v>
          </cell>
          <cell r="C4560" t="str">
            <v>UN</v>
          </cell>
          <cell r="D4560">
            <v>45.5</v>
          </cell>
        </row>
        <row r="4561">
          <cell r="A4561">
            <v>95544</v>
          </cell>
          <cell r="B4561" t="str">
            <v>PAPELEIRA DE PAREDE EM METAL CROMADO SEM TAMPA, INCLUSO FIXAÇÃO. AF_01/2020</v>
          </cell>
          <cell r="C4561" t="str">
            <v>UN</v>
          </cell>
          <cell r="D4561">
            <v>32.56</v>
          </cell>
        </row>
        <row r="4562">
          <cell r="A4562">
            <v>95545</v>
          </cell>
          <cell r="B4562" t="str">
            <v>SABONETEIRA DE PAREDE EM METAL CROMADO, INCLUSO FIXAÇÃO. AF_01/2020</v>
          </cell>
          <cell r="C4562" t="str">
            <v>UN</v>
          </cell>
          <cell r="D4562">
            <v>31.96</v>
          </cell>
        </row>
        <row r="4563">
          <cell r="A4563">
            <v>95546</v>
          </cell>
          <cell r="B4563" t="str">
            <v>KIT DE ACESSORIOS PARA BANHEIRO EM METAL CROMADO, 5 PECAS, INCLUSO FIXAÇÃO. AF_01/2020</v>
          </cell>
          <cell r="C4563" t="str">
            <v>UN</v>
          </cell>
          <cell r="D4563">
            <v>112.34</v>
          </cell>
        </row>
        <row r="4564">
          <cell r="A4564">
            <v>95547</v>
          </cell>
          <cell r="B4564" t="str">
            <v>SABONETEIRA PLASTICA TIPO DISPENSER PARA SABONETE LIQUIDO COM RESERVATORIO 800 A 1500 ML, INCLUSO FIXAÇÃO. AF_01/2020</v>
          </cell>
          <cell r="C4564" t="str">
            <v>UN</v>
          </cell>
          <cell r="D4564">
            <v>68.78</v>
          </cell>
        </row>
        <row r="4565">
          <cell r="A4565">
            <v>100848</v>
          </cell>
          <cell r="B4565" t="str">
            <v>VASO SANITÁRIO INFANTIL LOUÇA BRANCA - FORNECIMENTO E INSTALACAO. AF_01/2020</v>
          </cell>
          <cell r="C4565" t="str">
            <v>UN</v>
          </cell>
          <cell r="D4565">
            <v>319.93</v>
          </cell>
        </row>
        <row r="4566">
          <cell r="A4566">
            <v>100849</v>
          </cell>
          <cell r="B4566" t="str">
            <v>ASSENTO SANITÁRIO CONVENCIONAL - FORNECIMENTO E INSTALACAO. AF_01/2020</v>
          </cell>
          <cell r="C4566" t="str">
            <v>UN</v>
          </cell>
          <cell r="D4566">
            <v>31.19</v>
          </cell>
        </row>
        <row r="4567">
          <cell r="A4567">
            <v>100851</v>
          </cell>
          <cell r="B4567" t="str">
            <v>ASSENTO SANITÁRIO INFANTIL - FORNECIMENTO E INSTALACAO. AF_01/2020</v>
          </cell>
          <cell r="C4567" t="str">
            <v>UN</v>
          </cell>
          <cell r="D4567">
            <v>61.8</v>
          </cell>
        </row>
        <row r="4568">
          <cell r="A4568">
            <v>100852</v>
          </cell>
          <cell r="B4568" t="str">
            <v>CUBA DE EMBUTIR RETANGULAR DE AÇO INOXIDÁVEL, 56 X 33 X 12 CM - FORNECIMENTO E INSTALAÇÃO. AF_01/2020</v>
          </cell>
          <cell r="C4568" t="str">
            <v>UN</v>
          </cell>
          <cell r="D4568">
            <v>183.79</v>
          </cell>
        </row>
        <row r="4569">
          <cell r="A4569">
            <v>100854</v>
          </cell>
          <cell r="B4569" t="str">
            <v>TORNEIRA CROMADA DE MESA PARA LAVATÓRIO COM SENSOR DE PRESENCA. AF_01/2020</v>
          </cell>
          <cell r="C4569" t="str">
            <v>UN</v>
          </cell>
          <cell r="D4569">
            <v>582.39</v>
          </cell>
        </row>
        <row r="4570">
          <cell r="A4570">
            <v>100855</v>
          </cell>
          <cell r="B4570" t="str">
            <v>SABONETEIRA DE PAREDE EM PLASTICO ABS COM ACABAMENTO CROMADO E ACRILICO, INCLUSO FIXAÇÃO. AF_01/2020</v>
          </cell>
          <cell r="C4570" t="str">
            <v>UN</v>
          </cell>
          <cell r="D4570">
            <v>31.96</v>
          </cell>
        </row>
        <row r="4571">
          <cell r="A4571">
            <v>100856</v>
          </cell>
          <cell r="B4571" t="str">
            <v>MANOPLA E CANOPLA CROMADA  FORNECIMENTO E INSTALAÇÃO. AF_01/2020</v>
          </cell>
          <cell r="C4571" t="str">
            <v>UN</v>
          </cell>
          <cell r="D4571">
            <v>22.2</v>
          </cell>
        </row>
        <row r="4572">
          <cell r="A4572">
            <v>100857</v>
          </cell>
          <cell r="B4572" t="str">
            <v>ACABAMENTO MONOCOMANDO PARA CHUVEIRO  FORNECIMENTO E INSTALAÇÃO. AF_01/2020</v>
          </cell>
          <cell r="C4572" t="str">
            <v>UN</v>
          </cell>
          <cell r="D4572">
            <v>218.55</v>
          </cell>
        </row>
        <row r="4573">
          <cell r="A4573">
            <v>100858</v>
          </cell>
          <cell r="B4573" t="str">
            <v>MICTÓRIO SIFONADO LOUÇA BRANCA  PADRÃO MÉDIO  FORNECIMENTO E INSTALAÇÃO. AF_01/2020</v>
          </cell>
          <cell r="C4573" t="str">
            <v>UN</v>
          </cell>
          <cell r="D4573">
            <v>491.98</v>
          </cell>
        </row>
        <row r="4574">
          <cell r="A4574">
            <v>100860</v>
          </cell>
          <cell r="B4574" t="str">
            <v>CHUVEIRO ELÉTRICO COMUM CORPO PLÁSTICO, TIPO DUCHA  FORNECIMENTO E INSTALAÇÃO. AF_01/2020</v>
          </cell>
          <cell r="C4574" t="str">
            <v>UN</v>
          </cell>
          <cell r="D4574">
            <v>78.819999999999993</v>
          </cell>
        </row>
        <row r="4575">
          <cell r="A4575">
            <v>100861</v>
          </cell>
          <cell r="B4575" t="str">
            <v>SUPORTE MÃO FRANCESA EM AÇO, ABAS IGUAIS 30 CM, CAPACIDADE MINIMA 60 KG, BRANCO - FORNECIMENTO E INSTALAÇÃO. AF_01/2020</v>
          </cell>
          <cell r="C4575" t="str">
            <v>UN</v>
          </cell>
          <cell r="D4575">
            <v>33.18</v>
          </cell>
        </row>
        <row r="4576">
          <cell r="A4576">
            <v>100862</v>
          </cell>
          <cell r="B4576" t="str">
            <v>SUPORTE MÃO FRANCESA EM ACO, ABAS IGUAIS 40 CM, CAPACIDADE MINIMA 70 KG, BRANCO - FORNECIMENTO E INSTALAÇÃO. AF_01/2020</v>
          </cell>
          <cell r="C4576" t="str">
            <v>UN</v>
          </cell>
          <cell r="D4576">
            <v>37.130000000000003</v>
          </cell>
        </row>
        <row r="4577">
          <cell r="A4577">
            <v>100863</v>
          </cell>
          <cell r="B4577" t="str">
            <v>BARRA DE APOIO EM "L", EM ACO INOX POLIDO 70 X 70 CM, FIXADA NA PAREDE - FORNECIMENTO E INSTALACAO. AF_01/2020</v>
          </cell>
          <cell r="C4577" t="str">
            <v>UN</v>
          </cell>
          <cell r="D4577">
            <v>382.2</v>
          </cell>
        </row>
        <row r="4578">
          <cell r="A4578">
            <v>100864</v>
          </cell>
          <cell r="B4578" t="str">
            <v>BARRA DE APOIO EM "L", EM ACO INOX POLIDO 80 X 80 CM, FIXADA NA PAREDE - FORNECIMENTO E INSTALACAO. AF_01/2020</v>
          </cell>
          <cell r="C4578" t="str">
            <v>UN</v>
          </cell>
          <cell r="D4578">
            <v>421.62</v>
          </cell>
        </row>
        <row r="4579">
          <cell r="A4579">
            <v>100865</v>
          </cell>
          <cell r="B4579" t="str">
            <v>BARRA DE APOIO LATERAL ARTICULADA, COM TRAVA, EM ACO INOX POLIDO, FIXADA NA PAREDE - FORNECIMENTO E INSTALAÇÃO. AF_01/2020</v>
          </cell>
          <cell r="C4579" t="str">
            <v>UN</v>
          </cell>
          <cell r="D4579">
            <v>382.71</v>
          </cell>
        </row>
        <row r="4580">
          <cell r="A4580">
            <v>100866</v>
          </cell>
          <cell r="B4580" t="str">
            <v>BARRA DE APOIO RETA, EM ACO INOX POLIDO, COMPRIMENTO 60CM, FIXADA NA PAREDE - FORNECIMENTO E INSTALAÇÃO. AF_01/2020</v>
          </cell>
          <cell r="C4580" t="str">
            <v>UN</v>
          </cell>
          <cell r="D4580">
            <v>194.34</v>
          </cell>
        </row>
        <row r="4581">
          <cell r="A4581">
            <v>100867</v>
          </cell>
          <cell r="B4581" t="str">
            <v>BARRA DE APOIO RETA, EM ACO INOX POLIDO, COMPRIMENTO 70 CM,  FIXADA NA PAREDE - FORNECIMENTO E INSTALAÇÃO. AF_01/2020</v>
          </cell>
          <cell r="C4581" t="str">
            <v>UN</v>
          </cell>
          <cell r="D4581">
            <v>207.35</v>
          </cell>
        </row>
        <row r="4582">
          <cell r="A4582">
            <v>100868</v>
          </cell>
          <cell r="B4582" t="str">
            <v>BARRA DE APOIO RETA, EM ACO INOX POLIDO, COMPRIMENTO 80 CM,  FIXADA NA PAREDE - FORNECIMENTO E INSTALAÇÃO. AF_01/2020</v>
          </cell>
          <cell r="C4582" t="str">
            <v>UN</v>
          </cell>
          <cell r="D4582">
            <v>216</v>
          </cell>
        </row>
        <row r="4583">
          <cell r="A4583">
            <v>100869</v>
          </cell>
          <cell r="B4583" t="str">
            <v>BARRA DE APOIO RETA, EM ACO INOX POLIDO, COMPRIMENTO 90 CM,  FIXADA NA PAREDE - FORNECIMENTO E INSTALAÇÃO. AF_01/2020</v>
          </cell>
          <cell r="C4583" t="str">
            <v>UN</v>
          </cell>
          <cell r="D4583">
            <v>222.63</v>
          </cell>
        </row>
        <row r="4584">
          <cell r="A4584">
            <v>100870</v>
          </cell>
          <cell r="B4584" t="str">
            <v>BARRA DE APOIO RETA, EM ALUMINIO, COMPRIMENTO 60 CM,  FIXADA NA PAREDE - FORNECIMENTO E INSTALAÇÃO. AF_01/2020</v>
          </cell>
          <cell r="C4584" t="str">
            <v>UN</v>
          </cell>
          <cell r="D4584">
            <v>202.98</v>
          </cell>
        </row>
        <row r="4585">
          <cell r="A4585">
            <v>100871</v>
          </cell>
          <cell r="B4585" t="str">
            <v>BARRA DE APOIO RETA, EM ALUMINIO, COMPRIMENTO 70 CM,  FIXADA NA PAREDE - FORNECIMENTO E INSTALAÇÃO. AF_01/2020</v>
          </cell>
          <cell r="C4585" t="str">
            <v>UN</v>
          </cell>
          <cell r="D4585">
            <v>221.49</v>
          </cell>
        </row>
        <row r="4586">
          <cell r="A4586">
            <v>100872</v>
          </cell>
          <cell r="B4586" t="str">
            <v>BARRA DE APOIO RETA, EM ALUMINIO, COMPRIMENTO 80 CM,  FIXADA NA PAREDE - FORNECIMENTO E INSTALAÇÃO. AF_01/2020</v>
          </cell>
          <cell r="C4586" t="str">
            <v>UN</v>
          </cell>
          <cell r="D4586">
            <v>233.3</v>
          </cell>
        </row>
        <row r="4587">
          <cell r="A4587">
            <v>100873</v>
          </cell>
          <cell r="B4587" t="str">
            <v>BARRA DE APOIO RETA, EM ALUMINIO, COMPRIMENTO 90 CM,  FIXADA NA PAREDE - FORNECIMENTO E INSTALAÇÃO. AF_01/2020</v>
          </cell>
          <cell r="C4587" t="str">
            <v>UN</v>
          </cell>
          <cell r="D4587">
            <v>240.68</v>
          </cell>
        </row>
        <row r="4588">
          <cell r="A4588">
            <v>100874</v>
          </cell>
          <cell r="B4588" t="str">
            <v>PUXADOR PARA PCD, FIXADO NA PORTA - FORNECIMENTO E INSTALAÇÃO. AF_01/2020</v>
          </cell>
          <cell r="C4588" t="str">
            <v>UN</v>
          </cell>
          <cell r="D4588">
            <v>194.34</v>
          </cell>
        </row>
        <row r="4589">
          <cell r="A4589">
            <v>100875</v>
          </cell>
          <cell r="B4589" t="str">
            <v>BANCO ARTICULADO, EM ACO INOX, PARA PCD, FIXADO NA PAREDE - FORNECIMENTO E INSTALAÇÃO. AF_01/2020</v>
          </cell>
          <cell r="C4589" t="str">
            <v>UN</v>
          </cell>
          <cell r="D4589">
            <v>705.17</v>
          </cell>
        </row>
        <row r="4590">
          <cell r="A4590">
            <v>98052</v>
          </cell>
          <cell r="B4590" t="str">
            <v>TANQUE SÉPTICO CIRCULAR, EM CONCRETO PRÉ-MOLDADO, DIÂMETRO INTERNO = 1,10 M, ALTURA INTERNA = 2,50 M, VOLUME ÚTIL: 2138,2 L (PARA 5 CONTRIBUINTES). AF_12/2020</v>
          </cell>
          <cell r="C4590" t="str">
            <v>UN</v>
          </cell>
          <cell r="D4590">
            <v>1193.25</v>
          </cell>
        </row>
        <row r="4591">
          <cell r="A4591">
            <v>98053</v>
          </cell>
          <cell r="B4591" t="str">
            <v>TANQUE SÉPTICO CIRCULAR, EM CONCRETO PRÉ-MOLDADO, DIÂMETRO INTERNO = 1,40 M, ALTURA INTERNA = 2,50 M, VOLUME ÚTIL: 3463,6 L (PARA 13 CONTRIBUINTES). AF_12/2020</v>
          </cell>
          <cell r="C4591" t="str">
            <v>UN</v>
          </cell>
          <cell r="D4591">
            <v>1622.51</v>
          </cell>
        </row>
        <row r="4592">
          <cell r="A4592">
            <v>98054</v>
          </cell>
          <cell r="B4592" t="str">
            <v>TANQUE SÉPTICO CIRCULAR, EM CONCRETO PRÉ-MOLDADO, DIÂMETRO INTERNO = 1,88 M, ALTURA INTERNA = 2,50 M, VOLUME ÚTIL: 6245,8 L (PARA 32 CONTRIBUINTES). AF_12/2020</v>
          </cell>
          <cell r="C4592" t="str">
            <v>UN</v>
          </cell>
          <cell r="D4592">
            <v>2505.75</v>
          </cell>
        </row>
        <row r="4593">
          <cell r="A4593">
            <v>98055</v>
          </cell>
          <cell r="B4593" t="str">
            <v>TANQUE SÉPTICO CIRCULAR, EM CONCRETO PRÉ-MOLDADO, DIÂMETRO INTERNO = 2,38 M, ALTURA INTERNA = 2,50 M, VOLUME ÚTIL: 10009,8 L (PARA 69 CONTRIBUINTES). AF_12/2020</v>
          </cell>
          <cell r="C4593" t="str">
            <v>UN</v>
          </cell>
          <cell r="D4593">
            <v>3390.93</v>
          </cell>
        </row>
        <row r="4594">
          <cell r="A4594">
            <v>98056</v>
          </cell>
          <cell r="B4594" t="str">
            <v>TANQUE SÉPTICO CIRCULAR, EM CONCRETO PRÉ-MOLDADO, DIÂMETRO INTERNO = 2,38 M, ALTURA INTERNA = 3,0 M, VOLUME ÚTIL: 12234,2 L (PARA 86 CONTRIBUINTES). AF_12/2020</v>
          </cell>
          <cell r="C4594" t="str">
            <v>UN</v>
          </cell>
          <cell r="D4594">
            <v>3918.26</v>
          </cell>
        </row>
        <row r="4595">
          <cell r="A4595">
            <v>98057</v>
          </cell>
          <cell r="B4595" t="str">
            <v>TANQUE SÉPTICO CIRCULAR, EM CONCRETO PRÉ-MOLDADO, DIÂMETRO INTERNO = 2,88 M, ALTURA INTERNA = 2,50 M, VOLUME ÚTIL: 14657,4 L (PARA 105 CONTRIBUINTES). AF_12/2020</v>
          </cell>
          <cell r="C4595" t="str">
            <v>UN</v>
          </cell>
          <cell r="D4595">
            <v>4632.67</v>
          </cell>
        </row>
        <row r="4596">
          <cell r="A4596">
            <v>98058</v>
          </cell>
          <cell r="B4596" t="str">
            <v>FILTRO ANAERÓBIO CIRCULAR, EM CONCRETO PRÉ-MOLDADO, DIÂMETRO INTERNO = 1,10 M, ALTURA INTERNA = 1,50 M, VOLUME ÚTIL: 1140,4 L (PARA 5 CONTRIBUINTES). AF_12/2020</v>
          </cell>
          <cell r="C4596" t="str">
            <v>UN</v>
          </cell>
          <cell r="D4596">
            <v>1093.94</v>
          </cell>
        </row>
        <row r="4597">
          <cell r="A4597">
            <v>98059</v>
          </cell>
          <cell r="B4597" t="str">
            <v>FILTRO ANAERÓBIO CIRCULAR, EM CONCRETO PRÉ-MOLDADO, DIÂMETRO INTERNO = 1,88 M, ALTURA INTERNA = 1,50 M, VOLUME ÚTIL: 3331,1 L (PARA 19 CONTRIBUINTES). AF_12/2020</v>
          </cell>
          <cell r="C4597" t="str">
            <v>UN</v>
          </cell>
          <cell r="D4597">
            <v>2270.2199999999998</v>
          </cell>
        </row>
        <row r="4598">
          <cell r="A4598">
            <v>98060</v>
          </cell>
          <cell r="B4598" t="str">
            <v>FILTRO ANAERÓBIO CIRCULAR, EM CONCRETO PRÉ-MOLDADO, DIÂMETRO INTERNO = 2,38 M, ALTURA INTERNA = 1,50 M, VOLUME ÚTIL: 5338,6 L (PARA 34 CONTRIBUINTES). AF_12/2020</v>
          </cell>
          <cell r="C4598" t="str">
            <v>UN</v>
          </cell>
          <cell r="D4598">
            <v>3191.08</v>
          </cell>
        </row>
        <row r="4599">
          <cell r="A4599">
            <v>98061</v>
          </cell>
          <cell r="B4599" t="str">
            <v>FILTRO ANAERÓBIO CIRCULAR, EM CONCRETO PRÉ-MOLDADO, DIÂMETRO INTERNO = 2,88 M, ALTURA INTERNA = 1,50 M, VOLUME ÚTIL: 7817,3 L (PARA 75 CONTRIBUINTES). AF_12/2020</v>
          </cell>
          <cell r="C4599" t="str">
            <v>UN</v>
          </cell>
          <cell r="D4599">
            <v>4414.62</v>
          </cell>
        </row>
        <row r="4600">
          <cell r="A4600">
            <v>98062</v>
          </cell>
          <cell r="B4600" t="str">
            <v>SUMIDOURO CIRCULAR, EM CONCRETO PRÉ-MOLDADO, DIÂMETRO INTERNO = 1,88 M, ALTURA INTERNA = 2,00 M, ÁREA DE INFILTRAÇÃO: 13,1 M² (PARA 5 CONTRIBUINTES). AF_12/2020</v>
          </cell>
          <cell r="C4600" t="str">
            <v>UN</v>
          </cell>
          <cell r="D4600">
            <v>1599.1</v>
          </cell>
        </row>
        <row r="4601">
          <cell r="A4601">
            <v>98063</v>
          </cell>
          <cell r="B4601" t="str">
            <v>SUMIDOURO CIRCULAR, EM CONCRETO PRÉ-MOLDADO, DIÂMETRO INTERNO = 2,38 M, ALTURA INTERNA = 2,50 M, ÁREA DE INFILTRAÇÃO: 21,3 M² (PARA 8 CONTRIBUINTES). AF_12/2020</v>
          </cell>
          <cell r="C4601" t="str">
            <v>UN</v>
          </cell>
          <cell r="D4601">
            <v>2426.09</v>
          </cell>
        </row>
        <row r="4602">
          <cell r="A4602">
            <v>98064</v>
          </cell>
          <cell r="B4602" t="str">
            <v>SUMIDOURO CIRCULAR, EM CONCRETO PRÉ-MOLDADO, DIÂMETRO INTERNO = 2,38 M, ALTURA INTERNA = 3,0 M, ÁREA DE INFILTRAÇÃO: 25 M² (PARA 10 CONTRIBUINTES). AF_12/2020</v>
          </cell>
          <cell r="C4602" t="str">
            <v>UN</v>
          </cell>
          <cell r="D4602">
            <v>2763.37</v>
          </cell>
        </row>
        <row r="4603">
          <cell r="A4603">
            <v>98065</v>
          </cell>
          <cell r="B4603" t="str">
            <v>SUMIDOURO CIRCULAR, EM CONCRETO PRÉ-MOLDADO, DIÂMETRO INTERNO = 2,88 M, ALTURA INTERNA = 3,0 M, ÁREA DE INFILTRAÇÃO: 31,4 M² (PARA 12 CONTRIBUINTES). AF_12/2020</v>
          </cell>
          <cell r="C4603" t="str">
            <v>UN</v>
          </cell>
          <cell r="D4603">
            <v>3802.96</v>
          </cell>
        </row>
        <row r="4604">
          <cell r="A4604">
            <v>98066</v>
          </cell>
          <cell r="B4604" t="str">
            <v>TANQUE SÉPTICO RETANGULAR, EM ALVENARIA COM TIJOLOS CERÂMICOS MACIÇOS, DIMENSÕES INTERNAS: 1,0 X 2,0 X 1,4 M, VOLUME ÚTIL: 2000 L (PARA 5 CONTRIBUINTES). AF_12/2020</v>
          </cell>
          <cell r="C4604" t="str">
            <v>UN</v>
          </cell>
          <cell r="D4604">
            <v>4247.72</v>
          </cell>
        </row>
        <row r="4605">
          <cell r="A4605">
            <v>98067</v>
          </cell>
          <cell r="B4605" t="str">
            <v>TANQUE SÉPTICO RETANGULAR, EM ALVENARIA COM TIJOLOS CERÂMICOS MACIÇOS, DIMENSÕES INTERNAS: 1,2 X 2,4 X 1,6 M, VOLUME ÚTIL: 3456 L (PARA 13 CONTRIBUINTES). AF_12/2020</v>
          </cell>
          <cell r="C4605" t="str">
            <v>UN</v>
          </cell>
          <cell r="D4605">
            <v>5674.56</v>
          </cell>
        </row>
        <row r="4606">
          <cell r="A4606">
            <v>98068</v>
          </cell>
          <cell r="B4606" t="str">
            <v>TANQUE SÉPTICO RETANGULAR, EM ALVENARIA COM TIJOLOS CERÂMICOS MACIÇOS, DIMENSÕES INTERNAS: 1,4 X 3,2 X 1,8 M, VOLUME ÚTIL: 6272 L (PARA 32 CONTRIBUINTES). AF_12/2020</v>
          </cell>
          <cell r="C4606" t="str">
            <v>UN</v>
          </cell>
          <cell r="D4606">
            <v>8019.83</v>
          </cell>
        </row>
        <row r="4607">
          <cell r="A4607">
            <v>98069</v>
          </cell>
          <cell r="B4607" t="str">
            <v>TANQUE SÉPTICO RETANGULAR, EM ALVENARIA COM TIJOLOS CERÂMICOS MACIÇOS, DIMENSÕES INTERNAS: 1,6 X 4,4 X 1,8 M, VOLUME ÚTIL: 9856 L (PARA 68 CONTRIBUINTES). AF_12/2020</v>
          </cell>
          <cell r="C4607" t="str">
            <v>UN</v>
          </cell>
          <cell r="D4607">
            <v>10730.31</v>
          </cell>
        </row>
        <row r="4608">
          <cell r="A4608">
            <v>98070</v>
          </cell>
          <cell r="B4608" t="str">
            <v>TANQUE SÉPTICO RETANGULAR, EM ALVENARIA COM TIJOLOS CERÂMICOS MACIÇOS, DIMENSÕES INTERNAS: 1,6 X 4,8 X 2,0 M, VOLUME ÚTIL: 12288 L (PARA 86 CONTRIBUINTES). AF_12/2020</v>
          </cell>
          <cell r="C4608" t="str">
            <v>UN</v>
          </cell>
          <cell r="D4608">
            <v>12309.62</v>
          </cell>
        </row>
        <row r="4609">
          <cell r="A4609">
            <v>98071</v>
          </cell>
          <cell r="B4609" t="str">
            <v>TANQUE SÉPTICO RETANGULAR, EM ALVENARIA COM TIJOLOS CERÂMICOS MACIÇOS, DIMENSÕES INTERNAS: 1,6 X 4,6 X 2,4 M, VOLUME ÚTIL: 14720 L (PARA 105 CONTRIBUINTES). AF_12/2020</v>
          </cell>
          <cell r="C4609" t="str">
            <v>UN</v>
          </cell>
          <cell r="D4609">
            <v>13540.82</v>
          </cell>
        </row>
        <row r="4610">
          <cell r="A4610">
            <v>98072</v>
          </cell>
          <cell r="B4610" t="str">
            <v>FILTRO ANAERÓBIO RETANGULAR, EM ALVENARIA COM TIJOLOS CERÂMICOS MACIÇOS, DIMENSÕES INTERNAS: 0,8 X 1,2 X 1,67 M, VOLUME ÚTIL: 1152 L (PARA 5 CONTRIBUINTES). AF_12/2020</v>
          </cell>
          <cell r="C4610" t="str">
            <v>UN</v>
          </cell>
          <cell r="D4610">
            <v>3544.8</v>
          </cell>
        </row>
        <row r="4611">
          <cell r="A4611">
            <v>98073</v>
          </cell>
          <cell r="B4611" t="str">
            <v>FILTRO ANAERÓBIO RETANGULAR, EM ALVENARIA COM TIJOLOS CERÂMICOS MACIÇOS, DIMENSÕES INTERNAS: 1,2 X 1,8 X 1,67 M, VOLUME ÚTIL: 2592 L (PARA 13 CONTRIBUINTES). AF_12/2020</v>
          </cell>
          <cell r="C4611" t="str">
            <v>UN</v>
          </cell>
          <cell r="D4611">
            <v>5504.72</v>
          </cell>
        </row>
        <row r="4612">
          <cell r="A4612">
            <v>98074</v>
          </cell>
          <cell r="B4612" t="str">
            <v>FILTRO ANAERÓBIO RETANGULAR, EM ALVENARIA COM TIJOLOS CERÂMICOS MACIÇOS, DIMENSÕES INTERNAS: 1,4 X 3,0 X 1,67 M, VOLUME ÚTIL: 5040 L (PARA 32 CONTRIBUINTES). AF_12/2020</v>
          </cell>
          <cell r="C4612" t="str">
            <v>UN</v>
          </cell>
          <cell r="D4612">
            <v>8496.48</v>
          </cell>
        </row>
        <row r="4613">
          <cell r="A4613">
            <v>98075</v>
          </cell>
          <cell r="B4613" t="str">
            <v>FILTRO ANAERÓBIO RETANGULAR, EM ALVENARIA COM TIJOLOS CERÂMICOS MACIÇOS, DIMENSÕES INTERNAS: 1,4 X 4,2 X 1,67 M, VOLUME ÚTIL: 7056 L (PARA 67 CONTRIBUINTES). AF_12/2020</v>
          </cell>
          <cell r="C4613" t="str">
            <v>UN</v>
          </cell>
          <cell r="D4613">
            <v>11021.57</v>
          </cell>
        </row>
        <row r="4614">
          <cell r="A4614">
            <v>98076</v>
          </cell>
          <cell r="B4614" t="str">
            <v>FILTRO ANAERÓBIO RETANGULAR, EM ALVENARIA COM TIJOLOS CERÂMICOS MACIÇOS, DIMENSÕES INTERNAS: 1,6 X 4,6 X 1,67 M, VOLUME ÚTIL: 8832 L (PARA 84 CONTRIBUINTES). AF_12/2020</v>
          </cell>
          <cell r="C4614" t="str">
            <v>UN</v>
          </cell>
          <cell r="D4614">
            <v>12669.03</v>
          </cell>
        </row>
        <row r="4615">
          <cell r="A4615">
            <v>98077</v>
          </cell>
          <cell r="B4615" t="str">
            <v>FILTRO ANAERÓBIO RETANGULAR, EM ALVENARIA COM TIJOLOS CERÂMICOS MACIÇOS, DIMENSÕES INTERNAS: 1,6 X 5,6 X 1,67 M, VOLUME ÚTIL: 10752 L (PARA 103 CONTRIBUINTES). AF_12/2020</v>
          </cell>
          <cell r="C4615" t="str">
            <v>UN</v>
          </cell>
          <cell r="D4615">
            <v>14896.69</v>
          </cell>
        </row>
        <row r="4616">
          <cell r="A4616">
            <v>98078</v>
          </cell>
          <cell r="B4616" t="str">
            <v>SUMIDOURO RETANGULAR, EM ALVENARIA COM TIJOLOS CERÂMICOS MACIÇOS, DIMENSÕES INTERNAS: 0,8 X 1,4 X 3,0 M, ÁREA DE INFILTRAÇÃO: 13,2 M² (PARA 5 CONTRIBUINTES). AF_12/2020</v>
          </cell>
          <cell r="C4616" t="str">
            <v>UN</v>
          </cell>
          <cell r="D4616">
            <v>3670.4</v>
          </cell>
        </row>
        <row r="4617">
          <cell r="A4617">
            <v>98079</v>
          </cell>
          <cell r="B4617" t="str">
            <v>SUMIDOURO RETANGULAR, EM ALVENARIA COM TIJOLOS CERÂMICOS MACIÇOS, DIMENSÕES INTERNAS: 1,0 X 3,0 X 3,0 M, ÁREA DE INFILTRAÇÃO: 25 M² (PARA 10 CONTRIBUINTES). AF_12/2020</v>
          </cell>
          <cell r="C4617" t="str">
            <v>UN</v>
          </cell>
          <cell r="D4617">
            <v>6418</v>
          </cell>
        </row>
        <row r="4618">
          <cell r="A4618">
            <v>98080</v>
          </cell>
          <cell r="B4618" t="str">
            <v>SUMIDOURO RETANGULAR, EM ALVENARIA COM TIJOLOS CERÂMICOS MACIÇOS, DIMENSÕES INTERNAS: 1,6 X 3,4 X 3,0 M, ÁREA DE INFILTRAÇÃO: 32,9 M² (PARA 13 CONTRIBUINTES). AF_12/2020</v>
          </cell>
          <cell r="C4618" t="str">
            <v>UN</v>
          </cell>
          <cell r="D4618">
            <v>8232.1200000000008</v>
          </cell>
        </row>
        <row r="4619">
          <cell r="A4619">
            <v>98081</v>
          </cell>
          <cell r="B4619" t="str">
            <v>SUMIDOURO RETANGULAR, EM ALVENARIA COM TIJOLOS CERÂMICOS MACIÇOS, DIMENSÕES INTERNAS: 1,6 X 5,8 X 3,0 M, ÁREA DE INFILTRAÇÃO: 50 M² (PARA 20 CONTRIBUINTES). AF_12/2020</v>
          </cell>
          <cell r="C4619" t="str">
            <v>UN</v>
          </cell>
          <cell r="D4619">
            <v>12179.43</v>
          </cell>
        </row>
        <row r="4620">
          <cell r="A4620">
            <v>98082</v>
          </cell>
          <cell r="B4620" t="str">
            <v>TANQUE SÉPTICO RETANGULAR, EM ALVENARIA COM BLOCOS DE CONCRETO, DIMENSÕES INTERNAS: 1,0 X 2,0 X 1,4 M, VOLUME ÚTIL: 2000 L (PARA 5 CONTRIBUINTES). AF_12/2020</v>
          </cell>
          <cell r="C4620" t="str">
            <v>UN</v>
          </cell>
          <cell r="D4620">
            <v>3158.13</v>
          </cell>
        </row>
        <row r="4621">
          <cell r="A4621">
            <v>98083</v>
          </cell>
          <cell r="B4621" t="str">
            <v>TANQUE SÉPTICO RETANGULAR, EM ALVENARIA COM BLOCOS DE CONCRETO, DIMENSÕES INTERNAS: 1,2 X 2,4 X 1,6 M, VOLUME ÚTIL: 3456 L (PARA 13 CONTRIBUINTES). AF_12/2020</v>
          </cell>
          <cell r="C4621" t="str">
            <v>UN</v>
          </cell>
          <cell r="D4621">
            <v>4175.91</v>
          </cell>
        </row>
        <row r="4622">
          <cell r="A4622">
            <v>98084</v>
          </cell>
          <cell r="B4622" t="str">
            <v>TANQUE SÉPTICO RETANGULAR, EM ALVENARIA COM BLOCOS DE CONCRETO, DIMENSÕES INTERNAS: 1,4 X 3,2 X 1,8 M, VOLUME ÚTIL: 6272 L (PARA 32 CONTRIBUINTES). AF_12/2020</v>
          </cell>
          <cell r="C4622" t="str">
            <v>UN</v>
          </cell>
          <cell r="D4622">
            <v>5866.34</v>
          </cell>
        </row>
        <row r="4623">
          <cell r="A4623">
            <v>98085</v>
          </cell>
          <cell r="B4623" t="str">
            <v>TANQUE SÉPTICO RETANGULAR, EM ALVENARIA COM BLOCOS DE CONCRETO, DIMENSÕES INTERNAS: 1,6 X 4,4 X 1,8 M, VOLUME ÚTIL: 9856 L (PARA 68 CONTRIBUINTES). AF_12/2020</v>
          </cell>
          <cell r="C4623" t="str">
            <v>UN</v>
          </cell>
          <cell r="D4623">
            <v>7944.95</v>
          </cell>
        </row>
        <row r="4624">
          <cell r="A4624">
            <v>98086</v>
          </cell>
          <cell r="B4624" t="str">
            <v>TANQUE SÉPTICO RETANGULAR, EM ALVENARIA COM BLOCOS DE CONCRETO, DIMENSÕES INTERNAS: 1,6 X 4,8 X 2,0 M, VOLUME ÚTIL: 12288 L (PARA 86 CONTRIBUINTES). AF_12/2020</v>
          </cell>
          <cell r="C4624" t="str">
            <v>UN</v>
          </cell>
          <cell r="D4624">
            <v>8989.5</v>
          </cell>
        </row>
        <row r="4625">
          <cell r="A4625">
            <v>98087</v>
          </cell>
          <cell r="B4625" t="str">
            <v>TANQUE SÉPTICO RETANGULAR, EM ALVENARIA COM BLOCOS DE CONCRETO, DIMENSÕES INTERNAS: 1,6 X 4,6 X 2,4 M, VOLUME ÚTIL: 14720 L (PARA 105 CONTRIBUINTES). AF_12/2020</v>
          </cell>
          <cell r="C4625" t="str">
            <v>UN</v>
          </cell>
          <cell r="D4625">
            <v>9636.39</v>
          </cell>
        </row>
        <row r="4626">
          <cell r="A4626">
            <v>98088</v>
          </cell>
          <cell r="B4626" t="str">
            <v>FILTRO ANAERÓBIO RETANGULAR, EM ALVENARIA COM BLOCOS DE CONCRETO, DIMENSÕES INTERNAS: 0,8 X 1,2 X 1,67 M, VOLUME ÚTIL: 1152 L (PARA 5 CONTRIBUINTES). AF_12/2020</v>
          </cell>
          <cell r="C4626" t="str">
            <v>UN</v>
          </cell>
          <cell r="D4626">
            <v>2694.94</v>
          </cell>
        </row>
        <row r="4627">
          <cell r="A4627">
            <v>98089</v>
          </cell>
          <cell r="B4627" t="str">
            <v>FILTRO ANAERÓBIO RETANGULAR, EM ALVENARIA COM BLOCOS DE CONCRETO, DIMENSÕES INTERNAS: 1,2 X 1,8 X 1,67 M, VOLUME ÚTIL: 2592 L (PARA 13 CONTRIBUINTES). AF_12/2020</v>
          </cell>
          <cell r="C4627" t="str">
            <v>UN</v>
          </cell>
          <cell r="D4627">
            <v>4253.1400000000003</v>
          </cell>
        </row>
        <row r="4628">
          <cell r="A4628">
            <v>98090</v>
          </cell>
          <cell r="B4628" t="str">
            <v>FILTRO ANAERÓBIO RETANGULAR, EM ALVENARIA COM BLOCOS DE CONCRETO, DIMENSÕES INTERNAS: 1,4 X 3,0 X 1,67 M, VOLUME ÚTIL: 5040 L (PARA 32 CONTRIBUINTES). AF_12/2020</v>
          </cell>
          <cell r="C4628" t="str">
            <v>UN</v>
          </cell>
          <cell r="D4628">
            <v>6668.74</v>
          </cell>
        </row>
        <row r="4629">
          <cell r="A4629">
            <v>98091</v>
          </cell>
          <cell r="B4629" t="str">
            <v>FILTRO ANAERÓBIO RETANGULAR, EM ALVENARIA COM BLOCOS DE CONCRETO, DIMENSÕES INTERNAS: 1,4 X 4,2 X 1,67 M, VOLUME ÚTIL: 7056 L (PARA 67 CONTRIBUINTES). AF_12/2020</v>
          </cell>
          <cell r="C4629" t="str">
            <v>UN</v>
          </cell>
          <cell r="D4629">
            <v>8592.73</v>
          </cell>
        </row>
        <row r="4630">
          <cell r="A4630">
            <v>98092</v>
          </cell>
          <cell r="B4630" t="str">
            <v>FILTRO ANAERÓBIO RETANGULAR, EM ALVENARIA COM BLOCOS DE CONCRETO, DIMENSÕES INTERNAS: 1,6 X 4,6 X 1,67 M, VOLUME ÚTIL: 8832 L (PARA 84 CONTRIBUINTES). AF_12/2020</v>
          </cell>
          <cell r="C4630" t="str">
            <v>UN</v>
          </cell>
          <cell r="D4630">
            <v>10099.82</v>
          </cell>
        </row>
        <row r="4631">
          <cell r="A4631">
            <v>98093</v>
          </cell>
          <cell r="B4631" t="str">
            <v>FILTRO ANAERÓBIO RETANGULAR, EM ALVENARIA COM BLOCOS DE CONCRETO, DIMENSÕES INTERNAS: 1,6 X 5,6 X 1,67 M, VOLUME ÚTIL: 10752 L (PARA 103 CONTRIBUINTES). AF_12/2020</v>
          </cell>
          <cell r="C4631" t="str">
            <v>UN</v>
          </cell>
          <cell r="D4631">
            <v>11917.32</v>
          </cell>
        </row>
        <row r="4632">
          <cell r="A4632">
            <v>98094</v>
          </cell>
          <cell r="B4632" t="str">
            <v>SUMIDOURO RETANGULAR, EM ALVENARIA COM BLOCOS DE CONCRETO, DIMENSÕES INTERNAS: 0,8 X 1,4 X 3,0 M, ÁREA DE INFILTRAÇÃO: 13,2 M² (PARA 5 CONTRIBUINTES). AF_12/2020</v>
          </cell>
          <cell r="C4632" t="str">
            <v>UN</v>
          </cell>
          <cell r="D4632">
            <v>2244.1</v>
          </cell>
        </row>
        <row r="4633">
          <cell r="A4633">
            <v>98099</v>
          </cell>
          <cell r="B4633" t="str">
            <v>SUMIDOURO RETANGULAR, EM ALVENARIA COM BLOCOS DE CONCRETO, DIMENSÕES INTERNAS: 1,0 X 3,0 X 3,0 M, ÁREA DE INFILTRAÇÃO: 25 M² (PARA 10 CONTRIBUINTES). AF_12/2020</v>
          </cell>
          <cell r="C4633" t="str">
            <v>UN</v>
          </cell>
          <cell r="D4633">
            <v>3848.58</v>
          </cell>
        </row>
        <row r="4634">
          <cell r="A4634">
            <v>98100</v>
          </cell>
          <cell r="B4634" t="str">
            <v>SUMIDOURO RETANGULAR, EM ALVENARIA COM BLOCOS DE CONCRETO, DIMENSÕES INTERNAS: 1,6 X 3,4 X 3,0 M, ÁREA DE INFILTRAÇÃO: 32,9 M² (PARA 13 CONTRIBUINTES). . AF_12/2020</v>
          </cell>
          <cell r="C4634" t="str">
            <v>UN</v>
          </cell>
          <cell r="D4634">
            <v>5027.58</v>
          </cell>
        </row>
        <row r="4635">
          <cell r="A4635">
            <v>98101</v>
          </cell>
          <cell r="B4635" t="str">
            <v>SUMIDOURO RETANGULAR, EM ALVENARIA COM BLOCOS DE CONCRETO, DIMENSÕES INTERNAS: 1,6 X 5,8 X 3,0 M, ÁREA DE INFILTRAÇÃO: 50 M² (PARA 20 CONTRIBUINTES). . AF_12/2020</v>
          </cell>
          <cell r="C4635" t="str">
            <v>UN</v>
          </cell>
          <cell r="D4635">
            <v>7436.05</v>
          </cell>
        </row>
        <row r="4636">
          <cell r="A4636">
            <v>98109</v>
          </cell>
          <cell r="B4636" t="str">
            <v>CAIXA DE GORDURA ESPECIAL (CAPACIDADE: 312 L - PARA ATÉ 146 PESSOAS SERVIDAS NO PICO), RETANGULAR, EM ALVENARIA COM BLOCOS DE CONCRETO, DIMENSÕES INTERNAS = 0,4X1,2 M, ALTURA INTERNA = 1 M. AF_12/2020</v>
          </cell>
          <cell r="C4636" t="str">
            <v>UN</v>
          </cell>
          <cell r="D4636">
            <v>676.51</v>
          </cell>
        </row>
        <row r="4637">
          <cell r="A4637">
            <v>98110</v>
          </cell>
          <cell r="B4637" t="str">
            <v>CAIXA DE GORDURA PEQUENA (CAPACIDADE: 19 L), CIRCULAR, EM PVC, DIÂMETRO INTERNO= 0,3 M. AF_12/2020</v>
          </cell>
          <cell r="C4637" t="str">
            <v>UN</v>
          </cell>
          <cell r="D4637">
            <v>460.26</v>
          </cell>
        </row>
        <row r="4638">
          <cell r="A4638">
            <v>98111</v>
          </cell>
          <cell r="B4638" t="str">
            <v>CAIXA DE INSPEÇÃO PARA ATERRAMENTO, CIRCULAR, EM POLIETILENO, DIÂMETRO INTERNO = 0,3 M. AF_12/2020</v>
          </cell>
          <cell r="C4638" t="str">
            <v>UN</v>
          </cell>
          <cell r="D4638">
            <v>23.32</v>
          </cell>
        </row>
        <row r="4639">
          <cell r="A4639">
            <v>98112</v>
          </cell>
          <cell r="B4639" t="str">
            <v>TIL (TUBO DE INSPEÇÃO E LIMPEZA) CONDOMINIAL PARA ESGOTO, EM PVC, DN 100 X 100 MM. AF_12/2020</v>
          </cell>
          <cell r="C4639" t="str">
            <v>UN</v>
          </cell>
          <cell r="D4639">
            <v>99.11</v>
          </cell>
        </row>
        <row r="4640">
          <cell r="A4640">
            <v>98114</v>
          </cell>
          <cell r="B4640" t="str">
            <v>TAMPA CIRCULAR PARA ESGOTO E DRENAGEM, EM FERRO FUNDIDO, DIÂMETRO INTERNO = 0,6 M. AF_12/2020</v>
          </cell>
          <cell r="C4640" t="str">
            <v>UN</v>
          </cell>
          <cell r="D4640">
            <v>598.24</v>
          </cell>
        </row>
        <row r="4641">
          <cell r="A4641">
            <v>98115</v>
          </cell>
          <cell r="B4641" t="str">
            <v>TAMPA CIRCULAR PARA ESGOTO E DRENAGEM, EM CONCRETO PRÉ-MOLDADO, DIÂMETRO INTERNO = 0,6 M. AF_12/2020</v>
          </cell>
          <cell r="C4641" t="str">
            <v>UN</v>
          </cell>
          <cell r="D4641">
            <v>95.73</v>
          </cell>
        </row>
        <row r="4642">
          <cell r="A4642">
            <v>89957</v>
          </cell>
          <cell r="B4642" t="str">
            <v>PONTO DE CONSUMO TERMINAL DE ÁGUA FRIA (SUBRAMAL) COM TUBULAÇÃO DE PVC, DN 25 MM, INSTALADO EM RAMAL DE ÁGUA, INCLUSOS RASGO E CHUMBAMENTO EM ALVENARIA. AF_12/2014</v>
          </cell>
          <cell r="C4642" t="str">
            <v>UN</v>
          </cell>
          <cell r="D4642">
            <v>117.5</v>
          </cell>
        </row>
        <row r="4643">
          <cell r="A4643">
            <v>89959</v>
          </cell>
          <cell r="B4643" t="str">
            <v>PONTO DE CONSUMO TERMINAL DE ÁGUA QUENTE (SUBRAMAL) COM TUBULAÇÃO DE CPVC, DN 22 MM, INSTALADO EM RAMAL DE ÁGUA, INCLUSOS RASGO E CHUMBAMENTO EM ALVENARIA. AF_12/2014</v>
          </cell>
          <cell r="C4643" t="str">
            <v>UN</v>
          </cell>
          <cell r="D4643">
            <v>195.65</v>
          </cell>
        </row>
        <row r="4644">
          <cell r="A4644">
            <v>89349</v>
          </cell>
          <cell r="B4644" t="str">
            <v>REGISTRO DE PRESSÃO BRUTO, LATÃO, ROSCÁVEL, 1/2", FORNECIDO E INSTALADO EM RAMAL DE ÁGUA. AF_12/2014</v>
          </cell>
          <cell r="C4644" t="str">
            <v>UN</v>
          </cell>
          <cell r="D4644">
            <v>25.17</v>
          </cell>
        </row>
        <row r="4645">
          <cell r="A4645">
            <v>89351</v>
          </cell>
          <cell r="B4645" t="str">
            <v>REGISTRO DE PRESSÃO BRUTO, LATÃO,  ROSCÁVEL, 3/4, FORNECIDO E INSTALADO EM RAMAL DE ÁGUA. AF_12/2014</v>
          </cell>
          <cell r="C4645" t="str">
            <v>UN</v>
          </cell>
          <cell r="D4645">
            <v>28.56</v>
          </cell>
        </row>
        <row r="4646">
          <cell r="A4646">
            <v>89352</v>
          </cell>
          <cell r="B4646" t="str">
            <v>REGISTRO DE GAVETA BRUTO, LATÃO, ROSCÁVEL, 1/2", FORNECIDO E INSTALADO EM RAMAL DE ÁGUA. AF_12/2014</v>
          </cell>
          <cell r="C4646" t="str">
            <v>UN</v>
          </cell>
          <cell r="D4646">
            <v>32.36</v>
          </cell>
        </row>
        <row r="4647">
          <cell r="A4647">
            <v>89353</v>
          </cell>
          <cell r="B4647" t="str">
            <v>REGISTRO DE GAVETA BRUTO, LATÃO, ROSCÁVEL, 3/4", FORNECIDO E INSTALADO EM RAMAL DE ÁGUA. AF_12/2014</v>
          </cell>
          <cell r="C4647" t="str">
            <v>UN</v>
          </cell>
          <cell r="D4647">
            <v>33.71</v>
          </cell>
        </row>
        <row r="4648">
          <cell r="A4648">
            <v>89354</v>
          </cell>
          <cell r="B4648" t="str">
            <v>MISTURADOR MONOCOMANDO PARA CHUVEIRO, BASE BRUTA E ACABAMENTO CROMADO, FORNECIDO E INSTALADO EM RAMAL DE ÁGUA. AF_12/2014</v>
          </cell>
          <cell r="C4648" t="str">
            <v>UN</v>
          </cell>
          <cell r="D4648">
            <v>224.79</v>
          </cell>
        </row>
        <row r="4649">
          <cell r="A4649">
            <v>89969</v>
          </cell>
          <cell r="B4649" t="str">
            <v>KIT DE REGISTRO DE PRESSÃO BRUTO DE LATÃO ½", INCLUSIVE CONEXÕES,  ROSCÁVEL, INSTALADO EM RAMAL DE ÁGUA FRIA - FORNECIMENTO E INSTALAÇÃO. AF_12/2014</v>
          </cell>
          <cell r="C4649" t="str">
            <v>UN</v>
          </cell>
          <cell r="D4649">
            <v>38.4</v>
          </cell>
        </row>
        <row r="4650">
          <cell r="A4650">
            <v>89970</v>
          </cell>
          <cell r="B4650" t="str">
            <v>KIT DE REGISTRO DE PRESSÃO BRUTO DE LATÃO ¾", INCLUSIVE CONEXÕES, ROSCÁVEL, INSTALADO EM RAMAL DE ÁGUA FRIA - FORNECIMENTO E INSTALAÇÃO. AF_12/2014</v>
          </cell>
          <cell r="C4650" t="str">
            <v>UN</v>
          </cell>
          <cell r="D4650">
            <v>40.729999999999997</v>
          </cell>
        </row>
        <row r="4651">
          <cell r="A4651">
            <v>89971</v>
          </cell>
          <cell r="B4651" t="str">
            <v>KIT DE REGISTRO DE GAVETA BRUTO DE LATÃO ½", INCLUSIVE CONEXÕES, ROSCÁVEL, INSTALADO EM RAMAL DE ÁGUA FRIA - FORNECIMENTO E INSTALAÇÃO. AF_12/2014</v>
          </cell>
          <cell r="C4651" t="str">
            <v>UN</v>
          </cell>
          <cell r="D4651">
            <v>41.92</v>
          </cell>
        </row>
        <row r="4652">
          <cell r="A4652">
            <v>89972</v>
          </cell>
          <cell r="B4652" t="str">
            <v>KIT DE REGISTRO DE GAVETA BRUTO DE LATÃO ¾", INCLUSIVE CONEXÕES, ROSCÁVEL, INSTALADO EM RAMAL DE ÁGUA FRIA - FORNECIMENTO E INSTALAÇÃO. AF_12/2014</v>
          </cell>
          <cell r="C4652" t="str">
            <v>UN</v>
          </cell>
          <cell r="D4652">
            <v>45.03</v>
          </cell>
        </row>
        <row r="4653">
          <cell r="A4653">
            <v>89973</v>
          </cell>
          <cell r="B4653" t="str">
            <v>KIT DE MISTURADOR BASE BRUTA DE LATÃO ¾" MONOCOMANDO PARA CHUVEIRO, INCLUSIVE CONEXÕES, INSTALADO EM RAMAL DE ÁGUA - FORNECIMENTO E INSTALAÇÃO. AF_12/2014</v>
          </cell>
          <cell r="C4653" t="str">
            <v>UN</v>
          </cell>
          <cell r="D4653">
            <v>414.52</v>
          </cell>
        </row>
        <row r="4654">
          <cell r="A4654">
            <v>89974</v>
          </cell>
          <cell r="B4654" t="str">
            <v>KIT DE TÊ MISTURADOR EM CPVC ¾" COM DUPLO COMANDO PARA CHUVEIRO, INCLUSIVE CONEXÕES, INSTALADO EM RAMAL DE ÁGUA - FORNECIMENTO E INSTALAÇÃO. AF_12/2014</v>
          </cell>
          <cell r="C4654" t="str">
            <v>UN</v>
          </cell>
          <cell r="D4654">
            <v>263.3</v>
          </cell>
        </row>
        <row r="4655">
          <cell r="A4655">
            <v>89984</v>
          </cell>
          <cell r="B4655" t="str">
            <v>REGISTRO DE PRESSÃO BRUTO, LATÃO, ROSCÁVEL, 1/2", COM ACABAMENTO E CANOPLA CROMADOS. FORNECIDO E INSTALADO EM RAMAL DE ÁGUA. AF_12/2014</v>
          </cell>
          <cell r="C4655" t="str">
            <v>UN</v>
          </cell>
          <cell r="D4655">
            <v>68.22</v>
          </cell>
        </row>
        <row r="4656">
          <cell r="A4656">
            <v>89985</v>
          </cell>
          <cell r="B4656" t="str">
            <v>REGISTRO DE PRESSÃO BRUTO, LATÃO, ROSCÁVEL, 3/4", COM ACABAMENTO E CANOPLA CROMADOS. FORNECIDO E INSTALADO EM RAMAL DE ÁGUA. AF_12/2014</v>
          </cell>
          <cell r="C4656" t="str">
            <v>UN</v>
          </cell>
          <cell r="D4656">
            <v>70.17</v>
          </cell>
        </row>
        <row r="4657">
          <cell r="A4657">
            <v>89986</v>
          </cell>
          <cell r="B4657" t="str">
            <v>REGISTRO DE GAVETA BRUTO, LATÃO, ROSCÁVEL, 1/2", COM ACABAMENTO E CANOPLA CROMADOS. FORNECIDO E INSTALADO EM RAMAL DE ÁGUA. AF_12/2014</v>
          </cell>
          <cell r="C4657" t="str">
            <v>UN</v>
          </cell>
          <cell r="D4657">
            <v>66.569999999999993</v>
          </cell>
        </row>
        <row r="4658">
          <cell r="A4658">
            <v>89987</v>
          </cell>
          <cell r="B4658" t="str">
            <v>REGISTRO DE GAVETA BRUTO, LATÃO, ROSCÁVEL, 3/4", COM ACABAMENTO E CANOPLA CROMADOS. FORNECIDO E INSTALADO EM RAMAL DE ÁGUA. AF_12/2014</v>
          </cell>
          <cell r="C4658" t="str">
            <v>UN</v>
          </cell>
          <cell r="D4658">
            <v>73.78</v>
          </cell>
        </row>
        <row r="4659">
          <cell r="A4659">
            <v>90371</v>
          </cell>
          <cell r="B4659" t="str">
            <v>REGISTRO DE ESFERA, PVC, ROSCÁVEL, 3/4", FORNECIDO E INSTALADO EM RAMAL DE ÁGUA. AF_03/2015</v>
          </cell>
          <cell r="C4659" t="str">
            <v>UN</v>
          </cell>
          <cell r="D4659">
            <v>29.97</v>
          </cell>
        </row>
        <row r="4660">
          <cell r="A4660">
            <v>94489</v>
          </cell>
          <cell r="B4660" t="str">
            <v>REGISTRO DE ESFERA, PVC, SOLDÁVEL, DN  25 MM, INSTALADO EM RESERVAÇÃO DE ÁGUA DE EDIFICAÇÃO QUE POSSUA RESERVATÓRIO DE FIBRA/FIBROCIMENTO   FORNECIMENTO E INSTALAÇÃO. AF_06/2016</v>
          </cell>
          <cell r="C4660" t="str">
            <v>UN</v>
          </cell>
          <cell r="D4660">
            <v>26.49</v>
          </cell>
        </row>
        <row r="4661">
          <cell r="A4661">
            <v>94490</v>
          </cell>
          <cell r="B4661" t="str">
            <v>REGISTRO DE ESFERA, PVC, SOLDÁVEL, DN  32 MM, INSTALADO EM RESERVAÇÃO DE ÁGUA DE EDIFICAÇÃO QUE POSSUA RESERVATÓRIO DE FIBRA/FIBROCIMENTO   FORNECIMENTO E INSTALAÇÃO. AF_06/2016</v>
          </cell>
          <cell r="C4661" t="str">
            <v>UN</v>
          </cell>
          <cell r="D4661">
            <v>43.76</v>
          </cell>
        </row>
        <row r="4662">
          <cell r="A4662">
            <v>94491</v>
          </cell>
          <cell r="B4662" t="str">
            <v>REGISTRO DE ESFERA, PVC, SOLDÁVEL, DN  40 MM, INSTALADO EM RESERVAÇÃO DE ÁGUA DE EDIFICAÇÃO QUE POSSUA RESERVATÓRIO DE FIBRA/FIBROCIMENTO   FORNECIMENTO E INSTALAÇÃO. AF_06/2016</v>
          </cell>
          <cell r="C4662" t="str">
            <v>UN</v>
          </cell>
          <cell r="D4662">
            <v>60.01</v>
          </cell>
        </row>
        <row r="4663">
          <cell r="A4663">
            <v>94492</v>
          </cell>
          <cell r="B4663" t="str">
            <v>REGISTRO DE ESFERA, PVC, SOLDÁVEL, DN  50 MM, INSTALADO EM RESERVAÇÃO DE ÁGUA DE EDIFICAÇÃO QUE POSSUA RESERVATÓRIO DE FIBRA/FIBROCIMENTO   FORNECIMENTO E INSTALAÇÃO. AF_06/2016</v>
          </cell>
          <cell r="C4663" t="str">
            <v>UN</v>
          </cell>
          <cell r="D4663">
            <v>61.58</v>
          </cell>
        </row>
        <row r="4664">
          <cell r="A4664">
            <v>94493</v>
          </cell>
          <cell r="B4664" t="str">
            <v>REGISTRO DE ESFERA, PVC, SOLDÁVEL, DN  60 MM, INSTALADO EM RESERVAÇÃO DE ÁGUA DE EDIFICAÇÃO QUE POSSUA RESERVATÓRIO DE FIBRA/FIBROCIMENTO   FORNECIMENTO E INSTALAÇÃO. AF_06/2016</v>
          </cell>
          <cell r="C4664" t="str">
            <v>UN</v>
          </cell>
          <cell r="D4664">
            <v>112.34</v>
          </cell>
        </row>
        <row r="4665">
          <cell r="A4665">
            <v>94494</v>
          </cell>
          <cell r="B4665" t="str">
            <v>REGISTRO DE GAVETA BRUTO, LATÃO, ROSCÁVEL, 3/4, INSTALADO EM RESERVAÇÃO DE ÁGUA DE EDIFICAÇÃO QUE POSSUA RESERVATÓRIO DE FIBRA/FIBROCIMENTO  FORNECIMENTO E INSTALAÇÃO. AF_06/2016</v>
          </cell>
          <cell r="C4665" t="str">
            <v>UN</v>
          </cell>
          <cell r="D4665">
            <v>55.27</v>
          </cell>
        </row>
        <row r="4666">
          <cell r="A4666">
            <v>94495</v>
          </cell>
          <cell r="B4666" t="str">
            <v>REGISTRO DE GAVETA BRUTO, LATÃO, ROSCÁVEL, 1, INSTALADO EM RESERVAÇÃO DE ÁGUA DE EDIFICAÇÃO QUE POSSUA RESERVATÓRIO DE FIBRA/FIBROCIMENTO  FORNECIMENTO E INSTALAÇÃO. AF_06/2016</v>
          </cell>
          <cell r="C4666" t="str">
            <v>UN</v>
          </cell>
          <cell r="D4666">
            <v>70.319999999999993</v>
          </cell>
        </row>
        <row r="4667">
          <cell r="A4667">
            <v>94496</v>
          </cell>
          <cell r="B4667" t="str">
            <v>REGISTRO DE GAVETA BRUTO, LATÃO, ROSCÁVEL, 1 1/4, INSTALADO EM RESERVAÇÃO DE ÁGUA DE EDIFICAÇÃO QUE POSSUA RESERVATÓRIO DE FIBRA/FIBROCIMENTO  FORNECIMENTO E INSTALAÇÃO. AF_06/2016</v>
          </cell>
          <cell r="C4667" t="str">
            <v>UN</v>
          </cell>
          <cell r="D4667">
            <v>85.91</v>
          </cell>
        </row>
        <row r="4668">
          <cell r="A4668">
            <v>94497</v>
          </cell>
          <cell r="B4668" t="str">
            <v>REGISTRO DE GAVETA BRUTO, LATÃO, ROSCÁVEL, 1 1/2, INSTALADO EM RESERVAÇÃO DE ÁGUA DE EDIFICAÇÃO QUE POSSUA RESERVATÓRIO DE FIBRA/FIBROCIMENTO  FORNECIMENTO E INSTALAÇÃO. AF_06/2016</v>
          </cell>
          <cell r="C4668" t="str">
            <v>UN</v>
          </cell>
          <cell r="D4668">
            <v>100.6</v>
          </cell>
        </row>
        <row r="4669">
          <cell r="A4669">
            <v>94498</v>
          </cell>
          <cell r="B4669" t="str">
            <v>REGISTRO DE GAVETA BRUTO, LATÃO, ROSCÁVEL, 2, INSTALADO EM RESERVAÇÃO DE ÁGUA DE EDIFICAÇÃO QUE POSSUA RESERVATÓRIO DE FIBRA/FIBROCIMENTO  FORNECIMENTO E INSTALAÇÃO. AF_06/2016</v>
          </cell>
          <cell r="C4669" t="str">
            <v>UN</v>
          </cell>
          <cell r="D4669">
            <v>129.72999999999999</v>
          </cell>
        </row>
        <row r="4670">
          <cell r="A4670">
            <v>94499</v>
          </cell>
          <cell r="B4670" t="str">
            <v>REGISTRO DE GAVETA BRUTO, LATÃO, ROSCÁVEL, 2 1/2, INSTALADO EM RESERVAÇÃO DE ÁGUA DE EDIFICAÇÃO QUE POSSUA RESERVATÓRIO DE FIBRA/FIBROCIMENTO  FORNECIMENTO E INSTALAÇÃO. AF_06/2016</v>
          </cell>
          <cell r="C4670" t="str">
            <v>UN</v>
          </cell>
          <cell r="D4670">
            <v>235.42</v>
          </cell>
        </row>
        <row r="4671">
          <cell r="A4671">
            <v>94500</v>
          </cell>
          <cell r="B4671" t="str">
            <v>REGISTRO DE GAVETA BRUTO, LATÃO, ROSCÁVEL, 3, INSTALADO EM RESERVAÇÃO DE ÁGUA DE EDIFICAÇÃO QUE POSSUA RESERVATÓRIO DE FIBRA/FIBROCIMENTO  FORNECIMENTO E INSTALAÇÃO. AF_06/2016</v>
          </cell>
          <cell r="C4671" t="str">
            <v>UN</v>
          </cell>
          <cell r="D4671">
            <v>279.77999999999997</v>
          </cell>
        </row>
        <row r="4672">
          <cell r="A4672">
            <v>94501</v>
          </cell>
          <cell r="B4672" t="str">
            <v>REGISTRO DE GAVETA BRUTO, LATÃO, ROSCÁVEL, 4, INSTALADO EM RESERVAÇÃO DE ÁGUA DE EDIFICAÇÃO QUE POSSUA RESERVATÓRIO DE FIBRA/FIBROCIMENTO  FORNECIMENTO E INSTALAÇÃO. AF_06/2016</v>
          </cell>
          <cell r="C4672" t="str">
            <v>UN</v>
          </cell>
          <cell r="D4672">
            <v>547.54</v>
          </cell>
        </row>
        <row r="4673">
          <cell r="A4673">
            <v>94792</v>
          </cell>
          <cell r="B4673" t="str">
            <v>REGISTRO DE GAVETA BRUTO, LATÃO, ROSCÁVEL, 1, COM ACABAMENTO E CANOPLA CROMADOS, INSTALADO EM RESERVAÇÃO DE ÁGUA DE EDIFICAÇÃO QUE POSSUA RESERVATÓRIO DE FIBRA/FIBROCIMENTO  FORNECIMENTO E INSTALAÇÃO. AF_06/2016</v>
          </cell>
          <cell r="C4673" t="str">
            <v>UN</v>
          </cell>
          <cell r="D4673">
            <v>106.95</v>
          </cell>
        </row>
        <row r="4674">
          <cell r="A4674">
            <v>94793</v>
          </cell>
          <cell r="B4674" t="str">
            <v>REGISTRO DE GAVETA BRUTO, LATÃO, ROSCÁVEL, 1 1/4, COM ACABAMENTO E CANOPLA CROMADOS, INSTALADO EM RESERVAÇÃO DE ÁGUA DE EDIFICAÇÃO QUE POSSUA RESERVATÓRIO DE FIBRA/FIBROCIMENTO  FORNECIMENTO E INSTALAÇÃO. AF_06/2016</v>
          </cell>
          <cell r="C4674" t="str">
            <v>UN</v>
          </cell>
          <cell r="D4674">
            <v>137.96</v>
          </cell>
        </row>
        <row r="4675">
          <cell r="A4675">
            <v>94794</v>
          </cell>
          <cell r="B4675" t="str">
            <v>REGISTRO DE GAVETA BRUTO, LATÃO, ROSCÁVEL, 1 1/2, COM ACABAMENTO E CANOPLA CROMADOS, INSTALADO EM RESERVAÇÃO DE ÁGUA DE EDIFICAÇÃO QUE POSSUA RESERVATÓRIO DE FIBRA/FIBROCIMENTO  FORNECIMENTO E INSTALAÇÃO. AF_06/2016</v>
          </cell>
          <cell r="C4675" t="str">
            <v>UN</v>
          </cell>
          <cell r="D4675">
            <v>142.91999999999999</v>
          </cell>
        </row>
        <row r="4676">
          <cell r="A4676">
            <v>94795</v>
          </cell>
          <cell r="B4676" t="str">
            <v>TORNEIRA DE BOIA, ROSCÁVEL, 1/2 , FORNECIDA E INSTALADA EM RESERVAÇÃO DE ÁGUA. AF_06/2016</v>
          </cell>
          <cell r="C4676" t="str">
            <v>UN</v>
          </cell>
          <cell r="D4676">
            <v>20.55</v>
          </cell>
        </row>
        <row r="4677">
          <cell r="A4677">
            <v>94796</v>
          </cell>
          <cell r="B4677" t="str">
            <v>TORNEIRA DE BOIA, ROSCÁVEL, 3/4 , FORNECIDA E INSTALADA EM RESERVAÇÃO DE ÁGUA. AF_06/2016</v>
          </cell>
          <cell r="C4677" t="str">
            <v>UN</v>
          </cell>
          <cell r="D4677">
            <v>24.37</v>
          </cell>
        </row>
        <row r="4678">
          <cell r="A4678">
            <v>94797</v>
          </cell>
          <cell r="B4678" t="str">
            <v>TORNEIRA DE BOIA, ROSCÁVEL, 1, FORNECIDA E INSTALADA EM RESERVAÇÃO DE ÁGUA. AF_06/2016</v>
          </cell>
          <cell r="C4678" t="str">
            <v>UN</v>
          </cell>
          <cell r="D4678">
            <v>36.729999999999997</v>
          </cell>
        </row>
        <row r="4679">
          <cell r="A4679">
            <v>94798</v>
          </cell>
          <cell r="B4679" t="str">
            <v>TORNEIRA DE BOIA, ROSCÁVEL, 1 1/4 , FORNECIDA E INSTALADA EM RESERVAÇÃO DE ÁGUA. AF_06/2016</v>
          </cell>
          <cell r="C4679" t="str">
            <v>UN</v>
          </cell>
          <cell r="D4679">
            <v>77.23</v>
          </cell>
        </row>
        <row r="4680">
          <cell r="A4680">
            <v>94799</v>
          </cell>
          <cell r="B4680" t="str">
            <v>TORNEIRA DE BOIA, ROSCÁVEL, 1 1/2 , FORNECIDA E INSTALADA EM RESERVAÇÃO DE ÁGUA. AF_06/2016</v>
          </cell>
          <cell r="C4680" t="str">
            <v>UN</v>
          </cell>
          <cell r="D4680">
            <v>75.69</v>
          </cell>
        </row>
        <row r="4681">
          <cell r="A4681">
            <v>94800</v>
          </cell>
          <cell r="B4681" t="str">
            <v>TORNEIRA DE BOIA, ROSCÁVEL, 2, FORNECIDA E INSTALADA EM RESERVAÇÃO DE ÁGUA. AF_06/2016</v>
          </cell>
          <cell r="C4681" t="str">
            <v>UN</v>
          </cell>
          <cell r="D4681">
            <v>127.44</v>
          </cell>
        </row>
        <row r="4682">
          <cell r="A4682">
            <v>95248</v>
          </cell>
          <cell r="B4682" t="str">
            <v>VÁLVULA DE ESFERA BRUTA, BRONZE, ROSCÁVEL, 1/2  , INSTALADO EM RESERVAÇÃO DE ÁGUA DE EDIFICAÇÃO QUE POSSUA RESERVATÓRIO DE FIBRA/FIBROCIMENTO - FORNECIMENTO E INSTALAÇÃO. AF_06/2016</v>
          </cell>
          <cell r="C4682" t="str">
            <v>UN</v>
          </cell>
          <cell r="D4682">
            <v>66.23</v>
          </cell>
        </row>
        <row r="4683">
          <cell r="A4683">
            <v>95249</v>
          </cell>
          <cell r="B4683" t="str">
            <v>VÁLVULA DE ESFERA BRUTA, BRONZE, ROSCÁVEL, 3/4'', INSTALADO EM RESERVAÇÃO DE ÁGUA DE EDIFICAÇÃO QUE POSSUA RESERVATÓRIO DE FIBRA/FIBROCIMENTO - FORNECIMENTO E INSTALAÇÃO. AF_06/2016</v>
          </cell>
          <cell r="C4683" t="str">
            <v>UN</v>
          </cell>
          <cell r="D4683">
            <v>71.930000000000007</v>
          </cell>
        </row>
        <row r="4684">
          <cell r="A4684">
            <v>95250</v>
          </cell>
          <cell r="B4684" t="str">
            <v>VÁLVULA DE ESFERA BRUTA, BRONZE, ROSCÁVEL, 1'', INSTALADO EM RESERVAÇÃO DE ÁGUA DE EDIFICAÇÃO QUE POSSUA RESERVATÓRIO DE FIBRA/FIBROCIMENTO -   FORNECIMENTO E INSTALAÇÃO. AF_06/2016</v>
          </cell>
          <cell r="C4684" t="str">
            <v>UN</v>
          </cell>
          <cell r="D4684">
            <v>86.87</v>
          </cell>
        </row>
        <row r="4685">
          <cell r="A4685">
            <v>95251</v>
          </cell>
          <cell r="B4685" t="str">
            <v>VÁLVULA DE ESFERA BRUTA, BRONZE, ROSCÁVEL, 1 1/4'', INSTALADO EM RESERVAÇÃO DE ÁGUA DE EDIFICAÇÃO QUE POSSUA RESERVATÓRIO DE FIBRA/FIBROCIMENTO -   FORNECIMENTO E INSTALAÇÃO. AF_06/2016</v>
          </cell>
          <cell r="C4685" t="str">
            <v>UN</v>
          </cell>
          <cell r="D4685">
            <v>115.81</v>
          </cell>
        </row>
        <row r="4686">
          <cell r="A4686">
            <v>95252</v>
          </cell>
          <cell r="B4686" t="str">
            <v>VÁLVULA DE ESFERA BRUTA, BRONZE, ROSCÁVEL, 1 1/2'', INSTALADO EM RESERVAÇÃO DE ÁGUA DE EDIFICAÇÃO QUE POSSUA RESERVATÓRIO DE FIBRA/FIBROCIMENTO -   FORNECIMENTO E INSTALAÇÃO. AF_06/2016</v>
          </cell>
          <cell r="C4686" t="str">
            <v>UN</v>
          </cell>
          <cell r="D4686">
            <v>133.41999999999999</v>
          </cell>
        </row>
        <row r="4687">
          <cell r="A4687">
            <v>95253</v>
          </cell>
          <cell r="B4687" t="str">
            <v>VÁLVULA DE ESFERA BRUTA, BRONZE, ROSCÁVEL, 2'', INSTALADO EM RESERVAÇÃO DE ÁGUA DE EDIFICAÇÃO QUE POSSUA RESERVATÓRIO DE FIBRA/FIBROCIMENTO - FORNECIMENTO E INSTALAÇÃO. AF_06/2016</v>
          </cell>
          <cell r="C4687" t="str">
            <v>UN</v>
          </cell>
          <cell r="D4687">
            <v>190.87</v>
          </cell>
        </row>
        <row r="4688">
          <cell r="A4688">
            <v>99619</v>
          </cell>
          <cell r="B4688" t="str">
            <v>VÁLVULA DE RETENÇÃO HORIZONTAL, DE BRONZE, ROSCÁVEL, 3/4" - FORNECIMENTO E INSTALAÇÃO. AF_01/2019</v>
          </cell>
          <cell r="C4688" t="str">
            <v>UN</v>
          </cell>
          <cell r="D4688">
            <v>70.8</v>
          </cell>
        </row>
        <row r="4689">
          <cell r="A4689">
            <v>99620</v>
          </cell>
          <cell r="B4689" t="str">
            <v>VÁLVULA DE RETENÇÃO HORIZONTAL, DE BRONZE, ROSCÁVEL, 1" - FORNECIMENTO E INSTALAÇÃO. AF_01/2019</v>
          </cell>
          <cell r="C4689" t="str">
            <v>UN</v>
          </cell>
          <cell r="D4689">
            <v>115.03</v>
          </cell>
        </row>
        <row r="4690">
          <cell r="A4690">
            <v>99621</v>
          </cell>
          <cell r="B4690" t="str">
            <v>VÁLVULA DE RETENÇÃO HORIZONTAL, DE BRONZE, ROSCÁVEL, 1 1/4" - FORNECIMENTO E INSTALAÇÃO. AF_01/2019</v>
          </cell>
          <cell r="C4690" t="str">
            <v>UN</v>
          </cell>
          <cell r="D4690">
            <v>158.34</v>
          </cell>
        </row>
        <row r="4691">
          <cell r="A4691">
            <v>99622</v>
          </cell>
          <cell r="B4691" t="str">
            <v>VÁLVULA DE RETENÇÃO HORIZONTAL, DE BRONZE, ROSCÁVEL, 1 1/2"  - FORNECIMENTO E INSTALAÇÃO. AF_01/2019</v>
          </cell>
          <cell r="C4691" t="str">
            <v>UN</v>
          </cell>
          <cell r="D4691">
            <v>173.44</v>
          </cell>
        </row>
        <row r="4692">
          <cell r="A4692">
            <v>99623</v>
          </cell>
          <cell r="B4692" t="str">
            <v>VÁLVULA DE RETENÇÃO HORIZONTAL, DE BRONZE, ROSCÁVEL, 2"  - FORNECIMENTO E INSTALAÇÃO. AF_01/2019</v>
          </cell>
          <cell r="C4692" t="str">
            <v>UN</v>
          </cell>
          <cell r="D4692">
            <v>232.35</v>
          </cell>
        </row>
        <row r="4693">
          <cell r="A4693">
            <v>99624</v>
          </cell>
          <cell r="B4693" t="str">
            <v>VÁLVULA DE RETENÇÃO HORIZONTAL, DE BRONZE, ROSCÁVEL, 2 1/2" - FORNECIMENTO E INSTALAÇÃO. AF_01/2019</v>
          </cell>
          <cell r="C4693" t="str">
            <v>UN</v>
          </cell>
          <cell r="D4693">
            <v>318.8</v>
          </cell>
        </row>
        <row r="4694">
          <cell r="A4694">
            <v>99625</v>
          </cell>
          <cell r="B4694" t="str">
            <v>VÁLVULA DE RETENÇÃO HORIZONTAL, DE BRONZE, ROSCÁVEL, 3" - FORNECIMENTO E INSTALAÇÃO. AF_01/2019</v>
          </cell>
          <cell r="C4694" t="str">
            <v>UN</v>
          </cell>
          <cell r="D4694">
            <v>429.76</v>
          </cell>
        </row>
        <row r="4695">
          <cell r="A4695">
            <v>99626</v>
          </cell>
          <cell r="B4695" t="str">
            <v>VÁLVULA DE RETENÇÃO HORIZONTAL, DE BRONZE, ROSCÁVEL, 4" - FORNECIMENTO E INSTALAÇÃO. AF_01/2019</v>
          </cell>
          <cell r="C4695" t="str">
            <v>UN</v>
          </cell>
          <cell r="D4695">
            <v>648.54999999999995</v>
          </cell>
        </row>
        <row r="4696">
          <cell r="A4696">
            <v>99627</v>
          </cell>
          <cell r="B4696" t="str">
            <v>VÁLVULA DE RETENÇÃO VERTICAL, DE BRONZE, ROSCÁVEL, 1/2" - FORNECIMENTO E INSTALAÇÃO. AF_01/2019</v>
          </cell>
          <cell r="C4696" t="str">
            <v>UN</v>
          </cell>
          <cell r="D4696">
            <v>67.86</v>
          </cell>
        </row>
        <row r="4697">
          <cell r="A4697">
            <v>99628</v>
          </cell>
          <cell r="B4697" t="str">
            <v>VÁLVULA DE RETENÇÃO VERTICAL, DE BRONZE, ROSCÁVEL, 3/4" - FORNECIMENTO E INSTALAÇÃO. AF_01/2019</v>
          </cell>
          <cell r="C4697" t="str">
            <v>UN</v>
          </cell>
          <cell r="D4697">
            <v>48.15</v>
          </cell>
        </row>
        <row r="4698">
          <cell r="A4698">
            <v>99629</v>
          </cell>
          <cell r="B4698" t="str">
            <v>VÁLVULA DE RETENÇÃO VERTICAL, DE BRONZE, ROSCÁVEL, 1" - FORNECIMENTO E INSTALAÇÃO. AF_01/2019</v>
          </cell>
          <cell r="C4698" t="str">
            <v>UN</v>
          </cell>
          <cell r="D4698">
            <v>73.459999999999994</v>
          </cell>
        </row>
        <row r="4699">
          <cell r="A4699">
            <v>99630</v>
          </cell>
          <cell r="B4699" t="str">
            <v>VÁLVULA DE RETENÇÃO VERTICAL, DE BRONZE, ROSCÁVEL, 1 1/4" - FORNECIMENTO E INSTALAÇÃO. AF_01/2019</v>
          </cell>
          <cell r="C4699" t="str">
            <v>UN</v>
          </cell>
          <cell r="D4699">
            <v>96.25</v>
          </cell>
        </row>
        <row r="4700">
          <cell r="A4700">
            <v>99631</v>
          </cell>
          <cell r="B4700" t="str">
            <v>VÁLVULA DE RETENÇÃO VERTICAL, DE BRONZE, ROSCÁVEL, 1 1/2" - FORNECIMENTO E INSTALAÇÃO. AF_01/2019</v>
          </cell>
          <cell r="C4700" t="str">
            <v>UN</v>
          </cell>
          <cell r="D4700">
            <v>106.34</v>
          </cell>
        </row>
        <row r="4701">
          <cell r="A4701">
            <v>99632</v>
          </cell>
          <cell r="B4701" t="str">
            <v>VÁLVULA DE RETENÇÃO VERTICAL, DE BRONZE, ROSCÁVEL, 2" - FORNECIMENTO E INSTALAÇÃO. AF_01/2019</v>
          </cell>
          <cell r="C4701" t="str">
            <v>UN</v>
          </cell>
          <cell r="D4701">
            <v>142.62</v>
          </cell>
        </row>
        <row r="4702">
          <cell r="A4702">
            <v>99633</v>
          </cell>
          <cell r="B4702" t="str">
            <v>VÁLVULA DE RETENÇÃO VERTICAL, DE BRONZE, ROSCÁVEL, 3" - FORNECIMENTO E INSTALAÇÃO. AF_01/2019</v>
          </cell>
          <cell r="C4702" t="str">
            <v>UN</v>
          </cell>
          <cell r="D4702">
            <v>276.24</v>
          </cell>
        </row>
        <row r="4703">
          <cell r="A4703">
            <v>99634</v>
          </cell>
          <cell r="B4703" t="str">
            <v>VÁLVULA DE RETENÇÃO VERTICAL, DE BRONZE, ROSCÁVEL, 4" - FORNECIMENTO E INSTALAÇÃO. AF_01/2019</v>
          </cell>
          <cell r="C4703" t="str">
            <v>UN</v>
          </cell>
          <cell r="D4703">
            <v>455.4</v>
          </cell>
        </row>
        <row r="4704">
          <cell r="A4704">
            <v>99635</v>
          </cell>
          <cell r="B4704" t="str">
            <v>VÁLVULA DE DESCARGA METÁLICA, BASE 1 1/2 ", ACABAMENTO METALICO CROMADO - FORNECIMENTO E INSTALAÇÃO. AF_01/2019</v>
          </cell>
          <cell r="C4704" t="str">
            <v>UN</v>
          </cell>
          <cell r="D4704">
            <v>222.14</v>
          </cell>
        </row>
        <row r="4705">
          <cell r="A4705">
            <v>95634</v>
          </cell>
          <cell r="B4705" t="str">
            <v>KIT CAVALETE PARA MEDIÇÃO DE ÁGUA - ENTRADA PRINCIPAL, EM PVC SOLDÁVEL DN 20 (½")   FORNECIMENTO E INSTALAÇÃO (EXCLUSIVE HIDRÔMETRO). AF_11/2016</v>
          </cell>
          <cell r="C4705" t="str">
            <v>UN</v>
          </cell>
          <cell r="D4705">
            <v>151.4</v>
          </cell>
        </row>
        <row r="4706">
          <cell r="A4706">
            <v>95635</v>
          </cell>
          <cell r="B4706" t="str">
            <v>KIT CAVALETE PARA MEDIÇÃO DE ÁGUA - ENTRADA PRINCIPAL, EM PVC SOLDÁVEL DN 25 (¾")   FORNECIMENTO E INSTALAÇÃO (EXCLUSIVE HIDRÔMETRO). AF_11/2016</v>
          </cell>
          <cell r="C4706" t="str">
            <v>UN</v>
          </cell>
          <cell r="D4706">
            <v>162.01</v>
          </cell>
        </row>
        <row r="4707">
          <cell r="A4707">
            <v>95637</v>
          </cell>
          <cell r="B4707" t="str">
            <v>KIT CAVALETE PARA MEDIÇÃO DE ÁGUA - ENTRADA PRINCIPAL, EM AÇO GALVANIZADO DN 32 (1 ¼)  FORNECIMENTO E INSTALAÇÃO (EXCLUSIVE HIDRÔMETRO). AF_11/2016</v>
          </cell>
          <cell r="C4707" t="str">
            <v>UN</v>
          </cell>
          <cell r="D4707">
            <v>448.34</v>
          </cell>
        </row>
        <row r="4708">
          <cell r="A4708">
            <v>95638</v>
          </cell>
          <cell r="B4708" t="str">
            <v>KIT CAVALETE PARA MEDIÇÃO DE ÁGUA - ENTRADA PRINCIPAL, EM AÇO GALVANIZADO DN 40 (1 ½)  FORNECIMENTO E INSTALAÇÃO (EXCLUSIVE HIDRÔMETRO). AF_11/2016</v>
          </cell>
          <cell r="C4708" t="str">
            <v>UN</v>
          </cell>
          <cell r="D4708">
            <v>544.46</v>
          </cell>
        </row>
        <row r="4709">
          <cell r="A4709">
            <v>95639</v>
          </cell>
          <cell r="B4709" t="str">
            <v>KIT CAVALETE PARA MEDIÇÃO DE ÁGUA - ENTRADA PRINCIPAL, EM AÇO GALVANIZADO DN 50 (2)  FORNECIMENTO E INSTALAÇÃO (EXCLUSIVE HIDRÔMETRO). AF_11/2016</v>
          </cell>
          <cell r="C4709" t="str">
            <v>UN</v>
          </cell>
          <cell r="D4709">
            <v>698.24</v>
          </cell>
        </row>
        <row r="4710">
          <cell r="A4710">
            <v>95641</v>
          </cell>
          <cell r="B4710" t="str">
            <v>KIT CAVALETE PARA MEDIÇÃO DE ÁGUA - ENTRADA INDIVIDUALIZADA, EM PVC DN 25 (¾), PARA 2 MEDIDORES  FORNECIMENTO E INSTALAÇÃO (EXCLUSIVE HIDRÔMETRO). AF_11/2016</v>
          </cell>
          <cell r="C4710" t="str">
            <v>UN</v>
          </cell>
          <cell r="D4710">
            <v>257.08999999999997</v>
          </cell>
        </row>
        <row r="4711">
          <cell r="A4711">
            <v>95642</v>
          </cell>
          <cell r="B4711" t="str">
            <v>KIT CAVALETE PARA MEDIÇÃO DE ÁGUA - ENTRADA INDIVIDUALIZADA, EM PVC DN 25 (¾), PARA 3 MEDIDORES  FORNECIMENTO E INSTALAÇÃO (EXCLUSIVE HIDRÔMETRO). AF_11/2016</v>
          </cell>
          <cell r="C4711" t="str">
            <v>UN</v>
          </cell>
          <cell r="D4711">
            <v>379.73</v>
          </cell>
        </row>
        <row r="4712">
          <cell r="A4712">
            <v>95643</v>
          </cell>
          <cell r="B4712" t="str">
            <v>KIT CAVALETE PARA MEDIÇÃO DE ÁGUA - ENTRADA INDIVIDUALIZADA, EM PVC DN 25 (¾), PARA 4 MEDIDORES  FORNECIMENTO E INSTALAÇÃO (EXCLUSIVE HIDRÔMETRO). AF_11/2016</v>
          </cell>
          <cell r="C4712" t="str">
            <v>UN</v>
          </cell>
          <cell r="D4712">
            <v>496.69</v>
          </cell>
        </row>
        <row r="4713">
          <cell r="A4713">
            <v>95644</v>
          </cell>
          <cell r="B4713" t="str">
            <v>KIT CAVALETE PARA MEDIÇÃO DE ÁGUA - ENTRADA INDIVIDUALIZADA, EM PVC DN 32 (1), PARA 1 MEDIDOR  FORNECIMENTO E INSTALAÇÃO (EXCLUSIVE HIDRÔMETRO). AF_11/2016</v>
          </cell>
          <cell r="C4713" t="str">
            <v>UN</v>
          </cell>
          <cell r="D4713">
            <v>190.25</v>
          </cell>
        </row>
        <row r="4714">
          <cell r="A4714">
            <v>95645</v>
          </cell>
          <cell r="B4714" t="str">
            <v>KIT CAVALETE PARA MEDIÇÃO DE ÁGUA - ENTRADA INDIVIDUALIZADA, EM PVC DN 32 (1), PARA 2 MEDIDORES  FORNECIMENTO E INSTALAÇÃO (EXCLUSIVE HIDRÔMETRO). AF_11/2016</v>
          </cell>
          <cell r="C4714" t="str">
            <v>UN</v>
          </cell>
          <cell r="D4714">
            <v>347.73</v>
          </cell>
        </row>
        <row r="4715">
          <cell r="A4715">
            <v>95646</v>
          </cell>
          <cell r="B4715" t="str">
            <v>KIT CAVALETE PARA MEDIÇÃO DE ÁGUA - ENTRADA INDIVIDUALIZADA, EM PVC DN 32 (1), PARA 3 MEDIDORES  FORNECIMENTO E INSTALAÇÃO (EXCLUSIVE HIDRÔMETRO). AF_11/2016</v>
          </cell>
          <cell r="C4715" t="str">
            <v>UN</v>
          </cell>
          <cell r="D4715">
            <v>518.19000000000005</v>
          </cell>
        </row>
        <row r="4716">
          <cell r="A4716">
            <v>95647</v>
          </cell>
          <cell r="B4716" t="str">
            <v>KIT CAVALETE PARA MEDIÇÃO DE ÁGUA - ENTRADA INDIVIDUALIZADA, EM PVC DN 32 (1), PARA 4 MEDIDORES  FORNECIMENTO E INSTALAÇÃO (EXCLUSIVE HIDRÔMETRO). AF_11/2016</v>
          </cell>
          <cell r="C4716" t="str">
            <v>UN</v>
          </cell>
          <cell r="D4716">
            <v>679.3</v>
          </cell>
        </row>
        <row r="4717">
          <cell r="A4717">
            <v>95673</v>
          </cell>
          <cell r="B4717" t="str">
            <v>HIDRÔMETRO DN 20 (½), 1,5 M³/H  FORNECIMENTO E INSTALAÇÃO. AF_11/2016</v>
          </cell>
          <cell r="C4717" t="str">
            <v>UN</v>
          </cell>
          <cell r="D4717">
            <v>102.39</v>
          </cell>
        </row>
        <row r="4718">
          <cell r="A4718">
            <v>95674</v>
          </cell>
          <cell r="B4718" t="str">
            <v>HIDRÔMETRO DN 20 (½), 3,0 M³/H  FORNECIMENTO E INSTALAÇÃO. AF_11/2016</v>
          </cell>
          <cell r="C4718" t="str">
            <v>UN</v>
          </cell>
          <cell r="D4718">
            <v>108.64</v>
          </cell>
        </row>
        <row r="4719">
          <cell r="A4719">
            <v>95675</v>
          </cell>
          <cell r="B4719" t="str">
            <v>HIDRÔMETRO DN 25 (¾ ), 5,0 M³/H FORNECIMENTO E INSTALAÇÃO. AF_11/2016</v>
          </cell>
          <cell r="C4719" t="str">
            <v>UN</v>
          </cell>
          <cell r="D4719">
            <v>132.65</v>
          </cell>
        </row>
        <row r="4720">
          <cell r="A4720">
            <v>95676</v>
          </cell>
          <cell r="B4720" t="str">
            <v>CAIXA EM CONCRETO PRÉ-MOLDADO PARA ABRIGO DE HIDRÔMETRO COM DN 20 (½)  FORNECIMENTO E INSTALAÇÃO. AF_11/2016</v>
          </cell>
          <cell r="C4720" t="str">
            <v>UN</v>
          </cell>
          <cell r="D4720">
            <v>59.05</v>
          </cell>
        </row>
        <row r="4721">
          <cell r="A4721">
            <v>97741</v>
          </cell>
          <cell r="B4721" t="str">
            <v>KIT CAVALETE PARA MEDIÇÃO DE ÁGUA - ENTRADA INDIVIDUALIZADA, EM PVC DN 25 (¾), PARA 1 MEDIDOR  FORNECIMENTO E INSTALAÇÃO (EXCLUSIVE HIDRÔMETRO). AF_11/2016</v>
          </cell>
          <cell r="C4721" t="str">
            <v>UN</v>
          </cell>
          <cell r="D4721">
            <v>144.43</v>
          </cell>
        </row>
        <row r="4722">
          <cell r="A4722">
            <v>90436</v>
          </cell>
          <cell r="B4722" t="str">
            <v>FURO EM ALVENARIA PARA DIÂMETROS MENORES OU IGUAIS A 40 MM. AF_05/2015</v>
          </cell>
          <cell r="C4722" t="str">
            <v>UN</v>
          </cell>
          <cell r="D4722">
            <v>11.71</v>
          </cell>
        </row>
        <row r="4723">
          <cell r="A4723">
            <v>90437</v>
          </cell>
          <cell r="B4723" t="str">
            <v>FURO EM ALVENARIA PARA DIÂMETROS MAIORES QUE 40 MM E MENORES OU IGUAIS A 75 MM. AF_05/2015</v>
          </cell>
          <cell r="C4723" t="str">
            <v>UN</v>
          </cell>
          <cell r="D4723">
            <v>28.46</v>
          </cell>
        </row>
        <row r="4724">
          <cell r="A4724">
            <v>90438</v>
          </cell>
          <cell r="B4724" t="str">
            <v>FURO EM ALVENARIA PARA DIÂMETROS MAIORES QUE 75 MM. AF_05/2015</v>
          </cell>
          <cell r="C4724" t="str">
            <v>UN</v>
          </cell>
          <cell r="D4724">
            <v>40.799999999999997</v>
          </cell>
        </row>
        <row r="4725">
          <cell r="A4725">
            <v>90439</v>
          </cell>
          <cell r="B4725" t="str">
            <v>FURO EM CONCRETO PARA DIÂMETROS MENORES OU IGUAIS A 40 MM. AF_05/2015</v>
          </cell>
          <cell r="C4725" t="str">
            <v>UN</v>
          </cell>
          <cell r="D4725">
            <v>47.39</v>
          </cell>
        </row>
        <row r="4726">
          <cell r="A4726">
            <v>90440</v>
          </cell>
          <cell r="B4726" t="str">
            <v>FURO EM CONCRETO PARA DIÂMETROS MAIORES QUE 40 MM E MENORES OU IGUAIS A 75 MM. AF_05/2015</v>
          </cell>
          <cell r="C4726" t="str">
            <v>UN</v>
          </cell>
          <cell r="D4726">
            <v>75.91</v>
          </cell>
        </row>
        <row r="4727">
          <cell r="A4727">
            <v>90441</v>
          </cell>
          <cell r="B4727" t="str">
            <v>FURO EM CONCRETO PARA DIÂMETROS MAIORES QUE 75 MM. AF_05/2015</v>
          </cell>
          <cell r="C4727" t="str">
            <v>UN</v>
          </cell>
          <cell r="D4727">
            <v>96.95</v>
          </cell>
        </row>
        <row r="4728">
          <cell r="A4728">
            <v>90443</v>
          </cell>
          <cell r="B4728" t="str">
            <v>RASGO EM ALVENARIA PARA RAMAIS/ DISTRIBUIÇÃO COM DIAMETROS MENORES OU IGUAIS A 40 MM. AF_05/2015</v>
          </cell>
          <cell r="C4728" t="str">
            <v>M</v>
          </cell>
          <cell r="D4728">
            <v>10.66</v>
          </cell>
        </row>
        <row r="4729">
          <cell r="A4729">
            <v>90444</v>
          </cell>
          <cell r="B4729" t="str">
            <v>RASGO EM CONTRAPISO PARA RAMAIS/ DISTRIBUIÇÃO COM DIÂMETROS MENORES OU IGUAIS A 40 MM. AF_05/2015</v>
          </cell>
          <cell r="C4729" t="str">
            <v>M</v>
          </cell>
          <cell r="D4729">
            <v>20.34</v>
          </cell>
        </row>
        <row r="4730">
          <cell r="A4730">
            <v>90445</v>
          </cell>
          <cell r="B4730" t="str">
            <v>RASGO EM CONTRAPISO PARA RAMAIS/ DISTRIBUIÇÃO COM DIÂMETROS MAIORES QUE 40 MM E MENORES OU IGUAIS A 75 MM. AF_05/2015</v>
          </cell>
          <cell r="C4730" t="str">
            <v>M</v>
          </cell>
          <cell r="D4730">
            <v>21.71</v>
          </cell>
        </row>
        <row r="4731">
          <cell r="A4731">
            <v>90446</v>
          </cell>
          <cell r="B4731" t="str">
            <v>RASGO EM CONTRAPISO PARA RAMAIS/ DISTRIBUIÇÃO COM DIÂMETROS MAIORES QUE 75 MM. AF_05/2015</v>
          </cell>
          <cell r="C4731" t="str">
            <v>M</v>
          </cell>
          <cell r="D4731">
            <v>23.58</v>
          </cell>
        </row>
        <row r="4732">
          <cell r="A4732">
            <v>90447</v>
          </cell>
          <cell r="B4732" t="str">
            <v>RASGO EM ALVENARIA PARA ELETRODUTOS COM DIAMETROS MENORES OU IGUAIS A 40 MM. AF_05/2015</v>
          </cell>
          <cell r="C4732" t="str">
            <v>M</v>
          </cell>
          <cell r="D4732">
            <v>6.15</v>
          </cell>
        </row>
        <row r="4733">
          <cell r="A4733">
            <v>90451</v>
          </cell>
          <cell r="B4733" t="str">
            <v>PASSANTE TIPO PEÇA EM POLIESTIRENO PARA ABERTURA PARA PASSAGEM DE 1 TUBO, FIXADO EM LAJE. AF_05/2015</v>
          </cell>
          <cell r="C4733" t="str">
            <v>UN</v>
          </cell>
          <cell r="D4733">
            <v>3.4</v>
          </cell>
        </row>
        <row r="4734">
          <cell r="A4734">
            <v>90452</v>
          </cell>
          <cell r="B4734" t="str">
            <v>PASSANTE TIPO PEÇA EM POLIESTIRENO PARA ABERTURA PARA PASSAGEM DE MAIS DE 1 TUBO, FIXADO EM LAJE. AF_05/2015</v>
          </cell>
          <cell r="C4734" t="str">
            <v>UN</v>
          </cell>
          <cell r="D4734">
            <v>11.81</v>
          </cell>
        </row>
        <row r="4735">
          <cell r="A4735">
            <v>90453</v>
          </cell>
          <cell r="B4735" t="str">
            <v>PASSANTE TIPO TUBO DE DIÂMETRO MENOR OU IGUAL A 40 MM, FIXADO EM LAJE. AF_05/2015</v>
          </cell>
          <cell r="C4735" t="str">
            <v>UN</v>
          </cell>
          <cell r="D4735">
            <v>2.4700000000000002</v>
          </cell>
        </row>
        <row r="4736">
          <cell r="A4736">
            <v>90454</v>
          </cell>
          <cell r="B4736" t="str">
            <v>PASSANTE TIPO TUBO DE DIÂMETRO MAIORES QUE 40 MM E MENORES OU IGUAIS A 75 MM, FIXADO EM LAJE. AF_05/2015</v>
          </cell>
          <cell r="C4736" t="str">
            <v>UN</v>
          </cell>
          <cell r="D4736">
            <v>4.5</v>
          </cell>
        </row>
        <row r="4737">
          <cell r="A4737">
            <v>90455</v>
          </cell>
          <cell r="B4737" t="str">
            <v>PASSANTE TIPO TUBO DE DIÂMETRO MAIOR QUE 75 MM, FIXADO EM LAJE. AF_05/2015</v>
          </cell>
          <cell r="C4737" t="str">
            <v>UN</v>
          </cell>
          <cell r="D4737">
            <v>5.84</v>
          </cell>
        </row>
        <row r="4738">
          <cell r="A4738">
            <v>90456</v>
          </cell>
          <cell r="B4738" t="str">
            <v>QUEBRA EM ALVENARIA PARA INSTALAÇÃO DE CAIXA DE TOMADA (4X4 OU 4X2). AF_05/2015</v>
          </cell>
          <cell r="C4738" t="str">
            <v>UN</v>
          </cell>
          <cell r="D4738">
            <v>3.42</v>
          </cell>
        </row>
        <row r="4739">
          <cell r="A4739">
            <v>90457</v>
          </cell>
          <cell r="B4739" t="str">
            <v>QUEBRA EM ALVENARIA PARA INSTALAÇÃO DE QUADRO DISTRIBUIÇÃO PEQUENO (19X25 CM). AF_05/2015</v>
          </cell>
          <cell r="C4739" t="str">
            <v>UN</v>
          </cell>
          <cell r="D4739">
            <v>7.8</v>
          </cell>
        </row>
        <row r="4740">
          <cell r="A4740">
            <v>90458</v>
          </cell>
          <cell r="B4740" t="str">
            <v>QUEBRA EM ALVENARIA PARA INSTALAÇÃO DE QUADRO DISTRIBUIÇÃO GRANDE (76X40 CM). AF_05/2015</v>
          </cell>
          <cell r="C4740" t="str">
            <v>UN</v>
          </cell>
          <cell r="D4740">
            <v>22.13</v>
          </cell>
        </row>
        <row r="4741">
          <cell r="A4741">
            <v>90459</v>
          </cell>
          <cell r="B4741" t="str">
            <v>QUEBRA EM ALVENARIA PARA INSTALAÇÃO DE ABRIGO PARA MANGUEIRAS (90X60 CM). AF_05/2015</v>
          </cell>
          <cell r="C4741" t="str">
            <v>UN</v>
          </cell>
          <cell r="D4741">
            <v>31.2</v>
          </cell>
        </row>
        <row r="4742">
          <cell r="A4742">
            <v>90460</v>
          </cell>
          <cell r="B4742" t="str">
            <v>SUPORTE PARA ATÉ 3 TUBOS HORIZONTAIS, ESPAÇADO A CADA 1 M, EM PERFILADO DE SEÇÃO 38X76 MM, POR METRO DE TUBULAÇÃO FIXADA. AF_05/2015</v>
          </cell>
          <cell r="C4742" t="str">
            <v>M</v>
          </cell>
          <cell r="D4742">
            <v>7.22</v>
          </cell>
        </row>
        <row r="4743">
          <cell r="A4743">
            <v>90461</v>
          </cell>
          <cell r="B4743" t="str">
            <v>SUPORTE PARA MAIS DE 3 TUBOS HORIZONTAIS, ESPAÇADO A CADA 1 M, EM PERFILADO DE SEÇÃO 38X76 MM, POR METRO DE TUBULAÇÃO FIXADA. AF_05/2015</v>
          </cell>
          <cell r="C4743" t="str">
            <v>M</v>
          </cell>
          <cell r="D4743">
            <v>4.8</v>
          </cell>
        </row>
        <row r="4744">
          <cell r="A4744">
            <v>90462</v>
          </cell>
          <cell r="B4744" t="str">
            <v>SUPORTE PARA ATÉ 3 TUBOS VERTICAIS, ESPAÇADO A CADA 3 M, EM PERFILADO DE SEÇÃO 38X38 MM, POR METRO DE TUBULAÇÃO FIXADA. AF_05/2015</v>
          </cell>
          <cell r="C4744" t="str">
            <v>M</v>
          </cell>
          <cell r="D4744">
            <v>1</v>
          </cell>
        </row>
        <row r="4745">
          <cell r="A4745">
            <v>90463</v>
          </cell>
          <cell r="B4745" t="str">
            <v>SUPORTE PARA MAIS DE 3 TUBOS VERTICAIS, ESPAÇADO A CADA 3 M, EM PERFILADO DE SEÇÃO 38X38 MM, POR METRO DE TUBULAÇÃO FIXADA. AF_05/2015</v>
          </cell>
          <cell r="C4745" t="str">
            <v>M</v>
          </cell>
          <cell r="D4745">
            <v>0.9</v>
          </cell>
        </row>
        <row r="4746">
          <cell r="A4746">
            <v>90466</v>
          </cell>
          <cell r="B4746" t="str">
            <v>CHUMBAMENTO LINEAR EM ALVENARIA PARA RAMAIS/DISTRIBUIÇÃO COM DIÂMETROS MENORES OU IGUAIS A 40 MM. AF_05/2015</v>
          </cell>
          <cell r="C4746" t="str">
            <v>M</v>
          </cell>
          <cell r="D4746">
            <v>10.48</v>
          </cell>
        </row>
        <row r="4747">
          <cell r="A4747">
            <v>90467</v>
          </cell>
          <cell r="B4747" t="str">
            <v>CHUMBAMENTO LINEAR EM ALVENARIA PARA RAMAIS/DISTRIBUIÇÃO COM DIÂMETROS MAIORES QUE 40 MM E MENORES OU IGUAIS A 75 MM. AF_05/2015</v>
          </cell>
          <cell r="C4747" t="str">
            <v>M</v>
          </cell>
          <cell r="D4747">
            <v>16.579999999999998</v>
          </cell>
        </row>
        <row r="4748">
          <cell r="A4748">
            <v>90468</v>
          </cell>
          <cell r="B4748" t="str">
            <v>CHUMBAMENTO LINEAR EM CONTRAPISO PARA RAMAIS/DISTRIBUIÇÃO COM DIÂMETROS MENORES OU IGUAIS A 40 MM. AF_05/2015</v>
          </cell>
          <cell r="C4748" t="str">
            <v>M</v>
          </cell>
          <cell r="D4748">
            <v>4.51</v>
          </cell>
        </row>
        <row r="4749">
          <cell r="A4749">
            <v>90469</v>
          </cell>
          <cell r="B4749" t="str">
            <v>CHUMBAMENTO LINEAR EM CONTRAPISO PARA RAMAIS/DISTRIBUIÇÃO COM DIÂMETROS MAIORES QUE 40 MM E MENORES OU IGUAIS A 75 MM. AF_05/2015</v>
          </cell>
          <cell r="C4749" t="str">
            <v>M</v>
          </cell>
          <cell r="D4749">
            <v>7.22</v>
          </cell>
        </row>
        <row r="4750">
          <cell r="A4750">
            <v>90470</v>
          </cell>
          <cell r="B4750" t="str">
            <v>CHUMBAMENTO LINEAR EM CONTRAPISO PARA RAMAIS/DISTRIBUIÇÃO COM DIÂMETROS MAIORES QUE 75 MM. AF_05/2015</v>
          </cell>
          <cell r="C4750" t="str">
            <v>M</v>
          </cell>
          <cell r="D4750">
            <v>9.8800000000000008</v>
          </cell>
        </row>
        <row r="4751">
          <cell r="A4751">
            <v>91166</v>
          </cell>
          <cell r="B4751" t="str">
            <v>FIXAÇÃO DE TUBOS HORIZONTAIS DE PEX DIAMETROS IGUAIS OU INFERIORES A 40 MM COM ABRAÇADEIRA PLÁSTICA 390 MM, FIXADA EM LAJE. AF_05/2015</v>
          </cell>
          <cell r="C4751" t="str">
            <v>M</v>
          </cell>
          <cell r="D4751">
            <v>2.97</v>
          </cell>
        </row>
        <row r="4752">
          <cell r="A4752">
            <v>91167</v>
          </cell>
          <cell r="B4752" t="str">
            <v>FIXAÇÃO DE TUBOS HORIZONTAIS DE PPR DIÂMETROS MENORES OU IGUAIS A 40 MM COM ABRAÇADEIRA METÁLICA RÍGIDA TIPO D 1/2", FIXADA EM PERFILADO EM LAJE. AF_05/2015</v>
          </cell>
          <cell r="C4752" t="str">
            <v>M</v>
          </cell>
          <cell r="D4752">
            <v>8.9</v>
          </cell>
        </row>
        <row r="4753">
          <cell r="A4753">
            <v>91168</v>
          </cell>
          <cell r="B4753" t="str">
            <v>FIXAÇÃO DE TUBOS HORIZONTAIS DE PPR DIÂMETROS MAIORES QUE 40 MM E MENORES OU IGUAIS A 75 MM COM ABRAÇADEIRA METÁLICA RÍGIDA TIPO D 1 1/2", FIXADA EM PERFILADO EM LAJE. AF_05/2015</v>
          </cell>
          <cell r="C4753" t="str">
            <v>M</v>
          </cell>
          <cell r="D4753">
            <v>6.7</v>
          </cell>
        </row>
        <row r="4754">
          <cell r="A4754">
            <v>91169</v>
          </cell>
          <cell r="B4754" t="str">
            <v>FIXAÇÃO DE TUBOS HORIZONTAIS DE PPR DIÂMETROS MAIORES QUE 75 MM COM ABRAÇADEIRA METÁLICA RÍGIDA TIPO D 3", FIXADA EM PERFILADO EM LAJE. AF_05/2015</v>
          </cell>
          <cell r="C4754" t="str">
            <v>M</v>
          </cell>
          <cell r="D4754">
            <v>7.96</v>
          </cell>
        </row>
        <row r="4755">
          <cell r="A4755">
            <v>91170</v>
          </cell>
          <cell r="B4755" t="str">
            <v>FIXAÇÃO DE TUBOS HORIZONTAIS DE PVC, CPVC OU COBRE DIÂMETROS MENORES OU IGUAIS A 40 MM OU ELETROCALHAS ATÉ 150MM DE LARGURA, COM ABRAÇADEIRA METÁLICA RÍGIDA TIPO D 1/2, FIXADA EM PERFILADO EM LAJE. AF_05/2015</v>
          </cell>
          <cell r="C4755" t="str">
            <v>M</v>
          </cell>
          <cell r="D4755">
            <v>2.2799999999999998</v>
          </cell>
        </row>
        <row r="4756">
          <cell r="A4756">
            <v>91171</v>
          </cell>
          <cell r="B4756" t="str">
            <v>FIXAÇÃO DE TUBOS HORIZONTAIS DE PVC, CPVC OU COBRE DIÂMETROS MAIORES QUE 40 MM E MENORES OU IGUAIS A 75 MM COM ABRAÇADEIRA METÁLICA RÍGIDA TIPO D 1 1/2", FIXADA EM PERFILADO EM LAJE. AF_05/2015</v>
          </cell>
          <cell r="C4756" t="str">
            <v>M</v>
          </cell>
          <cell r="D4756">
            <v>2.86</v>
          </cell>
        </row>
        <row r="4757">
          <cell r="A4757">
            <v>91172</v>
          </cell>
          <cell r="B4757" t="str">
            <v>FIXAÇÃO DE TUBOS HORIZONTAIS DE PVC, CPVC OU COBRE DIÂMETROS MAIORES QUE 75 MM COM ABRAÇADEIRA METÁLICA RÍGIDA TIPO D 3", FIXADA EM PERFILADO EM LAJE. AF_05/2015</v>
          </cell>
          <cell r="C4757" t="str">
            <v>M</v>
          </cell>
          <cell r="D4757">
            <v>4.2</v>
          </cell>
        </row>
        <row r="4758">
          <cell r="A4758">
            <v>91173</v>
          </cell>
          <cell r="B4758" t="str">
            <v>FIXAÇÃO DE TUBOS VERTICAIS DE PPR DIÂMETROS MENORES OU IGUAIS A 40 MM COM ABRAÇADEIRA METÁLICA RÍGIDA TIPO D 1/2", FIXADA EM PERFILADO EM ALVENARIA. AF_05/2015</v>
          </cell>
          <cell r="C4758" t="str">
            <v>M</v>
          </cell>
          <cell r="D4758">
            <v>1.1599999999999999</v>
          </cell>
        </row>
        <row r="4759">
          <cell r="A4759">
            <v>91174</v>
          </cell>
          <cell r="B4759" t="str">
            <v>FIXAÇÃO DE TUBOS VERTICAIS DE PPR DIÂMETROS MAIORES QUE 40 MM E MENORES OU IGUAIS A 75 MM COM ABRAÇADEIRA METÁLICA RÍGIDA TIPO D 1 1/2", FIXADA EM PERFILADO EM ALVENARIA. AF_05/2015</v>
          </cell>
          <cell r="C4759" t="str">
            <v>M</v>
          </cell>
          <cell r="D4759">
            <v>2.2599999999999998</v>
          </cell>
        </row>
        <row r="4760">
          <cell r="A4760">
            <v>91175</v>
          </cell>
          <cell r="B4760" t="str">
            <v>FIXAÇÃO DE TUBOS VERTICAIS DE PPR DIÂMETROS MAIORES QUE 75 MM COM ABRAÇADEIRA METÁLICA RÍGIDA TIPO D 3", FIXADA EM PERFILADO EM ALVENARIA. AF_05/2015</v>
          </cell>
          <cell r="C4760" t="str">
            <v>M</v>
          </cell>
          <cell r="D4760">
            <v>3.69</v>
          </cell>
        </row>
        <row r="4761">
          <cell r="A4761">
            <v>91176</v>
          </cell>
          <cell r="B4761" t="str">
            <v>FIXAÇÃO DE TUBOS HORIZONTAIS DE PPR DIÂMETROS MENORES OU IGUAIS A 40 MM COM ABRAÇADEIRA METÁLICA RÍGIDA TIPO  D  1/2" , FIXADA DIRETAMENTE NA LAJE. AF_05/2015</v>
          </cell>
          <cell r="C4761" t="str">
            <v>M</v>
          </cell>
          <cell r="D4761">
            <v>19.920000000000002</v>
          </cell>
        </row>
        <row r="4762">
          <cell r="A4762">
            <v>91177</v>
          </cell>
          <cell r="B4762" t="str">
            <v>FIXAÇÃO DE TUBOS HORIZONTAIS DE PPR DIÂMETROS MAIORES QUE 40 MM E MENORES OU IGUAIS A 75 MM COM ABRAÇADEIRA METÁLICA RÍGIDA TIPO  D  1 1/2" , FIXADA DIRETAMENTE NA LAJE. AF_05/2015</v>
          </cell>
          <cell r="C4762" t="str">
            <v>M</v>
          </cell>
          <cell r="D4762">
            <v>9.9</v>
          </cell>
        </row>
        <row r="4763">
          <cell r="A4763">
            <v>91178</v>
          </cell>
          <cell r="B4763" t="str">
            <v>FIXAÇÃO DE TUBOS HORIZONTAIS DE PPR DIÂMETROS MAIORES QUE 75 MM COM ABRAÇADEIRA METÁLICA RÍGIDA TIPO  D  3" , FIXADA DIRETAMENTE NA LAJE. AF_05/2015</v>
          </cell>
          <cell r="C4763" t="str">
            <v>M</v>
          </cell>
          <cell r="D4763">
            <v>11.06</v>
          </cell>
        </row>
        <row r="4764">
          <cell r="A4764">
            <v>91179</v>
          </cell>
          <cell r="B4764" t="str">
            <v>FIXAÇÃO DE TUBOS HORIZONTAIS DE PVC, CPVC OU COBRE DIÂMETROS MENORES OU IGUAIS A 40 MM COM ABRAÇADEIRA METÁLICA RÍGIDA TIPO  D  1/2" , FIXADA DIRETAMENTE NA LAJE. AF_05/2015</v>
          </cell>
          <cell r="C4764" t="str">
            <v>M</v>
          </cell>
          <cell r="D4764">
            <v>5.0999999999999996</v>
          </cell>
        </row>
        <row r="4765">
          <cell r="A4765">
            <v>91180</v>
          </cell>
          <cell r="B4765" t="str">
            <v>FIXAÇÃO DE TUBOS HORIZONTAIS DE PVC, CPVC OU COBRE DIÂMETROS MAIORES QUE 40 MM E MENORES OU IGUAIS A 75 MM COM ABRAÇADEIRA METÁLICA RÍGIDA TIPO D 1 1/2, FIXADA DIRETAMENTE NA LAJE. AF_05/2015</v>
          </cell>
          <cell r="C4765" t="str">
            <v>M</v>
          </cell>
          <cell r="D4765">
            <v>4.6500000000000004</v>
          </cell>
        </row>
        <row r="4766">
          <cell r="A4766">
            <v>91181</v>
          </cell>
          <cell r="B4766" t="str">
            <v>FIXAÇÃO DE TUBOS HORIZONTAIS DE PVC, CPVC OU COBRE DIÂMETROS MAIORES QUE 75 MM COM ABRAÇADEIRA METÁLICA RÍGIDA TIPO  D  3" , FIXADA DIRETAMENTE NA LAJE. AF_05/2015</v>
          </cell>
          <cell r="C4766" t="str">
            <v>M</v>
          </cell>
          <cell r="D4766">
            <v>5.36</v>
          </cell>
        </row>
        <row r="4767">
          <cell r="A4767">
            <v>91182</v>
          </cell>
          <cell r="B4767" t="str">
            <v>FIXAÇÃO DE TUBOS HORIZONTAIS DE PPR DIÂMETROS MENORES OU IGUAIS A 40 MM COM ABRAÇADEIRA METÁLICA FLEXÍVEL 18 MM, FIXADA DIRETAMENTE NA LAJE. AF_05/2015</v>
          </cell>
          <cell r="C4767" t="str">
            <v>M</v>
          </cell>
          <cell r="D4767">
            <v>21.88</v>
          </cell>
        </row>
        <row r="4768">
          <cell r="A4768">
            <v>91183</v>
          </cell>
          <cell r="B4768" t="str">
            <v>FIXAÇÃO DE TUBOS HORIZONTAIS DE PPR DIÂMETROS MAIORES QUE 40 MM E MENORES OU IGUAIS A 75 MM COM ABRAÇADEIRA METÁLICA FLEXÍVEL 18 MM, FIXADA DIRETAMENTE NA LAJE. AF_05/2015</v>
          </cell>
          <cell r="C4768" t="str">
            <v>M</v>
          </cell>
          <cell r="D4768">
            <v>10.86</v>
          </cell>
        </row>
        <row r="4769">
          <cell r="A4769">
            <v>91184</v>
          </cell>
          <cell r="B4769" t="str">
            <v>FIXAÇÃO DE TUBOS HORIZONTAIS DE PPR DIÂMETROS MAIORES QUE 75 MM COM ABRAÇADEIRA METÁLICA FLEXÍVEL 18 MM, FIXADA DIRETAMENTE NA LAJE. AF_05/2015</v>
          </cell>
          <cell r="C4769" t="str">
            <v>M</v>
          </cell>
          <cell r="D4769">
            <v>10.18</v>
          </cell>
        </row>
        <row r="4770">
          <cell r="A4770">
            <v>91185</v>
          </cell>
          <cell r="B4770" t="str">
            <v>FIXAÇÃO DE TUBOS HORIZONTAIS DE PVC, CPVC OU COBRE DIÂMETROS MENORES OU IGUAIS A 40 MM COM ABRAÇADEIRA METÁLICA FLEXÍVEL 18 MM, FIXADA DIRETAMENTE NA LAJE. AF_05/2015</v>
          </cell>
          <cell r="C4770" t="str">
            <v>M</v>
          </cell>
          <cell r="D4770">
            <v>5.61</v>
          </cell>
        </row>
        <row r="4771">
          <cell r="A4771">
            <v>91186</v>
          </cell>
          <cell r="B4771" t="str">
            <v>FIXAÇÃO DE TUBOS HORIZONTAIS DE PVC, CPVC OU COBRE DIÂMETROS MAIORES QUE 40 MM E MENORES OU IGUAIS A 75 MM COM ABRAÇADEIRA METÁLICA FLEXÍVEL 18 MM, FIXADA DIRETAMENTE NA LAJE. AF_05/2015</v>
          </cell>
          <cell r="C4771" t="str">
            <v>M</v>
          </cell>
          <cell r="D4771">
            <v>4.63</v>
          </cell>
        </row>
        <row r="4772">
          <cell r="A4772">
            <v>91187</v>
          </cell>
          <cell r="B4772" t="str">
            <v>FIXAÇÃO DE TUBOS HORIZONTAIS DE PVC, CPVC OU COBRE DIÂMETROS MAIORES QUE 75 MM COM ABRAÇADEIRA METÁLICA FLEXÍVEL 18 MM, FIXADA DIRETAMENTE NA LAJE. AF_05/2015</v>
          </cell>
          <cell r="C4772" t="str">
            <v>M</v>
          </cell>
          <cell r="D4772">
            <v>5.38</v>
          </cell>
        </row>
        <row r="4773">
          <cell r="A4773">
            <v>91188</v>
          </cell>
          <cell r="B4773" t="str">
            <v>CHUMBAMENTO PONTUAL DE ABERTURA EM LAJE COM PASSAGEM DE 1 TUBO DE DIAMETRO EQUIVALENTE IGUAL À  50 MM. AF_05/2015</v>
          </cell>
          <cell r="C4773" t="str">
            <v>UN</v>
          </cell>
          <cell r="D4773">
            <v>5.57</v>
          </cell>
        </row>
        <row r="4774">
          <cell r="A4774">
            <v>91189</v>
          </cell>
          <cell r="B4774" t="str">
            <v>CHUMBAMENTO PONTUAL DE ABERTURA EM LAJE COM PASSAGEM DE MAIS DE 1 TUBO DE  DIAMETRO EQUIVALENTE IGUAL À  50 MM. AF_05/2015</v>
          </cell>
          <cell r="C4774" t="str">
            <v>UN</v>
          </cell>
          <cell r="D4774">
            <v>36.47</v>
          </cell>
        </row>
        <row r="4775">
          <cell r="A4775">
            <v>91190</v>
          </cell>
          <cell r="B4775" t="str">
            <v>CHUMBAMENTO PONTUAL EM PASSAGEM DE TUBO COM DIÂMETRO MENOR OU IGUAL A 40 MM. AF_05/2015</v>
          </cell>
          <cell r="C4775" t="str">
            <v>UN</v>
          </cell>
          <cell r="D4775">
            <v>4.07</v>
          </cell>
        </row>
        <row r="4776">
          <cell r="A4776">
            <v>91191</v>
          </cell>
          <cell r="B4776" t="str">
            <v>CHUMBAMENTO PONTUAL EM PASSAGEM DE TUBO COM DIÂMETROS ENTRE 40 MM E 75 MM. AF_05/2015</v>
          </cell>
          <cell r="C4776" t="str">
            <v>UN</v>
          </cell>
          <cell r="D4776">
            <v>4.32</v>
          </cell>
        </row>
        <row r="4777">
          <cell r="A4777">
            <v>91192</v>
          </cell>
          <cell r="B4777" t="str">
            <v>CHUMBAMENTO PONTUAL EM PASSAGEM DE TUBO COM DIÂMETRO MAIOR QUE 75 MM. AF_05/2015</v>
          </cell>
          <cell r="C4777" t="str">
            <v>UN</v>
          </cell>
          <cell r="D4777">
            <v>4.79</v>
          </cell>
        </row>
        <row r="4778">
          <cell r="A4778">
            <v>91222</v>
          </cell>
          <cell r="B4778" t="str">
            <v>RASGO EM ALVENARIA PARA RAMAIS/ DISTRIBUIÇÃO COM DIÂMETROS MAIORES QUE 40 MM E MENORES OU IGUAIS A 75 MM. AF_05/2015</v>
          </cell>
          <cell r="C4778" t="str">
            <v>M</v>
          </cell>
          <cell r="D4778">
            <v>11.46</v>
          </cell>
        </row>
        <row r="4779">
          <cell r="A4779">
            <v>94480</v>
          </cell>
          <cell r="B4779" t="str">
            <v>CONJUNTO HIDRÁULICO PARA INSTALAÇÃO DE BOMBA EM AÇO ROSCÁVEL, DN SUCÇÃO 65 (2½) E DN RECALQUE 50 (2), PARA EDIFICAÇÃO ENTRE 12 E 18 PAVIMENTOS  FORNECIMENTO E INSTALAÇÃO. AF_06/2016</v>
          </cell>
          <cell r="C4779" t="str">
            <v>UN</v>
          </cell>
          <cell r="D4779">
            <v>2063.9299999999998</v>
          </cell>
        </row>
        <row r="4780">
          <cell r="A4780">
            <v>94481</v>
          </cell>
          <cell r="B4780" t="str">
            <v>CONJUNTO HIDRÁULICO PARA INSTALAÇÃO DE BOMBA EM AÇO ROSCÁVEL, DN SUCÇÃO 50 (2) E DN RECALQUE 40 (1 1/2), PARA EDIFICAÇÃO ENTRE 8 E 12 PAVIMENTOS  FORNECIMENTO E INSTALAÇÃO. AF_06/2016</v>
          </cell>
          <cell r="C4780" t="str">
            <v>UN</v>
          </cell>
          <cell r="D4780">
            <v>1459.91</v>
          </cell>
        </row>
        <row r="4781">
          <cell r="A4781">
            <v>94482</v>
          </cell>
          <cell r="B4781" t="str">
            <v>CONJUNTO HIDRÁULICO PARA INSTALAÇÃO DE BOMBA EM AÇO ROSCÁVEL, DN SUCÇÃO 40 (1 1/2) E DN RECALQUE 32 (1 1/4), PARA EDIFICAÇÃO ENTRE 4 E 8 PAVIMENTOS  FORNECIMENTO E INSTALAÇÃO. AF_06/2016</v>
          </cell>
          <cell r="C4781" t="str">
            <v>UN</v>
          </cell>
          <cell r="D4781">
            <v>1156.45</v>
          </cell>
        </row>
        <row r="4782">
          <cell r="A4782">
            <v>94483</v>
          </cell>
          <cell r="B4782" t="str">
            <v>CONJUNTO HIDRÁULICO PARA INSTALAÇÃO DE BOMBA EM AÇO ROSCÁVEL, DN SUCÇÃO 32 (1 1/4) E DN RECALQUE 25 (1), PARA EDIFICAÇÃO ATÉ 4 PAVIMENTOS  FORNECIMENTO E INSTALAÇÃO. AF_06/2016</v>
          </cell>
          <cell r="C4782" t="str">
            <v>UN</v>
          </cell>
          <cell r="D4782">
            <v>975.02</v>
          </cell>
        </row>
        <row r="4783">
          <cell r="A4783">
            <v>95541</v>
          </cell>
          <cell r="B4783" t="str">
            <v>FIXAÇÃO UTILIZANDO PARAFUSO E BUCHA DE NYLON, SOMENTE MÃO DE OBRA. AF_10/2016</v>
          </cell>
          <cell r="C4783" t="str">
            <v>UN</v>
          </cell>
          <cell r="D4783">
            <v>3.8</v>
          </cell>
        </row>
        <row r="4784">
          <cell r="A4784">
            <v>96559</v>
          </cell>
          <cell r="B4784" t="str">
            <v>SUPORTE PARA DUTO EM CHAPA GALVANIZADA BITOLA 26, ESPAÇADO A CADA 1 M, EM PERFILADO DE SEÇÃO 38X76 MM, POR ÁREA DE DUTO FIXADO. AF_07/2017</v>
          </cell>
          <cell r="C4784" t="str">
            <v>M2</v>
          </cell>
          <cell r="D4784">
            <v>20.07</v>
          </cell>
        </row>
        <row r="4785">
          <cell r="A4785">
            <v>96560</v>
          </cell>
          <cell r="B4785" t="str">
            <v>SUPORTE PARA DUTO EM CHAPA GALVANIZADA BITOLA 24, ESPAÇADO A CADA 1 M, EM PERFILADO DE SEÇÃO 38X76 MM, POR ÁREA DE DUTO FIXADO. AF_07/2017</v>
          </cell>
          <cell r="C4785" t="str">
            <v>M2</v>
          </cell>
          <cell r="D4785">
            <v>13.85</v>
          </cell>
        </row>
        <row r="4786">
          <cell r="A4786">
            <v>96561</v>
          </cell>
          <cell r="B4786" t="str">
            <v>SUPORTE PARA DUTO EM CHAPA GALVANIZADA BITOLA 22, ESPAÇADO A CADA 1 M, EM PERFILADO DE SEÇÃO 38X76 MM, POR ÁREA DE DUTO FIXADO. AF_07/2017</v>
          </cell>
          <cell r="C4786" t="str">
            <v>M2</v>
          </cell>
          <cell r="D4786">
            <v>10.08</v>
          </cell>
        </row>
        <row r="4787">
          <cell r="A4787">
            <v>96562</v>
          </cell>
          <cell r="B4787" t="str">
            <v>SUPORTE PARA ELETROCALHA LISA OU PERFURADA EM AÇO GALVANIZADO, LARGURA 200 OU 400 MM E ALTURA 50 MM, ESPAÇADO A CADA 1,5 M, EM PERFILADO DE SEÇÃO 38X76 MM, POR METRO DE ELETRECOLHA FIXADA. AF_07/2017</v>
          </cell>
          <cell r="C4787" t="str">
            <v>M</v>
          </cell>
          <cell r="D4787">
            <v>12.95</v>
          </cell>
        </row>
        <row r="4788">
          <cell r="A4788">
            <v>96563</v>
          </cell>
          <cell r="B4788" t="str">
            <v>SUPORTE PARA ELETROCALHA LISA OU PERFURADA EM AÇO GALVANIZADO, LARGURA 500 OU 800 MM E ALTURA 50 MM, ESPAÇADO A CADA 1,5 M, EM PERFILADO DE SEÇÃO 38X76 MM, POR METRO DE ELETRECOLHA FIXADA. AF_07/2017</v>
          </cell>
          <cell r="C4788" t="str">
            <v>M</v>
          </cell>
          <cell r="D4788">
            <v>16.18</v>
          </cell>
        </row>
        <row r="4789">
          <cell r="A4789">
            <v>101802</v>
          </cell>
          <cell r="B4789" t="str">
            <v>CAIXA ENTERRADA RETENTORA DE AREIA RETANGULAR, EM ALVENARIA COM BLOCOS DE CONCRETO, DIMENSÕES INTERNAS: 1,00 X 1,00 X 1,20 M, EXCLUINDO TAMPÃO. AF_12/2020</v>
          </cell>
          <cell r="C4789" t="str">
            <v>UN</v>
          </cell>
          <cell r="D4789">
            <v>1215.21</v>
          </cell>
        </row>
        <row r="4790">
          <cell r="A4790">
            <v>101803</v>
          </cell>
          <cell r="B4790" t="str">
            <v>CAIXA ENTERRADA SEPARADORA DE ÓLEO RETANGULAR, EM ALVENARIA COM BLOCOS DE CONCRETO, DIMENSÕES INTERNAS: 0,6 X 0,6 X 1,00 M, EXCLUINDO TAMPÃO. AF_12/2020</v>
          </cell>
          <cell r="C4790" t="str">
            <v>UN</v>
          </cell>
          <cell r="D4790">
            <v>761.62</v>
          </cell>
        </row>
        <row r="4791">
          <cell r="A4791">
            <v>101804</v>
          </cell>
          <cell r="B4791" t="str">
            <v>CAIXA ENTERRADA SEPARADORA DE ÓLEO RETANGULAR, EM ALVENARIA COM BLOCOS DE CONCRETO, DIMENSÕES INTERNAS: 0,8 X 0,8 X 1,00 M, EXCLUINDO TAMPÃO. AF_12/2020</v>
          </cell>
          <cell r="C4791" t="str">
            <v>UN</v>
          </cell>
          <cell r="D4791">
            <v>949.84</v>
          </cell>
        </row>
        <row r="4792">
          <cell r="A4792">
            <v>101805</v>
          </cell>
          <cell r="B4792" t="str">
            <v>CAIXA ENTERRADA SEPARADORA DE ÓLEO RETANGULAR, EM ALVENARIA COM BLOCOS DE CONCRETO, DIMENSÕES INTERNAS: 1,00 X 1,00 X 1,00 M, EXCLUINDO TAMPÃO. AF_12/2020</v>
          </cell>
          <cell r="C4792" t="str">
            <v>UN</v>
          </cell>
          <cell r="D4792">
            <v>1210.98</v>
          </cell>
        </row>
        <row r="4793">
          <cell r="A4793">
            <v>102111</v>
          </cell>
          <cell r="B4793" t="str">
            <v>BOMBA CENTRÍFUGA, MONOFÁSICA, 0,5 CV OU 0,49 HP, HM 6 A 20 M, Q 1,2 A 8,3 M3/H - FORNECIMENTO E INSTALAÇÃO. AF_12/2020</v>
          </cell>
          <cell r="C4793" t="str">
            <v>UN</v>
          </cell>
          <cell r="D4793">
            <v>771.28</v>
          </cell>
        </row>
        <row r="4794">
          <cell r="A4794">
            <v>102112</v>
          </cell>
          <cell r="B4794" t="str">
            <v>BOMBA CENTRÍFUGA, MONOFÁSICA, 0,5 CV OU 0,49 HP, HM 6 A 20 M, Q 1,2 A 8,3 M3/H (NÃO INCLUI O FORNECIMENTO DA BOMBA). AF_12/2020</v>
          </cell>
          <cell r="C4794" t="str">
            <v>UN</v>
          </cell>
          <cell r="D4794">
            <v>109.41</v>
          </cell>
        </row>
        <row r="4795">
          <cell r="A4795">
            <v>102113</v>
          </cell>
          <cell r="B4795" t="str">
            <v>BOMBA CENTRÍFUGA, TRIFÁSICA, 1 CV OU 0,99 HP, HM 14 A 40 M, Q 0,6 A 8,4 M3/H - FORNECIMENTO E INSTALAÇÃO. AF_12/2020</v>
          </cell>
          <cell r="C4795" t="str">
            <v>UN</v>
          </cell>
          <cell r="D4795">
            <v>1227.8</v>
          </cell>
        </row>
        <row r="4796">
          <cell r="A4796">
            <v>102114</v>
          </cell>
          <cell r="B4796" t="str">
            <v>BOMBA CENTRÍFUGA, TRIFÁSICA, 1 CV OU 0,99 HP, HM 14 A 40 M, Q 0,6 A 8,4 M3/H (NÃO INCLUI O FORNECIMENTO DA BOMBA). AF_12/2020</v>
          </cell>
          <cell r="C4796" t="str">
            <v>UN</v>
          </cell>
          <cell r="D4796">
            <v>112.11</v>
          </cell>
        </row>
        <row r="4797">
          <cell r="A4797">
            <v>102115</v>
          </cell>
          <cell r="B4797" t="str">
            <v>BOMBA CENTRÍFUGA, TRIFÁSICA, 1,5 CV OU 1,48 HP, HM 10 A 70 M, Q 1,8 A 5,3 M3/H - FORNECIMENTO E INSTALAÇÃO. AF_12/2020</v>
          </cell>
          <cell r="C4797" t="str">
            <v>UN</v>
          </cell>
          <cell r="D4797">
            <v>2141.0700000000002</v>
          </cell>
        </row>
        <row r="4798">
          <cell r="A4798">
            <v>102116</v>
          </cell>
          <cell r="B4798" t="str">
            <v>BOMBA CENTRÍFUGA, TRIFÁSICA, 1,5 CV OU 1,48 HP, HM 10 A 24 M, Q 6,1 A 21,9 M3/H - FORNECIMENTO E INSTALAÇÃO. AF_12/2020</v>
          </cell>
          <cell r="C4798" t="str">
            <v>UN</v>
          </cell>
          <cell r="D4798">
            <v>1311.42</v>
          </cell>
        </row>
        <row r="4799">
          <cell r="A4799">
            <v>102117</v>
          </cell>
          <cell r="B4799" t="str">
            <v>BOMBA CENTRÍFUGA, TRIFÁSICA, 1,5 CV OU 1,48 HP (NÃO INCLUI O FORNECIMENTO DA BOMBA). AF_12/2020</v>
          </cell>
          <cell r="C4799" t="str">
            <v>UN</v>
          </cell>
          <cell r="D4799">
            <v>115.4</v>
          </cell>
        </row>
        <row r="4800">
          <cell r="A4800">
            <v>102118</v>
          </cell>
          <cell r="B4800" t="str">
            <v>BOMBA CENTRÍFUGA, TRIFÁSICA, 3 CV OU 2,96 HP, HM 34 A 40 M, Q 8,6 A 14,8 M3/H - FORNECIMENTO E INSTALAÇÃO. AF_12/2020</v>
          </cell>
          <cell r="C4800" t="str">
            <v>UN</v>
          </cell>
          <cell r="D4800">
            <v>1787.06</v>
          </cell>
        </row>
        <row r="4801">
          <cell r="A4801">
            <v>102119</v>
          </cell>
          <cell r="B4801" t="str">
            <v>BOMBA CENTRÍFUGA, TRIFÁSICA, 3 CV OU 2,96 HP, HM 34 A 40 M, Q 8,6 A 14,8 M3/H (NÃO INCLUI O FORNECIMENTO DA BOMBA). AF_12/2020</v>
          </cell>
          <cell r="C4801" t="str">
            <v>UN</v>
          </cell>
          <cell r="D4801">
            <v>118.23</v>
          </cell>
        </row>
        <row r="4802">
          <cell r="A4802">
            <v>102121</v>
          </cell>
          <cell r="B4802" t="str">
            <v>MOTO BOMBA HORIZONTAL ATÉ 10 CV, HM 75 A 80 M, Q 25,4 A 48 (NÃO INCLUI O FORNECIMENTO DA BOMBA). AF_12/2020</v>
          </cell>
          <cell r="C4802" t="str">
            <v>UN</v>
          </cell>
          <cell r="D4802">
            <v>147.86000000000001</v>
          </cell>
        </row>
        <row r="4803">
          <cell r="A4803">
            <v>102122</v>
          </cell>
          <cell r="B4803" t="str">
            <v>BOMBA CENTRÍFUGA, TRIFÁSICA, 10 CV OU 9,86 HP, HM 85 A 140 M, Q 4,2 A 14,9 M3/H - FORNECIMENTO E INSTALAÇÃO. AF_12/2020</v>
          </cell>
          <cell r="C4803" t="str">
            <v>UN</v>
          </cell>
          <cell r="D4803">
            <v>6042.01</v>
          </cell>
        </row>
        <row r="4804">
          <cell r="A4804">
            <v>102123</v>
          </cell>
          <cell r="B4804" t="str">
            <v>BOMBA CENTRÍFUGA, TRIFÁSICA, 10 CV OU 9,86 HP, HM 85 A 140 M, Q 4,2 A 14,9 M3/H (NÃO INCLUI O FORNECIMENTO DA BOMBA). AF_12/2020</v>
          </cell>
          <cell r="C4804" t="str">
            <v>UN</v>
          </cell>
          <cell r="D4804">
            <v>156.30000000000001</v>
          </cell>
        </row>
        <row r="4805">
          <cell r="A4805">
            <v>102136</v>
          </cell>
          <cell r="B4805" t="str">
            <v>INSTALAÇÃO DE QUADRO ELÉTRICO PARA BOMBAS TRIFÁSICAS ATÉ 25 CV (NÃO INCLUI O FORNECIMENTO DO QUADRO). AF_12/2020</v>
          </cell>
          <cell r="C4805" t="str">
            <v>UN</v>
          </cell>
          <cell r="D4805">
            <v>63.64</v>
          </cell>
        </row>
        <row r="4806">
          <cell r="A4806">
            <v>102137</v>
          </cell>
          <cell r="B4806" t="str">
            <v>CHAVE DE BOIA AUTOMÁTICA SUPERIOR/INFERIOR 15A/250V - FORNECIMENTO E INSTALAÇÃO. AF_12/2020</v>
          </cell>
          <cell r="C4806" t="str">
            <v>UN</v>
          </cell>
          <cell r="D4806">
            <v>68.510000000000005</v>
          </cell>
        </row>
        <row r="4807">
          <cell r="A4807">
            <v>102138</v>
          </cell>
          <cell r="B4807" t="str">
            <v>MOTO BOMBA HORIZONTAL DE 12,5 A 25 CV, HM 140 M (NÃO INCLUI O FORNECIMENTO DA BOMBA). AF_12/2020</v>
          </cell>
          <cell r="C4807" t="str">
            <v>UN</v>
          </cell>
          <cell r="D4807">
            <v>170.04</v>
          </cell>
        </row>
        <row r="4808">
          <cell r="A4808">
            <v>93350</v>
          </cell>
          <cell r="B4808"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808" t="str">
            <v>UN</v>
          </cell>
          <cell r="D4808">
            <v>935.55</v>
          </cell>
        </row>
        <row r="4809">
          <cell r="A4809">
            <v>93351</v>
          </cell>
          <cell r="B4809"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809" t="str">
            <v>UN</v>
          </cell>
          <cell r="D4809">
            <v>767.28</v>
          </cell>
        </row>
        <row r="4810">
          <cell r="A4810">
            <v>93352</v>
          </cell>
          <cell r="B4810"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810" t="str">
            <v>UN</v>
          </cell>
          <cell r="D4810">
            <v>600.05999999999995</v>
          </cell>
        </row>
        <row r="4811">
          <cell r="A4811">
            <v>93353</v>
          </cell>
          <cell r="B4811"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811" t="str">
            <v>UN</v>
          </cell>
          <cell r="D4811">
            <v>436.66</v>
          </cell>
        </row>
        <row r="4812">
          <cell r="A4812">
            <v>93354</v>
          </cell>
          <cell r="B4812"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812" t="str">
            <v>UN</v>
          </cell>
          <cell r="D4812">
            <v>643.73</v>
          </cell>
        </row>
        <row r="4813">
          <cell r="A4813">
            <v>93355</v>
          </cell>
          <cell r="B4813"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813" t="str">
            <v>UN</v>
          </cell>
          <cell r="D4813">
            <v>537.25</v>
          </cell>
        </row>
        <row r="4814">
          <cell r="A4814">
            <v>93356</v>
          </cell>
          <cell r="B4814"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814" t="str">
            <v>UN</v>
          </cell>
          <cell r="D4814">
            <v>430.13</v>
          </cell>
        </row>
        <row r="4815">
          <cell r="A4815">
            <v>93357</v>
          </cell>
          <cell r="B4815"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815" t="str">
            <v>UN</v>
          </cell>
          <cell r="D4815">
            <v>325.08</v>
          </cell>
        </row>
        <row r="4816">
          <cell r="A4816">
            <v>96520</v>
          </cell>
          <cell r="B4816" t="str">
            <v>ESCAVAÇÃO MECANIZADA PARA BLOCO DE COROAMENTO OU SAPATA, SEM PREVISÃO DE FÔRMA, COM RETROESCAVADEIRA. AF_06/2017</v>
          </cell>
          <cell r="C4816" t="str">
            <v>M3</v>
          </cell>
          <cell r="D4816">
            <v>80.37</v>
          </cell>
        </row>
        <row r="4817">
          <cell r="A4817">
            <v>96521</v>
          </cell>
          <cell r="B4817" t="str">
            <v>ESCAVAÇÃO MECANIZADA PARA BLOCO DE COROAMENTO OU SAPATA, COM PREVISÃO DE FÔRMA, COM RETROESCAVADEIRA. AF_06/2017</v>
          </cell>
          <cell r="C4817" t="str">
            <v>M3</v>
          </cell>
          <cell r="D4817">
            <v>33.49</v>
          </cell>
        </row>
        <row r="4818">
          <cell r="A4818">
            <v>96522</v>
          </cell>
          <cell r="B4818" t="str">
            <v>ESCAVAÇÃO MANUAL PARA BLOCO DE COROAMENTO OU SAPATA, SEM PREVISÃO DE FÔRMA. AF_06/2017</v>
          </cell>
          <cell r="C4818" t="str">
            <v>M3</v>
          </cell>
          <cell r="D4818">
            <v>124.7</v>
          </cell>
        </row>
        <row r="4819">
          <cell r="A4819">
            <v>96523</v>
          </cell>
          <cell r="B4819" t="str">
            <v>ESCAVAÇÃO MANUAL PARA BLOCO DE COROAMENTO OU SAPATA, COM PREVISÃO DE FÔRMA. AF_06/2017</v>
          </cell>
          <cell r="C4819" t="str">
            <v>M3</v>
          </cell>
          <cell r="D4819">
            <v>78.849999999999994</v>
          </cell>
        </row>
        <row r="4820">
          <cell r="A4820">
            <v>96524</v>
          </cell>
          <cell r="B4820" t="str">
            <v>ESCAVAÇÃO MECANIZADA PARA VIGA BALDRAME, SEM PREVISÃO DE FÔRMA, COM MINI-ESCAVADEIRA. AF_06/2017</v>
          </cell>
          <cell r="C4820" t="str">
            <v>M3</v>
          </cell>
          <cell r="D4820">
            <v>147.97999999999999</v>
          </cell>
        </row>
        <row r="4821">
          <cell r="A4821">
            <v>96525</v>
          </cell>
          <cell r="B4821" t="str">
            <v>ESCAVAÇÃO MECANIZADA PARA VIGA BALDRAME, COM PREVISÃO DE FÔRMA, COM MINI-ESCAVADEIRA. AF_06/2017</v>
          </cell>
          <cell r="C4821" t="str">
            <v>M3</v>
          </cell>
          <cell r="D4821">
            <v>29.43</v>
          </cell>
        </row>
        <row r="4822">
          <cell r="A4822">
            <v>96526</v>
          </cell>
          <cell r="B4822" t="str">
            <v>ESCAVAÇÃO MANUAL DE VALA PARA VIGA BALDRAME, SEM PREVISÃO DE FÔRMA. AF_06/2017</v>
          </cell>
          <cell r="C4822" t="str">
            <v>M3</v>
          </cell>
          <cell r="D4822">
            <v>252.6</v>
          </cell>
        </row>
        <row r="4823">
          <cell r="A4823">
            <v>96527</v>
          </cell>
          <cell r="B4823" t="str">
            <v>ESCAVAÇÃO MANUAL DE VALA PARA VIGA BALDRAME, COM PREVISÃO DE FÔRMA. AF_06/2017</v>
          </cell>
          <cell r="C4823" t="str">
            <v>M3</v>
          </cell>
          <cell r="D4823">
            <v>103.28</v>
          </cell>
        </row>
        <row r="4824">
          <cell r="A4824">
            <v>96528</v>
          </cell>
          <cell r="B4824" t="str">
            <v>FABRICAÇÃO, MONTAGEM E DESMONTAGEM DE FÔRMA PARA BLOCO DE COROAMENTO, EM MADEIRA SERRADA, E=25 MM, 1 UTILIZAÇÃO. AF_06/2017</v>
          </cell>
          <cell r="C4824" t="str">
            <v>M2</v>
          </cell>
          <cell r="D4824">
            <v>179.72</v>
          </cell>
        </row>
        <row r="4825">
          <cell r="A4825">
            <v>101114</v>
          </cell>
          <cell r="B4825" t="str">
            <v>ESCAVAÇÃO HORIZONTAL EM SOLO DE 1A CATEGORIA COM TRATOR DE ESTEIRAS (100HP/LÂMINA: 2,19M3). AF_07/2020</v>
          </cell>
          <cell r="C4825" t="str">
            <v>M3</v>
          </cell>
          <cell r="D4825">
            <v>2.97</v>
          </cell>
        </row>
        <row r="4826">
          <cell r="A4826">
            <v>101115</v>
          </cell>
          <cell r="B4826" t="str">
            <v>ESCAVAÇÃO HORIZONTAL EM SOLO DE 1A CATEGORIA COM TRATOR DE ESTEIRAS (150HP/LÂMINA: 3,18M3). AF_07/2020</v>
          </cell>
          <cell r="C4826" t="str">
            <v>M3</v>
          </cell>
          <cell r="D4826">
            <v>2.42</v>
          </cell>
        </row>
        <row r="4827">
          <cell r="A4827">
            <v>101116</v>
          </cell>
          <cell r="B4827" t="str">
            <v>ESCAVAÇÃO HORIZONTAL EM SOLO DE 1A CATEGORIA COM TRATOR DE ESTEIRAS (170HP/LÂMINA: 5,20M3). AF_07/2020</v>
          </cell>
          <cell r="C4827" t="str">
            <v>M3</v>
          </cell>
          <cell r="D4827">
            <v>1.5</v>
          </cell>
        </row>
        <row r="4828">
          <cell r="A4828">
            <v>101117</v>
          </cell>
          <cell r="B4828" t="str">
            <v>ESCAVAÇÃO HORIZONTAL EM SOLO DE 1A CATEGORIA COM TRATOR DE ESTEIRAS (347HP/LÂMINA: 8,70M3). AF_07/2020</v>
          </cell>
          <cell r="C4828" t="str">
            <v>M3</v>
          </cell>
          <cell r="D4828">
            <v>1.96</v>
          </cell>
        </row>
        <row r="4829">
          <cell r="A4829">
            <v>101118</v>
          </cell>
          <cell r="B4829" t="str">
            <v>ESCAVAÇÃO HORIZONTAL EM SOLO DE 1A CATEGORIA COM TRATOR DE ESTEIRAS (125HP/LÂMINA: 2,70M3). AF_07/2020</v>
          </cell>
          <cell r="C4829" t="str">
            <v>M3</v>
          </cell>
          <cell r="D4829">
            <v>2.5299999999999998</v>
          </cell>
        </row>
        <row r="4830">
          <cell r="A4830">
            <v>101119</v>
          </cell>
          <cell r="B4830" t="str">
            <v>ESCAVAÇÃO HORIZONTAL, INCLUINDO ESCARIFICAÇÃO EM SOLO DE 2A CATEGORIA COM TRATOR DE ESTEIRAS (100HP/LÂMINA: 2,19M3). AF_07/2020</v>
          </cell>
          <cell r="C4830" t="str">
            <v>M3</v>
          </cell>
          <cell r="D4830">
            <v>5.67</v>
          </cell>
        </row>
        <row r="4831">
          <cell r="A4831">
            <v>101120</v>
          </cell>
          <cell r="B4831" t="str">
            <v>ESCAVAÇÃO HORIZONTAL, INCLUINDO ESCARIFICAÇÃO EM SOLO DE 2A CATEGORIA COM TRATOR DE ESTEIRAS (150HP/LÂMINA: 3,18M3). AF_07/2020</v>
          </cell>
          <cell r="C4831" t="str">
            <v>M3</v>
          </cell>
          <cell r="D4831">
            <v>4.6399999999999997</v>
          </cell>
        </row>
        <row r="4832">
          <cell r="A4832">
            <v>101121</v>
          </cell>
          <cell r="B4832" t="str">
            <v>ESCAVAÇÃO HORIZONTAL, INCLUINDO ESCARIFICAÇÃO EM SOLO DE 2A CATEGORIA COM TRATOR DE ESTEIRAS (170HP/LÂMINA: 5,20M3). AF_07/2020</v>
          </cell>
          <cell r="C4832" t="str">
            <v>M3</v>
          </cell>
          <cell r="D4832">
            <v>2.9</v>
          </cell>
        </row>
        <row r="4833">
          <cell r="A4833">
            <v>101122</v>
          </cell>
          <cell r="B4833" t="str">
            <v>ESCAVAÇÃO HORIZONTAL, INCLUINDO ESCARIFICAÇÃO EM SOLO DE 2A CATEGORIA COM TRATOR DE ESTEIRAS (347HP/LÂMINA: 8,70M3). AF_07/2020</v>
          </cell>
          <cell r="C4833" t="str">
            <v>M3</v>
          </cell>
          <cell r="D4833">
            <v>3.73</v>
          </cell>
        </row>
        <row r="4834">
          <cell r="A4834">
            <v>101123</v>
          </cell>
          <cell r="B4834" t="str">
            <v>ESCAVAÇÃO HORIZONTAL, INCLUINDO ESCARIFICAÇÃO EM SOLO DE 2A CATEGORIA COM TRATOR DE ESTEIRAS (125HP/LÂMINA: 2,70M3). AF_07/2020</v>
          </cell>
          <cell r="C4834" t="str">
            <v>M3</v>
          </cell>
          <cell r="D4834">
            <v>4.84</v>
          </cell>
        </row>
        <row r="4835">
          <cell r="A4835">
            <v>101124</v>
          </cell>
          <cell r="B4835" t="str">
            <v>ESCAVAÇÃO HORIZONTAL, INCLUINDO CARGA E DESCARGA EM SOLO DE 1A CATEGORIA COM TRATOR DE ESTEIRAS (100HP/LÂMINA: 2,19M3). AF_07/2020</v>
          </cell>
          <cell r="C4835" t="str">
            <v>M3</v>
          </cell>
          <cell r="D4835">
            <v>9.65</v>
          </cell>
        </row>
        <row r="4836">
          <cell r="A4836">
            <v>101125</v>
          </cell>
          <cell r="B4836" t="str">
            <v>ESCAVAÇÃO HORIZONTAL, INCLUINDO CARGA E DESCARGA EM SOLO DE 1A CATEGORIA COM TRATOR DE ESTEIRAS (150HP/LÂMINA: 3,18M3). AF_07/2020</v>
          </cell>
          <cell r="C4836" t="str">
            <v>M3</v>
          </cell>
          <cell r="D4836">
            <v>9.1</v>
          </cell>
        </row>
        <row r="4837">
          <cell r="A4837">
            <v>101126</v>
          </cell>
          <cell r="B4837" t="str">
            <v>ESCAVAÇÃO HORIZONTAL, INCLUINDO CARGA E DESCARGA EM SOLO DE 1A CATEGORIA COM TRATOR DE ESTEIRAS (170HP/LÂMINA: 5,20M3). AF_07/2020</v>
          </cell>
          <cell r="C4837" t="str">
            <v>M3</v>
          </cell>
          <cell r="D4837">
            <v>8.18</v>
          </cell>
        </row>
        <row r="4838">
          <cell r="A4838">
            <v>101127</v>
          </cell>
          <cell r="B4838" t="str">
            <v>ESCAVAÇÃO HORIZONTAL, INCLUINDO CARGA E DESCARGA EM SOLO DE 1A CATEGORIA COM TRATOR DE ESTEIRAS (347HP/LÂMINA: 8,70M3). AF_07/2020</v>
          </cell>
          <cell r="C4838" t="str">
            <v>M3</v>
          </cell>
          <cell r="D4838">
            <v>8.64</v>
          </cell>
        </row>
        <row r="4839">
          <cell r="A4839">
            <v>101128</v>
          </cell>
          <cell r="B4839" t="str">
            <v>ESCAVAÇÃO HORIZONTAL, INCLUINDO CARGA E DESCARGA EM SOLO DE 1A CATEGORIA COM TRATOR DE ESTEIRAS (125HP/LÂMINA: 2,70M3). AF_07/2020</v>
          </cell>
          <cell r="C4839" t="str">
            <v>M3</v>
          </cell>
          <cell r="D4839">
            <v>9.2100000000000009</v>
          </cell>
        </row>
        <row r="4840">
          <cell r="A4840">
            <v>101129</v>
          </cell>
          <cell r="B4840" t="str">
            <v>ESCAVAÇÃO HORIZONTAL, INCLUINDO ESCARIFICAÇÃO, CARGA E DESCARGA EM SOLO DE 2A CATEGORIA COM TRATOR DE ESTEIRAS (100HP/LÂMINA: 2,19M3). AF_07/2020</v>
          </cell>
          <cell r="C4840" t="str">
            <v>M3</v>
          </cell>
          <cell r="D4840">
            <v>12.62</v>
          </cell>
        </row>
        <row r="4841">
          <cell r="A4841">
            <v>101130</v>
          </cell>
          <cell r="B4841" t="str">
            <v>ESCAVAÇÃO HORIZONTAL, INCLUINDO ESCARIFICAÇÃO, CARGA E DESCARGA EM SOLO DE 2A CATEGORIA COM TRATOR DE ESTEIRAS (150HP/LÂMINA: 3,18M3). AF_07/2020</v>
          </cell>
          <cell r="C4841" t="str">
            <v>M3</v>
          </cell>
          <cell r="D4841">
            <v>11.59</v>
          </cell>
        </row>
        <row r="4842">
          <cell r="A4842">
            <v>101131</v>
          </cell>
          <cell r="B4842" t="str">
            <v>ESCAVAÇÃO HORIZONTAL, INCLUINDO ESCARIFICAÇÃO, CARGA E DESCARGA EM SOLO DE 2A CATEGORIA COM TRATOR DE ESTEIRAS (170HP/LÂMINA: 5,20M3). AF_07/2020</v>
          </cell>
          <cell r="C4842" t="str">
            <v>M3</v>
          </cell>
          <cell r="D4842">
            <v>9.85</v>
          </cell>
        </row>
        <row r="4843">
          <cell r="A4843">
            <v>101132</v>
          </cell>
          <cell r="B4843" t="str">
            <v>ESCAVAÇÃO HORIZONTAL, INCLUINDO ESCARIFICAÇÃO, CARGA E DESCARGA EM SOLO DE 2A CATEGORIA COM TRATOR DE ESTEIRAS (347HP/LÂMINA: 8,70M3). AF_07/2020</v>
          </cell>
          <cell r="C4843" t="str">
            <v>M3</v>
          </cell>
          <cell r="D4843">
            <v>10.69</v>
          </cell>
        </row>
        <row r="4844">
          <cell r="A4844">
            <v>101133</v>
          </cell>
          <cell r="B4844" t="str">
            <v>ESCAVAÇÃO HORIZONTAL, INCLUINDO ESCARIFICAÇÃO, CARGA E DESCARGA EM SOLO DE 2A CATEGORIA COM TRATOR DE ESTEIRAS (125HP/LÂMINA: 2,70M3). AF_07/2020</v>
          </cell>
          <cell r="C4844" t="str">
            <v>M3</v>
          </cell>
          <cell r="D4844">
            <v>11.8</v>
          </cell>
        </row>
        <row r="4845">
          <cell r="A4845">
            <v>101134</v>
          </cell>
          <cell r="B4845" t="str">
            <v>ESCAVAÇÃO HORIZONTAL, INCLUINDO CARGA, DESCARGA E TRANSPORTE EM SOLO DE 1A CATEGORIA COM TRATOR DE ESTEIRAS (100HP/LÂMINA: 2,19M3) E CAMINHÃO BASCULANTE DE 10M3, DMT ATÉ 200M. AF_07/2020</v>
          </cell>
          <cell r="C4845" t="str">
            <v>M3</v>
          </cell>
          <cell r="D4845">
            <v>10.029999999999999</v>
          </cell>
        </row>
        <row r="4846">
          <cell r="A4846">
            <v>101135</v>
          </cell>
          <cell r="B4846" t="str">
            <v>ESCAVAÇÃO HORIZONTAL, INCLUINDO CARGA, DESCARGA E TRANSPORTE EM SOLO DE 1A CATEGORIA COM TRATOR DE ESTEIRAS (150HP/LÂMINA: 3,18M3) E CAMINHÃO BASCULANTE DE 10M3, DMT ATÉ 200M AF_07/2020</v>
          </cell>
          <cell r="C4846" t="str">
            <v>M3</v>
          </cell>
          <cell r="D4846">
            <v>9.48</v>
          </cell>
        </row>
        <row r="4847">
          <cell r="A4847">
            <v>101136</v>
          </cell>
          <cell r="B4847" t="str">
            <v>ESCAVAÇÃO HORIZONTAL, INCLUINDO CARGA, DESCARGA E TRANSPORTE EM SOLO DE 1A CATEGORIA COM TRATOR DE ESTEIRAS (170HP/LÂMINA: 5,20M3) E CAMINHÃO BASCULANTE DE 10M3, DMT ATÉ 200M. AF_07/2020</v>
          </cell>
          <cell r="C4847" t="str">
            <v>M3</v>
          </cell>
          <cell r="D4847">
            <v>8.57</v>
          </cell>
        </row>
        <row r="4848">
          <cell r="A4848">
            <v>101137</v>
          </cell>
          <cell r="B4848" t="str">
            <v>ESCAVAÇÃO HORIZONTAL, INCLUINDO CARGA, DESCARGA E TRANSPORTE EM SOLO DE 1A CATEGORIA COM TRATOR DE ESTEIRAS (347HP/LÂMINA: 8,70M3) E CAMINHÃO BASCULANTE DE 10M3, DMT ATÉ 200M. AF_07/2020</v>
          </cell>
          <cell r="C4848" t="str">
            <v>M3</v>
          </cell>
          <cell r="D4848">
            <v>9.02</v>
          </cell>
        </row>
        <row r="4849">
          <cell r="A4849">
            <v>101138</v>
          </cell>
          <cell r="B4849" t="str">
            <v>ESCAVAÇÃO HORIZONTAL, INCLUINDO CARGA, DESCARGA E TRANSPORTE EM SOLO DE 1A CATEGORIA COM TRATOR DE ESTEIRAS (125HP/LÂMINA: 2,70M3) E CAMINHÃO BASCULANTE DE 10M3, DMT ATÉ 200M. AF_07/2020</v>
          </cell>
          <cell r="C4849" t="str">
            <v>M3</v>
          </cell>
          <cell r="D4849">
            <v>9.6</v>
          </cell>
        </row>
        <row r="4850">
          <cell r="A4850">
            <v>101139</v>
          </cell>
          <cell r="B4850" t="str">
            <v>ESCAVAÇÃO HORIZONTAL, INCLUINDO  ESCARIFICAÇÃO, CARGA, DESCARGA E TRANSPORTE EM SOLO DE 2A CATEGORIA COM TRATOR DE ESTEIRAS (100HP/LÂMINA: 2,19M3) E CAMINHÃO BASCULANTE DE 10M3, DMT ATÉ 200M. AF_07/2020</v>
          </cell>
          <cell r="C4850" t="str">
            <v>M3</v>
          </cell>
          <cell r="D4850">
            <v>13.03</v>
          </cell>
        </row>
        <row r="4851">
          <cell r="A4851">
            <v>101140</v>
          </cell>
          <cell r="B4851" t="str">
            <v>ESCAVAÇÃO HORIZONTAL, INCLUINDO ESCARIFICAÇÃO, CARGA, DESCARGA E TRANSPORTE EM SOLO DE 2A CATEGORIA COM TRATOR DE ESTEIRAS (150HP/LÂMINA: 3,18M3) E CAMINHÃO BASCULANTE DE 10M3, DMT ATÉ 200M. AF_07/2020</v>
          </cell>
          <cell r="C4851" t="str">
            <v>M3</v>
          </cell>
          <cell r="D4851">
            <v>12</v>
          </cell>
        </row>
        <row r="4852">
          <cell r="A4852">
            <v>101141</v>
          </cell>
          <cell r="B4852" t="str">
            <v>ESCAVAÇÃO HORIZONTAL, INCLUINDO ESCARIFICAÇÃO, CARGA, DESCARGA E TRANSPORTE EM SOLO DE 2A CATEGORIA COM TRATOR DE ESTEIRAS (170HP/LÂMINA: 5,20M3) E CAMINHÃO BASCULANTE DE 10M3, DMT ATÉ 200M. AF_07/2020</v>
          </cell>
          <cell r="C4852" t="str">
            <v>M3</v>
          </cell>
          <cell r="D4852">
            <v>10.25</v>
          </cell>
        </row>
        <row r="4853">
          <cell r="A4853">
            <v>101142</v>
          </cell>
          <cell r="B4853" t="str">
            <v>ESCAVAÇÃO HORIZONTAL, INCLUINDO ESCARIFICAÇÃO, CARGA, DESCARGA E TRANSPORTE EM SOLO DE 2A CATEGORIA COM TRATOR DE ESTEIRAS (347HP/LÂMINA: 8,70M3) E CAMINHÃO BASCULANTE DE 10M3, DMT ATÉ 200M. AF_07/2020</v>
          </cell>
          <cell r="C4853" t="str">
            <v>M3</v>
          </cell>
          <cell r="D4853">
            <v>11.09</v>
          </cell>
        </row>
        <row r="4854">
          <cell r="A4854">
            <v>101143</v>
          </cell>
          <cell r="B4854" t="str">
            <v>ESCAVAÇÃO HORIZONTAL, INCLUINDO ESCARIFICAÇÃO, CARGA, DESCARGA E TRANSPORTE EM SOLO DE 2A CATEGORIA COM TRATOR DE ESTEIRAS (125HP/LÂMINA: 2,70M3) E CAMINHÃO BASCULANTE DE 10M3, DMT ATÉ 200M. AF_07/2020</v>
          </cell>
          <cell r="C4854" t="str">
            <v>M3</v>
          </cell>
          <cell r="D4854">
            <v>12.2</v>
          </cell>
        </row>
        <row r="4855">
          <cell r="A4855">
            <v>101144</v>
          </cell>
          <cell r="B4855" t="str">
            <v>ESCAVAÇÃO HORIZONTAL, INCLUINDO CARGA, DESCARGA E TRANSPORTE EM SOLO DE 1A CATEGORIA COM TRATOR DE ESTEIRAS (100HP/LÂMINA: 2,19M3) E CAMINHÃO BASCULANTE DE 14M3, DMT ATÉ 200M. AF_07/2020</v>
          </cell>
          <cell r="C4855" t="str">
            <v>M3</v>
          </cell>
          <cell r="D4855">
            <v>9.99</v>
          </cell>
        </row>
        <row r="4856">
          <cell r="A4856">
            <v>101145</v>
          </cell>
          <cell r="B4856" t="str">
            <v>ESCAVAÇÃO HORIZONTAL, INCLUINDO CARGA, DESCARGA E TRANSPORTE EM SOLO DE 1A CATEGORIA COM TRATOR DE ESTEIRAS (150HP/LÂMINA: 3,18M3) E CAMINHÃO BASCULANTE DE 14M3, DMT ATÉ 200M. AF_07/2020</v>
          </cell>
          <cell r="C4856" t="str">
            <v>M3</v>
          </cell>
          <cell r="D4856">
            <v>9.44</v>
          </cell>
        </row>
        <row r="4857">
          <cell r="A4857">
            <v>101146</v>
          </cell>
          <cell r="B4857" t="str">
            <v>ESCAVAÇÃO HORIZONTAL, INCLUINDO CARGA, DESCARGA E TRANSPORTE EM SOLO DE 1A CATEGORIA COM TRATOR DE ESTEIRAS (170HP/LÂMINA: 5,20M3) E CAMINHÃO BASCULANTE DE 14M3, DMT ATÉ 200M. AF_07/2020</v>
          </cell>
          <cell r="C4857" t="str">
            <v>M3</v>
          </cell>
          <cell r="D4857">
            <v>8.5299999999999994</v>
          </cell>
        </row>
        <row r="4858">
          <cell r="A4858">
            <v>101147</v>
          </cell>
          <cell r="B4858" t="str">
            <v>ESCAVAÇÃO HORIZONTAL, INCLUINDO CARGA, DESCARGA E TRANSPORTE EM SOLO DE 1A CATEGORIA COM TRATOR DE ESTEIRAS (347HP/LÂMINA: 8,70M3) E CAMINHÃO BASCULANTE DE 14M3, DMT ATÉ 200M. AF_07/2020</v>
          </cell>
          <cell r="C4858" t="str">
            <v>M3</v>
          </cell>
          <cell r="D4858">
            <v>8.98</v>
          </cell>
        </row>
        <row r="4859">
          <cell r="A4859">
            <v>101148</v>
          </cell>
          <cell r="B4859" t="str">
            <v>ESCAVAÇÃO HORIZONTAL, INCLUINDO CARGA, DESCARGA E TRANSPORTE EM SOLO DE 1A CATEGORIA COM TRATOR DE ESTEIRAS (125HP/LÂMINA: 2,70M3) E CAMINHÃO BASCULANTE DE 14M3, DMT ATÉ 200M. AF_07/2020</v>
          </cell>
          <cell r="C4859" t="str">
            <v>M3</v>
          </cell>
          <cell r="D4859">
            <v>9.56</v>
          </cell>
        </row>
        <row r="4860">
          <cell r="A4860">
            <v>101149</v>
          </cell>
          <cell r="B4860" t="str">
            <v>ESCAVAÇÃO HORIZONTAL, INCLUINDO ESCARIFICAÇÃO, CARGA, DESCARGA E TRANSPORTE EM SOLO DE 2A CATEGORIA COM TRATOR DE ESTEIRAS (100HP/LÂMINA: 2,19M3) E CAMINHÃO BASCULANTE DE 14M3, DMT ATÉ 200M. AF_07/2020</v>
          </cell>
          <cell r="C4860" t="str">
            <v>M3</v>
          </cell>
          <cell r="D4860">
            <v>12.98</v>
          </cell>
        </row>
        <row r="4861">
          <cell r="A4861">
            <v>101150</v>
          </cell>
          <cell r="B4861" t="str">
            <v>ESCAVAÇÃO HORIZONTAL, INCLUINDO ESCARIFICAÇÃO, CARGA, DESCARGA E TRANSPORTE EM SOLO DE 2A CATEGORIA COM TRATOR DE ESTEIRAS (150HP/LÂMINA: 3,18M3) E CAMINHÃO BASCULANTE DE 14M3, DMT ATÉ 200M. AF_07/2020</v>
          </cell>
          <cell r="C4861" t="str">
            <v>M3</v>
          </cell>
          <cell r="D4861">
            <v>11.95</v>
          </cell>
        </row>
        <row r="4862">
          <cell r="A4862">
            <v>101151</v>
          </cell>
          <cell r="B4862" t="str">
            <v>ESCAVAÇÃO HORIZONTAL, INCLUINDO ESCARIFICAÇÃO, CARGA, DESCARGA E TRANSPORTE EM SOLO DE 2A CATEGORIA COM TRATOR DE ESTEIRAS (170HP/LÂMINA: 5,20M3) E CAMINHÃO BASCULANTE DE 14M3, DMT ATÉ 200M. AF_07/2020</v>
          </cell>
          <cell r="C4862" t="str">
            <v>M3</v>
          </cell>
          <cell r="D4862">
            <v>10.199999999999999</v>
          </cell>
        </row>
        <row r="4863">
          <cell r="A4863">
            <v>101152</v>
          </cell>
          <cell r="B4863" t="str">
            <v>ESCAVAÇÃO HORIZONTAL, INCLUINDO ESCARIFICAÇÃO, CARGA, DESCARGA E TRANSPORTE EM SOLO DE 2A CATEGORIA COM TRATOR DE ESTEIRAS (347HP/LÂMINA: 8,70M3) E CAMINHÃO BASCULANTE DE 14M3, DMT ATÉ 200M. AF_07/2020</v>
          </cell>
          <cell r="C4863" t="str">
            <v>M3</v>
          </cell>
          <cell r="D4863">
            <v>11.04</v>
          </cell>
        </row>
        <row r="4864">
          <cell r="A4864">
            <v>101153</v>
          </cell>
          <cell r="B4864" t="str">
            <v>ESCAVAÇÃO HORIZONTAL, INCLUINDO ESCARIFICAÇÃO, CARGA, DESCARGA E TRANSPORTE EM SOLO DE 2A CATEGORIA COM TRATOR DE ESTEIRAS (125HP/LÂMINA: 2,70M3) E CAMINHÃO BASCULANTE DE 14M3, DMT ATÉ 200M. AF_07/2020</v>
          </cell>
          <cell r="C4864" t="str">
            <v>M3</v>
          </cell>
          <cell r="D4864">
            <v>12.15</v>
          </cell>
        </row>
        <row r="4865">
          <cell r="A4865">
            <v>101206</v>
          </cell>
          <cell r="B4865"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65" t="str">
            <v>M3</v>
          </cell>
          <cell r="D4865">
            <v>7.68</v>
          </cell>
        </row>
        <row r="4866">
          <cell r="A4866">
            <v>101207</v>
          </cell>
          <cell r="B4866"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66" t="str">
            <v>M3</v>
          </cell>
          <cell r="D4866">
            <v>6.66</v>
          </cell>
        </row>
        <row r="4867">
          <cell r="A4867">
            <v>101208</v>
          </cell>
          <cell r="B4867"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67" t="str">
            <v>M3</v>
          </cell>
          <cell r="D4867">
            <v>6.48</v>
          </cell>
        </row>
        <row r="4868">
          <cell r="A4868">
            <v>101209</v>
          </cell>
          <cell r="B4868"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68" t="str">
            <v>M3</v>
          </cell>
          <cell r="D4868">
            <v>5.98</v>
          </cell>
        </row>
        <row r="4869">
          <cell r="A4869">
            <v>101210</v>
          </cell>
          <cell r="B4869"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69" t="str">
            <v>M3</v>
          </cell>
          <cell r="D4869">
            <v>10.64</v>
          </cell>
        </row>
        <row r="4870">
          <cell r="A4870">
            <v>101211</v>
          </cell>
          <cell r="B4870"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70" t="str">
            <v>M3</v>
          </cell>
          <cell r="D4870">
            <v>11.41</v>
          </cell>
        </row>
        <row r="4871">
          <cell r="A4871">
            <v>101212</v>
          </cell>
          <cell r="B4871"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71" t="str">
            <v>M3</v>
          </cell>
          <cell r="D4871">
            <v>13.25</v>
          </cell>
        </row>
        <row r="4872">
          <cell r="A4872">
            <v>101213</v>
          </cell>
          <cell r="B4872"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72" t="str">
            <v>M3</v>
          </cell>
          <cell r="D4872">
            <v>14.76</v>
          </cell>
        </row>
        <row r="4873">
          <cell r="A4873">
            <v>101214</v>
          </cell>
          <cell r="B4873"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73" t="str">
            <v>M3</v>
          </cell>
          <cell r="D4873">
            <v>17.809999999999999</v>
          </cell>
        </row>
        <row r="4874">
          <cell r="A4874">
            <v>101215</v>
          </cell>
          <cell r="B4874"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74" t="str">
            <v>M3</v>
          </cell>
          <cell r="D4874">
            <v>10.15</v>
          </cell>
        </row>
        <row r="4875">
          <cell r="A4875">
            <v>101216</v>
          </cell>
          <cell r="B4875"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75" t="str">
            <v>M3</v>
          </cell>
          <cell r="D4875">
            <v>10.63</v>
          </cell>
        </row>
        <row r="4876">
          <cell r="A4876">
            <v>101217</v>
          </cell>
          <cell r="B4876"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876" t="str">
            <v>M3</v>
          </cell>
          <cell r="D4876">
            <v>12.32</v>
          </cell>
        </row>
        <row r="4877">
          <cell r="A4877">
            <v>101218</v>
          </cell>
          <cell r="B4877"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877" t="str">
            <v>M3</v>
          </cell>
          <cell r="D4877">
            <v>13.05</v>
          </cell>
        </row>
        <row r="4878">
          <cell r="A4878">
            <v>101219</v>
          </cell>
          <cell r="B4878"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878" t="str">
            <v>M3</v>
          </cell>
          <cell r="D4878">
            <v>15.77</v>
          </cell>
        </row>
        <row r="4879">
          <cell r="A4879">
            <v>101220</v>
          </cell>
          <cell r="B4879"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879" t="str">
            <v>M3</v>
          </cell>
          <cell r="D4879">
            <v>9.98</v>
          </cell>
        </row>
        <row r="4880">
          <cell r="A4880">
            <v>101221</v>
          </cell>
          <cell r="B4880"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880" t="str">
            <v>M3</v>
          </cell>
          <cell r="D4880">
            <v>10.54</v>
          </cell>
        </row>
        <row r="4881">
          <cell r="A4881">
            <v>101222</v>
          </cell>
          <cell r="B4881"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881" t="str">
            <v>M3</v>
          </cell>
          <cell r="D4881">
            <v>12.23</v>
          </cell>
        </row>
        <row r="4882">
          <cell r="A4882">
            <v>101223</v>
          </cell>
          <cell r="B4882"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882" t="str">
            <v>M3</v>
          </cell>
          <cell r="D4882">
            <v>13.57</v>
          </cell>
        </row>
        <row r="4883">
          <cell r="A4883">
            <v>101224</v>
          </cell>
          <cell r="B4883"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883" t="str">
            <v>M3</v>
          </cell>
          <cell r="D4883">
            <v>16.96</v>
          </cell>
        </row>
        <row r="4884">
          <cell r="A4884">
            <v>101225</v>
          </cell>
          <cell r="B4884"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884" t="str">
            <v>M3</v>
          </cell>
          <cell r="D4884">
            <v>9.11</v>
          </cell>
        </row>
        <row r="4885">
          <cell r="A4885">
            <v>101226</v>
          </cell>
          <cell r="B4885"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885" t="str">
            <v>M3</v>
          </cell>
          <cell r="D4885">
            <v>9.61</v>
          </cell>
        </row>
        <row r="4886">
          <cell r="A4886">
            <v>101227</v>
          </cell>
          <cell r="B4886"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886" t="str">
            <v>M3</v>
          </cell>
          <cell r="D4886">
            <v>11.1</v>
          </cell>
        </row>
        <row r="4887">
          <cell r="A4887">
            <v>101228</v>
          </cell>
          <cell r="B4887"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887" t="str">
            <v>M3</v>
          </cell>
          <cell r="D4887">
            <v>11.85</v>
          </cell>
        </row>
        <row r="4888">
          <cell r="A4888">
            <v>101229</v>
          </cell>
          <cell r="B4888"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888" t="str">
            <v>M3</v>
          </cell>
          <cell r="D4888">
            <v>14.86</v>
          </cell>
        </row>
        <row r="4889">
          <cell r="A4889">
            <v>101230</v>
          </cell>
          <cell r="B4889"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889" t="str">
            <v>M3</v>
          </cell>
          <cell r="D4889">
            <v>6.75</v>
          </cell>
        </row>
        <row r="4890">
          <cell r="A4890">
            <v>101231</v>
          </cell>
          <cell r="B4890"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890" t="str">
            <v>M3</v>
          </cell>
          <cell r="D4890">
            <v>6.38</v>
          </cell>
        </row>
        <row r="4891">
          <cell r="A4891">
            <v>101232</v>
          </cell>
          <cell r="B4891"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891" t="str">
            <v>M3</v>
          </cell>
          <cell r="D4891">
            <v>5.79</v>
          </cell>
        </row>
        <row r="4892">
          <cell r="A4892">
            <v>101233</v>
          </cell>
          <cell r="B4892"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892" t="str">
            <v>M3</v>
          </cell>
          <cell r="D4892">
            <v>5.29</v>
          </cell>
        </row>
        <row r="4893">
          <cell r="A4893">
            <v>101234</v>
          </cell>
          <cell r="B4893"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893" t="str">
            <v>M3</v>
          </cell>
          <cell r="D4893">
            <v>10.37</v>
          </cell>
        </row>
        <row r="4894">
          <cell r="A4894">
            <v>101235</v>
          </cell>
          <cell r="B4894"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894" t="str">
            <v>M3</v>
          </cell>
          <cell r="D4894">
            <v>10.93</v>
          </cell>
        </row>
        <row r="4895">
          <cell r="A4895">
            <v>101236</v>
          </cell>
          <cell r="B4895"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895" t="str">
            <v>M3</v>
          </cell>
          <cell r="D4895">
            <v>12.68</v>
          </cell>
        </row>
        <row r="4896">
          <cell r="A4896">
            <v>101237</v>
          </cell>
          <cell r="B4896"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896" t="str">
            <v>M3</v>
          </cell>
          <cell r="D4896">
            <v>13.51</v>
          </cell>
        </row>
        <row r="4897">
          <cell r="A4897">
            <v>101238</v>
          </cell>
          <cell r="B4897"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897" t="str">
            <v>M3</v>
          </cell>
          <cell r="D4897">
            <v>17.02</v>
          </cell>
        </row>
        <row r="4898">
          <cell r="A4898">
            <v>101239</v>
          </cell>
          <cell r="B4898"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898" t="str">
            <v>M3</v>
          </cell>
          <cell r="D4898">
            <v>9.09</v>
          </cell>
        </row>
        <row r="4899">
          <cell r="A4899">
            <v>101240</v>
          </cell>
          <cell r="B4899"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899" t="str">
            <v>M3</v>
          </cell>
          <cell r="D4899">
            <v>9.6</v>
          </cell>
        </row>
        <row r="4900">
          <cell r="A4900">
            <v>101241</v>
          </cell>
          <cell r="B4900"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900" t="str">
            <v>M3</v>
          </cell>
          <cell r="D4900">
            <v>11.16</v>
          </cell>
        </row>
        <row r="4901">
          <cell r="A4901">
            <v>101242</v>
          </cell>
          <cell r="B4901"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901" t="str">
            <v>M3</v>
          </cell>
          <cell r="D4901">
            <v>12.43</v>
          </cell>
        </row>
        <row r="4902">
          <cell r="A4902">
            <v>101243</v>
          </cell>
          <cell r="B4902"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902" t="str">
            <v>M3</v>
          </cell>
          <cell r="D4902">
            <v>15.04</v>
          </cell>
        </row>
        <row r="4903">
          <cell r="A4903">
            <v>101244</v>
          </cell>
          <cell r="B4903"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903" t="str">
            <v>M3</v>
          </cell>
          <cell r="D4903">
            <v>9.57</v>
          </cell>
        </row>
        <row r="4904">
          <cell r="A4904">
            <v>101245</v>
          </cell>
          <cell r="B4904"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904" t="str">
            <v>M3</v>
          </cell>
          <cell r="D4904">
            <v>10.130000000000001</v>
          </cell>
        </row>
        <row r="4905">
          <cell r="A4905">
            <v>101246</v>
          </cell>
          <cell r="B4905"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905" t="str">
            <v>M3</v>
          </cell>
          <cell r="D4905">
            <v>11.74</v>
          </cell>
        </row>
        <row r="4906">
          <cell r="A4906">
            <v>101247</v>
          </cell>
          <cell r="B4906"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906" t="str">
            <v>M3</v>
          </cell>
          <cell r="D4906">
            <v>13.01</v>
          </cell>
        </row>
        <row r="4907">
          <cell r="A4907">
            <v>101248</v>
          </cell>
          <cell r="B4907"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907" t="str">
            <v>M3</v>
          </cell>
          <cell r="D4907">
            <v>16.23</v>
          </cell>
        </row>
        <row r="4908">
          <cell r="A4908">
            <v>101249</v>
          </cell>
          <cell r="B4908"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908" t="str">
            <v>M3</v>
          </cell>
          <cell r="D4908">
            <v>8.27</v>
          </cell>
        </row>
        <row r="4909">
          <cell r="A4909">
            <v>101250</v>
          </cell>
          <cell r="B4909"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909" t="str">
            <v>M3</v>
          </cell>
          <cell r="D4909">
            <v>9.16</v>
          </cell>
        </row>
        <row r="4910">
          <cell r="A4910">
            <v>101251</v>
          </cell>
          <cell r="B4910"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910" t="str">
            <v>M3</v>
          </cell>
          <cell r="D4910">
            <v>10.49</v>
          </cell>
        </row>
        <row r="4911">
          <cell r="A4911">
            <v>101252</v>
          </cell>
          <cell r="B4911"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911" t="str">
            <v>M3</v>
          </cell>
          <cell r="D4911">
            <v>11.31</v>
          </cell>
        </row>
        <row r="4912">
          <cell r="A4912">
            <v>101253</v>
          </cell>
          <cell r="B4912"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912" t="str">
            <v>M3</v>
          </cell>
          <cell r="D4912">
            <v>14.2</v>
          </cell>
        </row>
        <row r="4913">
          <cell r="A4913">
            <v>101254</v>
          </cell>
          <cell r="B4913"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913" t="str">
            <v>M3</v>
          </cell>
          <cell r="D4913">
            <v>7.88</v>
          </cell>
        </row>
        <row r="4914">
          <cell r="A4914">
            <v>101255</v>
          </cell>
          <cell r="B4914"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914" t="str">
            <v>M3</v>
          </cell>
          <cell r="D4914">
            <v>6.94</v>
          </cell>
        </row>
        <row r="4915">
          <cell r="A4915">
            <v>101256</v>
          </cell>
          <cell r="B4915"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915" t="str">
            <v>M3</v>
          </cell>
          <cell r="D4915">
            <v>11.97</v>
          </cell>
        </row>
        <row r="4916">
          <cell r="A4916">
            <v>101257</v>
          </cell>
          <cell r="B4916"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916" t="str">
            <v>M3</v>
          </cell>
          <cell r="D4916">
            <v>12.61</v>
          </cell>
        </row>
        <row r="4917">
          <cell r="A4917">
            <v>101258</v>
          </cell>
          <cell r="B4917"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917" t="str">
            <v>M3</v>
          </cell>
          <cell r="D4917">
            <v>14.58</v>
          </cell>
        </row>
        <row r="4918">
          <cell r="A4918">
            <v>101259</v>
          </cell>
          <cell r="B4918"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918" t="str">
            <v>M3</v>
          </cell>
          <cell r="D4918">
            <v>16.14</v>
          </cell>
        </row>
        <row r="4919">
          <cell r="A4919">
            <v>101260</v>
          </cell>
          <cell r="B4919"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919" t="str">
            <v>M3</v>
          </cell>
          <cell r="D4919">
            <v>20.100000000000001</v>
          </cell>
        </row>
        <row r="4920">
          <cell r="A4920">
            <v>101261</v>
          </cell>
          <cell r="B4920"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920" t="str">
            <v>M3</v>
          </cell>
          <cell r="D4920">
            <v>11.28</v>
          </cell>
        </row>
        <row r="4921">
          <cell r="A4921">
            <v>101262</v>
          </cell>
          <cell r="B4921"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21" t="str">
            <v>M3</v>
          </cell>
          <cell r="D4921">
            <v>11.91</v>
          </cell>
        </row>
        <row r="4922">
          <cell r="A4922">
            <v>101263</v>
          </cell>
          <cell r="B4922"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22" t="str">
            <v>M3</v>
          </cell>
          <cell r="D4922">
            <v>13.73</v>
          </cell>
        </row>
        <row r="4923">
          <cell r="A4923">
            <v>101264</v>
          </cell>
          <cell r="B4923"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23" t="str">
            <v>M3</v>
          </cell>
          <cell r="D4923">
            <v>15.19</v>
          </cell>
        </row>
        <row r="4924">
          <cell r="A4924">
            <v>101265</v>
          </cell>
          <cell r="B4924"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24" t="str">
            <v>M3</v>
          </cell>
          <cell r="D4924">
            <v>18.87</v>
          </cell>
        </row>
        <row r="4925">
          <cell r="A4925">
            <v>101266</v>
          </cell>
          <cell r="B4925"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25" t="str">
            <v>M3</v>
          </cell>
          <cell r="D4925">
            <v>6.99</v>
          </cell>
        </row>
        <row r="4926">
          <cell r="A4926">
            <v>101267</v>
          </cell>
          <cell r="B4926"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26" t="str">
            <v>M3</v>
          </cell>
          <cell r="D4926">
            <v>6.68</v>
          </cell>
        </row>
        <row r="4927">
          <cell r="A4927">
            <v>101268</v>
          </cell>
          <cell r="B4927"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27" t="str">
            <v>M3</v>
          </cell>
          <cell r="D4927">
            <v>10.87</v>
          </cell>
        </row>
        <row r="4928">
          <cell r="A4928">
            <v>101269</v>
          </cell>
          <cell r="B4928"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28" t="str">
            <v>M3</v>
          </cell>
          <cell r="D4928">
            <v>12.06</v>
          </cell>
        </row>
        <row r="4929">
          <cell r="A4929">
            <v>101270</v>
          </cell>
          <cell r="B4929"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29" t="str">
            <v>M3</v>
          </cell>
          <cell r="D4929">
            <v>13.92</v>
          </cell>
        </row>
        <row r="4930">
          <cell r="A4930">
            <v>101271</v>
          </cell>
          <cell r="B4930"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30" t="str">
            <v>M3</v>
          </cell>
          <cell r="D4930">
            <v>15.41</v>
          </cell>
        </row>
        <row r="4931">
          <cell r="A4931">
            <v>101272</v>
          </cell>
          <cell r="B4931"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31" t="str">
            <v>M3</v>
          </cell>
          <cell r="D4931">
            <v>19.16</v>
          </cell>
        </row>
        <row r="4932">
          <cell r="A4932">
            <v>101273</v>
          </cell>
          <cell r="B4932"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32" t="str">
            <v>M3</v>
          </cell>
          <cell r="D4932">
            <v>10.34</v>
          </cell>
        </row>
        <row r="4933">
          <cell r="A4933">
            <v>101274</v>
          </cell>
          <cell r="B4933"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33" t="str">
            <v>M3</v>
          </cell>
          <cell r="D4933">
            <v>11.41</v>
          </cell>
        </row>
        <row r="4934">
          <cell r="A4934">
            <v>101275</v>
          </cell>
          <cell r="B4934"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34" t="str">
            <v>M3</v>
          </cell>
          <cell r="D4934">
            <v>13.18</v>
          </cell>
        </row>
        <row r="4935">
          <cell r="A4935">
            <v>101276</v>
          </cell>
          <cell r="B4935"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35" t="str">
            <v>M3</v>
          </cell>
          <cell r="D4935">
            <v>14.54</v>
          </cell>
        </row>
        <row r="4936">
          <cell r="A4936">
            <v>101277</v>
          </cell>
          <cell r="B4936"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36" t="str">
            <v>M3</v>
          </cell>
          <cell r="D4936">
            <v>18.52</v>
          </cell>
        </row>
        <row r="4937">
          <cell r="A4937">
            <v>72915</v>
          </cell>
          <cell r="B4937" t="str">
            <v>ESCAVACAO MECANICA DE VALA EM MATERIAL DE 2A. CATEGORIA ATE 2 M DE PROFUNDIDADE COM UTILIZACAO DE ESCAVADEIRA HIDRAULICA</v>
          </cell>
          <cell r="C4937" t="str">
            <v>M3</v>
          </cell>
          <cell r="D4937">
            <v>10.89</v>
          </cell>
        </row>
        <row r="4938">
          <cell r="A4938">
            <v>72917</v>
          </cell>
          <cell r="B4938" t="str">
            <v>ESCAVACAO MECANICA DE VALA EM MATERIAL 2A. CATEGORIA DE 2,01 ATE 4,00 M DE PROFUNDIDADE COM UTILIZACAO DE ESCAVADEIRA HIDRAULICA</v>
          </cell>
          <cell r="C4938" t="str">
            <v>M3</v>
          </cell>
          <cell r="D4938">
            <v>12.43</v>
          </cell>
        </row>
        <row r="4939">
          <cell r="A4939">
            <v>72918</v>
          </cell>
          <cell r="B4939" t="str">
            <v>ESCAVACAO MECANICA DE VALA EM MATERIAL 2A. CATEGORIA DE 4,01 ATE 6,00 M DE PROFUNDIDADE COM UTILIZACAO DE ESCAVADEIRA HIDRAULICA</v>
          </cell>
          <cell r="C4939" t="str">
            <v>M3</v>
          </cell>
          <cell r="D4939">
            <v>14.51</v>
          </cell>
        </row>
        <row r="4940">
          <cell r="A4940" t="str">
            <v>73965/9</v>
          </cell>
          <cell r="B4940" t="str">
            <v>ESCAVACAO MANUAL DE VALA EM LODO, DE 1,5 ATE 3M, EXCLUINDO ESGOTAMENTO/ESCORAMENTO.</v>
          </cell>
          <cell r="C4940" t="str">
            <v>M3</v>
          </cell>
          <cell r="D4940">
            <v>166.49</v>
          </cell>
        </row>
        <row r="4941">
          <cell r="A4941" t="str">
            <v>79506/2</v>
          </cell>
          <cell r="B4941" t="str">
            <v>ESCAVAÇÃO MANUAL DE VALA/CAVA EM LODO, ENTRE 3 E 4,5M DE PROFUNDIDADE</v>
          </cell>
          <cell r="C4941" t="str">
            <v>M3</v>
          </cell>
          <cell r="D4941">
            <v>249.73</v>
          </cell>
        </row>
        <row r="4942">
          <cell r="A4942">
            <v>83343</v>
          </cell>
          <cell r="B4942" t="str">
            <v>ESCAVACAO MECANICA DE VALAS (SOLO COM AGUA), PROFUNDIDADE MAIOR QUE 4,00 M ATE 6,00 M.</v>
          </cell>
          <cell r="C4942" t="str">
            <v>M3</v>
          </cell>
          <cell r="D4942">
            <v>13.59</v>
          </cell>
        </row>
        <row r="4943">
          <cell r="A4943">
            <v>90082</v>
          </cell>
          <cell r="B4943" t="str">
            <v>ESCAVAÇÃO MECANIZADA DE VALA COM PROF. ATÉ 1,5 M (MÉDIA ENTRE MONTANTE E JUSANTE/UMA COMPOSIÇÃO POR TRECHO), COM ESCAVADEIRA HIDRÁULICA (0,8 M3), LARG. DE 1,5 M A 2,5 M, EM SOLO DE 1A CATEGORIA, EM LOCAIS COM ALTO NÍVEL DE INTERFERÊNCIA. AF_01/2015</v>
          </cell>
          <cell r="C4943" t="str">
            <v>M3</v>
          </cell>
          <cell r="D4943">
            <v>8.8699999999999992</v>
          </cell>
        </row>
        <row r="4944">
          <cell r="A4944">
            <v>90084</v>
          </cell>
          <cell r="B494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944" t="str">
            <v>M3</v>
          </cell>
          <cell r="D4944">
            <v>8.6199999999999992</v>
          </cell>
        </row>
        <row r="4945">
          <cell r="A4945">
            <v>90085</v>
          </cell>
          <cell r="B494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945" t="str">
            <v>M3</v>
          </cell>
          <cell r="D4945">
            <v>8.09</v>
          </cell>
        </row>
        <row r="4946">
          <cell r="A4946">
            <v>90086</v>
          </cell>
          <cell r="B494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946" t="str">
            <v>M3</v>
          </cell>
          <cell r="D4946">
            <v>8.19</v>
          </cell>
        </row>
        <row r="4947">
          <cell r="A4947">
            <v>90087</v>
          </cell>
          <cell r="B4947" t="str">
            <v>ESCAVAÇÃO MECANIZADA DE VALA COM PROF. DE 3,0 M ATÉ 4,5 M(MÉDIA ENTRE MONTANTE E JUSANTE/UMA COMPOSIÇÃO POR TRECHO), COM ESCAVADEIRA HIDRÁULICA (1,2 M3/155 HP), LARG. DE 1,5 M A 2,5 M, EM SOLO DE 1A CATEGORIA, EM LOCAIS COM ALTO NÍVEL DE INTERFERÊNCIA. AF_01/2015</v>
          </cell>
          <cell r="C4947" t="str">
            <v>M3</v>
          </cell>
          <cell r="D4947">
            <v>6.97</v>
          </cell>
        </row>
        <row r="4948">
          <cell r="A4948">
            <v>90088</v>
          </cell>
          <cell r="B494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948" t="str">
            <v>M3</v>
          </cell>
          <cell r="D4948">
            <v>7.11</v>
          </cell>
        </row>
        <row r="4949">
          <cell r="A4949">
            <v>90090</v>
          </cell>
          <cell r="B494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949" t="str">
            <v>M3</v>
          </cell>
          <cell r="D4949">
            <v>6.83</v>
          </cell>
        </row>
        <row r="4950">
          <cell r="A4950">
            <v>90091</v>
          </cell>
          <cell r="B4950" t="str">
            <v>ESCAVAÇÃO MECANIZADA DE VALA COM PROF. ATÉ 1,5 M(MÉDIA ENTRE MONTANTE E JUSANTE/UMA COMPOSIÇÃO POR TRECHO), COM ESCAVADEIRA HIDRÁULICA (0,8 M3), LARG. DE 1,5M A 2,5 M, EM SOLO DE 1A CATEGORIA, LOCAIS COM BAIXO NÍVEL DE INTERFERÊNCIA. AF_01/2015</v>
          </cell>
          <cell r="C4950" t="str">
            <v>M3</v>
          </cell>
          <cell r="D4950">
            <v>5.3</v>
          </cell>
        </row>
        <row r="4951">
          <cell r="A4951">
            <v>90092</v>
          </cell>
          <cell r="B495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951" t="str">
            <v>M3</v>
          </cell>
          <cell r="D4951">
            <v>5.13</v>
          </cell>
        </row>
        <row r="4952">
          <cell r="A4952">
            <v>90093</v>
          </cell>
          <cell r="B495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952" t="str">
            <v>M3</v>
          </cell>
          <cell r="D4952">
            <v>4.82</v>
          </cell>
        </row>
        <row r="4953">
          <cell r="A4953">
            <v>90094</v>
          </cell>
          <cell r="B495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953" t="str">
            <v>M3</v>
          </cell>
          <cell r="D4953">
            <v>4.87</v>
          </cell>
        </row>
        <row r="4954">
          <cell r="A4954">
            <v>90095</v>
          </cell>
          <cell r="B495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954" t="str">
            <v>M3</v>
          </cell>
          <cell r="D4954">
            <v>4.16</v>
          </cell>
        </row>
        <row r="4955">
          <cell r="A4955">
            <v>90096</v>
          </cell>
          <cell r="B495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955" t="str">
            <v>M3</v>
          </cell>
          <cell r="D4955">
            <v>4.24</v>
          </cell>
        </row>
        <row r="4956">
          <cell r="A4956">
            <v>90098</v>
          </cell>
          <cell r="B495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956" t="str">
            <v>M3</v>
          </cell>
          <cell r="D4956">
            <v>4.07</v>
          </cell>
        </row>
        <row r="4957">
          <cell r="A4957">
            <v>90099</v>
          </cell>
          <cell r="B4957" t="str">
            <v>ESCAVAÇÃO MECANIZADA DE VALA COM PROF. ATÉ 1,5 M (MÉDIA ENTRE MONTANTE E JUSANTE/UMA COMPOSIÇÃO POR TRECHO), COM RETROESCAVADEIRA (0,26 M3/88 HP), LARG. MENOR QUE 0,8 M, EM SOLO DE 1A CATEGORIA, EM LOCAIS COM ALTO NÍVEL DE INTERFERÊNCIA. AF_01/2015</v>
          </cell>
          <cell r="C4957" t="str">
            <v>M3</v>
          </cell>
          <cell r="D4957">
            <v>11.71</v>
          </cell>
        </row>
        <row r="4958">
          <cell r="A4958">
            <v>90100</v>
          </cell>
          <cell r="B4958" t="str">
            <v>ESCAVAÇÃO MECANIZADA DE VALA COM PROF. ATÉ 1,5 M (MÉDIA ENTRE MONTANTE E JUSANTE/UMA COMPOSIÇÃO POR TRECHO), COM RETROESCAVADEIRA (0,26 M3/88 HP), LARG. DE 0,8 M A 1,5 M, EM SOLO DE 1A CATEGORIA, EM LOCAIS COM ALTO NÍVEL DE INTERFERÊNCIA. AF_01/2015</v>
          </cell>
          <cell r="C4958" t="str">
            <v>M3</v>
          </cell>
          <cell r="D4958">
            <v>9.9700000000000006</v>
          </cell>
        </row>
        <row r="4959">
          <cell r="A4959">
            <v>90101</v>
          </cell>
          <cell r="B4959" t="str">
            <v>ESCAVAÇÃO MECANIZADA DE VALA COM PROF. MAIOR QUE 1,5 M ATÉ 3,0 M (MÉDIA ENTRE MONTANTE E JUSANTE/UMA COMPOSIÇÃO POR TRECHO), COM RETROESCAVADEIRA (0,26 M3/88 HP), LARG. MENOR QUE 0,8 M, EM SOLO DE 1A CATEGORIA, EM LOCAIS COM ALTO NÍVEL DE INTERFERÊNCIA.AF_01/2015</v>
          </cell>
          <cell r="C4959" t="str">
            <v>M3</v>
          </cell>
          <cell r="D4959">
            <v>9.84</v>
          </cell>
        </row>
        <row r="4960">
          <cell r="A4960">
            <v>90102</v>
          </cell>
          <cell r="B496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960" t="str">
            <v>M3</v>
          </cell>
          <cell r="D4960">
            <v>8.9600000000000009</v>
          </cell>
        </row>
        <row r="4961">
          <cell r="A4961">
            <v>90105</v>
          </cell>
          <cell r="B496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961" t="str">
            <v>M3</v>
          </cell>
          <cell r="D4961">
            <v>7</v>
          </cell>
        </row>
        <row r="4962">
          <cell r="A4962">
            <v>90106</v>
          </cell>
          <cell r="B496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962" t="str">
            <v>M3</v>
          </cell>
          <cell r="D4962">
            <v>5.95</v>
          </cell>
        </row>
        <row r="4963">
          <cell r="A4963">
            <v>90107</v>
          </cell>
          <cell r="B496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963" t="str">
            <v>M3</v>
          </cell>
          <cell r="D4963">
            <v>5.86</v>
          </cell>
        </row>
        <row r="4964">
          <cell r="A4964">
            <v>90108</v>
          </cell>
          <cell r="B496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964" t="str">
            <v>M3</v>
          </cell>
          <cell r="D4964">
            <v>5.34</v>
          </cell>
        </row>
        <row r="4965">
          <cell r="A4965">
            <v>93358</v>
          </cell>
          <cell r="B4965" t="str">
            <v>ESCAVAÇÃO MANUAL DE VALA COM PROFUNDIDADE MENOR OU IGUAL A 1,30 M. AF_03/2016</v>
          </cell>
          <cell r="C4965" t="str">
            <v>M3</v>
          </cell>
          <cell r="D4965">
            <v>65.86</v>
          </cell>
        </row>
        <row r="4966">
          <cell r="A4966">
            <v>94304</v>
          </cell>
          <cell r="B4966" t="str">
            <v>ATERRO MECANIZADO DE VALA COM ESCAVADEIRA HIDRÁULICA (CAPACIDADE DA CAÇAMBA: 0,8 M³ / POTÊNCIA: 111 HP), LARGURA DE 1,5 A 2,5 M, PROFUNDIDADE ATÉ 1,5 M, COM SOLO ARGILO-ARENOSO. AF_05/2016</v>
          </cell>
          <cell r="C4966" t="str">
            <v>M3</v>
          </cell>
          <cell r="D4966">
            <v>28.9</v>
          </cell>
        </row>
        <row r="4967">
          <cell r="A4967">
            <v>94305</v>
          </cell>
          <cell r="B4967" t="str">
            <v>ATERRO MECANIZADO DE VALA COM ESCAVADEIRA HIDRÁULICA (CAPACIDADE DA CAÇAMBA: 0,8 M³ / POTÊNCIA: 111 HP), LARGURA ATÉ 1,5 M, PROFUNDIDADE DE 1,5 A 3,0 M, COM SOLO ARGILO-ARENOSO. AF_05/2016</v>
          </cell>
          <cell r="C4967" t="str">
            <v>M3</v>
          </cell>
          <cell r="D4967">
            <v>25.62</v>
          </cell>
        </row>
        <row r="4968">
          <cell r="A4968">
            <v>94306</v>
          </cell>
          <cell r="B4968" t="str">
            <v>ATERRO MECANIZADO DE VALA COM ESCAVADEIRA HIDRÁULICA (CAPACIDADE DA CAÇAMBA: 0,8 M³ / POTÊNCIA: 111 HP), LARGURA DE 1,5 A 2,5 M, PROFUNDIDADE DE 1,5 A 3,0 M, COM SOLO ARGILO-ARENOSO. AF_05/2016</v>
          </cell>
          <cell r="C4968" t="str">
            <v>M3</v>
          </cell>
          <cell r="D4968">
            <v>21.41</v>
          </cell>
        </row>
        <row r="4969">
          <cell r="A4969">
            <v>94307</v>
          </cell>
          <cell r="B4969" t="str">
            <v>ATERRO MECANIZADO DE VALA COM ESCAVADEIRA HIDRÁULICA (CAPACIDADE DA CAÇAMBA: 0,8 M³ / POTÊNCIA: 111 HP), LARGURA ATÉ 1,5 M, PROFUNDIDADE DE 3,0 A 4,5 M, COM SOLO ARGILO-ARENOSO. AF_05/2016</v>
          </cell>
          <cell r="C4969" t="str">
            <v>M3</v>
          </cell>
          <cell r="D4969">
            <v>22.36</v>
          </cell>
        </row>
        <row r="4970">
          <cell r="A4970">
            <v>94308</v>
          </cell>
          <cell r="B4970" t="str">
            <v>ATERRO MECANIZADO DE VALA COM ESCAVADEIRA HIDRÁULICA (CAPACIDADE DA CAÇAMBA: 0,8 M³ / POTÊNCIA: 111 HP), LARGURA DE 1,5 A 2,5 M, PROFUNDIDADE DE 3,0 A 4,5 M, COM SOLO ARGILO-ARENOSO. AF_05/2016</v>
          </cell>
          <cell r="C4970" t="str">
            <v>M3</v>
          </cell>
          <cell r="D4970">
            <v>19.89</v>
          </cell>
        </row>
        <row r="4971">
          <cell r="A4971">
            <v>94309</v>
          </cell>
          <cell r="B4971" t="str">
            <v>ATERRO MECANIZADO DE VALA COM ESCAVADEIRA HIDRÁULICA (CAPACIDADE DA CAÇAMBA: 0,8 M³ / POTÊNCIA: 111 HP), LARGURA ATÉ 1,5 M, PROFUNDIDADE DE 4,5 A 6,0 M, COM SOLO ARGILO-ARENOSO. AF_05/2016</v>
          </cell>
          <cell r="C4971" t="str">
            <v>M3</v>
          </cell>
          <cell r="D4971">
            <v>21</v>
          </cell>
        </row>
        <row r="4972">
          <cell r="A4972">
            <v>94310</v>
          </cell>
          <cell r="B4972" t="str">
            <v>ATERRO MECANIZADO DE VALA COM ESCAVADEIRA HIDRÁULICA (CAPACIDADE DA CAÇAMBA: 0,8 M³ / POTÊNCIA: 111 HP), LARGURA DE 1,5 A 2,5 M, PROFUNDIDADE DE 4,5 A 6,0 M, COM SOLO ARGILO-ARENOSO. AF_05/2016</v>
          </cell>
          <cell r="C4972" t="str">
            <v>M3</v>
          </cell>
          <cell r="D4972">
            <v>19.13</v>
          </cell>
        </row>
        <row r="4973">
          <cell r="A4973">
            <v>94315</v>
          </cell>
          <cell r="B4973" t="str">
            <v>ATERRO MECANIZADO DE VALA COM RETROESCAVADEIRA (CAPACIDADE DA CAÇAMBA DA RETRO: 0,26 M³ / POTÊNCIA: 88 HP), LARGURA ATÉ 0,8 M, PROFUNDIDADE ATÉ 1,5 M, COM SOLO ARGILO-ARENOSO. AF_05/2016</v>
          </cell>
          <cell r="C4973" t="str">
            <v>M3</v>
          </cell>
          <cell r="D4973">
            <v>37.06</v>
          </cell>
        </row>
        <row r="4974">
          <cell r="A4974">
            <v>94316</v>
          </cell>
          <cell r="B4974" t="str">
            <v>ATERRO MECANIZADO DE VALA COM RETROESCAVADEIRA (CAPACIDADE DA CAÇAMBA DA RETRO: 0,26 M³ / POTÊNCIA: 88 HP), LARGURA DE 0,8 A 1,5 M, PROFUNDIDADE ATÉ 1,5 M, COM SOLO ARGILO-ARENOSO. AF_05/2016</v>
          </cell>
          <cell r="C4974" t="str">
            <v>M3</v>
          </cell>
          <cell r="D4974">
            <v>29.01</v>
          </cell>
        </row>
        <row r="4975">
          <cell r="A4975">
            <v>94317</v>
          </cell>
          <cell r="B4975" t="str">
            <v>ATERRO MECANIZADO DE VALA COM RETROESCAVADEIRA (CAPACIDADE DA CAÇAMBA DA RETRO: 0,26 M³ / POTÊNCIA: 88 HP), LARGURA ATÉ 0,8 M, PROFUNDIDADE DE 1,5 A 3,0 M, COM SOLO ARGILO-ARENOSO. AF_05/2016</v>
          </cell>
          <cell r="C4975" t="str">
            <v>M3</v>
          </cell>
          <cell r="D4975">
            <v>25.43</v>
          </cell>
        </row>
        <row r="4976">
          <cell r="A4976">
            <v>94318</v>
          </cell>
          <cell r="B4976" t="str">
            <v>ATERRO MECANIZADO DE VALA COM RETROESCAVADEIRA (CAPACIDADE DA CAÇAMBA DA RETRO: 0,26 M³ / POTÊNCIA: 88 HP), LARGURA DE 0,8 A 1,5 M, PROFUNDIDADE DE 1,5 A 3,0 M, COM SOLO ARGILO-ARENOSO. AF_05/2016</v>
          </cell>
          <cell r="C4976" t="str">
            <v>M3</v>
          </cell>
          <cell r="D4976">
            <v>20.83</v>
          </cell>
        </row>
        <row r="4977">
          <cell r="A4977">
            <v>94319</v>
          </cell>
          <cell r="B4977" t="str">
            <v>ATERRO MANUAL DE VALAS COM SOLO ARGILO-ARENOSO E COMPACTAÇÃO MECANIZADA. AF_05/2016</v>
          </cell>
          <cell r="C4977" t="str">
            <v>M3</v>
          </cell>
          <cell r="D4977">
            <v>40.380000000000003</v>
          </cell>
        </row>
        <row r="4978">
          <cell r="A4978">
            <v>94327</v>
          </cell>
          <cell r="B4978" t="str">
            <v>ATERRO MECANIZADO DE VALA COM ESCAVADEIRA HIDRÁULICA (CAPACIDADE DA CAÇAMBA: 0,8 M³ / POTÊNCIA: 111 HP), LARGURA DE 1,5 A 2,5 M, PROFUNDIDADE ATÉ 1,5 M, COM AREIA PARA ATERRO. AF_05/2016</v>
          </cell>
          <cell r="C4978" t="str">
            <v>M3</v>
          </cell>
          <cell r="D4978">
            <v>77.78</v>
          </cell>
        </row>
        <row r="4979">
          <cell r="A4979">
            <v>94328</v>
          </cell>
          <cell r="B4979" t="str">
            <v>ATERRO MECANIZADO DE VALA COM ESCAVADEIRA HIDRÁULICA (CAPACIDADE DA CAÇAMBA: 0,8 M³ / POTÊNCIA: 111 HP), LARGURA ATÉ 1,5 M, PROFUNDIDADE DE 1,5 A 3,0 M, COM AREIA PARA ATERRO. AF_05/2016</v>
          </cell>
          <cell r="C4979" t="str">
            <v>M3</v>
          </cell>
          <cell r="D4979">
            <v>74.5</v>
          </cell>
        </row>
        <row r="4980">
          <cell r="A4980">
            <v>94329</v>
          </cell>
          <cell r="B4980" t="str">
            <v>ATERRO MECANIZADO DE VALA COM ESCAVADEIRA HIDRÁULICA (CAPACIDADE DA CAÇAMBA: 0,8 M³ / POTÊNCIA: 111 HP), LARGURA DE 1,5 A 2,5 M, PROFUNDIDADE DE 1,5 A 3,0 M, COM AREIA PARA ATERRO. AF_05/2016</v>
          </cell>
          <cell r="C4980" t="str">
            <v>M3</v>
          </cell>
          <cell r="D4980">
            <v>70.3</v>
          </cell>
        </row>
        <row r="4981">
          <cell r="A4981">
            <v>94330</v>
          </cell>
          <cell r="B4981" t="str">
            <v>ATERRO MECANIZADO DE VALA COM ESCAVADEIRA HIDRÁULICA (CAPACIDADE DA CAÇAMBA: 0,8 M³ / POTÊNCIA: 111 HP), LARGURA ATÉ 1,5 M, PROFUNDIDADE DE 3,0 A 4,5 M, COM AREIA PARA ATERRO. AF_05/2016</v>
          </cell>
          <cell r="C4981" t="str">
            <v>M3</v>
          </cell>
          <cell r="D4981">
            <v>71.25</v>
          </cell>
        </row>
        <row r="4982">
          <cell r="A4982">
            <v>94331</v>
          </cell>
          <cell r="B4982" t="str">
            <v>ATERRO MECANIZADO DE VALA COM ESCAVADEIRA HIDRÁULICA (CAPACIDADE DA CAÇAMBA: 0,8 M³ / POTÊNCIA: 111 HP), LARGURA DE 1,5 A 2,5 M, PROFUNDIDADE DE 3,0 A 4,5 M, COM AREIA PARA ATERRO. AF_05/2016</v>
          </cell>
          <cell r="C4982" t="str">
            <v>M3</v>
          </cell>
          <cell r="D4982">
            <v>68.77</v>
          </cell>
        </row>
        <row r="4983">
          <cell r="A4983">
            <v>94332</v>
          </cell>
          <cell r="B4983" t="str">
            <v>ATERRO MECANIZADO DE VALA COM ESCAVADEIRA HIDRÁULICA (CAPACIDADE DA CAÇAMBA: 0,8 M³ / POTÊNCIA: 111 HP), LARGURA ATÉ 1,5 M, PROFUNDIDADE DE 4,5 A 6,0 M, COM AREIA PARA ATERRO. AF_05/2016</v>
          </cell>
          <cell r="C4983" t="str">
            <v>M3</v>
          </cell>
          <cell r="D4983">
            <v>69.88</v>
          </cell>
        </row>
        <row r="4984">
          <cell r="A4984">
            <v>94333</v>
          </cell>
          <cell r="B4984" t="str">
            <v>ATERRO MECANIZADO DE VALA COM ESCAVADEIRA HIDRÁULICA (CAPACIDADE DA CAÇAMBA: 0,8 M³ / POTÊNCIA: 111 HP), LARGURA DE 1,5 A 2,5 M, PROFUNDIDADE DE 4,5 A 6,0 M, COM AREIA PARA ATERRO. AF_05/2016</v>
          </cell>
          <cell r="C4984" t="str">
            <v>M3</v>
          </cell>
          <cell r="D4984">
            <v>68.02</v>
          </cell>
        </row>
        <row r="4985">
          <cell r="A4985">
            <v>94338</v>
          </cell>
          <cell r="B4985" t="str">
            <v>ATERRO MECANIZADO DE VALA COM RETROESCAVADEIRA (CAPACIDADE DA CAÇAMBA DA RETRO: 0,26 M³ / POTÊNCIA: 88 HP), LARGURA ATÉ 0,8 M, PROFUNDIDADE ATÉ 1,5 M, COM AREIA PARA ATERRO. AF_05/2016</v>
          </cell>
          <cell r="C4985" t="str">
            <v>M3</v>
          </cell>
          <cell r="D4985">
            <v>85.95</v>
          </cell>
        </row>
        <row r="4986">
          <cell r="A4986">
            <v>94339</v>
          </cell>
          <cell r="B4986" t="str">
            <v>ATERRO MECANIZADO DE VALA COM RETROESCAVADEIRA (CAPACIDADE DA CAÇAMBA DA RETRO: 0,26 M³ / POTÊNCIA: 88 HP), LARGURA DE 0,8 A 1,5 M, PROFUNDIDADE ATÉ 1,5 M, COM AREIA PARA ATERRO. AF_05/2016</v>
          </cell>
          <cell r="C4986" t="str">
            <v>M3</v>
          </cell>
          <cell r="D4986">
            <v>77.89</v>
          </cell>
        </row>
        <row r="4987">
          <cell r="A4987">
            <v>94340</v>
          </cell>
          <cell r="B4987" t="str">
            <v>ATERRO MECANIZADO DE VALA COM RETROESCAVADEIRA (CAPACIDADE DA CAÇAMBA DA RETRO: 0,26 M³ / POTÊNCIA: 88 HP), LARGURA ATÉ 0,8 M, PROFUNDIDADE DE 1,5 A 3,0 M, COM AREIA PARA ATERRO. AF_05/2016</v>
          </cell>
          <cell r="C4987" t="str">
            <v>M3</v>
          </cell>
          <cell r="D4987">
            <v>74.31</v>
          </cell>
        </row>
        <row r="4988">
          <cell r="A4988">
            <v>94341</v>
          </cell>
          <cell r="B4988" t="str">
            <v>ATERRO MECANIZADO DE VALA COM RETROESCAVADEIRA (CAPACIDADE DA CAÇAMBA DA RETRO: 0,26 M³ / POTÊNCIA: 88 HP), LARGURA DE 0,8 A 1,5 M, PROFUNDIDADE DE 1,5 A 3,0 M, COM AREIA PARA ATERRO. AF_05/2016</v>
          </cell>
          <cell r="C4988" t="str">
            <v>M3</v>
          </cell>
          <cell r="D4988">
            <v>69.709999999999994</v>
          </cell>
        </row>
        <row r="4989">
          <cell r="A4989">
            <v>94342</v>
          </cell>
          <cell r="B4989" t="str">
            <v>ATERRO MANUAL DE VALAS COM AREIA PARA ATERRO E COMPACTAÇÃO MECANIZADA. AF_05/2016</v>
          </cell>
          <cell r="C4989" t="str">
            <v>M3</v>
          </cell>
          <cell r="D4989">
            <v>89.27</v>
          </cell>
        </row>
        <row r="4990">
          <cell r="A4990">
            <v>96385</v>
          </cell>
          <cell r="B4990" t="str">
            <v>EXECUÇÃO E COMPACTAÇÃO DE ATERRO COM SOLO PREDOMINANTEMENTE ARGILOSO - EXCLUSIVE SOLO, ESCAVAÇÃO, CARGA E TRANSPORTE. AF_11/2019</v>
          </cell>
          <cell r="C4990" t="str">
            <v>M3</v>
          </cell>
          <cell r="D4990">
            <v>7.52</v>
          </cell>
        </row>
        <row r="4991">
          <cell r="A4991">
            <v>96386</v>
          </cell>
          <cell r="B4991" t="str">
            <v>EXECUÇÃO E COMPACTAÇÃO DE ATERRO COM SOLO PREDOMINANTEMENTE ARENOSO - EXCLUSIVE SOLO, ESCAVAÇÃO, CARGA E TRANSPORTE. AF_11/2019</v>
          </cell>
          <cell r="C4991" t="str">
            <v>M3</v>
          </cell>
          <cell r="D4991">
            <v>5.26</v>
          </cell>
        </row>
        <row r="4992">
          <cell r="A4992">
            <v>93360</v>
          </cell>
          <cell r="B4992" t="str">
            <v>REATERRO MECANIZADO DE VALA COM ESCAVADEIRA HIDRÁULICA (CAPACIDADE DA CAÇAMBA: 0,8 M³ / POTÊNCIA: 111 HP), LARGURA DE 1,5 A 2,5 M, PROFUNDIDADE ATÉ 1,5 M, COM SOLO DE 1ª CATEGORIA EM LOCAIS COM ALTO NÍVEL DE INTERFERÊNCIA. AF_04/2016</v>
          </cell>
          <cell r="C4992" t="str">
            <v>M3</v>
          </cell>
          <cell r="D4992">
            <v>17.34</v>
          </cell>
        </row>
        <row r="4993">
          <cell r="A4993">
            <v>93361</v>
          </cell>
          <cell r="B4993" t="str">
            <v>REATERRO MECANIZADO DE VALA COM ESCAVADEIRA HIDRÁULICA (CAPACIDADE DA CAÇAMBA: 0,8 M³ / POTÊNCIA: 111 HP), LARGURA ATÉ 1,5 M, PROFUNDIDADE DE 1,5 A 3,0 M, COM SOLO DE 1ª CATEGORIA EM LOCAIS COM ALTO NÍVEL DE INTERFERÊNCIA. AF_04/2016</v>
          </cell>
          <cell r="C4993" t="str">
            <v>M3</v>
          </cell>
          <cell r="D4993">
            <v>14.13</v>
          </cell>
        </row>
        <row r="4994">
          <cell r="A4994">
            <v>93362</v>
          </cell>
          <cell r="B4994" t="str">
            <v>REATERRO MECANIZADO DE VALA COM ESCAVADEIRA HIDRÁULICA (CAPACIDADE DA CAÇAMBA: 0,8 M³ / POTÊNCIA: 111 HP), LARGURA DE 1,5 A 2,5 M, PROFUNDIDADE DE 1,5 A 3,0 M, COM SOLO DE 1ª CATEGORIA EM LOCAIS COM ALTO NÍVEL DE INTERFERÊNCIA. AF_04/2016</v>
          </cell>
          <cell r="C4994" t="str">
            <v>M3</v>
          </cell>
          <cell r="D4994">
            <v>9.8699999999999992</v>
          </cell>
        </row>
        <row r="4995">
          <cell r="A4995">
            <v>93363</v>
          </cell>
          <cell r="B4995" t="str">
            <v>REATERRO MECANIZADO DE VALA COM ESCAVADEIRA HIDRÁULICA (CAPACIDADE DA CAÇAMBA: 0,8 M³ / POTÊNCIA: 111 HP), LARGURA ATÉ 1,5 M, PROFUNDIDADE DE 3,0 A 4,5 M COM SOLO DE 1ª CATEGORIA EM LOCAIS COM ALTO NÍVEL DE INTERFERÊNCIA. AF_04/2016</v>
          </cell>
          <cell r="C4995" t="str">
            <v>M3</v>
          </cell>
          <cell r="D4995">
            <v>10.81</v>
          </cell>
        </row>
        <row r="4996">
          <cell r="A4996">
            <v>93364</v>
          </cell>
          <cell r="B4996" t="str">
            <v>REATERRO MECANIZADO DE VALA COM ESCAVADEIRA HIDRÁULICA (CAPACIDADE DA CAÇAMBA: 0,8 M³ / POTÊNCIA: 111 HP), LARGURA DE 1,5 A 2,5 M, PROFUNDIDADE DE 3,0  A 4,5 M, COM SOLO (SEM SUBSTITUIÇÃO) DE 1ª CATEGORIA EM LOCAIS COM ALTO NÍVEL DE INTERFERÊNCIA. AF_04/2016</v>
          </cell>
          <cell r="C4996" t="str">
            <v>M3</v>
          </cell>
          <cell r="D4996">
            <v>8.32</v>
          </cell>
        </row>
        <row r="4997">
          <cell r="A4997">
            <v>93365</v>
          </cell>
          <cell r="B4997" t="str">
            <v>REATERRO MECANIZADO DE VALA COM ESCAVADEIRA HIDRÁULICA (CAPACIDADE DA CAÇAMBA: 0,8 M³ / POTÊNCIA: 111 HP), LARGURA ATÉ 1,5 M, PROFUNDIDADE DE 4,5 A 6,0 M, COM SOLO DE 1ª CATEGORIA EM LOCAIS COM ALTO NÍVEL DE INTERFERÊNCIA. AF_04/2016</v>
          </cell>
          <cell r="C4997" t="str">
            <v>M3</v>
          </cell>
          <cell r="D4997">
            <v>9.36</v>
          </cell>
        </row>
        <row r="4998">
          <cell r="A4998">
            <v>93366</v>
          </cell>
          <cell r="B4998" t="str">
            <v>REATERRO MECANIZADO DE VALA COM ESCAVADEIRA HIDRÁULICA (CAPACIDADE DA CAÇAMBA: 0,8 M³ / POTÊNCIA: 111 HP), LARGURA DE 1,5 A 2,5 M, PROFUNDIDADE DE 4,5 A 6,0 M, COM SOLO DE 1ª CATEGORIA EM LOCAIS COM ALTO NÍVEL DE INTERFERÊNCIA. AF_04/2016</v>
          </cell>
          <cell r="C4998" t="str">
            <v>M3</v>
          </cell>
          <cell r="D4998">
            <v>7.59</v>
          </cell>
        </row>
        <row r="4999">
          <cell r="A4999">
            <v>93367</v>
          </cell>
          <cell r="B4999" t="str">
            <v>REATERRO MECANIZADO DE VALA COM ESCAVADEIRA HIDRÁULICA (CAPACIDADE DA CAÇAMBA: 0,8 M³ / POTÊNCIA: 111 HP), LARGURA DE 1,5 A 2,5 M, PROFUNDIDADE ATÉ 1,5 M, COM SOLO DE 1ª CATEGORIA EM LOCAIS COM BAIXO NÍVEL DE INTERFERÊNCIA. AF_04/2016</v>
          </cell>
          <cell r="C4999" t="str">
            <v>M3</v>
          </cell>
          <cell r="D4999">
            <v>16.29</v>
          </cell>
        </row>
        <row r="5000">
          <cell r="A5000">
            <v>93368</v>
          </cell>
          <cell r="B5000" t="str">
            <v>REATERRO MECANIZADO DE VALA COM ESCAVADEIRA HIDRÁULICA (CAPACIDADE DA CAÇAMBA: 0,8 M³ / POTÊNCIA: 111 HP), LARGURA ATÉ 1,5 M, PROFUNDIDADE DE 1,5 A 3,0 M, COM SOLO DE 1ª CATEGORIA EM LOCAIS COM BAIXO NÍVEL DE INTERFERÊNCIA. AF_04/2016</v>
          </cell>
          <cell r="C5000" t="str">
            <v>M3</v>
          </cell>
          <cell r="D5000">
            <v>13.02</v>
          </cell>
        </row>
        <row r="5001">
          <cell r="A5001">
            <v>93369</v>
          </cell>
          <cell r="B5001" t="str">
            <v>REATERRO MECANIZADO DE VALA COM ESCAVADEIRA HIDRÁULICA (CAPACIDADE DA CAÇAMBA: 0,8 M³ / POTÊNCIA: 111 HP), LARGURA DE 1,5 A 2,5 M, PROFUNDIDADE DE 1,5 A 3,0 M, COM SOLO (SEM SUBSTITUIÇÃO) DE 1ª CATEGORIA EM LOCAIS COM BAIXO NÍVEL DE INTERFERÊNCIA. AF_04/2016</v>
          </cell>
          <cell r="C5001" t="str">
            <v>M3</v>
          </cell>
          <cell r="D5001">
            <v>8.81</v>
          </cell>
        </row>
        <row r="5002">
          <cell r="A5002">
            <v>93370</v>
          </cell>
          <cell r="B5002" t="str">
            <v>REATERRO MECANIZADO DE VALA COM ESCAVADEIRA HIDRÁULICA (CAPACIDADE DA CAÇAMBA: 0,8 M³ / POTÊNCIA: 111 HP), LARGURA ATÉ 1,5 M, PROFUNDIDADE DE 3,0 A 4,5 M, COM SOLO DE 1ª CATEGORIA EM LOCAIS COM BAIXO NÍVEL DE INTERFERÊNCIA. AF_04/2016</v>
          </cell>
          <cell r="C5002" t="str">
            <v>M3</v>
          </cell>
          <cell r="D5002">
            <v>9.76</v>
          </cell>
        </row>
        <row r="5003">
          <cell r="A5003">
            <v>93371</v>
          </cell>
          <cell r="B5003" t="str">
            <v>REATERRO MECANIZADO DE VALA COM ESCAVADEIRA HIDRÁULICA (CAPACIDADE DA CAÇAMBA: 0,8 M³ / POTÊNCIA: 111 HP), LARGURA DE 1,5 A 2,5 M, PROFUNDIDADE DE 3,0 A 4,5 M, COM SOLO (SEM SUBSTITUIÇÃO) DE 1ª CATEGORIA EM LOCAIS COM BAIXO NÍVEL DE INTERFERÊNCIA. AF_04/2016</v>
          </cell>
          <cell r="C5003" t="str">
            <v>M3</v>
          </cell>
          <cell r="D5003">
            <v>7.28</v>
          </cell>
        </row>
        <row r="5004">
          <cell r="A5004">
            <v>93372</v>
          </cell>
          <cell r="B5004" t="str">
            <v>REATERRO MECANIZADO DE VALA COM ESCAVADEIRA HIDRÁULICA (CAPACIDADE DA CAÇAMBA: 0,8 M³ / POTÊNCIA: 111 HP), LARGURA ATÉ 1,5 M, PROFUNDIDADE DE 4,5 A 6,0 M, COM SOLO DE 1ª CATEGORIA EM LOCAIS COM BAIXO NÍVEL DE INTERFERÊNCIA. AF_04/2016</v>
          </cell>
          <cell r="C5004" t="str">
            <v>M3</v>
          </cell>
          <cell r="D5004">
            <v>8.39</v>
          </cell>
        </row>
        <row r="5005">
          <cell r="A5005">
            <v>93373</v>
          </cell>
          <cell r="B5005" t="str">
            <v>REATERRO MECANIZADO DE VALA COM ESCAVADEIRA HIDRÁULICA (CAPACIDADE DA CAÇAMBA: 0,8 M³ / POTÊNCIA: 111 HP), LARGURA DE 1,5 A 2,5 M, PROFUNDIDADE DE 4,5 A 6,0 M, COM SOLO (SEM SUBSTITUIÇÃO) DE 1ª CATEGORIA EM LOCAIS COM BAIXO NÍVEL DE INTERFERÊNCIA. AF_04/2016</v>
          </cell>
          <cell r="C5005" t="str">
            <v>M3</v>
          </cell>
          <cell r="D5005">
            <v>6.55</v>
          </cell>
        </row>
        <row r="5006">
          <cell r="A5006">
            <v>93374</v>
          </cell>
          <cell r="B5006" t="str">
            <v>REATERRO MECANIZADO DE VALA COM RETROESCAVADEIRA (CAPACIDADE DA CAÇAMBA DA RETRO: 0,26 M³ / POTÊNCIA: 88 HP), LARGURA ATÉ 0,8 M, PROFUNDIDADE ATÉ 1,5 M, COM SOLO (SEM SUBSTITUIÇÃO) DE 1ª CATEGORIA EM LOCAIS COM ALTO NÍVEL DE INTERFERÊNCIA. AF_04/2016</v>
          </cell>
          <cell r="C5006" t="str">
            <v>M3</v>
          </cell>
          <cell r="D5006">
            <v>21.76</v>
          </cell>
        </row>
        <row r="5007">
          <cell r="A5007">
            <v>93375</v>
          </cell>
          <cell r="B5007" t="str">
            <v>REATERRO MECANIZADO DE VALA COM RETROESCAVADEIRA (CAPACIDADE DA CAÇAMBA DA RETRO: 0,26 M³ / POTÊNCIA: 88 HP), LARGURA DE 0,8 A 1,5 M, PROFUNDIDADE ATÉ 1,5 M, COM SOLO DE 1ª CATEGORIA EM LOCAIS COM ALTO NÍVEL DE INTERFERÊNCIA. AF_04/2016</v>
          </cell>
          <cell r="C5007" t="str">
            <v>M3</v>
          </cell>
          <cell r="D5007">
            <v>16.75</v>
          </cell>
        </row>
        <row r="5008">
          <cell r="A5008">
            <v>93376</v>
          </cell>
          <cell r="B5008" t="str">
            <v>REATERRO MECANIZADO DE VALA COM RETROESCAVADEIRA (CAPACIDADE DA CAÇAMBA DA RETRO: 0,26 M³ / POTÊNCIA: 88 HP), LARGURA ATÉ 0,8 M, PROFUNDIDADE DE 1,5 A 3,0 M, COM SOLO DE 1ª CATEGORIA EM LOCAIS COM ALTO NÍVEL DE INTERFERÊNCIA. AF_04/2016</v>
          </cell>
          <cell r="C5008" t="str">
            <v>M3</v>
          </cell>
          <cell r="D5008">
            <v>13.55</v>
          </cell>
        </row>
        <row r="5009">
          <cell r="A5009">
            <v>93377</v>
          </cell>
          <cell r="B5009" t="str">
            <v>REATERRO MECANIZADO DE VALA COM RETROESCAVADEIRA (CAPACIDADE DA CAÇAMBA DA RETRO: 0,26 M³ / POTÊNCIA: 88 HP), LARGURA DE 0,8 A 1,5 M, PROFUNDIDADE DE 1,5 A 3,0 M, COM SOLO (SEM SUBSTITUIÇÃO) DE 1ª CATEGORIA EM LOCAIS COM ALTO NÍVEL DE INTERFERÊNCIA. AF_04/2016</v>
          </cell>
          <cell r="C5009" t="str">
            <v>M3</v>
          </cell>
          <cell r="D5009">
            <v>8.76</v>
          </cell>
        </row>
        <row r="5010">
          <cell r="A5010">
            <v>93378</v>
          </cell>
          <cell r="B5010" t="str">
            <v>REATERRO MECANIZADO DE VALA COM RETROESCAVADEIRA (CAPACIDADE DA CAÇAMBA DA RETRO: 0,26 M³ / POTÊNCIA: 88 HP), LARGURA ATÉ 0,8 M, PROFUNDIDADE ATÉ 1,5 M, COM SOLO DE 1ª CATEGORIA EM LOCAIS COM BAIXO NÍVEL DE INTERFERÊNCIA. AF_04/2016</v>
          </cell>
          <cell r="C5010" t="str">
            <v>M3</v>
          </cell>
          <cell r="D5010">
            <v>20.52</v>
          </cell>
        </row>
        <row r="5011">
          <cell r="A5011">
            <v>93379</v>
          </cell>
          <cell r="B5011" t="str">
            <v>REATERRO MECANIZADO DE VALA COM RETROESCAVADEIRA (CAPACIDADE DA CAÇAMBA DA RETRO: 0,26 M³ / POTÊNCIA: 88 HP), LARGURA DE 0,8 A 1,5 M, PROFUNDIDADE ATÉ 1,5 M, COM SOLO DE 1ª CATEGORIA EM LOCAIS COM BAIXO NÍVEL DE INTERFERÊNCIA. AF_04/2016</v>
          </cell>
          <cell r="C5011" t="str">
            <v>M3</v>
          </cell>
          <cell r="D5011">
            <v>15.79</v>
          </cell>
        </row>
        <row r="5012">
          <cell r="A5012">
            <v>93380</v>
          </cell>
          <cell r="B5012" t="str">
            <v>REATERRO MECANIZADO DE VALA COM RETROESCAVADEIRA (CAPACIDADE DA CAÇAMBA DA RETRO: 0,26 M³ / POTÊNCIA: 88 HP), LARGURA ATÉ 0,8 M, PROFUNDIDADE DE 1,5 A 3,0 M, COM SOLO DE 1ª CATEGORIA EM LOCAIS COM BAIXO NÍVEL DE INTERFERÊNCIA. AF_04/2016</v>
          </cell>
          <cell r="C5012" t="str">
            <v>M3</v>
          </cell>
          <cell r="D5012">
            <v>12.81</v>
          </cell>
        </row>
        <row r="5013">
          <cell r="A5013">
            <v>93381</v>
          </cell>
          <cell r="B5013" t="str">
            <v>REATERRO MECANIZADO DE VALA COM RETROESCAVADEIRA (CAPACIDADE DA CAÇAMBA DA RETRO: 0,26 M³ / POTÊNCIA: 88 HP), LARGURA DE 0,8 A 1,5 M, PROFUNDIDADE DE 1,5 A 3,0 M, COM SOLO (SEM SUBSTITUIÇÃO) DE 1ª CATEGORIA EM LOCAIS COM BAIXO NÍVEL DE INTERFERÊNCIA. AF_04/2016</v>
          </cell>
          <cell r="C5013" t="str">
            <v>M3</v>
          </cell>
          <cell r="D5013">
            <v>8.23</v>
          </cell>
        </row>
        <row r="5014">
          <cell r="A5014">
            <v>93382</v>
          </cell>
          <cell r="B5014" t="str">
            <v>REATERRO MANUAL DE VALAS COM COMPACTAÇÃO MECANIZADA. AF_04/2016</v>
          </cell>
          <cell r="C5014" t="str">
            <v>M3</v>
          </cell>
          <cell r="D5014">
            <v>27.78</v>
          </cell>
        </row>
        <row r="5015">
          <cell r="A5015">
            <v>96995</v>
          </cell>
          <cell r="B5015" t="str">
            <v>REATERRO MANUAL APILOADO COM SOQUETE. AF_10/2017</v>
          </cell>
          <cell r="C5015" t="str">
            <v>M3</v>
          </cell>
          <cell r="D5015">
            <v>39.93</v>
          </cell>
        </row>
        <row r="5016">
          <cell r="A5016">
            <v>97916</v>
          </cell>
          <cell r="B5016" t="str">
            <v>TRANSPORTE COM CAMINHÃO BASCULANTE DE 6 M³, EM VIA URBANA EM LEITO NATURAL (UNIDADE: TXKM). AF_07/2020</v>
          </cell>
          <cell r="C5016" t="str">
            <v>TXKM</v>
          </cell>
          <cell r="D5016">
            <v>1.51</v>
          </cell>
        </row>
        <row r="5017">
          <cell r="A5017">
            <v>97917</v>
          </cell>
          <cell r="B5017" t="str">
            <v>TRANSPORTE COM CAMINHÃO BASCULANTE DE 6 M³, EM VIA URBANA EM REVESTIMENTO PRIMÁRIO (UNIDADE: TXKM). AF_07/2020</v>
          </cell>
          <cell r="C5017" t="str">
            <v>TXKM</v>
          </cell>
          <cell r="D5017">
            <v>1.3</v>
          </cell>
        </row>
        <row r="5018">
          <cell r="A5018">
            <v>97918</v>
          </cell>
          <cell r="B5018" t="str">
            <v>TRANSPORTE COM CAMINHÃO BASCULANTE DE 6 M³, EM VIA URBANA PAVIMENTADA, DMT ATÉ 30 KM (UNIDADE: TXKM). AF_07/2020</v>
          </cell>
          <cell r="C5018" t="str">
            <v>TXKM</v>
          </cell>
          <cell r="D5018">
            <v>1.2</v>
          </cell>
        </row>
        <row r="5019">
          <cell r="A5019">
            <v>97919</v>
          </cell>
          <cell r="B5019" t="str">
            <v>TRANSPORTE COM CAMINHÃO BASCULANTE DE 6 M³, EM VIA URBANA PAVIMENTADA, ADICIONAL PARA DMT EXCEDENTE A 30 KM (UNIDADE: TXKM). AF_07/2020</v>
          </cell>
          <cell r="C5019" t="str">
            <v>TXKM</v>
          </cell>
          <cell r="D5019">
            <v>0.47</v>
          </cell>
        </row>
        <row r="5020">
          <cell r="A5020">
            <v>101616</v>
          </cell>
          <cell r="B5020" t="str">
            <v>PREPARO DE FUNDO DE VALA COM LARGURA MENOR QUE 1,5 M (ACERTO DO SOLO NATURAL). AF_08/2020</v>
          </cell>
          <cell r="C5020" t="str">
            <v>M2</v>
          </cell>
          <cell r="D5020">
            <v>5.15</v>
          </cell>
        </row>
        <row r="5021">
          <cell r="A5021">
            <v>101617</v>
          </cell>
          <cell r="B5021" t="str">
            <v>PREPARO DE FUNDO DE VALA COM LARGURA MAIOR OU IGUAL A 1,5 M E MENOR QUE 2,5 M (ACERTO DO SOLO NATURAL). AF_08/2020</v>
          </cell>
          <cell r="C5021" t="str">
            <v>M2</v>
          </cell>
          <cell r="D5021">
            <v>2.54</v>
          </cell>
        </row>
        <row r="5022">
          <cell r="A5022">
            <v>101618</v>
          </cell>
          <cell r="B5022" t="str">
            <v>PREPARO DE FUNDO DE VALA COM LARGURA MENOR QUE 1,5 M, COM CAMADA DE AREIA, LANÇAMENTO MANUAL. AF_08/2020</v>
          </cell>
          <cell r="C5022" t="str">
            <v>M3</v>
          </cell>
          <cell r="D5022">
            <v>152.19</v>
          </cell>
        </row>
        <row r="5023">
          <cell r="A5023">
            <v>101619</v>
          </cell>
          <cell r="B5023" t="str">
            <v>PREPARO DE FUNDO DE VALA COM LARGURA MENOR QUE 1,5 M, COM CAMADA DE BRITA, LANÇAMENTO MANUAL. AF_08/2020</v>
          </cell>
          <cell r="C5023" t="str">
            <v>M3</v>
          </cell>
          <cell r="D5023">
            <v>215.33</v>
          </cell>
        </row>
        <row r="5024">
          <cell r="A5024">
            <v>101620</v>
          </cell>
          <cell r="B5024" t="str">
            <v>PREPARO DE FUNDO DE VALA COM LARGURA MAIOR OU IGUAL A 1,5 M E MENOR QUE 2,5 M, COM CAMADA DE AREIA, LANÇAMENTO MANUAL. AF_08/2020</v>
          </cell>
          <cell r="C5024" t="str">
            <v>M3</v>
          </cell>
          <cell r="D5024">
            <v>131.27000000000001</v>
          </cell>
        </row>
        <row r="5025">
          <cell r="A5025">
            <v>101621</v>
          </cell>
          <cell r="B5025" t="str">
            <v>PREPARO DE FUNDO DE VALA COM LARGURA MAIOR OU IGUAL A 1,5 M E MENOR QUE 2,5 M, COM CAMADA DE BRITA, LANÇAMENTO MANUAL. AF_08/2020</v>
          </cell>
          <cell r="C5025" t="str">
            <v>M3</v>
          </cell>
          <cell r="D5025">
            <v>194.41</v>
          </cell>
        </row>
        <row r="5026">
          <cell r="A5026">
            <v>101622</v>
          </cell>
          <cell r="B5026" t="str">
            <v>PREPARO DE FUNDO DE VALA COM LARGURA MENOR QUE 1,5 M, COM CAMADA DE AREIA, LANÇAMENTO MECANIZADO. AF_08/2020</v>
          </cell>
          <cell r="C5026" t="str">
            <v>M3</v>
          </cell>
          <cell r="D5026">
            <v>125.67</v>
          </cell>
        </row>
        <row r="5027">
          <cell r="A5027">
            <v>101623</v>
          </cell>
          <cell r="B5027" t="str">
            <v>PREPARO DE FUNDO DE VALA COM LARGURA MENOR QUE 1,5 M, COM CAMADA DE BRITA, LANÇAMENTO MECANIZADO. AF_08/2020</v>
          </cell>
          <cell r="C5027" t="str">
            <v>M3</v>
          </cell>
          <cell r="D5027">
            <v>182.65</v>
          </cell>
        </row>
        <row r="5028">
          <cell r="A5028">
            <v>101624</v>
          </cell>
          <cell r="B5028" t="str">
            <v>PREPARO DE FUNDO DE VALA COM LARGURA MAIOR OU IGUAL A 1,5 M E MENOR QUE 2,5 M, COM CAMADA DE BRITA, LANÇAMENTO MECANIZADO. AF_08/2020</v>
          </cell>
          <cell r="C5028" t="str">
            <v>M3</v>
          </cell>
          <cell r="D5028">
            <v>146.87</v>
          </cell>
        </row>
        <row r="5029">
          <cell r="A5029">
            <v>101625</v>
          </cell>
          <cell r="B5029" t="str">
            <v>PREPARO DE FUNDO DE VALA COM LARGURA MAIOR OU IGUAL A 1,5 M E MENOR QUE 2,5 M, COM CAMADA DE AREIA, LANÇAMENTO MECANIZADO. AF_08/2020</v>
          </cell>
          <cell r="C5029" t="str">
            <v>M3</v>
          </cell>
          <cell r="D5029">
            <v>94.36</v>
          </cell>
        </row>
        <row r="5030">
          <cell r="A5030">
            <v>95606</v>
          </cell>
          <cell r="B5030" t="str">
            <v>UMIDIFICAÇÃO DE MATERIAL PARA VALAS COM CAMINHÃO PIPA 10000L. AF_11/2016</v>
          </cell>
          <cell r="C5030" t="str">
            <v>M3</v>
          </cell>
          <cell r="D5030">
            <v>1.38</v>
          </cell>
        </row>
        <row r="5031">
          <cell r="A5031">
            <v>87471</v>
          </cell>
          <cell r="B5031" t="str">
            <v>ALVENARIA DE VEDAÇÃO DE BLOCOS CERÂMICOS FURADOS NA VERTICAL DE 9X19X39CM (ESPESSURA 9CM) DE PAREDES COM ÁREA LÍQUIDA MENOR QUE 6M² SEM VÃOS E ARGAMASSA DE ASSENTAMENTO COM PREPARO EM BETONEIRA. AF_06/2014</v>
          </cell>
          <cell r="C5031" t="str">
            <v>M2</v>
          </cell>
          <cell r="D5031">
            <v>43.72</v>
          </cell>
        </row>
        <row r="5032">
          <cell r="A5032">
            <v>87472</v>
          </cell>
          <cell r="B5032" t="str">
            <v>ALVENARIA DE VEDAÇÃO DE BLOCOS CERÂMICOS FURADOS NA VERTICAL DE 9X19X39CM (ESPESSURA 9CM) DE PAREDES COM ÁREA LÍQUIDA MENOR QUE 6M² SEM VÃOS E ARGAMASSA DE ASSENTAMENTO COM PREPARO MANUAL. AF_06/2014</v>
          </cell>
          <cell r="C5032" t="str">
            <v>M2</v>
          </cell>
          <cell r="D5032">
            <v>44.61</v>
          </cell>
        </row>
        <row r="5033">
          <cell r="A5033">
            <v>87473</v>
          </cell>
          <cell r="B5033" t="str">
            <v>ALVENARIA DE VEDAÇÃO DE BLOCOS CERÂMICOS FURADOS NA VERTICAL DE 14X19X39CM (ESPESSURA 14CM) DE PAREDES COM ÁREA LÍQUIDA MENOR QUE 6M² SEM VÃOS E ARGAMASSA DE ASSENTAMENTO COM PREPARO EM BETONEIRA. AF_06/2014</v>
          </cell>
          <cell r="C5033" t="str">
            <v>M2</v>
          </cell>
          <cell r="D5033">
            <v>59.3</v>
          </cell>
        </row>
        <row r="5034">
          <cell r="A5034">
            <v>87474</v>
          </cell>
          <cell r="B5034" t="str">
            <v>ALVENARIA DE VEDAÇÃO DE BLOCOS CERÂMICOS FURADOS NA VERTICAL DE 14X19X39CM (ESPESSURA 14CM) DE PAREDES COM ÁREA LÍQUIDA MENOR QUE 6M² SEM VÃOS E ARGAMASSA DE ASSENTAMENTO COM PREPARO MANUAL. AF_06/2014</v>
          </cell>
          <cell r="C5034" t="str">
            <v>M2</v>
          </cell>
          <cell r="D5034">
            <v>60.3</v>
          </cell>
        </row>
        <row r="5035">
          <cell r="A5035">
            <v>87475</v>
          </cell>
          <cell r="B5035" t="str">
            <v>ALVENARIA DE VEDAÇÃO DE BLOCOS CERÂMICOS FURADOS NA VERTICAL DE 19X19X39CM (ESPESSURA 19CM) DE PAREDES COM ÁREA LÍQUIDA MENOR QUE 6M² SEM VÃOS E ARGAMASSA DE ASSENTAMENTO COM PREPARO EM BETONEIRA. AF_06/2014</v>
          </cell>
          <cell r="C5035" t="str">
            <v>M2</v>
          </cell>
          <cell r="D5035">
            <v>72.08</v>
          </cell>
        </row>
        <row r="5036">
          <cell r="A5036">
            <v>87476</v>
          </cell>
          <cell r="B5036" t="str">
            <v>ALVENARIA DE VEDAÇÃO DE BLOCOS CERÂMICOS FURADOS NA VERTICAL DE 19X19X39CM (ESPESSURA 19CM) DE PAREDES COM ÁREA LÍQUIDA MENOR QUE 6M² SEM VÃOS E ARGAMASSA DE ASSENTAMENTO COM PREPARO MANUAL. AF_06/2014</v>
          </cell>
          <cell r="C5036" t="str">
            <v>M2</v>
          </cell>
          <cell r="D5036">
            <v>73.25</v>
          </cell>
        </row>
        <row r="5037">
          <cell r="A5037">
            <v>87477</v>
          </cell>
          <cell r="B5037" t="str">
            <v>ALVENARIA DE VEDAÇÃO DE BLOCOS CERÂMICOS FURADOS NA VERTICAL DE 9X19X39CM (ESPESSURA 9CM) DE PAREDES COM ÁREA LÍQUIDA MAIOR OU IGUAL A 6M² SEM VÃOS E ARGAMASSA DE ASSENTAMENTO COM PREPARO EM BETONEIRA. AF_06/2014</v>
          </cell>
          <cell r="C5037" t="str">
            <v>M2</v>
          </cell>
          <cell r="D5037">
            <v>39.11</v>
          </cell>
        </row>
        <row r="5038">
          <cell r="A5038">
            <v>87478</v>
          </cell>
          <cell r="B5038" t="str">
            <v>ALVENARIA DE VEDAÇÃO DE BLOCOS CERÂMICOS FURADOS NA VERTICAL DE 9X19X39CM (ESPESSURA 9CM) DE PAREDES COM ÁREA LÍQUIDA MAIOR OU IGUAL A 6M² SEM VÃOS E ARGAMASSA DE ASSENTAMENTO COM PREPARO MANUAL. AF_06/2014</v>
          </cell>
          <cell r="C5038" t="str">
            <v>M2</v>
          </cell>
          <cell r="D5038">
            <v>40</v>
          </cell>
        </row>
        <row r="5039">
          <cell r="A5039">
            <v>87479</v>
          </cell>
          <cell r="B5039" t="str">
            <v>ALVENARIA DE VEDAÇÃO DE BLOCOS CERÂMICOS FURADOS NA VERTICAL DE 14X19X39CM (ESPESSURA 14CM) DE PAREDES COM ÁREA LÍQUIDA MAIOR OU IGUAL A 6M² SEM VÃOS E ARGAMASSA DE ASSENTAMENTO COM PREPARO EM BETONEIRA. AF_06/2014</v>
          </cell>
          <cell r="C5039" t="str">
            <v>M2</v>
          </cell>
          <cell r="D5039">
            <v>53.96</v>
          </cell>
        </row>
        <row r="5040">
          <cell r="A5040">
            <v>87480</v>
          </cell>
          <cell r="B5040" t="str">
            <v>ALVENARIA DE VEDAÇÃO DE BLOCOS CERÂMICOS FURADOS NA VERTICAL DE 14X19X39CM (ESPESSURA 14CM) DE PAREDES COM ÁREA LÍQUIDA MAIOR OU IGUAL A 6M² SEM VÃOS E ARGAMASSA DE ASSENTAMENTO COM PREPARO MANUAL. AF_06/2014</v>
          </cell>
          <cell r="C5040" t="str">
            <v>M2</v>
          </cell>
          <cell r="D5040">
            <v>54.96</v>
          </cell>
        </row>
        <row r="5041">
          <cell r="A5041">
            <v>87481</v>
          </cell>
          <cell r="B5041" t="str">
            <v>ALVENARIA DE VEDAÇÃO DE BLOCOS CERÂMICOS FURADOS NA VERTICAL DE 19X19X39CM (ESPESSURA 19CM) DE PAREDES COM ÁREA LÍQUIDA MAIOR OU IGUAL A 6M² SEM VÃOS E ARGAMASSA DE ASSENTAMENTO COM PREPARO EM BETONEIRA. AF_06/2014</v>
          </cell>
          <cell r="C5041" t="str">
            <v>M2</v>
          </cell>
          <cell r="D5041">
            <v>65.81</v>
          </cell>
        </row>
        <row r="5042">
          <cell r="A5042">
            <v>87482</v>
          </cell>
          <cell r="B5042" t="str">
            <v>ALVENARIA DE VEDAÇÃO DE BLOCOS CERÂMICOS FURADOS NA VERTICAL DE 19X19X39CM (ESPESSURA 19CM) DE PAREDES COM ÁREA LÍQUIDA MAIOR OU IGUAL A 6M² SEM VÃOS E ARGAMASSA DE ASSENTAMENTO COM PREPARO MANUAL. AF_06/2014</v>
          </cell>
          <cell r="C5042" t="str">
            <v>M2</v>
          </cell>
          <cell r="D5042">
            <v>66.98</v>
          </cell>
        </row>
        <row r="5043">
          <cell r="A5043">
            <v>87483</v>
          </cell>
          <cell r="B5043" t="str">
            <v>ALVENARIA DE VEDAÇÃO DE BLOCOS CERÂMICOS FURADOS NA VERTICAL DE 9X19X39CM (ESPESSURA 9CM) DE PAREDES COM ÁREA LÍQUIDA MENOR QUE 6M² COM VÃOS E ARGAMASSA DE ASSENTAMENTO COM PREPARO EM BETONEIRA. AF_06/2014</v>
          </cell>
          <cell r="C5043" t="str">
            <v>M2</v>
          </cell>
          <cell r="D5043">
            <v>50.45</v>
          </cell>
        </row>
        <row r="5044">
          <cell r="A5044">
            <v>87484</v>
          </cell>
          <cell r="B5044" t="str">
            <v>ALVENARIA DE VEDAÇÃO DE BLOCOS CERÂMICOS FURADOS NA VERTICAL DE 9X19X39CM (ESPESSURA 9CM) DE PAREDES COM ÁREA LÍQUIDA MENOR QUE 6M² COM VÃOS E ARGAMASSA DE ASSENTAMENTO COM PREPARO MANUAL. AF_06/2014</v>
          </cell>
          <cell r="C5044" t="str">
            <v>M2</v>
          </cell>
          <cell r="D5044">
            <v>51.34</v>
          </cell>
        </row>
        <row r="5045">
          <cell r="A5045">
            <v>87485</v>
          </cell>
          <cell r="B5045" t="str">
            <v>ALVENARIA DE VEDAÇÃO DE BLOCOS CERÂMICOS FURADOS NA VERTICAL DE 14X19X39CM (ESPESSURA 14CM) DE PAREDES COM ÁREA LÍQUIDA MENOR QUE 6M² COM VÃOS E ARGAMASSA DE ASSENTAMENTO COM PREPARO EM BETONEIRA. AF_06/2014</v>
          </cell>
          <cell r="C5045" t="str">
            <v>M2</v>
          </cell>
          <cell r="D5045">
            <v>66.12</v>
          </cell>
        </row>
        <row r="5046">
          <cell r="A5046">
            <v>87487</v>
          </cell>
          <cell r="B5046" t="str">
            <v>ALVENARIA DE VEDAÇÃO DE BLOCOS CERÂMICOS FURADOS NA VERTICAL DE 19X19X39CM (ESPESSURA 19CM) DE PAREDES COM ÁREA LÍQUIDA MENOR QUE 6M² COM VÃOS E ARGAMASSA DE ASSENTAMENTO COM PREPARO EM BETONEIRA. AF_06/2014</v>
          </cell>
          <cell r="C5046" t="str">
            <v>M2</v>
          </cell>
          <cell r="D5046">
            <v>78.69</v>
          </cell>
        </row>
        <row r="5047">
          <cell r="A5047">
            <v>87488</v>
          </cell>
          <cell r="B5047" t="str">
            <v>ALVENARIA DE VEDAÇÃO DE BLOCOS CERÂMICOS FURADOS NA VERTICAL DE 19X19X39CM (ESPESSURA 19CM) DE PAREDES COM ÁREA LÍQUIDA MENOR QUE 6M² COM VÃOS E ARGAMASSA DE ASSENTAMENTO COM PREPARO MANUAL. AF_06/2014</v>
          </cell>
          <cell r="C5047" t="str">
            <v>M2</v>
          </cell>
          <cell r="D5047">
            <v>79.86</v>
          </cell>
        </row>
        <row r="5048">
          <cell r="A5048">
            <v>87489</v>
          </cell>
          <cell r="B5048" t="str">
            <v>ALVENARIA DE VEDAÇÃO DE BLOCOS CERÂMICOS FURADOS NA VERTICAL DE 9X19X39CM (ESPESSURA 9CM) DE PAREDES COM ÁREA LÍQUIDA MAIOR OU IGUAL A 6M² COM VÃOS E ARGAMASSA DE ASSENTAMENTO COM PREPARO EM BETONEIRA. AF_06/2014</v>
          </cell>
          <cell r="C5048" t="str">
            <v>M2</v>
          </cell>
          <cell r="D5048">
            <v>42.95</v>
          </cell>
        </row>
        <row r="5049">
          <cell r="A5049">
            <v>87490</v>
          </cell>
          <cell r="B5049" t="str">
            <v>ALVENARIA DE VEDAÇÃO DE BLOCOS CERÂMICOS FURADOS NA VERTICAL DE 9X19X39CM (ESPESSURA 9CM) DE PAREDES COM ÁREA LÍQUIDA MAIOR OU IGUAL A 6M² COM VÃOS E ARGAMASSA DE ASSENTAMENTO COM PREPARO MANUAL. AF_06/2014</v>
          </cell>
          <cell r="C5049" t="str">
            <v>M2</v>
          </cell>
          <cell r="D5049">
            <v>43.84</v>
          </cell>
        </row>
        <row r="5050">
          <cell r="A5050">
            <v>87491</v>
          </cell>
          <cell r="B5050" t="str">
            <v>ALVENARIA DE VEDAÇÃO DE BLOCOS CERÂMICOS FURADOS NA VERTICAL DE 14X19X39CM (ESPESSURA 14CM) DE PAREDES COM ÁREA LÍQUIDA MAIOR OU IGUAL A 6M² COM VÃOS E ARGAMASSA DE ASSENTAMENTO COM PREPARO EM BETONEIRA. AF_06/2014</v>
          </cell>
          <cell r="C5050" t="str">
            <v>M2</v>
          </cell>
          <cell r="D5050">
            <v>57.91</v>
          </cell>
        </row>
        <row r="5051">
          <cell r="A5051">
            <v>87492</v>
          </cell>
          <cell r="B5051" t="str">
            <v>ALVENARIA DE VEDAÇÃO DE BLOCOS CERÂMICOS FURADOS NA VERTICAL DE 14X19X39CM (ESPESSURA 14CM) DE PAREDES COM ÁREA LÍQUIDA MAIOR OU IGUAL A 6M² COM VÃOS E ARGAMASSA DE ASSENTAMENTO COM PREPARO MANUAL. AF_06/2014</v>
          </cell>
          <cell r="C5051" t="str">
            <v>M2</v>
          </cell>
          <cell r="D5051">
            <v>58.91</v>
          </cell>
        </row>
        <row r="5052">
          <cell r="A5052">
            <v>87493</v>
          </cell>
          <cell r="B5052" t="str">
            <v>ALVENARIA DE VEDAÇÃO DE BLOCOS CERÂMICOS FURADOS NA VERTICAL DE 19X19X39CM (ESPESSURA 19CM) DE PAREDES COM ÁREA LÍQUIDA MAIOR OU IGUAL A 6M² COM VÃOS E ARGAMASSA DE ASSENTAMENTO COM PREPARO EM BETONEIRA. AF_06/2014</v>
          </cell>
          <cell r="C5052" t="str">
            <v>M2</v>
          </cell>
          <cell r="D5052">
            <v>69.849999999999994</v>
          </cell>
        </row>
        <row r="5053">
          <cell r="A5053">
            <v>87494</v>
          </cell>
          <cell r="B5053" t="str">
            <v>ALVENARIA DE VEDAÇÃO DE BLOCOS CERÂMICOS FURADOS NA VERTICAL DE 19X19X39CM (ESPESSURA 19CM) DE PAREDES COM ÁREA LÍQUIDA MAIOR OU IGUAL A 6M² COM VÃOS E ARGAMASSA DE ASSENTAMENTO COM PREPARO MANUAL. AF_06/2014</v>
          </cell>
          <cell r="C5053" t="str">
            <v>M2</v>
          </cell>
          <cell r="D5053">
            <v>71.02</v>
          </cell>
        </row>
        <row r="5054">
          <cell r="A5054">
            <v>87495</v>
          </cell>
          <cell r="B5054" t="str">
            <v>ALVENARIA DE VEDAÇÃO DE BLOCOS CERÂMICOS FURADOS NA HORIZONTAL DE 9X19X19CM (ESPESSURA 9CM) DE PAREDES COM ÁREA LÍQUIDA MENOR QUE 6M² SEM VÃOS E ARGAMASSA DE ASSENTAMENTO COM PREPARO EM BETONEIRA. AF_06/2014</v>
          </cell>
          <cell r="C5054" t="str">
            <v>M2</v>
          </cell>
          <cell r="D5054">
            <v>75.09</v>
          </cell>
        </row>
        <row r="5055">
          <cell r="A5055">
            <v>87496</v>
          </cell>
          <cell r="B5055" t="str">
            <v>ALVENARIA DE VEDAÇÃO DE BLOCOS CERÂMICOS FURADOS NA HORIZONTAL DE 9X19X19CM (ESPESSURA 9CM) DE PAREDES COM ÁREA LÍQUIDA MENOR QUE 6M² SEM VÃOS E ARGAMASSA DE ASSENTAMENTO COM PREPARO MANUAL. AF_06/2014</v>
          </cell>
          <cell r="C5055" t="str">
            <v>M2</v>
          </cell>
          <cell r="D5055">
            <v>75.92</v>
          </cell>
        </row>
        <row r="5056">
          <cell r="A5056">
            <v>87497</v>
          </cell>
          <cell r="B5056" t="str">
            <v>ALVENARIA DE VEDAÇÃO DE BLOCOS CERÂMICOS FURADOS NA HORIZONTAL DE 11,5X19X19CM (ESPESSURA 11,5CM) DE PAREDES COM ÁREA LÍQUIDA MENOR QUE 6M² SEM VÃOS E ARGAMASSA DE ASSENTAMENTO COM PREPARO EM BETONEIRA. AF_06/2014</v>
          </cell>
          <cell r="C5056" t="str">
            <v>M2</v>
          </cell>
          <cell r="D5056">
            <v>73.41</v>
          </cell>
        </row>
        <row r="5057">
          <cell r="A5057">
            <v>87498</v>
          </cell>
          <cell r="B5057" t="str">
            <v>ALVENARIA DE VEDAÇÃO DE BLOCOS CERÂMICOS FURADOS NA HORIZONTAL DE 11,5X19X19CM (ESPESSURA 11,5CM) DE PAREDES COM ÁREA LÍQUIDA MENOR QUE 6M² SEM VÃOS E ARGAMASSA DE ASSENTAMENTO COM PREPARO MANUAL. AF_06/2014</v>
          </cell>
          <cell r="C5057" t="str">
            <v>M2</v>
          </cell>
          <cell r="D5057">
            <v>74.47</v>
          </cell>
        </row>
        <row r="5058">
          <cell r="A5058">
            <v>87499</v>
          </cell>
          <cell r="B5058" t="str">
            <v>ALVENARIA DE VEDAÇÃO DE BLOCOS CERÂMICOS FURADOS NA HORIZONTAL DE 9X14X19CM (ESPESSURA 9CM) DE PAREDES COM ÁREA LÍQUIDA MENOR QUE 6M² SEM VÃOS E ARGAMASSA DE ASSENTAMENTO COM PREPARO EM BETONEIRA. AF_06/2014</v>
          </cell>
          <cell r="C5058" t="str">
            <v>M2</v>
          </cell>
          <cell r="D5058">
            <v>86.73</v>
          </cell>
        </row>
        <row r="5059">
          <cell r="A5059">
            <v>87500</v>
          </cell>
          <cell r="B5059" t="str">
            <v>ALVENARIA DE VEDAÇÃO DE BLOCOS CERÂMICOS FURADOS NA HORIZONTAL DE 9X14X19CM (ESPESSURA 9CM) DE PAREDES COM ÁREA LÍQUIDA MENOR QUE 6M² SEM VÃOS E ARGAMASSA DE ASSENTAMENTO COM PREPARO MANUAL. AF_06/2014</v>
          </cell>
          <cell r="C5059" t="str">
            <v>M2</v>
          </cell>
          <cell r="D5059">
            <v>87.63</v>
          </cell>
        </row>
        <row r="5060">
          <cell r="A5060">
            <v>87501</v>
          </cell>
          <cell r="B5060" t="str">
            <v>ALVENARIA DE VEDAÇÃO DE BLOCOS CERÂMICOS FURADOS NA HORIZONTAL DE 14X9X19CM (ESPESSURA 14CM, BLOCO DEITADO) DE PAREDES COM ÁREA LÍQUIDA MENOR QUE 6M² SEM VÃOS E ARGAMASSA DE ASSENTAMENTO COM PREPARO EM BETONEIRA. AF_06/2014</v>
          </cell>
          <cell r="C5060" t="str">
            <v>M2</v>
          </cell>
          <cell r="D5060">
            <v>135.13999999999999</v>
          </cell>
        </row>
        <row r="5061">
          <cell r="A5061">
            <v>87502</v>
          </cell>
          <cell r="B5061" t="str">
            <v>ALVENARIA DE VEDAÇÃO DE BLOCOS CERÂMICOS FURADOS NA HORIZONTAL DE 14X9X19CM (ESPESSURA 14CM, BLOCO DEITADO) DE PAREDES COM ÁREA LÍQUIDA MENOR QUE 6M² SEM VÃOS E ARGAMASSA DE ASSENTAMENTO COM PREPARO MANUAL. AF_06/2014</v>
          </cell>
          <cell r="C5061" t="str">
            <v>M2</v>
          </cell>
          <cell r="D5061">
            <v>136.28</v>
          </cell>
        </row>
        <row r="5062">
          <cell r="A5062">
            <v>87503</v>
          </cell>
          <cell r="B5062" t="str">
            <v>ALVENARIA DE VEDAÇÃO DE BLOCOS CERÂMICOS FURADOS NA HORIZONTAL DE 9X19X19CM (ESPESSURA 9CM) DE PAREDES COM ÁREA LÍQUIDA MAIOR OU IGUAL A 6M² SEM VÃOS E ARGAMASSA DE ASSENTAMENTO COM PREPARO EM BETONEIRA. AF_06/2014</v>
          </cell>
          <cell r="C5062" t="str">
            <v>M2</v>
          </cell>
          <cell r="D5062">
            <v>63.77</v>
          </cell>
        </row>
        <row r="5063">
          <cell r="A5063">
            <v>87504</v>
          </cell>
          <cell r="B5063" t="str">
            <v>ALVENARIA DE VEDAÇÃO DE BLOCOS CERÂMICOS FURADOS NA HORIZONTAL DE 9X19X19CM (ESPESSURA 9CM) DE PAREDES COM ÁREA LÍQUIDA MAIOR OU IGUAL A 6M² SEM VÃOS E ARGAMASSA DE ASSENTAMENTO COM PREPARO MANUAL. AF_06/2014</v>
          </cell>
          <cell r="C5063" t="str">
            <v>M2</v>
          </cell>
          <cell r="D5063">
            <v>64.599999999999994</v>
          </cell>
        </row>
        <row r="5064">
          <cell r="A5064">
            <v>87505</v>
          </cell>
          <cell r="B5064" t="str">
            <v>ALVENARIA DE VEDAÇÃO DE BLOCOS CERÂMICOS FURADOS NA HORIZONTAL DE 11,5X19X19CM (ESPESSURA 11,5M) DE PAREDES COM ÁREA LÍQUIDA MAIOR OU IGUAL A 6M² SEM VÃOS E ARGAMASSA DE ASSENTAMENTO COM PREPARO EM BETONEIRA. AF_06/2014</v>
          </cell>
          <cell r="C5064" t="str">
            <v>M2</v>
          </cell>
          <cell r="D5064">
            <v>61.97</v>
          </cell>
        </row>
        <row r="5065">
          <cell r="A5065">
            <v>87506</v>
          </cell>
          <cell r="B5065" t="str">
            <v>ALVENARIA DE VEDAÇÃO DE BLOCOS CERÂMICOS FURADOS NA HORIZONTAL DE 11,5X19X19CM (ESPESSURA 11,5M) DE PAREDES COM ÁREA LÍQUIDA MAIOR OU IGUAL A 6M² SEM VÃOS E ARGAMASSA DE ASSENTAMENTO COM PREPARO MANUAL. AF_06/2014</v>
          </cell>
          <cell r="C5065" t="str">
            <v>M2</v>
          </cell>
          <cell r="D5065">
            <v>63.03</v>
          </cell>
        </row>
        <row r="5066">
          <cell r="A5066">
            <v>87507</v>
          </cell>
          <cell r="B5066" t="str">
            <v>ALVENARIA DE VEDAÇÃO DE BLOCOS CERÂMICOS FURADOS NA HORIZONTAL DE 9X14X19CM (ESPESSURA 9CM) DE PAREDES COM ÁREA LÍQUIDA MAIOR OU IGUAL A 6M² SEM VÃOS E ARGAMASSA DE ASSENTAMENTO COM PREPARO EM BETONEIRA. AF_06/2014</v>
          </cell>
          <cell r="C5066" t="str">
            <v>M2</v>
          </cell>
          <cell r="D5066">
            <v>71.739999999999995</v>
          </cell>
        </row>
        <row r="5067">
          <cell r="A5067">
            <v>87508</v>
          </cell>
          <cell r="B5067" t="str">
            <v>ALVENARIA DE VEDAÇÃO DE BLOCOS CERÂMICOS FURADOS NA HORIZONTAL DE 9X14X19CM (ESPESSURA 9CM) DE PAREDES COM ÁREA LÍQUIDA MAIOR OU IGUAL A 6M² SEM VÃOS E ARGAMASSA DE ASSENTAMENTO COM PREPARO MANUAL. AF_06/2014</v>
          </cell>
          <cell r="C5067" t="str">
            <v>M2</v>
          </cell>
          <cell r="D5067">
            <v>72.64</v>
          </cell>
        </row>
        <row r="5068">
          <cell r="A5068">
            <v>87509</v>
          </cell>
          <cell r="B5068" t="str">
            <v>ALVENARIA DE VEDAÇÃO DE BLOCOS CERÂMICOS FURADOS NA HORIZONTAL DE 14X9X19CM (ESPESSURA 14CM, BLOCO DEITADO) DE PAREDES COM ÁREA LÍQUIDA MAIOR OU IGUAL A 6M² SEM VÃOS E ARGAMASSA DE ASSENTAMENTO COM PREPARO EM BETONEIRA. AF_06/2014</v>
          </cell>
          <cell r="C5068" t="str">
            <v>M2</v>
          </cell>
          <cell r="D5068">
            <v>110.72</v>
          </cell>
        </row>
        <row r="5069">
          <cell r="A5069">
            <v>87510</v>
          </cell>
          <cell r="B5069" t="str">
            <v>ALVENARIA DE VEDAÇÃO DE BLOCOS CERÂMICOS FURADOS NA HORIZONTAL DE 14X9X19CM (ESPESSURA 14CM, BLOCO DEITADO) DE PAREDES COM ÁREA LÍQUIDA MAIOR OU IGUAL A 6M² SEM VÃOS E ARGAMASSA DE ASSENTAMENTO COM PREPARO MANUAL. AF_06/2014</v>
          </cell>
          <cell r="C5069" t="str">
            <v>M2</v>
          </cell>
          <cell r="D5069">
            <v>111.86</v>
          </cell>
        </row>
        <row r="5070">
          <cell r="A5070">
            <v>87511</v>
          </cell>
          <cell r="B5070" t="str">
            <v>ALVENARIA DE VEDAÇÃO DE BLOCOS CERÂMICOS FURADOS NA HORIZONTAL DE 9X19X19CM (ESPESSURA 9CM) DE PAREDES COM ÁREA LÍQUIDA MENOR QUE 6M² COM VÃOS E ARGAMASSA DE ASSENTAMENTO COM PREPARO EM BETONEIRA. AF_06/2014</v>
          </cell>
          <cell r="C5070" t="str">
            <v>M2</v>
          </cell>
          <cell r="D5070">
            <v>84.54</v>
          </cell>
        </row>
        <row r="5071">
          <cell r="A5071">
            <v>87512</v>
          </cell>
          <cell r="B5071" t="str">
            <v>ALVENARIA DE VEDAÇÃO DE BLOCOS CERÂMICOS FURADOS NA HORIZONTAL DE 9X19X19CM (ESPESSURA 9CM) DE PAREDES COM ÁREA LÍQUIDA MENOR QUE 6M² COM VÃOS E ARGAMASSA DE ASSENTAMENTO COM PREPARO MANUAL. AF_06/2014</v>
          </cell>
          <cell r="C5071" t="str">
            <v>M2</v>
          </cell>
          <cell r="D5071">
            <v>85.37</v>
          </cell>
        </row>
        <row r="5072">
          <cell r="A5072">
            <v>87513</v>
          </cell>
          <cell r="B5072" t="str">
            <v>ALVENARIA DE VEDAÇÃO DE BLOCOS CERÂMICOS FURADOS NA HORIZONTAL DE 11,5X19X19CM (ESPESSURA 11,5CM) DE PAREDES COM ÁREA LÍQUIDA MENOR QUE 6M² COM VÃOS E ARGAMASSA DE ASSENTAMENTO COM PREPARO EM BETONEIRA. AF_06/2014</v>
          </cell>
          <cell r="C5072" t="str">
            <v>M2</v>
          </cell>
          <cell r="D5072">
            <v>83.25</v>
          </cell>
        </row>
        <row r="5073">
          <cell r="A5073">
            <v>87514</v>
          </cell>
          <cell r="B5073" t="str">
            <v>ALVENARIA DE VEDAÇÃO DE BLOCOS CERÂMICOS FURADOS NA HORIZONTAL DE 11,5X19X19CM (ESPESSURA 11,5CM) DE PAREDES COM ÁREA LÍQUIDA MENOR QUE 6M² COM VÃOS E ARGAMASSA DE ASSENTAMENTO COM PREPARO MANUAL. AF_06/2014</v>
          </cell>
          <cell r="C5073" t="str">
            <v>M2</v>
          </cell>
          <cell r="D5073">
            <v>84.31</v>
          </cell>
        </row>
        <row r="5074">
          <cell r="A5074">
            <v>87515</v>
          </cell>
          <cell r="B5074" t="str">
            <v>ALVENARIA DE VEDAÇÃO DE BLOCOS CERÂMICOS FURADOS NA HORIZONTAL DE 9X14X19CM (ESPESSURA 9CM) DE PAREDES COM ÁREA LÍQUIDA MENOR QUE 6M² COM VÃOS E ARGAMASSA DE ASSENTAMENTO COM PREPARO EM BETONEIRA. AF_06/2014</v>
          </cell>
          <cell r="C5074" t="str">
            <v>M2</v>
          </cell>
          <cell r="D5074">
            <v>99.94</v>
          </cell>
        </row>
        <row r="5075">
          <cell r="A5075">
            <v>87516</v>
          </cell>
          <cell r="B5075" t="str">
            <v>ALVENARIA DE VEDAÇÃO DE BLOCOS CERÂMICOS FURADOS NA HORIZONTAL DE 9X14X19CM (ESPESSURA 9CM) DE PAREDES COM ÁREA LÍQUIDA MENOR QUE 6M² COM VÃOS E ARGAMASSA DE ASSENTAMENTO COM PREPARO MANUAL. AF_06/2014</v>
          </cell>
          <cell r="C5075" t="str">
            <v>M2</v>
          </cell>
          <cell r="D5075">
            <v>100.84</v>
          </cell>
        </row>
        <row r="5076">
          <cell r="A5076">
            <v>87517</v>
          </cell>
          <cell r="B5076" t="str">
            <v>ALVENARIA DE VEDAÇÃO DE BLOCOS CERÂMICOS FURADOS NA HORIZONTAL DE 14X9X19CM (ESPESSURA 14CM, BLOCO DEITADO) DE PAREDES COM ÁREA LÍQUIDA MENOR QUE 6M² COM VÃOS E ARGAMASSA DE ASSENTAMENTO COM PREPARO EM BETONEIRA. AF_06/2014</v>
          </cell>
          <cell r="C5076" t="str">
            <v>M2</v>
          </cell>
          <cell r="D5076">
            <v>155.71</v>
          </cell>
        </row>
        <row r="5077">
          <cell r="A5077">
            <v>87518</v>
          </cell>
          <cell r="B5077" t="str">
            <v>ALVENARIA DE VEDAÇÃO DE BLOCOS CERÂMICOS FURADOS NA HORIZONTAL DE 14X9X19CM (ESPESSURA 14CM, BLOCO DEITADO) DE PAREDES COM ÁREA LÍQUIDA MENOR QUE 6M² COM VÃOS E ARGAMASSA DE ASSENTAMENTO COM PREPARO MANUAL. AF_06/2014</v>
          </cell>
          <cell r="C5077" t="str">
            <v>M2</v>
          </cell>
          <cell r="D5077">
            <v>156.85</v>
          </cell>
        </row>
        <row r="5078">
          <cell r="A5078">
            <v>87519</v>
          </cell>
          <cell r="B5078" t="str">
            <v>ALVENARIA DE VEDAÇÃO DE BLOCOS CERÂMICOS FURADOS NA HORIZONTAL DE 9X19X19CM (ESPESSURA 9CM) DE PAREDES COM ÁREA LÍQUIDA MAIOR OU IGUAL A 6M² COM VÃOS E ARGAMASSA DE ASSENTAMENTO COM PREPARO EM BETONEIRA. AF_06/2014</v>
          </cell>
          <cell r="C5078" t="str">
            <v>M2</v>
          </cell>
          <cell r="D5078">
            <v>69.709999999999994</v>
          </cell>
        </row>
        <row r="5079">
          <cell r="A5079">
            <v>87520</v>
          </cell>
          <cell r="B5079" t="str">
            <v>ALVENARIA DE VEDAÇÃO DE BLOCOS CERÂMICOS FURADOS NA HORIZONTAL DE 9X19X19CM (ESPESSURA 9CM) DE PAREDES COM ÁREA LÍQUIDA MAIOR OU IGUAL A 6M² COM VÃOS E ARGAMASSA DE ASSENTAMENTO COM PREPARO MANUAL. AF_06/2014</v>
          </cell>
          <cell r="C5079" t="str">
            <v>M2</v>
          </cell>
          <cell r="D5079">
            <v>70.540000000000006</v>
          </cell>
        </row>
        <row r="5080">
          <cell r="A5080">
            <v>87521</v>
          </cell>
          <cell r="B5080" t="str">
            <v>ALVENARIA DE VEDAÇÃO DE BLOCOS CERÂMICOS FURADOS NA HORIZONTAL DE 11,5X19X19CM (ESPESSURA 11,5CM) DE PAREDES COM ÁREA LÍQUIDA MAIOR OU IGUAL A 6M² COM VÃOS E ARGAMASSA DE ASSENTAMENTO COM PREPARO EM BETONEIRA. AF_06/2014</v>
          </cell>
          <cell r="C5080" t="str">
            <v>M2</v>
          </cell>
          <cell r="D5080">
            <v>67.98</v>
          </cell>
        </row>
        <row r="5081">
          <cell r="A5081">
            <v>87522</v>
          </cell>
          <cell r="B5081" t="str">
            <v>ALVENARIA DE VEDAÇÃO DE BLOCOS CERÂMICOS FURADOS NA HORIZONTAL DE 11,5X19X19CM (ESPESSURA 11,5CM) DE PAREDES COM ÁREA LÍQUIDA MAIOR OU IGUAL A 6M² COM VÃOS E ARGAMASSA DE ASSENTAMENTO COM PREPARO MANUAL. AF_06/2014</v>
          </cell>
          <cell r="C5081" t="str">
            <v>M2</v>
          </cell>
          <cell r="D5081">
            <v>69.040000000000006</v>
          </cell>
        </row>
        <row r="5082">
          <cell r="A5082">
            <v>87523</v>
          </cell>
          <cell r="B5082" t="str">
            <v>ALVENARIA DE VEDAÇÃO DE BLOCOS CERÂMICOS FURADOS NA HORIZONTAL DE 9X14X19CM (ESPESSURA 9CM) DE PAREDES COM ÁREA LÍQUIDA MAIOR OU IGUAL A 6M² COM VÃOS E ARGAMASSA DE ASSENTAMENTO COM PREPARO EM BETONEIRA. AF_06/2014</v>
          </cell>
          <cell r="C5082" t="str">
            <v>M2</v>
          </cell>
          <cell r="D5082">
            <v>79.8</v>
          </cell>
        </row>
        <row r="5083">
          <cell r="A5083">
            <v>87524</v>
          </cell>
          <cell r="B5083" t="str">
            <v>ALVENARIA DE VEDAÇÃO DE BLOCOS CERÂMICOS FURADOS NA HORIZONTAL DE 9X14X19CM (ESPESSURA 9CM) DE PAREDES COM ÁREA LÍQUIDA MAIOR OU IGUAL A 6M² COM VÃOS E ARGAMASSA DE ASSENTAMENTO COM PREPARO MANUAL. AF_06/2014</v>
          </cell>
          <cell r="C5083" t="str">
            <v>M2</v>
          </cell>
          <cell r="D5083">
            <v>80.7</v>
          </cell>
        </row>
        <row r="5084">
          <cell r="A5084">
            <v>87525</v>
          </cell>
          <cell r="B5084" t="str">
            <v>ALVENARIA DE VEDAÇÃO DE BLOCOS CERÂMICOS FURADOS NA HORIZONTAL DE 14X9X19CM (ESPESSURA 14CM, BLOCO DEITADO) DE PAREDES COM ÁREA LÍQUIDA MAIOR OU IGUAL A 6M² COM VÃOS E ARGAMASSA DE ASSENTAMENTO COM PREPARO EM BETONEIRA. AF_06/2014</v>
          </cell>
          <cell r="C5084" t="str">
            <v>M2</v>
          </cell>
          <cell r="D5084">
            <v>123.22</v>
          </cell>
        </row>
        <row r="5085">
          <cell r="A5085">
            <v>87526</v>
          </cell>
          <cell r="B5085" t="str">
            <v>ALVENARIA DE VEDAÇÃO DE BLOCOS CERÂMICOS FURADOS NA HORIZONTAL DE 14X9X19CM (ESPESSURA 14CM, BLOCO DEITADO) DE PAREDES COM ÁREA LÍQUIDA MAIOR OU IGUAL A 6M² COM VÃOS E ARGAMASSA DE ASSENTAMENTO COM PREPARO MANUAL. AF_06/2014</v>
          </cell>
          <cell r="C5085" t="str">
            <v>M2</v>
          </cell>
          <cell r="D5085">
            <v>124.36</v>
          </cell>
        </row>
        <row r="5086">
          <cell r="A5086">
            <v>89043</v>
          </cell>
          <cell r="B5086" t="str">
            <v>(COMPOSIÇÃO REPRESENTATIVA) DO SERVIÇO DE ALVENARIA DE VEDAÇÃO DE BLOCOS VAZADOS DE CERÂMICA DE 9X19X19CM (ESPESSURA 9CM), PARA EDIFICAÇÃO HABITACIONAL MULTIFAMILIAR (PRÉDIO). AF_11/2014</v>
          </cell>
          <cell r="C5086" t="str">
            <v>M2</v>
          </cell>
          <cell r="D5086">
            <v>71.22</v>
          </cell>
        </row>
        <row r="5087">
          <cell r="A5087">
            <v>89168</v>
          </cell>
          <cell r="B5087" t="str">
            <v>(COMPOSIÇÃO REPRESENTATIVA) DO SERVIÇO DE ALVENARIA DE VEDAÇÃO DE BLOCOS VAZADOS DE CERÂMICA DE 9X19X19CM (ESPESSURA 9CM), PARA EDIFICAÇÃO HABITACIONAL UNIFAMILIAR (CASA) E EDIFICAÇÃO PÚBLICA PADRÃO. AF_11/2014</v>
          </cell>
          <cell r="C5087" t="str">
            <v>M2</v>
          </cell>
          <cell r="D5087">
            <v>73.39</v>
          </cell>
        </row>
        <row r="5088">
          <cell r="A5088">
            <v>89977</v>
          </cell>
          <cell r="B5088" t="str">
            <v>(COMPOSIÇÃO REPRESENTATIVA) DO SERVIÇO DE ALVENARIA DE VEDAÇÃO DE BLOCOS VAZADOS DE CERÂMICA DE 14X9X19CM (ESPESSURA 14CM, BLOCO DEITADO), PARA EDIFICAÇÃO HABITACIONAL UNIFAMILIAR (CASA) E EDIFICAÇÃO PÚBLICA PADRÃO. AF_12/2014</v>
          </cell>
          <cell r="C5088" t="str">
            <v>M2</v>
          </cell>
          <cell r="D5088">
            <v>131.46</v>
          </cell>
        </row>
        <row r="5089">
          <cell r="A5089">
            <v>90112</v>
          </cell>
          <cell r="B5089" t="str">
            <v>ALVENARIA DE VEDAÇÃO DE BLOCOS CERÂMICOS FURADOS NA VERTICAL DE 14X19X39CM (ESPESSURA 14CM) DE PAREDES COM ÁREA LÍQUIDA MENOR QUE 6M2 COM VÃOS E ARGAMASSA DE ASSENTAMENTO COM PREPARO MANUAL. AF_06/2014</v>
          </cell>
          <cell r="C5089" t="str">
            <v>M2</v>
          </cell>
          <cell r="D5089">
            <v>67.12</v>
          </cell>
        </row>
        <row r="5090">
          <cell r="A5090">
            <v>101159</v>
          </cell>
          <cell r="B5090" t="str">
            <v>ALVENARIA DE VEDAÇÃO DE BLOCOS CERÂMICOS MACIÇOS DE 5X10X20CM (ESPESSURA 10CM) E ARGAMASSA DE ASSENTAMENTO COM PREPARO EM BETONEIRA. AF_05/2020</v>
          </cell>
          <cell r="C5090" t="str">
            <v>M2</v>
          </cell>
          <cell r="D5090">
            <v>106.6</v>
          </cell>
        </row>
        <row r="5091">
          <cell r="A5091">
            <v>89282</v>
          </cell>
          <cell r="B5091" t="str">
            <v>ALVENARIA ESTRUTURAL DE BLOCOS CERÂMICOS 14X19X39, (ESPESSURA DE 14 CM), PARA PAREDES COM ÁREA LÍQUIDA MENOR QUE 6M², SEM VÃOS, UTILIZANDO PALHETA E ARGAMASSA DE ASSENTAMENTO COM PREPARO EM BETONEIRA. AF_12/2014</v>
          </cell>
          <cell r="C5091" t="str">
            <v>M2</v>
          </cell>
          <cell r="D5091">
            <v>55.57</v>
          </cell>
        </row>
        <row r="5092">
          <cell r="A5092">
            <v>89283</v>
          </cell>
          <cell r="B5092" t="str">
            <v>ALVENARIA ESTRUTURAL DE BLOCOS CERÂMICOS 14X19X39, (ESPESSURA DE 14 CM), PARA PAREDES COM ÁREA LÍQUIDA MENOR QUE 6M², SEM VÃOS, UTILIZANDO PALHETA E ARGAMASSA DE ASSENTAMENTO COM PREPARO MANUAL. AF_12/2014</v>
          </cell>
          <cell r="C5092" t="str">
            <v>M2</v>
          </cell>
          <cell r="D5092">
            <v>56.53</v>
          </cell>
        </row>
        <row r="5093">
          <cell r="A5093">
            <v>89284</v>
          </cell>
          <cell r="B5093" t="str">
            <v>ALVENARIA ESTRUTURAL DE BLOCOS CERÂMICOS 14X19X39, (ESPESSURA DE 14 CM), PARA PAREDES COM ÁREA LÍQUIDA MAIOR OU IGUAL QUE 6M², SEM VÃOS, UTILIZANDO PALHETA E ARGAMASSA DE ASSENTAMENTO COM PREPARO EM BETONEIRA. AF_12/2014</v>
          </cell>
          <cell r="C5093" t="str">
            <v>M2</v>
          </cell>
          <cell r="D5093">
            <v>49.96</v>
          </cell>
        </row>
        <row r="5094">
          <cell r="A5094">
            <v>89285</v>
          </cell>
          <cell r="B5094" t="str">
            <v>ALVENARIA ESTRUTURAL DE BLOCOS CERÂMICOS 14X19X39, (ESPESSURA DE 14 CM), PARA PAREDES COM ÁREA LÍQUIDA MAIOR OU IGUAL QUE 6M², SEM VÃOS, UTILIZANDO PALHETA E ARGAMASSA DE ASSENTAMENTO COM PREPARO MANUAL. AF_12/2014</v>
          </cell>
          <cell r="C5094" t="str">
            <v>M2</v>
          </cell>
          <cell r="D5094">
            <v>50.92</v>
          </cell>
        </row>
        <row r="5095">
          <cell r="A5095">
            <v>89286</v>
          </cell>
          <cell r="B5095" t="str">
            <v>ALVENARIA ESTRUTURAL DE BLOCOS CERÂMICOS 14X19X39, (ESPESSURA DE 14 CM), PARA PAREDES COM ÁREA LÍQUIDA MENOR QUE 6M², COM VÃOS, UTILIZANDO PALHETA E ARGAMASSA DE ASSENTAMENTO COM PREPARO EM BETONEIRA. AF_12/2014</v>
          </cell>
          <cell r="C5095" t="str">
            <v>M2</v>
          </cell>
          <cell r="D5095">
            <v>59.85</v>
          </cell>
        </row>
        <row r="5096">
          <cell r="A5096">
            <v>89287</v>
          </cell>
          <cell r="B5096" t="str">
            <v>ALVENARIA ESTRUTURAL DE BLOCOS CERÂMICOS 14X19X39, (ESPESSURA DE 14 CM), PARA PAREDES COM ÁREA LÍQUIDA MENOR QUE 6M², COM VÃOS, UTILIZANDO PALHETA E ARGAMASSA DE ASSENTAMENTO COM PREPARO MANUAL. AF_12/2014</v>
          </cell>
          <cell r="C5096" t="str">
            <v>M2</v>
          </cell>
          <cell r="D5096">
            <v>60.82</v>
          </cell>
        </row>
        <row r="5097">
          <cell r="A5097">
            <v>89288</v>
          </cell>
          <cell r="B5097" t="str">
            <v>ALVENARIA ESTRUTURAL DE BLOCOS CERÂMICOS 14X19X39, (ESPESSURA DE 14 CM), PARA PAREDES COM ÁREA LÍQUIDA MAIOR OU IGUAL A 6M², COM VÃOS, UTILIZANDO PALHETA E ARGAMASSA DE ASSENTAMENTO COM PREPARO EM BETONEIRA. AF_12/2014</v>
          </cell>
          <cell r="C5097" t="str">
            <v>M2</v>
          </cell>
          <cell r="D5097">
            <v>52.3</v>
          </cell>
        </row>
        <row r="5098">
          <cell r="A5098">
            <v>89289</v>
          </cell>
          <cell r="B5098" t="str">
            <v>ALVENARIA ESTRUTURAL DE BLOCOS CERÂMICOS 14X19X39, (ESPESSURA DE 14 CM), PARA PAREDES COM ÁREA LÍQUIDA MAIOR OU IGUAL A 6M², COM VÃOS, UTILIZANDO PALHETA E ARGAMASSA DE ASSENTAMENTO COM PREPARO MANUAL. AF_12/2014</v>
          </cell>
          <cell r="C5098" t="str">
            <v>M2</v>
          </cell>
          <cell r="D5098">
            <v>53.27</v>
          </cell>
        </row>
        <row r="5099">
          <cell r="A5099">
            <v>89290</v>
          </cell>
          <cell r="B5099" t="str">
            <v>ALVENARIA ESTRUTURAL DE BLOCOS CERÂMICOS 14X19X29, (ESPESSURA DE 14 CM), PARA PAREDES COM ÁREA LÍQUIDA MENOR QUE 6M², SEM VÃOS, UTILIZANDO PALHETA E ARGAMASSA DE ASSENTAMENTO COM PREPARO EM BETONEIRA. AF_12/2014</v>
          </cell>
          <cell r="C5099" t="str">
            <v>M2</v>
          </cell>
          <cell r="D5099">
            <v>64.94</v>
          </cell>
        </row>
        <row r="5100">
          <cell r="A5100">
            <v>89291</v>
          </cell>
          <cell r="B5100" t="str">
            <v>ALVENARIA ESTRUTURAL DE BLOCOS CERÂMICOS 14X19X29, (ESPESSURA DE 14 CM), PARA PAREDES COM ÁREA LÍQUIDA MENOR QUE 6M², SEM VÃOS, UTILIZANDO PALHETA E ARGAMASSA DE ASSENTAMENTO COM PREPARO MANUAL. AF_12/2014</v>
          </cell>
          <cell r="C5100" t="str">
            <v>M2</v>
          </cell>
          <cell r="D5100">
            <v>66.010000000000005</v>
          </cell>
        </row>
        <row r="5101">
          <cell r="A5101">
            <v>89292</v>
          </cell>
          <cell r="B5101" t="str">
            <v>ALVENARIA ESTRUTURAL DE BLOCOS CERÂMICOS 14X19X29, (ESPESSURA DE 14 CM), PARA PAREDES COM ÁREA LÍQUIDA MAIOR OU IGUAL A 6M², SEM VÃOS, UTILIZANDO PALHETA E ARGAMASSA DE ASSENTAMENTO COM PREPARO EM BETONEIRA. AF_12/2014</v>
          </cell>
          <cell r="C5101" t="str">
            <v>M2</v>
          </cell>
          <cell r="D5101">
            <v>59.29</v>
          </cell>
        </row>
        <row r="5102">
          <cell r="A5102">
            <v>89293</v>
          </cell>
          <cell r="B5102" t="str">
            <v>ALVENARIA ESTRUTURAL DE BLOCOS CERÂMICOS 14X19X29, (ESPESSURA DE 14 CM), PARA PAREDES COM ÁREA LÍQUIDA MAIOR OU IGUAL A 6M2, SEM VÃOS, UTILIZANDO PALHETA E ARGAMASSA DE ASSENTAMENTO COM PREPARO MANUAL. AF_12/2014</v>
          </cell>
          <cell r="C5102" t="str">
            <v>M2</v>
          </cell>
          <cell r="D5102">
            <v>60.36</v>
          </cell>
        </row>
        <row r="5103">
          <cell r="A5103">
            <v>89294</v>
          </cell>
          <cell r="B5103" t="str">
            <v>ALVENARIA ESTRUTURAL DE BLOCOS CERÂMICOS 14X19X29, (ESPESSURA DE 14 CM), PARA PAREDES COM ÁREA LÍQUIDA MENOR QUE 6M², COM VÃOS, UTILIZANDO PALHETA E ARGAMASSA DE ASSENTAMENTO COM PREPARO EM BETONEIRA. AF_12/2014</v>
          </cell>
          <cell r="C5103" t="str">
            <v>M2</v>
          </cell>
          <cell r="D5103">
            <v>71.13</v>
          </cell>
        </row>
        <row r="5104">
          <cell r="A5104">
            <v>89295</v>
          </cell>
          <cell r="B5104" t="str">
            <v>ALVENARIA ESTRUTURAL DE BLOCOS CERÂMICOS 14X19X29, (ESPESSURA DE 14 CM), PARA PAREDES COM ÁREA LÍQUIDA MENOR QUE 6M², COM VÃOS, UTILIZANDO PALHETA E ARGAMASSA DE ASSENTAMENTO COM PREPARO MANUAL. AF_12/2014</v>
          </cell>
          <cell r="C5104" t="str">
            <v>M2</v>
          </cell>
          <cell r="D5104">
            <v>72.2</v>
          </cell>
        </row>
        <row r="5105">
          <cell r="A5105">
            <v>89296</v>
          </cell>
          <cell r="B5105" t="str">
            <v>ALVENARIA ESTRUTURAL DE BLOCOS CERÂMICOS 14X19X29, (ESPESSURA DE 14 CM), PARA PAREDES COM ÁREA LÍQUIDA MAIOR OU IGUAL A 6M², COM VÃOS, UTILIZANDO PALHETA E ARGAMASSA DE ASSENTAMENTO COM PREPARO EM BETONEIRA. AF_12/2014</v>
          </cell>
          <cell r="C5105" t="str">
            <v>M2</v>
          </cell>
          <cell r="D5105">
            <v>62.65</v>
          </cell>
        </row>
        <row r="5106">
          <cell r="A5106">
            <v>89297</v>
          </cell>
          <cell r="B5106" t="str">
            <v>ALVENARIA ESTRUTURAL DE BLOCOS CERÂMICOS 14X19X29, (ESPESSURA DE 14 CM), PARA PAREDES COM ÁREA LÍQUIDA MAIOR OU IGUAL A 6M², COM VÃOS, UTILIZANDO PALHETA E ARGAMASSA DE ASSENTAMENTO COM PREPARO MANUAL. AF_12/2014</v>
          </cell>
          <cell r="C5106" t="str">
            <v>M2</v>
          </cell>
          <cell r="D5106">
            <v>63.72</v>
          </cell>
        </row>
        <row r="5107">
          <cell r="A5107">
            <v>89298</v>
          </cell>
          <cell r="B5107" t="str">
            <v>ALVENARIA ESTRUTURAL DE BLOCOS CERÂMICOS 14X19X39, (ESPESSURA DE 14 CM), PARA PAREDES COM ÁREA LÍQUIDA MENOR QUE 6M², SEM VÃOS, UTILIZANDO COLHER DE PEDREIRO E ARGAMASSA DE ASSENTAMENTO COM PREPARO EM BETONEIRA. AF_12/2014</v>
          </cell>
          <cell r="C5107" t="str">
            <v>M2</v>
          </cell>
          <cell r="D5107">
            <v>66.88</v>
          </cell>
        </row>
        <row r="5108">
          <cell r="A5108">
            <v>89299</v>
          </cell>
          <cell r="B5108" t="str">
            <v>ALVENARIA ESTRUTURAL DE BLOCOS CERÂMICOS 14X19X39, (ESPESSURA DE 14 CM), PARA PAREDES COM ÁREA LÍQUIDA MENOR QUE 6M², SEM VÃOS, UTILIZANDO COLHER DE PEDREIRO E ARGAMASSA DE ASSENTAMENTO COM PREPARO MANUAL. AF_12/2014</v>
          </cell>
          <cell r="C5108" t="str">
            <v>M2</v>
          </cell>
          <cell r="D5108">
            <v>68.25</v>
          </cell>
        </row>
        <row r="5109">
          <cell r="A5109">
            <v>89300</v>
          </cell>
          <cell r="B5109" t="str">
            <v>ALVENARIA ESTRUTURAL DE BLOCOS CERÂMICOS 14X19X39, (ESPESSURA DE 14 CM), PARA PAREDES COM ÁREA LÍQUIDA MAIOR OU IGUAL A 6M², SEM VÃOS, UTILIZANDO COLHER DE PEDREIRO E ARGAMASSA DE ASSENTAMENTO COM PREPARO EM BETONEIRA. AF_12/2014</v>
          </cell>
          <cell r="C5109" t="str">
            <v>M2</v>
          </cell>
          <cell r="D5109">
            <v>61.27</v>
          </cell>
        </row>
        <row r="5110">
          <cell r="A5110">
            <v>89301</v>
          </cell>
          <cell r="B5110" t="str">
            <v>ALVENARIA ESTRUTURAL DE BLOCOS CERÂMICOS 14X19X39, (ESPESSURA DE 14 CM), PARA PAREDES COM ÁREA LÍQUIDA MAIOR OU IGUAL A 6M², SEM VÃOS, UTILIZANDO COLHER DE PEDREIRO E ARGAMASSA DE ASSENTAMENTO COM PREPARO MANUAL. AF_12/2014</v>
          </cell>
          <cell r="C5110" t="str">
            <v>M2</v>
          </cell>
          <cell r="D5110">
            <v>62.64</v>
          </cell>
        </row>
        <row r="5111">
          <cell r="A5111">
            <v>89302</v>
          </cell>
          <cell r="B5111" t="str">
            <v>ALVENARIA ESTRUTURAL DE BLOCOS CERÂMICOS 14X19X39, (ESPESSURA DE 14 CM), PARA PAREDES COM ÁREA LÍQUIDA MENOR QUE 6M², COM VÃOS, UTILIZANDO COLHER DE PEDREIRO E ARGAMASSA DE ASSENTAMENTO COM PREPARO EM BETONEIRA. AF_12/2014</v>
          </cell>
          <cell r="C5111" t="str">
            <v>M2</v>
          </cell>
          <cell r="D5111">
            <v>74.510000000000005</v>
          </cell>
        </row>
        <row r="5112">
          <cell r="A5112">
            <v>89303</v>
          </cell>
          <cell r="B5112" t="str">
            <v>ALVENARIA ESTRUTURAL DE BLOCOS CERÂMICOS 14X19X39, (ESPESSURA DE 14 CM), PARA PAREDES COM ÁREA LÍQUIDA MENOR QUE 6M², COM VÃOS, UTILIZANDO COLHER DE PEDREIRO E ARGAMASSA DE ASSENTAMENTO COM PREPARO MANUAL. AF_12/2014</v>
          </cell>
          <cell r="C5112" t="str">
            <v>M2</v>
          </cell>
          <cell r="D5112">
            <v>75.89</v>
          </cell>
        </row>
        <row r="5113">
          <cell r="A5113">
            <v>89304</v>
          </cell>
          <cell r="B5113" t="str">
            <v>ALVENARIA ESTRUTURAL DE BLOCOS CERÂMICOS 14X19X39, (ESPESSURA DE 14 CM), PARA PAREDES COM ÁREA LÍQUIDA MAIOR OU IGUAL A 6M², COM VÃOS, UTILIZANDO COLHER DE PEDREIRO E ARGAMASSA DE ASSENTAMENTO COM PREPARO EM BETONEIRA. AF_12/2014</v>
          </cell>
          <cell r="C5113" t="str">
            <v>M2</v>
          </cell>
          <cell r="D5113">
            <v>65.69</v>
          </cell>
        </row>
        <row r="5114">
          <cell r="A5114">
            <v>89305</v>
          </cell>
          <cell r="B5114" t="str">
            <v>ALVENARIA ESTRUTURAL DE BLOCOS CERÂMICOS 14X19X39, (ESPESSURA DE 14 CM), PARA PAREDES COM ÁREA LÍQUIDA MAIOR OU IGUAL A 6M², COM VÃOS, UTILIZANDO COLHER DE PEDREIRO E ARGAMASSA DE ASSENTAMENTO COM PREPARO MANUAL. AF_12/2014</v>
          </cell>
          <cell r="C5114" t="str">
            <v>M2</v>
          </cell>
          <cell r="D5114">
            <v>67.06</v>
          </cell>
        </row>
        <row r="5115">
          <cell r="A5115">
            <v>89306</v>
          </cell>
          <cell r="B5115" t="str">
            <v>ALVENARIA ESTRUTURAL DE BLOCOS CERÂMICOS 14X19X29, (ESPESSURA DE 14 CM), PARA PAREDES COM ÁREA LÍQUIDA MENOR QUE 6M², SEM VÃOS, UTILIZANDO COLHER DE PEDREIRO E ARGAMASSA DE ASSENTAMENTO COM PREPARO EM BETONEIRA. AF_12/2014</v>
          </cell>
          <cell r="C5115" t="str">
            <v>M2</v>
          </cell>
          <cell r="D5115">
            <v>76.48</v>
          </cell>
        </row>
        <row r="5116">
          <cell r="A5116">
            <v>89307</v>
          </cell>
          <cell r="B5116" t="str">
            <v>ALVENARIA ESTRUTURAL DE BLOCOS CERÂMICOS 14X19X29, (ESPESSURA DE 14 CM), PARA PAREDES COM ÁREA LÍQUIDA MENOR QUE 6M², SEM VÃOS, UTILIZANDO COLHER DE PEDREIRO E ARGAMASSA DE ASSENTAMENTO COM PREPARO MANUAL. AF_12/2014</v>
          </cell>
          <cell r="C5116" t="str">
            <v>M2</v>
          </cell>
          <cell r="D5116">
            <v>78.010000000000005</v>
          </cell>
        </row>
        <row r="5117">
          <cell r="A5117">
            <v>89308</v>
          </cell>
          <cell r="B5117" t="str">
            <v>ALVENARIA ESTRUTURAL DE BLOCOS CERÂMICOS 14X19X29, (ESPESSURA DE 14 CM), PARA PAREDES COM ÁREA LÍQUIDA MAIOR OU IGUAL A 6M², SEM VÃOS, UTILIZANDO COLHER DE PEDREIRO E ARGAMASSA DE ASSENTAMENTO COM PREPARO EM BETONEIRA. AF_12/2014</v>
          </cell>
          <cell r="C5117" t="str">
            <v>M2</v>
          </cell>
          <cell r="D5117">
            <v>70.84</v>
          </cell>
        </row>
        <row r="5118">
          <cell r="A5118">
            <v>89309</v>
          </cell>
          <cell r="B5118" t="str">
            <v>ALVENARIA ESTRUTURAL DE BLOCOS CERÂMICOS 14X19X29, (ESPESSURA DE 14 CM), PARA PAREDES COM ÁREA LÍQUIDA MAIOR OU IGUAL A 6M², SEM VÃOS, UTILIZANDO COLHER DE PEDREIRO E ARGAMASSA DE ASSENTAMENTO COM PREPARO MANUAL. AF_12/2014</v>
          </cell>
          <cell r="C5118" t="str">
            <v>M2</v>
          </cell>
          <cell r="D5118">
            <v>72.37</v>
          </cell>
        </row>
        <row r="5119">
          <cell r="A5119">
            <v>89310</v>
          </cell>
          <cell r="B5119" t="str">
            <v>ALVENARIA ESTRUTURAL DE BLOCOS CERÂMICOS 14X19X29, (ESPESSURA DE 14 CM), PARA PAREDES COM ÁREA LÍQUIDA MENOR QUE 6M², COM VÃOS, UTILIZANDO COLHER DE PEDREIRO E ARGAMASSA DE ASSENTAMENTO COM PREPARO EM BETONEIRA. AF_12/2014</v>
          </cell>
          <cell r="C5119" t="str">
            <v>M2</v>
          </cell>
          <cell r="D5119">
            <v>88.32</v>
          </cell>
        </row>
        <row r="5120">
          <cell r="A5120">
            <v>89311</v>
          </cell>
          <cell r="B5120" t="str">
            <v>ALVENARIA ESTRUTURAL DE BLOCOS CERÂMICOS 14X19X29, (ESPESSURA DE 14 CM), PARA PAREDES COM ÁREA LÍQUIDA MENOR QUE 6M², COM VÃOS, UTILIZANDO COLHER DE PEDREIRO E ARGAMASSA DE ASSENTAMENTO COM PREPARO MANUAL. AF_12/2014</v>
          </cell>
          <cell r="C5120" t="str">
            <v>M2</v>
          </cell>
          <cell r="D5120">
            <v>89.84</v>
          </cell>
        </row>
        <row r="5121">
          <cell r="A5121">
            <v>89312</v>
          </cell>
          <cell r="B5121" t="str">
            <v>ALVENARIA ESTRUTURAL DE BLOCOS CERÂMICOS 14X19X29, (ESPESSURA DE 14 CM), PARA PAREDES COM ÁREA LÍQUIDA MAIOR OU IGUAL A 6M², COM VÃOS, UTILIZANDO COLHER DE PEDREIRO E ARGAMASSA DE ASSENTAMENTO COM PREPARO EM BETONEIRA. AF_12/2014</v>
          </cell>
          <cell r="C5121" t="str">
            <v>M2</v>
          </cell>
          <cell r="D5121">
            <v>76.28</v>
          </cell>
        </row>
        <row r="5122">
          <cell r="A5122">
            <v>89313</v>
          </cell>
          <cell r="B5122" t="str">
            <v>ALVENARIA ESTRUTURAL DE BLOCOS CERÂMICOS 14X19X29, (ESPESSURA DE 14 CM), PARA PAREDES COM ÁREA LÍQUIDA MAIOR OU IGUAL A 6M², COM VÃOS, UTILIZANDO COLHER DE PEDREIRO E ARGAMASSA DE ASSENTAMENTO COM PREPARO MANUAL. AF_12/2014</v>
          </cell>
          <cell r="C5122" t="str">
            <v>M2</v>
          </cell>
          <cell r="D5122">
            <v>77.8</v>
          </cell>
        </row>
        <row r="5123">
          <cell r="A5123">
            <v>101162</v>
          </cell>
          <cell r="B5123" t="str">
            <v>ALVENARIA DE VEDAÇÃO COM ELEMENTO VAZADO DE CERÂMICA (COBOGÓ) DE 7X20X20CM E ARGAMASSA DE ASSENTAMENTO COM PREPARO EM BETONEIRA. AF_05/2020</v>
          </cell>
          <cell r="C5123" t="str">
            <v>M2</v>
          </cell>
          <cell r="D5123">
            <v>117.95</v>
          </cell>
        </row>
        <row r="5124">
          <cell r="A5124">
            <v>87447</v>
          </cell>
          <cell r="B5124" t="str">
            <v>ALVENARIA DE VEDAÇÃO DE BLOCOS VAZADOS DE CONCRETO DE 9X19X39CM (ESPESSURA 9CM) DE PAREDES COM ÁREA LÍQUIDA MENOR QUE 6M² SEM VÃOS E ARGAMASSA DE ASSENTAMENTO COM PREPARO EM BETONEIRA. AF_06/2014</v>
          </cell>
          <cell r="C5124" t="str">
            <v>M2</v>
          </cell>
          <cell r="D5124">
            <v>54.8</v>
          </cell>
        </row>
        <row r="5125">
          <cell r="A5125">
            <v>87448</v>
          </cell>
          <cell r="B5125" t="str">
            <v>ALVENARIA DE VEDAÇÃO DE BLOCOS VAZADOS DE CONCRETO DE 9X19X39CM (ESPESSURA 9CM) DE PAREDES COM ÁREA LÍQUIDA MENOR QUE 6M² SEM VÃOS E ARGAMASSA DE ASSENTAMENTO COM PREPARO MANUAL. AF_06/2014</v>
          </cell>
          <cell r="C5125" t="str">
            <v>M2</v>
          </cell>
          <cell r="D5125">
            <v>55.15</v>
          </cell>
        </row>
        <row r="5126">
          <cell r="A5126">
            <v>87449</v>
          </cell>
          <cell r="B5126" t="str">
            <v>ALVENARIA DE VEDAÇÃO DE BLOCOS VAZADOS DE CONCRETO DE 14X19X39CM (ESPESSURA 14CM) DE PAREDES COM ÁREA LÍQUIDA MENOR QUE 6M² SEM VÃOS E ARGAMASSA DE ASSENTAMENTO COM PREPARO EM BETONEIRA. AF_06/2014</v>
          </cell>
          <cell r="C5126" t="str">
            <v>M2</v>
          </cell>
          <cell r="D5126">
            <v>71.94</v>
          </cell>
        </row>
        <row r="5127">
          <cell r="A5127">
            <v>87450</v>
          </cell>
          <cell r="B5127" t="str">
            <v>ALVENARIA DE VEDAÇÃO DE BLOCOS VAZADOS DE CONCRETO DE 14X19X39CM (ESPESSURA 14CM) DE PAREDES COM ÁREA LÍQUIDA MENOR QUE 6M² SEM VÃOS E ARGAMASSA DE ASSENTAMENTO COM PREPARO MANUAL. AF_06/2014</v>
          </cell>
          <cell r="C5127" t="str">
            <v>M2</v>
          </cell>
          <cell r="D5127">
            <v>72.819999999999993</v>
          </cell>
        </row>
        <row r="5128">
          <cell r="A5128">
            <v>87451</v>
          </cell>
          <cell r="B5128" t="str">
            <v>ALVENARIA DE VEDAÇÃO DE BLOCOS VAZADOS DE CONCRETO DE 19X19X39CM (ESPESSURA 19CM) DE PAREDES COM ÁREA LÍQUIDA MENOR QUE 6M² SEM VÃOS E ARGAMASSA DE ASSENTAMENTO COM PREPARO EM BETONEIRA. AF_06/2014</v>
          </cell>
          <cell r="C5128" t="str">
            <v>M2</v>
          </cell>
          <cell r="D5128">
            <v>87.6</v>
          </cell>
        </row>
        <row r="5129">
          <cell r="A5129">
            <v>87452</v>
          </cell>
          <cell r="B5129" t="str">
            <v>ALVENARIA DE VEDAÇÃO DE BLOCOS VAZADOS DE CONCRETO DE 19X19X39CM (ESPESSURA 19CM) DE PAREDES COM ÁREA LÍQUIDA MENOR QUE 6M² SEM VÃOS E ARGAMASSA DE ASSENTAMENTO COM PREPARO MANUAL. AF_06/2014</v>
          </cell>
          <cell r="C5129" t="str">
            <v>M2</v>
          </cell>
          <cell r="D5129">
            <v>88.06</v>
          </cell>
        </row>
        <row r="5130">
          <cell r="A5130">
            <v>87453</v>
          </cell>
          <cell r="B5130" t="str">
            <v>ALVENARIA DE VEDAÇÃO DE BLOCOS VAZADOS DE CONCRETO DE 9X19X39CM (ESPESSURA 9CM) DE PAREDES COM ÁREA LÍQUIDA MAIOR OU IGUAL A 6M² SEM VÃOS E ARGAMASSA DE ASSENTAMENTO COM PREPARO EM BETONEIRA. AF_06/2014</v>
          </cell>
          <cell r="C5130" t="str">
            <v>M2</v>
          </cell>
          <cell r="D5130">
            <v>50.49</v>
          </cell>
        </row>
        <row r="5131">
          <cell r="A5131">
            <v>87454</v>
          </cell>
          <cell r="B5131" t="str">
            <v>ALVENARIA DE VEDAÇÃO DE BLOCOS VAZADOS DE CONCRETO DE 9X19X39CM (ESPESSURA 9CM) DE PAREDES COM ÁREA LÍQUIDA MAIOR OU IGUAL A 6M² SEM VÃOS E ARGAMASSA DE ASSENTAMENTO COM PREPARO MANUAL. AF_06/2014</v>
          </cell>
          <cell r="C5131" t="str">
            <v>M2</v>
          </cell>
          <cell r="D5131">
            <v>51.24</v>
          </cell>
        </row>
        <row r="5132">
          <cell r="A5132">
            <v>87455</v>
          </cell>
          <cell r="B5132" t="str">
            <v>ALVENARIA DE VEDAÇÃO DE BLOCOS VAZADOS DE CONCRETO DE 14X19X39CM (ESPESSURA 14CM) DE PAREDES COM ÁREA LÍQUIDA MAIOR OU IGUAL A 6M² SEM VÃOS E ARGAMASSA DE ASSENTAMENTO COM PREPARO EM BETONEIRA. AF_06/2014</v>
          </cell>
          <cell r="C5132" t="str">
            <v>M2</v>
          </cell>
          <cell r="D5132">
            <v>66.56</v>
          </cell>
        </row>
        <row r="5133">
          <cell r="A5133">
            <v>87456</v>
          </cell>
          <cell r="B5133" t="str">
            <v>ALVENARIA DE VEDAÇÃO DE BLOCOS VAZADOS DE CONCRETO DE 14X19X39CM (ESPESSURA 14CM) DE PAREDES COM ÁREA LÍQUIDA MAIOR OU IGUAL A 6M² SEM VÃOS E ARGAMASSA DE ASSENTAMENTO COM PREPARO MANUAL. AF_06/2014</v>
          </cell>
          <cell r="C5133" t="str">
            <v>M2</v>
          </cell>
          <cell r="D5133">
            <v>67.8</v>
          </cell>
        </row>
        <row r="5134">
          <cell r="A5134">
            <v>87457</v>
          </cell>
          <cell r="B5134" t="str">
            <v>ALVENARIA DE VEDAÇÃO DE BLOCOS VAZADOS DE CONCRETO DE 19X19X39CM (ESPESSURA 19CM) DE PAREDES COM ÁREA LÍQUIDA MAIOR OU IGUAL A 6M² SEM VÃOS E ARGAMASSA DE ASSENTAMENTO COM PREPARO EM BETONEIRA. AF_06/2014</v>
          </cell>
          <cell r="C5134" t="str">
            <v>M2</v>
          </cell>
          <cell r="D5134">
            <v>80.540000000000006</v>
          </cell>
        </row>
        <row r="5135">
          <cell r="A5135">
            <v>87458</v>
          </cell>
          <cell r="B5135" t="str">
            <v>ALVENARIA DE VEDAÇÃO DE BLOCOS VAZADOS DE CONCRETO DE 19X19X39CM (ESPESSURA 19CM) DE PAREDES COM ÁREA LÍQUIDA MAIOR OU IGUAL A 6M² SEM VÃOS E ARGAMASSA DE ASSENTAMENTO COM PREPARO MANUAL. AF_06/2014</v>
          </cell>
          <cell r="C5135" t="str">
            <v>M2</v>
          </cell>
          <cell r="D5135">
            <v>81.63</v>
          </cell>
        </row>
        <row r="5136">
          <cell r="A5136">
            <v>87459</v>
          </cell>
          <cell r="B5136" t="str">
            <v>ALVENARIA DE VEDAÇÃO DE BLOCOS VAZADOS DE CONCRETO DE 9X19X39CM (ESPESSURA 9CM) DE PAREDES COM ÁREA LÍQUIDA MENOR QUE 6M² COM VÃOS E ARGAMASSA DE ASSENTAMENTO COM PREPARO EM BETONEIRA. AF_06/2014</v>
          </cell>
          <cell r="C5136" t="str">
            <v>M2</v>
          </cell>
          <cell r="D5136">
            <v>61.38</v>
          </cell>
        </row>
        <row r="5137">
          <cell r="A5137">
            <v>87460</v>
          </cell>
          <cell r="B5137" t="str">
            <v>ALVENARIA DE VEDAÇÃO DE BLOCOS VAZADOS DE CONCRETO DE 9X19X39CM (ESPESSURA 9CM) DE PAREDES COM ÁREA LÍQUIDA MENOR QUE 6M² COM VÃOS E ARGAMASSA DE ASSENTAMENTO COM PREPARO MANUAL. AF_06/2014</v>
          </cell>
          <cell r="C5137" t="str">
            <v>M2</v>
          </cell>
          <cell r="D5137">
            <v>62.12</v>
          </cell>
        </row>
        <row r="5138">
          <cell r="A5138">
            <v>87461</v>
          </cell>
          <cell r="B5138" t="str">
            <v>ALVENARIA DE VEDAÇÃO DE BLOCOS VAZADOS DE CONCRETO DE 14X19X39CM (ESPESSURA 14CM) DE PAREDES COM ÁREA LÍQUIDA MENOR QUE 6M² COM VÃOS E ARGAMASSA DE ASSENTAMENTO COM PREPARO EM BETONEIRA. AF_06/2014</v>
          </cell>
          <cell r="C5138" t="str">
            <v>M2</v>
          </cell>
          <cell r="D5138">
            <v>78.569999999999993</v>
          </cell>
        </row>
        <row r="5139">
          <cell r="A5139">
            <v>87462</v>
          </cell>
          <cell r="B5139" t="str">
            <v>ALVENARIA DE VEDAÇÃO DE BLOCOS VAZADOS DE CONCRETO DE 14X19X39CM (ESPESSURA 14CM) DE PAREDES COM ÁREA LÍQUIDA MENOR QUE 6M² COM VÃOS E ARGAMASSA DE ASSENTAMENTO COM PREPARO MANUAL. AF_06/2014</v>
          </cell>
          <cell r="C5139" t="str">
            <v>M2</v>
          </cell>
          <cell r="D5139">
            <v>79.45</v>
          </cell>
        </row>
        <row r="5140">
          <cell r="A5140">
            <v>87463</v>
          </cell>
          <cell r="B5140" t="str">
            <v>ALVENARIA DE VEDAÇÃO DE BLOCOS VAZADOS DE CONCRETO DE 19X19X39CM (ESPESSURA 19CM) DE PAREDES COM ÁREA LÍQUIDA MENOR QUE 6M² COM VÃOS E ARGAMASSA DE ASSENTAMENTO COM PREPARO EM BETONEIRA. AF_06/2014</v>
          </cell>
          <cell r="C5140" t="str">
            <v>M2</v>
          </cell>
          <cell r="D5140">
            <v>93.64</v>
          </cell>
        </row>
        <row r="5141">
          <cell r="A5141">
            <v>87464</v>
          </cell>
          <cell r="B5141" t="str">
            <v>ALVENARIA DE VEDAÇÃO DE BLOCOS VAZADOS DE CONCRETO DE 19X19X39CM (ESPESSURA 19CM) DE PAREDES COM ÁREA LÍQUIDA MENOR QUE 6M² COM VÃOS E ARGAMASSA DE ASSENTAMENTO COM PREPARO MANUAL. AF_06/2014</v>
          </cell>
          <cell r="C5141" t="str">
            <v>M2</v>
          </cell>
          <cell r="D5141">
            <v>94.72</v>
          </cell>
        </row>
        <row r="5142">
          <cell r="A5142">
            <v>87465</v>
          </cell>
          <cell r="B5142" t="str">
            <v>ALVENARIA DE VEDAÇÃO DE BLOCOS VAZADOS DE CONCRETO DE 9X19X39CM (ESPESSURA 9CM) DE PAREDES COM ÁREA LÍQUIDA MAIOR OU IGUAL A 6M² COM VÃOS E ARGAMASSA DE ASSENTAMENTO COM PREPARO EM BETONEIRA. AF_06/2014</v>
          </cell>
          <cell r="C5142" t="str">
            <v>M2</v>
          </cell>
          <cell r="D5142">
            <v>54.2</v>
          </cell>
        </row>
        <row r="5143">
          <cell r="A5143">
            <v>87466</v>
          </cell>
          <cell r="B5143" t="str">
            <v>ALVENARIA DE VEDAÇÃO DE BLOCOS VAZADOS DE CONCRETO DE 9X19X39CM (ESPESSURA 9CM) DE PAREDES COM ÁREA LÍQUIDA MAIOR OU IGUAL A 6M² COM VÃOS E ARGAMASSA DE ASSENTAMENTO COM PREPARO MANUAL. AF_06/2014</v>
          </cell>
          <cell r="C5143" t="str">
            <v>M2</v>
          </cell>
          <cell r="D5143">
            <v>54.95</v>
          </cell>
        </row>
        <row r="5144">
          <cell r="A5144">
            <v>87467</v>
          </cell>
          <cell r="B5144" t="str">
            <v>ALVENARIA DE VEDAÇÃO DE BLOCOS VAZADOS DE CONCRETO DE 14X19X39CM (ESPESSURA 14CM) DE PAREDES COM ÁREA LÍQUIDA MAIOR OU IGUAL A 6M² COM VÃOS E ARGAMASSA DE ASSENTAMENTO COM PREPARO EM BETONEIRA. AF_06/2014</v>
          </cell>
          <cell r="C5144" t="str">
            <v>M2</v>
          </cell>
          <cell r="D5144">
            <v>70.69</v>
          </cell>
        </row>
        <row r="5145">
          <cell r="A5145">
            <v>87468</v>
          </cell>
          <cell r="B5145" t="str">
            <v>ALVENARIA DE VEDAÇÃO DE BLOCOS VAZADOS DE CONCRETO DE 14X19X39CM (ESPESSURA 14CM) DE PAREDES COM ÁREA LÍQUIDA MAIOR OU IGUAL A 6M² COM VÃOS E ARGAMASSA DE ASSENTAMENTO COM PREPARO MANUAL. AF_06/2014</v>
          </cell>
          <cell r="C5145" t="str">
            <v>M2</v>
          </cell>
          <cell r="D5145">
            <v>71.569999999999993</v>
          </cell>
        </row>
        <row r="5146">
          <cell r="A5146">
            <v>87469</v>
          </cell>
          <cell r="B5146" t="str">
            <v>ALVENARIA DE VEDAÇÃO DE BLOCOS VAZADOS DE CONCRETO DE 19X19X39CM (ESPESSURA 19CM) DE PAREDES COM ÁREA LÍQUIDA MAIOR OU IGUAL A 6M² COM VÃOS E ARGAMASSA DE ASSENTAMENTO COM PREPARO EM BETONEIRA. AF_06/2014</v>
          </cell>
          <cell r="C5146" t="str">
            <v>M2</v>
          </cell>
          <cell r="D5146">
            <v>84.8</v>
          </cell>
        </row>
        <row r="5147">
          <cell r="A5147">
            <v>87470</v>
          </cell>
          <cell r="B5147" t="str">
            <v>ALVENARIA DE VEDAÇÃO DE BLOCOS VAZADOS DE CONCRETO DE 19X19X39CM (ESPESSURA 19CM) DE PAREDES COM ÁREA LÍQUIDA MAIOR OU IGUAL A 6M² COM VÃOS E ARGAMASSA DE ASSENTAMENTO COM PREPARO MANUAL. AF_06/2014</v>
          </cell>
          <cell r="C5147" t="str">
            <v>M2</v>
          </cell>
          <cell r="D5147">
            <v>85.89</v>
          </cell>
        </row>
        <row r="5148">
          <cell r="A5148">
            <v>89044</v>
          </cell>
          <cell r="B5148" t="str">
            <v>(COMPOSIÇÃO REPRESENTATIVA) DO SERVIÇO DE ALVENARIA DE VEDAÇÃO DE BLOCOS VAZADOS DE CONCRETO DE 9X19X39CM (ESPESSURA 9CM), PARA EDIFICAÇÃO HABITACIONAL MULTIFAMILIAR (PRÉDIO). AF_11/2014</v>
          </cell>
          <cell r="C5148" t="str">
            <v>M2</v>
          </cell>
          <cell r="D5148">
            <v>54.43</v>
          </cell>
        </row>
        <row r="5149">
          <cell r="A5149">
            <v>89169</v>
          </cell>
          <cell r="B5149" t="str">
            <v>(COMPOSIÇÃO REPRESENTATIVA) DO SERVIÇO DE ALVENARIA DE VEDAÇÃO DE BLOCOS VAZADOS DE CONCRETO DE 9X19X39CM (ESPESSURA 9CM), PARA EDIFICAÇÃO HABITACIONAL UNIFAMILIAR (CASA) E EDIFICAÇÃO PÚBLICA PADRÃO. AF_11/2014</v>
          </cell>
          <cell r="C5149" t="str">
            <v>M2</v>
          </cell>
          <cell r="D5149">
            <v>55.33</v>
          </cell>
        </row>
        <row r="5150">
          <cell r="A5150">
            <v>89978</v>
          </cell>
          <cell r="B5150" t="str">
            <v>(COMPOSIÇÃO REPRESENTATIVA) DO SERVIÇO DE ALVENARIA DE VEDAÇÃO DE BLOCOS VAZADOS DE CONCRETO DE 14X19X39CM (ESPESSURA 14CM), PARA EDIFICAÇÃO HABITACIONAL UNIFAMILIAR (CASA) E EDIFICAÇÃO PÚBLICA PADRÃO. AF_12/2014</v>
          </cell>
          <cell r="C5150" t="str">
            <v>M2</v>
          </cell>
          <cell r="D5150">
            <v>72.069999999999993</v>
          </cell>
        </row>
        <row r="5151">
          <cell r="A5151">
            <v>89453</v>
          </cell>
          <cell r="B5151" t="str">
            <v>ALVENARIA DE BLOCOS DE CONCRETO ESTRUTURAL 14X19X39 CM, (ESPESSURA 14 CM), FBK = 4,5 MPA, PARA PAREDES COM ÁREA LÍQUIDA MENOR QUE 6M², SEM VÃOS, UTILIZANDO PALHETA. AF_12/2014</v>
          </cell>
          <cell r="C5151" t="str">
            <v>M2</v>
          </cell>
          <cell r="D5151">
            <v>62.03</v>
          </cell>
        </row>
        <row r="5152">
          <cell r="A5152">
            <v>89454</v>
          </cell>
          <cell r="B5152" t="str">
            <v>ALVENARIA DE BLOCOS DE CONCRETO ESTRUTURAL 14X19X39 CM, (ESPESSURA 14 CM), FBK = 4,5 MPA, PARA PAREDES COM ÁREA LÍQUIDA MAIOR OU IGUAL A 6M², SEM VÃOS, UTILIZANDO PALHETA. AF_12/2014</v>
          </cell>
          <cell r="C5152" t="str">
            <v>M2</v>
          </cell>
          <cell r="D5152">
            <v>58.76</v>
          </cell>
        </row>
        <row r="5153">
          <cell r="A5153">
            <v>89455</v>
          </cell>
          <cell r="B5153" t="str">
            <v>ALVENARIA DE BLOCOS DE CONCRETO ESTRUTURAL 14X19X39 CM, (ESPESSURA 14 CM) FBK = 14,0 MPA, PARA PAREDES COM ÁREA LÍQUIDA MENOR QUE 6M², SEM VÃOS, UTILIZANDO PALHETA. AF_12/2014</v>
          </cell>
          <cell r="C5153" t="str">
            <v>M2</v>
          </cell>
          <cell r="D5153">
            <v>76.38</v>
          </cell>
        </row>
        <row r="5154">
          <cell r="A5154">
            <v>89456</v>
          </cell>
          <cell r="B5154" t="str">
            <v>ALVENARIA DE BLOCOS DE CONCRETO ESTRUTURAL 14X19X39 CM, (ESPESSURA 14 CM) FBK = 14,0 MPA, PARA PAREDES COM ÁREA LÍQUIDA MAIOR OU IGUAL A 6M², SEM VÃOS, UTILIZANDO PALHETA. AF_12/2014</v>
          </cell>
          <cell r="C5154" t="str">
            <v>M2</v>
          </cell>
          <cell r="D5154">
            <v>72.67</v>
          </cell>
        </row>
        <row r="5155">
          <cell r="A5155">
            <v>89457</v>
          </cell>
          <cell r="B5155" t="str">
            <v>ALVENARIA DE BLOCOS DE CONCRETO ESTRUTURAL 14X19X39 CM, (ESPESSURA 14 CM), FBK = 4,5 MPA, PARA PAREDES COM ÁREA LÍQUIDA MENOR QUE 6M², COM VÃOS, UTILIZANDO PALHETA. AF_12/2014</v>
          </cell>
          <cell r="C5155" t="str">
            <v>M2</v>
          </cell>
          <cell r="D5155">
            <v>65.959999999999994</v>
          </cell>
        </row>
        <row r="5156">
          <cell r="A5156">
            <v>89458</v>
          </cell>
          <cell r="B5156" t="str">
            <v>ALVENARIA DE BLOCOS DE CONCRETO ESTRUTURAL 14X19X39 CM, (ESPESSURA 14 CM), FBK = 4,5 MPA, PARA PAREDES COM ÁREA LÍQUIDA MAIOR OU IGUAL A 6M², COM VÃOS, UTILIZANDO PALHETA. AF_12/2014</v>
          </cell>
          <cell r="C5156" t="str">
            <v>M2</v>
          </cell>
          <cell r="D5156">
            <v>61.04</v>
          </cell>
        </row>
        <row r="5157">
          <cell r="A5157">
            <v>89459</v>
          </cell>
          <cell r="B5157" t="str">
            <v>ALVENARIA DE BLOCOS DE CONCRETO ESTRUTURAL 14X19X39 CM, (ESPESSURA 14 CM) FBK = 14,0 MPA, PARA PAREDES COM ÁREA LÍQUIDA MENOR QUE 6M², COM VÃOS, UTILIZANDO PALHETA. AF_12/2014</v>
          </cell>
          <cell r="C5157" t="str">
            <v>M2</v>
          </cell>
          <cell r="D5157">
            <v>80.709999999999994</v>
          </cell>
        </row>
        <row r="5158">
          <cell r="A5158">
            <v>89460</v>
          </cell>
          <cell r="B5158" t="str">
            <v>ALVENARIA DE BLOCOS DE CONCRETO ESTRUTURAL 14X19X39 CM, (ESPESSURA 14 CM) FBK = 14,0 MPA, PARA PAREDES COM ÁREA LÍQUIDA MAIOR OU IGUAL A 6M², COM VÃOS, UTILIZANDO PALHETA. AF_12/2014</v>
          </cell>
          <cell r="C5158" t="str">
            <v>M2</v>
          </cell>
          <cell r="D5158">
            <v>75.28</v>
          </cell>
        </row>
        <row r="5159">
          <cell r="A5159">
            <v>89462</v>
          </cell>
          <cell r="B5159" t="str">
            <v>ALVENARIA DE BLOCOS DE CONCRETO ESTRUTURAL 14X19X29 CM, (ESPESSURA 14 CM), FBK = 4,5 MPA, PARA PAREDES COM ÁREA LÍQUIDA MENOR QUE 6M², SEM VÃOS, UTILIZANDO PALHETA. AF_12/2014</v>
          </cell>
          <cell r="C5159" t="str">
            <v>M2</v>
          </cell>
          <cell r="D5159">
            <v>74.209999999999994</v>
          </cell>
        </row>
        <row r="5160">
          <cell r="A5160">
            <v>89463</v>
          </cell>
          <cell r="B5160" t="str">
            <v>ALVENARIA DE BLOCOS DE CONCRETO ESTRUTURAL 14X19X29 CM, (ESPESSURA 14 CM), FBK = 4,5 MPA, PARA PAREDES COM ÁREA LÍQUIDA MAIOR OU IGUAL A 6M², SEM VÃOS, UTILIZANDO PALHETA. AF_12/2014</v>
          </cell>
          <cell r="C5160" t="str">
            <v>M2</v>
          </cell>
          <cell r="D5160">
            <v>70.92</v>
          </cell>
        </row>
        <row r="5161">
          <cell r="A5161">
            <v>89464</v>
          </cell>
          <cell r="B5161" t="str">
            <v>ALVENARIA DE BLOCOS DE CONCRETO ESTRUTURAL 14X19X29 CM, (ESPESSURA 14 CM) FBK = 14,0 MPA, PARA PAREDES COM ÁREA LÍQUIDA MENOR QUE 6M², SEM VÃOS, UTILIZANDO PALHETA. AF_12/2014</v>
          </cell>
          <cell r="C5161" t="str">
            <v>M2</v>
          </cell>
          <cell r="D5161">
            <v>88.77</v>
          </cell>
        </row>
        <row r="5162">
          <cell r="A5162">
            <v>89465</v>
          </cell>
          <cell r="B5162" t="str">
            <v>ALVENARIA DE BLOCOS DE CONCRETO ESTRUTURAL 14X19X29 CM, (ESPESSURA 14 CM) FBK = 14,0 MPA, PARA PAREDES COM ÁREA LÍQUIDA MAIOR OU IGUAL A 6M², SEM VÃOS, UTILIZANDO PALHETA. AF_12/2014</v>
          </cell>
          <cell r="C5162" t="str">
            <v>M2</v>
          </cell>
          <cell r="D5162">
            <v>85.16</v>
          </cell>
        </row>
        <row r="5163">
          <cell r="A5163">
            <v>89466</v>
          </cell>
          <cell r="B5163" t="str">
            <v>ALVENARIA DE BLOCOS DE CONCRETO ESTRUTURAL 14X19X29 CM, (ESPESSURA 14 CM), FBK = 4,5 MPA, PARA PAREDES COM ÁREA LÍQUIDA MENOR QUE 6M², COM VÃOS, UTILIZANDO PALHETA. AF_12/2014</v>
          </cell>
          <cell r="C5163" t="str">
            <v>M2</v>
          </cell>
          <cell r="D5163">
            <v>79.59</v>
          </cell>
        </row>
        <row r="5164">
          <cell r="A5164">
            <v>89467</v>
          </cell>
          <cell r="B5164" t="str">
            <v>ALVENARIA DE BLOCOS DE CONCRETO ESTRUTURAL 14X19X29 CM, (ESPESSURA 14 CM), FBK = 4,5 MPA, PARA PAREDES COM ÁREA LÍQUIDA MAIOR OU IGUAL A 6M², COM VÃOS, UTILIZANDO PALHETA. AF_12/2014</v>
          </cell>
          <cell r="C5164" t="str">
            <v>M2</v>
          </cell>
          <cell r="D5164">
            <v>74.069999999999993</v>
          </cell>
        </row>
        <row r="5165">
          <cell r="A5165">
            <v>89468</v>
          </cell>
          <cell r="B5165" t="str">
            <v>ALVENARIA DE BLOCOS DE CONCRETO ESTRUTURAL 14X19X29 CM, (ESPESSURA 14 CM) FBK = 14,0 MPA, PARA PAREDES COM ÁREA LÍQUIDA MENOR QUE 6M², COM VÃOS, UTILIZANDO PALHETA. AF_12/2014</v>
          </cell>
          <cell r="C5165" t="str">
            <v>M2</v>
          </cell>
          <cell r="D5165">
            <v>94.44</v>
          </cell>
        </row>
        <row r="5166">
          <cell r="A5166">
            <v>89469</v>
          </cell>
          <cell r="B5166" t="str">
            <v>ALVENARIA DE BLOCOS DE CONCRETO ESTRUTURAL 14X19X29 CM, (ESPESSURA 14 CM) FBK = 14,0 MPA, PARA PAREDES COM ÁREA LÍQUIDA MAIOR OU IGUAL A 6M², COM VÃOS, UTILIZANDO PALHETA. AF_12/2014</v>
          </cell>
          <cell r="C5166" t="str">
            <v>M2</v>
          </cell>
          <cell r="D5166">
            <v>88.6</v>
          </cell>
        </row>
        <row r="5167">
          <cell r="A5167">
            <v>89470</v>
          </cell>
          <cell r="B5167" t="str">
            <v>ALVENARIA DE BLOCOS DE CONCRETO ESTRUTURAL 14X19X39 CM, (ESPESSURA 14 CM), FBK = 4,5 MPA, PARA PAREDES COM ÁREA LÍQUIDA MENOR QUE 6M², SEM VÃOS, UTILIZANDO COLHER DE PEDREIRO. AF_12/2014</v>
          </cell>
          <cell r="C5167" t="str">
            <v>M2</v>
          </cell>
          <cell r="D5167">
            <v>75.05</v>
          </cell>
        </row>
        <row r="5168">
          <cell r="A5168">
            <v>89471</v>
          </cell>
          <cell r="B5168" t="str">
            <v>ALVENARIA DE BLOCOS DE CONCRETO ESTRUTURAL 14X19X39 CM, (ESPESSURA 14 CM), FBK = 4,5 MPA, PARA PAREDES COM ÁREA LÍQUIDA MAIOR OU IGUAL A 6M², SEM VÃOS, UTILIZANDO COLHER DE PEDREIRO. AF_12/2014</v>
          </cell>
          <cell r="C5168" t="str">
            <v>M2</v>
          </cell>
          <cell r="D5168">
            <v>71.78</v>
          </cell>
        </row>
        <row r="5169">
          <cell r="A5169">
            <v>89472</v>
          </cell>
          <cell r="B5169" t="str">
            <v>ALVENARIA DE BLOCOS DE CONCRETO ESTRUTURAL 14X19X39 CM, (ESPESSURA 14 CM) FBK = 14,0 MPA, PARA PAREDES COM ÁREA LÍQUIDA MENOR QUE 6M², SEM VÃOS, UTILIZANDO COLHER DE PEDREIRO. AF_12/2014</v>
          </cell>
          <cell r="C5169" t="str">
            <v>M2</v>
          </cell>
          <cell r="D5169">
            <v>89.14</v>
          </cell>
        </row>
        <row r="5170">
          <cell r="A5170">
            <v>89473</v>
          </cell>
          <cell r="B5170" t="str">
            <v>ALVENARIA DE BLOCOS DE CONCRETO ESTRUTURAL 14X19X39 CM, (ESPESSURA 14 CM) FBK = 14,0 MPA, PARA PAREDES COM ÁREA LÍQUIDA MAIOR OU IGUAL A 6M², SEM VÃOS, UTILIZANDO COLHER DE PEDREIRO. AF_12/2014</v>
          </cell>
          <cell r="C5170" t="str">
            <v>M2</v>
          </cell>
          <cell r="D5170">
            <v>85.66</v>
          </cell>
        </row>
        <row r="5171">
          <cell r="A5171">
            <v>89474</v>
          </cell>
          <cell r="B5171" t="str">
            <v>ALVENARIA DE BLOCOS DE CONCRETO ESTRUTURAL 14X19X39 CM, (ESPESSURA 14 CM), FBK = 4,5 MPA, PARA PAREDES COM ÁREA LÍQUIDA MENOR QUE 6M², COM VÃOS, UTILIZANDO COLHER DE PEDREIRO. AF_12/2014</v>
          </cell>
          <cell r="C5171" t="str">
            <v>M2</v>
          </cell>
          <cell r="D5171">
            <v>82.66</v>
          </cell>
        </row>
        <row r="5172">
          <cell r="A5172">
            <v>89475</v>
          </cell>
          <cell r="B5172" t="str">
            <v>ALVENARIA DE BLOCOS DE CONCRETO ESTRUTURAL 14X19X39 CM, (ESPESSURA 14 CM), FBK = 4,5 MPA, PARA PAREDES COM ÁREA LÍQUIDA MAIOR OU IGUAL A 6M², COM VÃOS, UTILIZANDO COLHER DE PEDREIRO. AF_12/2014</v>
          </cell>
          <cell r="C5172" t="str">
            <v>M2</v>
          </cell>
          <cell r="D5172">
            <v>76.069999999999993</v>
          </cell>
        </row>
        <row r="5173">
          <cell r="A5173">
            <v>89476</v>
          </cell>
          <cell r="B5173" t="str">
            <v>ALVENARIA DE BLOCOS DE CONCRETO ESTRUTURAL 14X19X39 CM, (ESPESSURA 14 CM) FBK = 14,0 MPA, PARA PAREDES COM ÁREA LÍQUIDA MENOR QUE 6M², COM VÃOS, UTILIZANDO COLHER DE PEDREIRO. AF_12/2014</v>
          </cell>
          <cell r="C5173" t="str">
            <v>M2</v>
          </cell>
          <cell r="D5173">
            <v>97.4</v>
          </cell>
        </row>
        <row r="5174">
          <cell r="A5174">
            <v>89477</v>
          </cell>
          <cell r="B5174" t="str">
            <v>ALVENARIA DE BLOCOS DE CONCRETO ESTRUTURAL 14X19X39 CM, (ESPESSURA 14 CM) FBK = 14,0 MPA, PARA PAREDES COM ÁREA LÍQUIDA MAIOR OU IGUAL A 6M², COM VÃOS, UTILIZANDO COLHER DE PEDREIRO. AF_12/2014</v>
          </cell>
          <cell r="C5174" t="str">
            <v>M2</v>
          </cell>
          <cell r="D5174">
            <v>90.53</v>
          </cell>
        </row>
        <row r="5175">
          <cell r="A5175">
            <v>89478</v>
          </cell>
          <cell r="B5175" t="str">
            <v>ALVENARIA DE BLOCOS DE CONCRETO ESTRUTURAL 14X19X29 CM, (ESPESSURA 14 CM), FBK = 4,5 MPA, PARA PAREDES COM ÁREA LÍQUIDA MENOR QUE 6M², SEM VÃOS, UTILIZANDO COLHER DE PEDREIRO. AF_12/2014</v>
          </cell>
          <cell r="C5175" t="str">
            <v>M2</v>
          </cell>
          <cell r="D5175">
            <v>87.45</v>
          </cell>
        </row>
        <row r="5176">
          <cell r="A5176">
            <v>89479</v>
          </cell>
          <cell r="B5176" t="str">
            <v>ALVENARIA DE BLOCOS DE CONCRETO ESTRUTURAL 14X19X29 CM, (ESPESSURA 14 CM), FBK = 4,5 MPA, PARA PAREDES COM ÁREA LÍQUIDA MAIOR OU IGUAL A 6M², SEM VÃOS, UTILIZANDO COLHER DE PEDREIRO. AF_12/2014</v>
          </cell>
          <cell r="C5176" t="str">
            <v>M2</v>
          </cell>
          <cell r="D5176">
            <v>84.16</v>
          </cell>
        </row>
        <row r="5177">
          <cell r="A5177">
            <v>89480</v>
          </cell>
          <cell r="B5177" t="str">
            <v>ALVENARIA DE BLOCOS DE CONCRETO ESTRUTURAL 14X19X29 CM, (ESPESSURA 14 CM) FBK = 14,0 MPA, PARA PAREDES COM ÁREA LÍQUIDA MENOR QUE 6M², SEM VÃOS, UTILIZANDO COLHER DE PEDREIRO. AF_12/2014</v>
          </cell>
          <cell r="C5177" t="str">
            <v>M2</v>
          </cell>
          <cell r="D5177">
            <v>101.76</v>
          </cell>
        </row>
        <row r="5178">
          <cell r="A5178">
            <v>89483</v>
          </cell>
          <cell r="B5178" t="str">
            <v>ALVENARIA DE BLOCOS DE CONCRETO ESTRUTURAL 14X19X29 CM, (ESPESSURA 14 CM) FBK = 14,0 MPA, PARA PAREDES COM ÁREA LÍQUIDA MAIOR OU IGUAL A 6M², SEM VÃOS, UTILIZANDO COLHER DE PEDREIRO. AF_12/2014</v>
          </cell>
          <cell r="C5178" t="str">
            <v>M2</v>
          </cell>
          <cell r="D5178">
            <v>98.38</v>
          </cell>
        </row>
        <row r="5179">
          <cell r="A5179">
            <v>89484</v>
          </cell>
          <cell r="B5179" t="str">
            <v>ALVENARIA DE BLOCOS DE CONCRETO ESTRUTURAL 14X19X29 CM, (ESPESSURA 14 CM), FBK = 4,5 MPA, PARA PAREDES COM ÁREA LÍQUIDA MENOR QUE 6M², COM VÃOS, UTILIZANDO COLHER DE PEDREIRO. AF_12/2014</v>
          </cell>
          <cell r="C5179" t="str">
            <v>M2</v>
          </cell>
          <cell r="D5179">
            <v>96.52</v>
          </cell>
        </row>
        <row r="5180">
          <cell r="A5180">
            <v>89486</v>
          </cell>
          <cell r="B5180" t="str">
            <v>ALVENARIA DE BLOCOS DE CONCRETO ESTRUTURAL 14X19X29 CM, (ESPESSURA 14 CM), FBK = 4,5 MPA, PARA PAREDES COM ÁREA LÍQUIDA MAIOR OU IGUAL A 6M², COM VÃOS, UTILIZANDO COLHER DE PEDREIRO. AF_12/2014</v>
          </cell>
          <cell r="C5180" t="str">
            <v>M2</v>
          </cell>
          <cell r="D5180">
            <v>89.56</v>
          </cell>
        </row>
        <row r="5181">
          <cell r="A5181">
            <v>89487</v>
          </cell>
          <cell r="B5181" t="str">
            <v>ALVENARIA DE BLOCOS DE CONCRETO ESTRUTURAL 14X19X29 CM, (ESPESSURA 14 CM) FBK = 14,0 MPA, PARA PAREDES COM ÁREA LÍQUIDA MENOR QUE 6M², COM VÃOS, UTILIZANDO COLHER DE PEDREIRO. AF_12/2014</v>
          </cell>
          <cell r="C5181" t="str">
            <v>M2</v>
          </cell>
          <cell r="D5181">
            <v>111.35</v>
          </cell>
        </row>
        <row r="5182">
          <cell r="A5182">
            <v>89488</v>
          </cell>
          <cell r="B5182" t="str">
            <v>ALVENARIA DE BLOCOS DE CONCRETO ESTRUTURAL 14X19X29 CM, (ESPESSURA 14 CM) FBK = 14,0 MPA, PARA PAREDES COM ÁREA LÍQUIDA MAIOR OU IGUAL A 6M², COM VÃOS, UTILIZANDO COLHER DE PEDREIRO. AF_12/2014</v>
          </cell>
          <cell r="C5182" t="str">
            <v>M2</v>
          </cell>
          <cell r="D5182">
            <v>104.06</v>
          </cell>
        </row>
        <row r="5183">
          <cell r="A5183">
            <v>91815</v>
          </cell>
          <cell r="B5183" t="str">
            <v>(COMPOSIÇÃO REPRESENTATIVA) DE ALVENARIA DE BLOCOS DE CONCRETO ESTRUTURAL 14X19X39 CM, (ESPESSURA 14 CM), FBK = 4,5 MPA, UTILIZANDO PALHETA, PARA EDIFICAÇÃO HABITACIONAL. AF_10/2015</v>
          </cell>
          <cell r="C5183" t="str">
            <v>M2</v>
          </cell>
          <cell r="D5183">
            <v>61.83</v>
          </cell>
        </row>
        <row r="5184">
          <cell r="A5184">
            <v>91816</v>
          </cell>
          <cell r="B5184" t="str">
            <v>COMPOSIÇÃO REPRESENTATIVA DE SERVIÇOS DE ALVENARIA DE BLOCOS DE CONCRETO ESTRUTURAL 14X19X29 CM, (ESPESSURA 14 CM), FBK = 4,5 MPA, UTILIZANDO PALHETA, PARA EDIFICAÇÃO HABITACIONAL. AF_10/2015</v>
          </cell>
          <cell r="C5184" t="str">
            <v>M2</v>
          </cell>
          <cell r="D5184">
            <v>74.489999999999995</v>
          </cell>
        </row>
        <row r="5185">
          <cell r="A5185">
            <v>101161</v>
          </cell>
          <cell r="B5185" t="str">
            <v>ALVENARIA DE VEDAÇÃO COM ELEMENTO VAZADO DE CONCRETO (COBOGÓ) DE 7X50X50CM E ARGAMASSA DE ASSENTAMENTO COM PREPARO EM BETONEIRA. AF_05/2020</v>
          </cell>
          <cell r="C5185" t="str">
            <v>M2</v>
          </cell>
          <cell r="D5185">
            <v>158.03</v>
          </cell>
        </row>
        <row r="5186">
          <cell r="A5186">
            <v>101163</v>
          </cell>
          <cell r="B5186" t="str">
            <v>ALVENARIA DE VEDAÇÃO COM BLOCO DE VIDRO VAZADO, TIPO VENEZIANA, DE 6X20X20CM E ARGAMASSA DE ASSENTAMENTO COM PREPARO EM BETONEIRA. AF_05/2020</v>
          </cell>
          <cell r="C5186" t="str">
            <v>M2</v>
          </cell>
          <cell r="D5186">
            <v>728.85</v>
          </cell>
        </row>
        <row r="5187">
          <cell r="A5187">
            <v>101164</v>
          </cell>
          <cell r="B5187" t="str">
            <v>ALVENARIA DE VEDAÇÃO COM BLOCO DE VIDRO, TIPO CANELADO, DE 8X19X19CM E ARGAMASSA DE ASSENTAMENTO COM PREPARO EM BETONEIRA. AF_05/2020</v>
          </cell>
          <cell r="C5187" t="str">
            <v>M2</v>
          </cell>
          <cell r="D5187">
            <v>538.66</v>
          </cell>
        </row>
        <row r="5188">
          <cell r="A5188" t="str">
            <v>73774/1</v>
          </cell>
          <cell r="B5188" t="str">
            <v>DIVISORIA EM MARMORITE ESPESSURA 35MM, CHUMBAMENTO NO PISO E PAREDE COM ARGAMASSA DE CIMENTO E AREIA, POLIMENTO MANUAL, EXCLUSIVE FERRAGENS</v>
          </cell>
          <cell r="C5188" t="str">
            <v>M2</v>
          </cell>
          <cell r="D5188">
            <v>324.97000000000003</v>
          </cell>
        </row>
        <row r="5189">
          <cell r="A5189" t="str">
            <v>73909/1</v>
          </cell>
          <cell r="B5189" t="str">
            <v>DIVISORIA EM MADEIRA COMPENSADA RESINADA ESPESSURA 6MM, ESTRUTURADA EM MADEIRA DE LEI 3"X3"</v>
          </cell>
          <cell r="C5189" t="str">
            <v>M2</v>
          </cell>
          <cell r="D5189">
            <v>277.33</v>
          </cell>
        </row>
        <row r="5190">
          <cell r="A5190" t="str">
            <v>74229/1</v>
          </cell>
          <cell r="B5190" t="str">
            <v>DIVISORIA EM MARMORE BRANCO POLIDO, ESPESSURA 3 CM, ASSENTADO COM ARGAMASSA TRACO 1:4 (CIMENTO E AREIA), ARREMATE COM CIMENTO BRANCO, EXCLUSIVE FERRAGENS</v>
          </cell>
          <cell r="C5190" t="str">
            <v>M2</v>
          </cell>
          <cell r="D5190">
            <v>581.78</v>
          </cell>
        </row>
        <row r="5191">
          <cell r="A5191">
            <v>79627</v>
          </cell>
          <cell r="B5191" t="str">
            <v>DIVISORIA EM GRANITO BRANCO POLIDO, ESP = 3CM, ASSENTADO COM ARGAMASSA TRACO 1:4, ARREMATE EM CIMENTO BRANCO, EXCLUSIVE FERRAGENS</v>
          </cell>
          <cell r="C5191" t="str">
            <v>M2</v>
          </cell>
          <cell r="D5191">
            <v>399.36</v>
          </cell>
        </row>
        <row r="5192">
          <cell r="A5192">
            <v>96358</v>
          </cell>
          <cell r="B5192" t="str">
            <v>PAREDE COM PLACAS DE GESSO ACARTONADO (DRYWALL), PARA USO INTERNO, COM DUAS FACES SIMPLES E ESTRUTURA METÁLICA COM GUIAS SIMPLES, SEM VÃOS. AF_06/2017_P</v>
          </cell>
          <cell r="C5192" t="str">
            <v>M2</v>
          </cell>
          <cell r="D5192">
            <v>72.209999999999994</v>
          </cell>
        </row>
        <row r="5193">
          <cell r="A5193">
            <v>96359</v>
          </cell>
          <cell r="B5193" t="str">
            <v>PAREDE COM PLACAS DE GESSO ACARTONADO (DRYWALL), PARA USO INTERNO, COM DUAS FACES SIMPLES E ESTRUTURA METÁLICA COM GUIAS SIMPLES, COM VÃOS AF_06/2017_P</v>
          </cell>
          <cell r="C5193" t="str">
            <v>M2</v>
          </cell>
          <cell r="D5193">
            <v>81.72</v>
          </cell>
        </row>
        <row r="5194">
          <cell r="A5194">
            <v>96360</v>
          </cell>
          <cell r="B5194" t="str">
            <v>PAREDE COM PLACAS DE GESSO ACARTONADO (DRYWALL), PARA USO INTERNO, COM DUAS FACES SIMPLES E ESTRUTURA METÁLICA COM GUIAS DUPLAS, SEM VÃOS. AF_06/2017_P</v>
          </cell>
          <cell r="C5194" t="str">
            <v>M2</v>
          </cell>
          <cell r="D5194">
            <v>96.54</v>
          </cell>
        </row>
        <row r="5195">
          <cell r="A5195">
            <v>96361</v>
          </cell>
          <cell r="B5195" t="str">
            <v>PAREDE COM PLACAS DE GESSO ACARTONADO (DRYWALL), PARA USO INTERNO, COM DUAS FACES SIMPLES E ESTRUTURA METÁLICA COM GUIAS DUPLAS, COM VÃOS. AF_06/2017_P</v>
          </cell>
          <cell r="C5195" t="str">
            <v>M2</v>
          </cell>
          <cell r="D5195">
            <v>114.99</v>
          </cell>
        </row>
        <row r="5196">
          <cell r="A5196">
            <v>96362</v>
          </cell>
          <cell r="B5196" t="str">
            <v>PAREDE COM PLACAS DE GESSO ACARTONADO (DRYWALL), PARA USO INTERNO, COM UMA FACE SIMPLES E OUTRA FACE DUPLA E ESTRUTURA METÁLICA COM GUIAS SIMPLES, SEM VÃOS. AF_06/2017_P</v>
          </cell>
          <cell r="C5196" t="str">
            <v>M2</v>
          </cell>
          <cell r="D5196">
            <v>92.05</v>
          </cell>
        </row>
        <row r="5197">
          <cell r="A5197">
            <v>96363</v>
          </cell>
          <cell r="B5197" t="str">
            <v>PAREDE COM PLACAS DE GESSO ACARTONADO (DRYWALL), PARA USO INTERNO, COM UMA FACE SIMPLES E OUTRA FACE DUPLA E ESTRUTURA METÁLICA COM GUIAS SIMPLES, COM VÃOS. AF_06/2017_P</v>
          </cell>
          <cell r="C5197" t="str">
            <v>M2</v>
          </cell>
          <cell r="D5197">
            <v>101.95</v>
          </cell>
        </row>
        <row r="5198">
          <cell r="A5198">
            <v>96364</v>
          </cell>
          <cell r="B5198" t="str">
            <v>PAREDE COM PLACAS DE GESSO ACARTONADO (DRYWALL), PARA USO INTERNO COM UMA FACE SIMPLES E OUTRA FACE DUPLA E ESTRUTURA METÁLICA COM GUIAS DUPLAS, SEM VÃOS. AF_06/2017_P</v>
          </cell>
          <cell r="C5198" t="str">
            <v>M2</v>
          </cell>
          <cell r="D5198">
            <v>116.38</v>
          </cell>
        </row>
        <row r="5199">
          <cell r="A5199">
            <v>96365</v>
          </cell>
          <cell r="B5199" t="str">
            <v>PAREDE COM PLACAS DE GESSO ACARTONADO (DRYWALL), PARA USO INTERNO, COM UMA FACE SIMPLES E OUTRA FACE DUPLA E   ESTRUTURA METÁLICA COM GUIAS DUPLAS, COM VÃOS. AF_06/2017_P</v>
          </cell>
          <cell r="C5199" t="str">
            <v>M2</v>
          </cell>
          <cell r="D5199">
            <v>135.19999999999999</v>
          </cell>
        </row>
        <row r="5200">
          <cell r="A5200">
            <v>96366</v>
          </cell>
          <cell r="B5200" t="str">
            <v>PAREDE COM PLACAS DE GESSO ACARTONADO (DRYWALL), PARA USO INTERNO, COM DUAS FACES DUPLAS E ESTRUTURA METÁLICA COM GUIAS SIMPLES, SEM VÃOS. AF_06/2017_P</v>
          </cell>
          <cell r="C5200" t="str">
            <v>M2</v>
          </cell>
          <cell r="D5200">
            <v>111.88</v>
          </cell>
        </row>
        <row r="5201">
          <cell r="A5201">
            <v>96367</v>
          </cell>
          <cell r="B5201" t="str">
            <v>PAREDE COM PLACAS DE GESSO ACARTONADO (DRYWALL), PARA USO INTERNO, COM DUAS FACES DUPLAS E ESTRUTURA METÁLICA COM GUIAS SIMPLES, COM VÃOS. AF_06/2017_P</v>
          </cell>
          <cell r="C5201" t="str">
            <v>M2</v>
          </cell>
          <cell r="D5201">
            <v>122.15</v>
          </cell>
        </row>
        <row r="5202">
          <cell r="A5202">
            <v>96368</v>
          </cell>
          <cell r="B5202" t="str">
            <v>PAREDE COM PLACAS DE GESSO ACARTONADO (DRYWALL), PARA USO INTERNO COM DUAS FACES DUPLAS E ESTRUTURA METÁLICA COM GUIAS DUPLAS, SEM VÃOS. AF_06/2017</v>
          </cell>
          <cell r="C5202" t="str">
            <v>M2</v>
          </cell>
          <cell r="D5202">
            <v>136.19999999999999</v>
          </cell>
        </row>
        <row r="5203">
          <cell r="A5203">
            <v>96369</v>
          </cell>
          <cell r="B5203" t="str">
            <v>PAREDE COM PLACAS DE GESSO ACARTONADO (DRYWALL), PARA USO INTERNO, COM DUAS FACES DUPLAS E ESTRUTURA METÁLICA COM GUIAS DUPLAS, COM VÃOS. AF_06/2017_P</v>
          </cell>
          <cell r="C5203" t="str">
            <v>M2</v>
          </cell>
          <cell r="D5203">
            <v>155.41999999999999</v>
          </cell>
        </row>
        <row r="5204">
          <cell r="A5204">
            <v>96370</v>
          </cell>
          <cell r="B5204" t="str">
            <v>PAREDE COM PLACAS DE GESSO ACARTONADO (DRYWALL), PARA USO INTERNO, COM UMA FACE SIMPLES E ESTRUTURA METÁLICA COM GUIAS SIMPLES, SEM VÃOS. AF_06/2017_P</v>
          </cell>
          <cell r="C5204" t="str">
            <v>M2</v>
          </cell>
          <cell r="D5204">
            <v>48.82</v>
          </cell>
        </row>
        <row r="5205">
          <cell r="A5205">
            <v>96371</v>
          </cell>
          <cell r="B5205" t="str">
            <v>PAREDE COM PLACAS DE GESSO ACARTONADO (DRYWALL), PARA USO INTERNO, COM UMA FACE SIMPLES E ESTRUTURA METÁLICA COM GUIAS SIMPLES, COM VÃOS. AF_06/2017_P</v>
          </cell>
          <cell r="C5205" t="str">
            <v>M2</v>
          </cell>
          <cell r="D5205">
            <v>58.11</v>
          </cell>
        </row>
        <row r="5206">
          <cell r="A5206">
            <v>96372</v>
          </cell>
          <cell r="B5206" t="str">
            <v>INSTALAÇÃO DE ISOLAMENTO COM LÃ DE ROCHA EM PAREDES DRYWALL. AF_06/2017</v>
          </cell>
          <cell r="C5206" t="str">
            <v>M2</v>
          </cell>
          <cell r="D5206">
            <v>18.36</v>
          </cell>
        </row>
        <row r="5207">
          <cell r="A5207">
            <v>96373</v>
          </cell>
          <cell r="B5207" t="str">
            <v>INSTALAÇÃO DE REFORÇO METÁLICO EM PAREDE DRYWALL. AF_06/2017</v>
          </cell>
          <cell r="C5207" t="str">
            <v>M</v>
          </cell>
          <cell r="D5207">
            <v>8.61</v>
          </cell>
        </row>
        <row r="5208">
          <cell r="A5208">
            <v>96374</v>
          </cell>
          <cell r="B5208" t="str">
            <v>INSTALAÇÃO DE REFORÇO DE MADEIRA EM PAREDE DRYWALL. AF_06/2017</v>
          </cell>
          <cell r="C5208" t="str">
            <v>M</v>
          </cell>
          <cell r="D5208">
            <v>26.14</v>
          </cell>
        </row>
        <row r="5209">
          <cell r="A5209">
            <v>101154</v>
          </cell>
          <cell r="B5209" t="str">
            <v>ALVENARIA DE VEDAÇÃO DE BLOCOS DE CONCRETO CELULAR DE 10X30X60CM (ESPESSURA 10CM) E ARGAMASSA DE ASSENTAMENTO COM PREPARO EM BETONEIRA. AF_05/2020</v>
          </cell>
          <cell r="C5209" t="str">
            <v>M2</v>
          </cell>
          <cell r="D5209">
            <v>83.7</v>
          </cell>
        </row>
        <row r="5210">
          <cell r="A5210">
            <v>101155</v>
          </cell>
          <cell r="B5210" t="str">
            <v>ALVENARIA DE VEDAÇÃO DE BLOCOS DE CONCRETO CELULAR DE 15X30X60CM (ESPESSURA 15CM) E ARGAMASSA DE ASSENTAMENTO COM PREPARO EM BETONEIRA. AF_05/2020</v>
          </cell>
          <cell r="C5210" t="str">
            <v>M2</v>
          </cell>
          <cell r="D5210">
            <v>116.69</v>
          </cell>
        </row>
        <row r="5211">
          <cell r="A5211">
            <v>101156</v>
          </cell>
          <cell r="B5211" t="str">
            <v>ALVENARIA DE VEDAÇÃO DE BLOCOS DE CONCRETO CELULAR DE 20X30X60CM (ESPESSURA 20CM) E ARGAMASSA DE ASSENTAMENTO COM PREPARO EM BETONEIRA. AF_05/2020</v>
          </cell>
          <cell r="C5211" t="str">
            <v>M2</v>
          </cell>
          <cell r="D5211">
            <v>170.29</v>
          </cell>
        </row>
        <row r="5212">
          <cell r="A5212">
            <v>101810</v>
          </cell>
          <cell r="B5212" t="str">
            <v>EXECUÇÃO DE TAPA BURACO COM APLICAÇÃO DE CONCRETO ASFÁLTICO (USINAGEM PRÓPRIA) E PINTURA DE LIGAÇÃO. AF_12/2020</v>
          </cell>
          <cell r="C5212" t="str">
            <v>M3</v>
          </cell>
          <cell r="D5212">
            <v>994.54</v>
          </cell>
        </row>
        <row r="5213">
          <cell r="A5213">
            <v>101811</v>
          </cell>
          <cell r="B5213" t="str">
            <v>EXECUÇÃO DE TAPA BURACO COM APLICAÇÃO DE PRÉ MISTURADO A FRIO (USINAGEM PRÓPRIA) E PINTURA DE LIGAÇÃO. AF_12/2020</v>
          </cell>
          <cell r="C5213" t="str">
            <v>M3</v>
          </cell>
          <cell r="D5213">
            <v>1096.76</v>
          </cell>
        </row>
        <row r="5214">
          <cell r="A5214">
            <v>101812</v>
          </cell>
          <cell r="B5214" t="str">
            <v>RECOMPOSIÇÃO DE REVESTIMENTO EM CONCRETO ASFÁLTICO (USINAGEM PRÓPRIA), PARA O FECHAMENTO DE VALAS. AF_12/2020</v>
          </cell>
          <cell r="C5214" t="str">
            <v>M3</v>
          </cell>
          <cell r="D5214">
            <v>1098.8499999999999</v>
          </cell>
        </row>
        <row r="5215">
          <cell r="A5215">
            <v>101813</v>
          </cell>
          <cell r="B5215" t="str">
            <v>RECOMPOSIÇÃO DE REVESTIMENTO EM PRÉ MISTURADO A FRIO (USINAGEM PRÓPRIA), PARA FECHAMENTO DE VALAS. AF_12/2020</v>
          </cell>
          <cell r="C5215" t="str">
            <v>M3</v>
          </cell>
          <cell r="D5215">
            <v>1201.07</v>
          </cell>
        </row>
        <row r="5216">
          <cell r="A5216">
            <v>101814</v>
          </cell>
          <cell r="B5216" t="str">
            <v>RECOMPOSIÇÃO DE PAVIMENTOS EM PEDRA POLIÉDRICA, REJUNTAMENTO COM PÓ DE PEDRA, COM REAPROVEITAMENTO DAS PEDRAS POLIÉDRICAS PARA O FECHAMENTO DE VALAS. AF_12/2020</v>
          </cell>
          <cell r="C5216" t="str">
            <v>M2</v>
          </cell>
          <cell r="D5216">
            <v>33.9</v>
          </cell>
        </row>
        <row r="5217">
          <cell r="A5217">
            <v>101815</v>
          </cell>
          <cell r="B5217" t="str">
            <v>RECOMPOSIÇÃO DE PAVIMENTO EM PEDRAS POLIÉDRICAS, REJUNTAMENTO COM PEDRISCO E EMULSÃO ASFÁLTICA COM REAPROVEITAMENTO DAS PEDRAS POLIÉDRICAS, PARA O FECHAMENTO DE VALAS. AF_12/2020</v>
          </cell>
          <cell r="C5217" t="str">
            <v>M2</v>
          </cell>
          <cell r="D5217">
            <v>59.34</v>
          </cell>
        </row>
        <row r="5218">
          <cell r="A5218">
            <v>101816</v>
          </cell>
          <cell r="B5218" t="str">
            <v>RECOMPOSIÇÃO DE PAVIMENTO EM PEDRAS POLIÉDRICAS, REJUNTAMENTO COM ARGAMASSA, COM REAPROVEITAMENTO DAS PEDRAS POLIÉDRICAS, PARA O FECHAMENTO DE VALAS. AF_12/2020</v>
          </cell>
          <cell r="C5218" t="str">
            <v>M2</v>
          </cell>
          <cell r="D5218">
            <v>50.62</v>
          </cell>
        </row>
        <row r="5219">
          <cell r="A5219">
            <v>101817</v>
          </cell>
          <cell r="B5219" t="str">
            <v>RECOMPOSIÇÃO DE PAVIMENTO EM PARALELEPÍPEDOS, REJUNTAMENTO COM PÓ DE PEDRA, COM REAPROVEITAMENTO DOS PARALELEPÍPEDOS, PARA O FECHAMENTO DE VALAS. AF_12/2020</v>
          </cell>
          <cell r="C5219" t="str">
            <v>M2</v>
          </cell>
          <cell r="D5219">
            <v>37.4</v>
          </cell>
        </row>
        <row r="5220">
          <cell r="A5220">
            <v>101818</v>
          </cell>
          <cell r="B5220" t="str">
            <v>RECOMPOSIÇÃO DE PAVIMENTO EM PARALELEPÍPEDOS, REJUNTAMENTO COM PEDRISCO E EMULSÃO ASFÁLTICA, COM REAPROVEITAMENTO DOS PARALELEPÍPEDOS, PARA O FECHAMENTO DE VALAS. AF_12/2020</v>
          </cell>
          <cell r="C5220" t="str">
            <v>M2</v>
          </cell>
          <cell r="D5220">
            <v>50.33</v>
          </cell>
        </row>
        <row r="5221">
          <cell r="A5221">
            <v>101819</v>
          </cell>
          <cell r="B5221" t="str">
            <v>RECOMPOSIÇÃO DE PAVIMENTO EM PARALELEPÍPEDOS, REJUNTAMENTO COM ARGAMASSA, COM REAPROVEITAMENTO DOS PARALELEPÍPEDOS, PARA O FECHAMENTO DE VALAS. AF_12/2020</v>
          </cell>
          <cell r="C5221" t="str">
            <v>M2</v>
          </cell>
          <cell r="D5221">
            <v>47</v>
          </cell>
        </row>
        <row r="5222">
          <cell r="A5222">
            <v>101820</v>
          </cell>
          <cell r="B5222" t="str">
            <v>RECOMPOSIÇÃO DE PAVIMENTO EM PISO INTERTRAVADO SEXTAVADO, COM REAPROVEITAMENTO DOS BLOCOS SEXTAVADO, PARA O FECHAMENTO DE VALAS. AF_12/2020</v>
          </cell>
          <cell r="C5222" t="str">
            <v>M2</v>
          </cell>
          <cell r="D5222">
            <v>30.58</v>
          </cell>
        </row>
        <row r="5223">
          <cell r="A5223">
            <v>101821</v>
          </cell>
          <cell r="B5223" t="str">
            <v>RECOMPOSIÇÃO DE PAVIMENTO EM PISO INTERTRAVADO, COM REAPROVEITAMENTO DOS BLOCOS INTERTRAVADOS, PARA O FECHAMENTO DE VALAS. AF_12/2020</v>
          </cell>
          <cell r="C5223" t="str">
            <v>M3</v>
          </cell>
          <cell r="D5223">
            <v>41.32</v>
          </cell>
        </row>
        <row r="5224">
          <cell r="A5224">
            <v>101822</v>
          </cell>
          <cell r="B5224" t="str">
            <v>RECOMPOSIÇÃO DE BASE E OU SUB-BASE PARA REMENDO PROFUNDO DE SOLOS DE COMPORTAMENTO LATERÍTICO (ARENOSO). AF_12/2020</v>
          </cell>
          <cell r="C5224" t="str">
            <v>M3</v>
          </cell>
          <cell r="D5224">
            <v>99</v>
          </cell>
        </row>
        <row r="5225">
          <cell r="A5225">
            <v>101823</v>
          </cell>
          <cell r="B5225" t="str">
            <v>RECOMPOSIÇÃO DE BASE E OU SUB-BASE PARA REMENDO PROFUNDO DE SOLO MELHORADO COM CIMENTO (TEOR DE 2%). AF_12/2020</v>
          </cell>
          <cell r="C5225" t="str">
            <v>M3</v>
          </cell>
          <cell r="D5225">
            <v>123.78</v>
          </cell>
        </row>
        <row r="5226">
          <cell r="A5226">
            <v>101824</v>
          </cell>
          <cell r="B5226" t="str">
            <v>RECOMPOSIÇÃO DE BASE E OU SUB-BASE PARA REMENDO PROFUNDO DE SOLO MELHORADO COM CIMENTO (TEOR DE 4%). AF_12/2020</v>
          </cell>
          <cell r="C5226" t="str">
            <v>M3</v>
          </cell>
          <cell r="D5226">
            <v>146.87</v>
          </cell>
        </row>
        <row r="5227">
          <cell r="A5227">
            <v>101825</v>
          </cell>
          <cell r="B5227" t="str">
            <v>RECOMPOSIÇÃO DE BASE E OU SUB-BASE PARA REMENDO PROFUNDO DE SOLO COM CIMENTO (TEOR DE 6%). AF_12/2020</v>
          </cell>
          <cell r="C5227" t="str">
            <v>M3</v>
          </cell>
          <cell r="D5227">
            <v>169.32</v>
          </cell>
        </row>
        <row r="5228">
          <cell r="A5228">
            <v>101826</v>
          </cell>
          <cell r="B5228" t="str">
            <v>RECOMPOSIÇÃO DE BASE E OU SUB-BASE PARA REMENDO PROFUNDO DE SOLO COM CIMENTO (TEOR DE 8%). AF_12/2020</v>
          </cell>
          <cell r="C5228" t="str">
            <v>M3</v>
          </cell>
          <cell r="D5228">
            <v>191.49</v>
          </cell>
        </row>
        <row r="5229">
          <cell r="A5229">
            <v>101827</v>
          </cell>
          <cell r="B5229" t="str">
            <v>RECOMPOSIÇÃO DE BASE E OU SUB-BASE PARA REMENDO PROFUNDO DE SOLO BRITA (40/60). AF_12/2020</v>
          </cell>
          <cell r="C5229" t="str">
            <v>M3</v>
          </cell>
          <cell r="D5229">
            <v>157.6</v>
          </cell>
        </row>
        <row r="5230">
          <cell r="A5230">
            <v>101828</v>
          </cell>
          <cell r="B5230" t="str">
            <v>RECOMPOSIÇÃO DE BASE E OU SUB-BASE PARA REMENDO PROFUNDO DE SOLO BRITA (50/50). AF_12/2020</v>
          </cell>
          <cell r="C5230" t="str">
            <v>M3</v>
          </cell>
          <cell r="D5230">
            <v>147.84</v>
          </cell>
        </row>
        <row r="5231">
          <cell r="A5231">
            <v>101829</v>
          </cell>
          <cell r="B5231" t="str">
            <v>RECOMPOSIÇÃO DE BASE E OU SUB-BASE PARA REMENDO PROFUNDO DE SOLO BRITA (60/40) COM CIMENTO (TEOR DE 4%). AF_12/2020</v>
          </cell>
          <cell r="C5231" t="str">
            <v>M3</v>
          </cell>
          <cell r="D5231">
            <v>203.12</v>
          </cell>
        </row>
        <row r="5232">
          <cell r="A5232">
            <v>101830</v>
          </cell>
          <cell r="B5232" t="str">
            <v>RECOMPOSIÇÃO DE BASE E OU SUB-BASE PARA REMENDO PROFUNDO DE SOLO BRITA (60/40) COM CIMENTO (TEOR DE 6%). AF_12/2020</v>
          </cell>
          <cell r="C5232" t="str">
            <v>M3</v>
          </cell>
          <cell r="D5232">
            <v>224.4</v>
          </cell>
        </row>
        <row r="5233">
          <cell r="A5233">
            <v>101831</v>
          </cell>
          <cell r="B5233" t="str">
            <v>RECOMPOSIÇÃO DE BASE E OU SUB-BASE PARA REMENDO PROFUNDO DE SOLO BRITA (60/40) COM CIMENTO (TEOR DE 8%). AF_12/2020</v>
          </cell>
          <cell r="C5233" t="str">
            <v>M3</v>
          </cell>
          <cell r="D5233">
            <v>245.4</v>
          </cell>
        </row>
        <row r="5234">
          <cell r="A5234">
            <v>101832</v>
          </cell>
          <cell r="B5234" t="str">
            <v>RECOMPOSIÇÃO DE BASE E OU SUB-BASE PARA REMENDO PROFUNDO DE SOLO BRITA (50/50) COM CIMENTO (TEOR DE 4%). AF_12/2020</v>
          </cell>
          <cell r="C5234" t="str">
            <v>M3</v>
          </cell>
          <cell r="D5234">
            <v>193.75</v>
          </cell>
        </row>
        <row r="5235">
          <cell r="A5235">
            <v>101833</v>
          </cell>
          <cell r="B5235" t="str">
            <v>RECOMPOSIÇÃO DE BASE E OU SUB-BASE PARA REMENDO PROFUNDO DE SOLO BRITA (50/50) COM CIMENTO (TEOR DE 6%). AF_12/2020</v>
          </cell>
          <cell r="C5235" t="str">
            <v>M3</v>
          </cell>
          <cell r="D5235">
            <v>215.22</v>
          </cell>
        </row>
        <row r="5236">
          <cell r="A5236">
            <v>101834</v>
          </cell>
          <cell r="B5236" t="str">
            <v>RECOMPOSIÇÃO DE BASE E OU SUB-BASE PARA REMENDO PROFUNDO DE SOLO BRITA (50/50) COM CIMENTO (TEOR DE 8%). AF_12/2020</v>
          </cell>
          <cell r="C5236" t="str">
            <v>M3</v>
          </cell>
          <cell r="D5236">
            <v>236.41</v>
          </cell>
        </row>
        <row r="5237">
          <cell r="A5237">
            <v>101835</v>
          </cell>
          <cell r="B5237" t="str">
            <v>RECOMPOSIÇÃO DE BASE E OU SUB-BASE PARA REMENDO PROFUNDO DE BRITA GRADUADA SIMPLES. AF_12/2020</v>
          </cell>
          <cell r="C5237" t="str">
            <v>M3</v>
          </cell>
          <cell r="D5237">
            <v>212.9</v>
          </cell>
        </row>
        <row r="5238">
          <cell r="A5238">
            <v>101836</v>
          </cell>
          <cell r="B5238" t="str">
            <v>RECOMPOSIÇÃO DE BASE E OU SUB-BASE PARA FECHAMENTO DE VALAS DE SOLOS DE COMPORTAMENTO LATERÍTICO (ARENOSO). AF_12/2020</v>
          </cell>
          <cell r="C5238" t="str">
            <v>M3</v>
          </cell>
          <cell r="D5238">
            <v>17.98</v>
          </cell>
        </row>
        <row r="5239">
          <cell r="A5239">
            <v>101837</v>
          </cell>
          <cell r="B5239" t="str">
            <v>RECOMPOSIÇÃO DE BASE E OU SUB-BASE PARA FECHAMENTO DE VALAS DE SOLO MELHORADO COM CIMENTO (TEOR DE 2%). AF_12/2020</v>
          </cell>
          <cell r="C5239" t="str">
            <v>M3</v>
          </cell>
          <cell r="D5239">
            <v>42.76</v>
          </cell>
        </row>
        <row r="5240">
          <cell r="A5240">
            <v>101838</v>
          </cell>
          <cell r="B5240" t="str">
            <v>RECOMPOSIÇÃO DE BASE E OU SUB-BASE PARA FECHAMENTO DE VALAS DE SOLO MELHORADO COM CIMENTO (TEOR DE 4%). AF_12/2020</v>
          </cell>
          <cell r="C5240" t="str">
            <v>M3</v>
          </cell>
          <cell r="D5240">
            <v>65.849999999999994</v>
          </cell>
        </row>
        <row r="5241">
          <cell r="A5241">
            <v>101839</v>
          </cell>
          <cell r="B5241" t="str">
            <v>RECOMPOSIÇÃO DE BASE E OU SUB-BASE PARA FECHAMENTO DE VALAS DE SOLO COM CIMENTO (TEOR DE 6%). AF_12/2020</v>
          </cell>
          <cell r="C5241" t="str">
            <v>M3</v>
          </cell>
          <cell r="D5241">
            <v>88.3</v>
          </cell>
        </row>
        <row r="5242">
          <cell r="A5242">
            <v>101840</v>
          </cell>
          <cell r="B5242" t="str">
            <v>RECOMPOSIÇÃO DE BASE E OU SUB-BASE PARA FECHAMENTO DE VALAS DE SOLO COM CIMENTO (TEOR DE 8%). AF_12/2020</v>
          </cell>
          <cell r="C5242" t="str">
            <v>M3</v>
          </cell>
          <cell r="D5242">
            <v>147.02000000000001</v>
          </cell>
        </row>
        <row r="5243">
          <cell r="A5243">
            <v>101841</v>
          </cell>
          <cell r="B5243" t="str">
            <v>RECOMPOSIÇÃO DE BASE E OU SUB-BASE PARA FECHAMENTO DE VALAS DE SOLO BRITA (40/60). AF_12/2020</v>
          </cell>
          <cell r="C5243" t="str">
            <v>M3</v>
          </cell>
          <cell r="D5243">
            <v>76.569999999999993</v>
          </cell>
        </row>
        <row r="5244">
          <cell r="A5244">
            <v>101842</v>
          </cell>
          <cell r="B5244" t="str">
            <v>RECOMPOSIÇÃO DE BASE E OU SUB-BASE PARA FECHAMENTO DE VALAS DE SOLO BRITA (50/50). AF_12/2020</v>
          </cell>
          <cell r="C5244" t="str">
            <v>M3</v>
          </cell>
          <cell r="D5244">
            <v>66.819999999999993</v>
          </cell>
        </row>
        <row r="5245">
          <cell r="A5245">
            <v>101843</v>
          </cell>
          <cell r="B5245" t="str">
            <v>RECOMPOSIÇÃO DE BASE E OU SUB-BASE PARA FECHAMENTO DE VALAS DE SOLO BRITA (60/40) COM CIMENTO (TEOR DE 4%). AF_12/2020</v>
          </cell>
          <cell r="C5245" t="str">
            <v>M3</v>
          </cell>
          <cell r="D5245">
            <v>122.1</v>
          </cell>
        </row>
        <row r="5246">
          <cell r="A5246">
            <v>101844</v>
          </cell>
          <cell r="B5246" t="str">
            <v>RECOMPOSIÇÃO DE BASE E OU SUB-BASE PARA FECHAMENTO DE VALAS DE SOLO BRITA (60/40) COM CIMENTO (TEOR DE 6%). AF_12/2020</v>
          </cell>
          <cell r="C5246" t="str">
            <v>M3</v>
          </cell>
          <cell r="D5246">
            <v>143.38</v>
          </cell>
        </row>
        <row r="5247">
          <cell r="A5247">
            <v>101845</v>
          </cell>
          <cell r="B5247" t="str">
            <v>RECOMPOSIÇÃO DE BASE E OU SUB-BASE PARA FECHAMENTO DE VALAS DE SOLO BRITA (60/40) COM CIMENTO (TEOR DE 8%). AF_12/2020</v>
          </cell>
          <cell r="C5247" t="str">
            <v>M3</v>
          </cell>
          <cell r="D5247">
            <v>164.38</v>
          </cell>
        </row>
        <row r="5248">
          <cell r="A5248">
            <v>101846</v>
          </cell>
          <cell r="B5248" t="str">
            <v>RECOMPOSIÇÃO DE BASE E OU SUB-BASE PARA FECHAMENTO DE VALAS DE SOLO BRITA (50/50) COM CIMENTO (TEOR DE 4%). AF_12/2020</v>
          </cell>
          <cell r="C5248" t="str">
            <v>M3</v>
          </cell>
          <cell r="D5248">
            <v>112.73</v>
          </cell>
        </row>
        <row r="5249">
          <cell r="A5249">
            <v>101847</v>
          </cell>
          <cell r="B5249" t="str">
            <v>RECOMPOSIÇÃO DE BASE E OU SUB-BASE PARA FECHAMENTO DE VALAS DE SOLO BRITA (50/50) COM CIMENTO (TEOR DE 6%). AF_12/2020</v>
          </cell>
          <cell r="C5249" t="str">
            <v>M3</v>
          </cell>
          <cell r="D5249">
            <v>134.19999999999999</v>
          </cell>
        </row>
        <row r="5250">
          <cell r="A5250">
            <v>101848</v>
          </cell>
          <cell r="B5250" t="str">
            <v>RECOMPOSIÇÃO DE BASE E OU SUB-BASE PARA FECHAMENTO DE VALAS DE SOLO BRITA (50/50) COM CIMENTO (TEOR DE 8%). AF_12/2020</v>
          </cell>
          <cell r="C5250" t="str">
            <v>M3</v>
          </cell>
          <cell r="D5250">
            <v>155.38999999999999</v>
          </cell>
        </row>
        <row r="5251">
          <cell r="A5251">
            <v>101849</v>
          </cell>
          <cell r="B5251" t="str">
            <v>RECOMPOSIÇÃO DE BASE E OU SUB-BASE PARA FECHAMENTO DE VALAS DE BRITA GRADUADA SIMPLES. AF_12/2020</v>
          </cell>
          <cell r="C5251" t="str">
            <v>M3</v>
          </cell>
          <cell r="D5251">
            <v>131.88</v>
          </cell>
        </row>
        <row r="5252">
          <cell r="A5252">
            <v>101850</v>
          </cell>
          <cell r="B5252" t="str">
            <v>REASSENTAMENTO DE PARALELEPÍPEDOS, REJUNTAMENTO COM PÓ DE PEDRA, COM REAPROVEITAMENTO DOS PARALELEPÍPEDOS. AF_12/2020</v>
          </cell>
          <cell r="C5252" t="str">
            <v>M2</v>
          </cell>
          <cell r="D5252">
            <v>43.53</v>
          </cell>
        </row>
        <row r="5253">
          <cell r="A5253">
            <v>101851</v>
          </cell>
          <cell r="B5253" t="str">
            <v>REASSENTAMENTO DE PARALELEPÍPEDOS, REJUNTAMENTO COM PEDRISCO E EMULSÃO ASFÁLTICA, COM REAPROVEITAMENTO DOS PARALELEPÍPEDOS. AF_12/2020_P</v>
          </cell>
          <cell r="C5253" t="str">
            <v>M2</v>
          </cell>
          <cell r="D5253">
            <v>90.73</v>
          </cell>
        </row>
        <row r="5254">
          <cell r="A5254">
            <v>101852</v>
          </cell>
          <cell r="B5254" t="str">
            <v>REASSENTAMENTO DE PARALELEPÍPEDOS, REJUNTAMENTO COM ARGAMASSA, COM REAPROVEITAMENTO DOS PARALELEPÍPEDOS. AF_12/2020</v>
          </cell>
          <cell r="C5254" t="str">
            <v>M2</v>
          </cell>
          <cell r="D5254">
            <v>53.34</v>
          </cell>
        </row>
        <row r="5255">
          <cell r="A5255">
            <v>101853</v>
          </cell>
          <cell r="B5255" t="str">
            <v>REASSENTAMENTO DE PEDRAS POLIÉDRICAS, REJUNTAMENTO COM PÓ DE PEDRA, COM REAPROVEITAMENTO DAS PEDRAS POLIÉDRICAS. AF_12/2020</v>
          </cell>
          <cell r="C5255" t="str">
            <v>M2</v>
          </cell>
          <cell r="D5255">
            <v>38.75</v>
          </cell>
        </row>
        <row r="5256">
          <cell r="A5256">
            <v>101854</v>
          </cell>
          <cell r="B5256" t="str">
            <v>REASSENTAMENTO DE PEDRAS POLIÉDRICAS, REJUNTAMENTO COM PEDRISCO E EMULSÃO ASFÁLTICA, COM REAPROVEITAMENTO DAS PEDRAS POLIÉDRICAS. AF_12/2020_P</v>
          </cell>
          <cell r="C5256" t="str">
            <v>M2</v>
          </cell>
          <cell r="D5256">
            <v>92.57</v>
          </cell>
        </row>
        <row r="5257">
          <cell r="A5257">
            <v>101855</v>
          </cell>
          <cell r="B5257" t="str">
            <v>REASSENTAMENTO DE PEDRAS POLIÉDRICAS, REJUNTAMENTO COM ARGAMASSA, COM REAPROVEITAMENTO DAS PEDRAS POLIÉDRICAS. AF_12/2020</v>
          </cell>
          <cell r="C5257" t="str">
            <v>M2</v>
          </cell>
          <cell r="D5257">
            <v>55.63</v>
          </cell>
        </row>
        <row r="5258">
          <cell r="A5258">
            <v>101856</v>
          </cell>
          <cell r="B5258" t="str">
            <v>REASSENTAMENTO DE BLOCOS PISOGRAMA PARA PISO INTERTRAVADO, COM REAPROVEITAMENTO DOS BLOCOS PISOGRAMA. AF_12/2020</v>
          </cell>
          <cell r="C5258" t="str">
            <v>M2</v>
          </cell>
          <cell r="D5258">
            <v>18.8</v>
          </cell>
        </row>
        <row r="5259">
          <cell r="A5259">
            <v>101857</v>
          </cell>
          <cell r="B5259" t="str">
            <v>REASSENTAMENTO DE BLOCOS SEXTAVADO PARA PISO INTERTRAVADO, ESPESSURA DE 6 CM, EM CALÇADA, COM REAPROVEITAMENTO DOS BLOCOS SEXTAVADOS. AF_12/2020</v>
          </cell>
          <cell r="C5259" t="str">
            <v>M2</v>
          </cell>
          <cell r="D5259">
            <v>24.07</v>
          </cell>
        </row>
        <row r="5260">
          <cell r="A5260">
            <v>101858</v>
          </cell>
          <cell r="B5260" t="str">
            <v>REASSENTAMENTO DE BLOCOS SEXTAVADO PARA PISO INTERTRAVADO, ESPESSURA DE 6 CM, EM VIA/ESTACIONAMENTO, COM REAPROVEITAMENTO DOS BLOCOS SEXTAVADO. AF_12/2020</v>
          </cell>
          <cell r="C5260" t="str">
            <v>M2</v>
          </cell>
          <cell r="D5260">
            <v>19.239999999999998</v>
          </cell>
        </row>
        <row r="5261">
          <cell r="A5261">
            <v>101859</v>
          </cell>
          <cell r="B5261" t="str">
            <v>REASSENTAMENTO DE BLOCOS SEXTAVADO PARA PISO INTERTRAVADO, ESPESSURA DE 8 CM, EM VIA/ESTACIONAMENTO, COM REAPROVEITAMENTO DOS BLOCOS SEXTAVADO. AF_12/2020</v>
          </cell>
          <cell r="C5261" t="str">
            <v>M2</v>
          </cell>
          <cell r="D5261">
            <v>21.51</v>
          </cell>
        </row>
        <row r="5262">
          <cell r="A5262">
            <v>101860</v>
          </cell>
          <cell r="B5262" t="str">
            <v>REASSENTAMENTO DE BLOCOS SEXTAVADO PARA PISO INTERTRAVADO, ESPESSURA DE 10 CM, EM VIA/ESTACIONAMENTO, COM REAPROVEITAMENTO DOS BLOCOS SEXTAVADO. AF_12/2020</v>
          </cell>
          <cell r="C5262" t="str">
            <v>M2</v>
          </cell>
          <cell r="D5262">
            <v>25.08</v>
          </cell>
        </row>
        <row r="5263">
          <cell r="A5263">
            <v>101861</v>
          </cell>
          <cell r="B5263" t="str">
            <v>REASSENTAMENTO DE BLOCOS RETANGULAR PARA PISO INTERTRAVADO, ESPESSURA DE 4  CM, EM CALÇADA, COM REAPROVEITAMENTO DOS BLOCOS RETANGULAR. AF_12/2020</v>
          </cell>
          <cell r="C5263" t="str">
            <v>M2</v>
          </cell>
          <cell r="D5263">
            <v>23.31</v>
          </cell>
        </row>
        <row r="5264">
          <cell r="A5264">
            <v>101862</v>
          </cell>
          <cell r="B5264" t="str">
            <v>REASSENTAMENTO DE BLOCOS RETANGULAR PARA PISO INTERTRAVADO, ESPESSURA DE 6 CM, EM CALÇADA, COM REAPROVEITAMENTO DOS BLOCOS RETANGULAR. AF_12/2020</v>
          </cell>
          <cell r="C5264" t="str">
            <v>M2</v>
          </cell>
          <cell r="D5264">
            <v>25.63</v>
          </cell>
        </row>
        <row r="5265">
          <cell r="A5265">
            <v>101863</v>
          </cell>
          <cell r="B5265" t="str">
            <v>REASSENTAMENTO DE BLOCOS RETANGULAR PARA PISO INTERTRAVADO, ESPESSURA DE 6 CM, EM VIA/ESTACIONAMENTO, COM REAPROVEITAMENTO DOS BLOCOS RETANGULAR. AF_12/2020</v>
          </cell>
          <cell r="C5265" t="str">
            <v>M2</v>
          </cell>
          <cell r="D5265">
            <v>19.55</v>
          </cell>
        </row>
        <row r="5266">
          <cell r="A5266">
            <v>101864</v>
          </cell>
          <cell r="B5266" t="str">
            <v>REASSENTAMENTO DE BLOCOS RETANGULAR PARA PISO INTERTRAVADO, ESPESSURA DE 8 CM, EM VIA/ESTACIONAMENTO, COM REAPROVEITAMENTO DOS BLOCOS RETANGULAR. AF_12/2020</v>
          </cell>
          <cell r="C5266" t="str">
            <v>M2</v>
          </cell>
          <cell r="D5266">
            <v>23.13</v>
          </cell>
        </row>
        <row r="5267">
          <cell r="A5267">
            <v>101865</v>
          </cell>
          <cell r="B5267" t="str">
            <v>REASSENTAMENTO DE BLOCOS RETANGULAR PARA PISO INTERTRAVADO, ESPESSURA DE 10 CM, EM VIA/ESTACIONAMENTO, COM REAPROVEITAMENTO DOS BLOCOS RETANGULAR. AF_12/2020</v>
          </cell>
          <cell r="C5267" t="str">
            <v>M2</v>
          </cell>
          <cell r="D5267">
            <v>26.7</v>
          </cell>
        </row>
        <row r="5268">
          <cell r="A5268">
            <v>101866</v>
          </cell>
          <cell r="B5268" t="str">
            <v>REASSENTAMENTO DE BLOCOS 16 FACES PARA PISO INTERTRAVADO, ESPESSURA DE 4  CM, EM CALÇADA, COM REAPROVEITAMENTO DOS BLOCOS 16 FACES. AF_12/2020</v>
          </cell>
          <cell r="C5268" t="str">
            <v>M2</v>
          </cell>
          <cell r="D5268">
            <v>23.49</v>
          </cell>
        </row>
        <row r="5269">
          <cell r="A5269">
            <v>101867</v>
          </cell>
          <cell r="B5269" t="str">
            <v>REASSENTAMENTO DE BLOCOS 16 FACES PARA PISO INTERTRAVADO, ESPESSURA DE 6 CM, EM CALÇADA, COM REAPROVEITAMENTO DOS BLOCOS 16 FACES. AF_12/2020</v>
          </cell>
          <cell r="C5269" t="str">
            <v>M2</v>
          </cell>
          <cell r="D5269">
            <v>27.06</v>
          </cell>
        </row>
        <row r="5270">
          <cell r="A5270">
            <v>101868</v>
          </cell>
          <cell r="B5270" t="str">
            <v>REASSENTAMENTO DE BLOCOS 16 FACES PARA PISO INTERTRAVADO, ESPESSURA DE 6 CM, EM VIA/ESTACIONAMENTO, COM REAPROVEITAMENTO DOS BLOCOS 16 FACES. AF_12/2020</v>
          </cell>
          <cell r="C5270" t="str">
            <v>M2</v>
          </cell>
          <cell r="D5270">
            <v>20.99</v>
          </cell>
        </row>
        <row r="5271">
          <cell r="A5271">
            <v>101869</v>
          </cell>
          <cell r="B5271" t="str">
            <v>REASSENTAMENTO DE BLOCOS 16 FACES PARA PISO INTERTRAVADO, ESPESSURA DE 8 CM, EM VIA/ESTACIONAMENTO, COM REAPROVEITAMENTO DOS BLOCOS 16 FACES. AF_12/2020</v>
          </cell>
          <cell r="C5271" t="str">
            <v>M2</v>
          </cell>
          <cell r="D5271">
            <v>24.56</v>
          </cell>
        </row>
        <row r="5272">
          <cell r="A5272">
            <v>101870</v>
          </cell>
          <cell r="B5272" t="str">
            <v>REASSENTAMENTO DE BLOCOS 16 FACES PARA PISO INTERTRAVADO, ESPESSURA DE 10 CM, EM VIA/ESTACIONAMENTO, COM REAPROVEITAMENTO DOS BLOCOS 16 FACES. AF_12/2020</v>
          </cell>
          <cell r="C5272" t="str">
            <v>M2</v>
          </cell>
          <cell r="D5272">
            <v>28.13</v>
          </cell>
        </row>
        <row r="5273">
          <cell r="A5273">
            <v>102096</v>
          </cell>
          <cell r="B5273" t="str">
            <v>EXECUÇÃO DE TAPA BURACO COM APLICAÇÃO DE CONCRETO ASFÁLTICO (AQUISIÇÃO EM USINA) E PINTURA DE LIGAÇÃO. AF_12/2020</v>
          </cell>
          <cell r="C5273" t="str">
            <v>M3</v>
          </cell>
          <cell r="D5273">
            <v>1132.8599999999999</v>
          </cell>
        </row>
        <row r="5274">
          <cell r="A5274">
            <v>102098</v>
          </cell>
          <cell r="B5274" t="str">
            <v>RECOMPOSIÇÃO DE REVESTIMENTO EM CONCRETO ASFÁLTICO (AQUISIÇÃO EM USINA), PARA O FECHAMENTO DE VALAS. AF_12/2020</v>
          </cell>
          <cell r="C5274" t="str">
            <v>M3</v>
          </cell>
          <cell r="D5274">
            <v>1237.18</v>
          </cell>
        </row>
        <row r="5275">
          <cell r="A5275">
            <v>102100</v>
          </cell>
          <cell r="B5275" t="str">
            <v>EXECUÇÃO DE IMPRIMAÇÃO IMPERMEABILIZANTE COM ASFALTO DILUÍDO CM-30, PARA O FECHAMENTO DE VALAS. AF_12/2020</v>
          </cell>
          <cell r="C5275" t="str">
            <v>M2</v>
          </cell>
          <cell r="D5275">
            <v>7.89</v>
          </cell>
        </row>
        <row r="5276">
          <cell r="A5276">
            <v>102101</v>
          </cell>
          <cell r="B5276" t="str">
            <v>EXECUÇÃO DE PINTURA DE LIGAÇÃO COM EMULSÃO ASFÁLTICA RR-2C, PARA O FECHAMENTO DE VALAS. AF_12/2020</v>
          </cell>
          <cell r="C5276" t="str">
            <v>M2</v>
          </cell>
          <cell r="D5276">
            <v>2.82</v>
          </cell>
        </row>
        <row r="5277">
          <cell r="A5277">
            <v>100576</v>
          </cell>
          <cell r="B5277" t="str">
            <v>REGULARIZAÇÃO E COMPACTAÇÃO DE SUBLEITO DE SOLO  PREDOMINANTEMENTE ARGILOSO. AF_11/2019</v>
          </cell>
          <cell r="C5277" t="str">
            <v>M2</v>
          </cell>
          <cell r="D5277">
            <v>1.62</v>
          </cell>
        </row>
        <row r="5278">
          <cell r="A5278">
            <v>100577</v>
          </cell>
          <cell r="B5278" t="str">
            <v>REGULARIZAÇÃO E COMPACTAÇÃO DE SUBLEITO DE SOLO PREDOMINANTEMENTE ARENOSO. AF_11/2019</v>
          </cell>
          <cell r="C5278" t="str">
            <v>M2</v>
          </cell>
          <cell r="D5278">
            <v>0.72</v>
          </cell>
        </row>
        <row r="5279">
          <cell r="A5279">
            <v>96388</v>
          </cell>
          <cell r="B5279" t="str">
            <v>EXECUÇÃO E COMPACTAÇÃO DE BASE E OU SUB BASE PARA PAVIMENTAÇÃO DE SOLOS DE COMPORTAMENTO LATERÍTICO (ARENOSO) - EXCLUSIVE SOLO, ESCAVAÇÃO, CARGA E TRANSPORTE. AF_11/2019</v>
          </cell>
          <cell r="C5279" t="str">
            <v>M3</v>
          </cell>
          <cell r="D5279">
            <v>7.43</v>
          </cell>
        </row>
        <row r="5280">
          <cell r="A5280">
            <v>96389</v>
          </cell>
          <cell r="B5280" t="str">
            <v>EXECUÇÃO E COMPACTAÇÃO DE BASE E OU SUB BASE PARA PAVIMENTAÇÃO DE SOLO (PREDOMINANTEMENTE ARENOSO) COM CIMENTO (TEOR DE 2%) - EXCLUSIVE SOLO, ESCAVAÇÃO, CARGA E TRANSPORTE. AF_11/2019</v>
          </cell>
          <cell r="C5280" t="str">
            <v>M3</v>
          </cell>
          <cell r="D5280">
            <v>35.85</v>
          </cell>
        </row>
        <row r="5281">
          <cell r="A5281">
            <v>96390</v>
          </cell>
          <cell r="B5281" t="str">
            <v>EXECUÇÃO E COMPACTAÇÃO DE BASE E OU SUB BASE PARA PAVIMENTAÇÃO DE SOLO (PREDOMINANTEMENTE ARENOSO) COM CIMENTO (TEOR DE 4%) - EXCLUSIVE SOLO, ESCAVAÇÃO, CARGA E TRANSPORTE. AF_11/2019</v>
          </cell>
          <cell r="C5281" t="str">
            <v>M3</v>
          </cell>
          <cell r="D5281">
            <v>57.67</v>
          </cell>
        </row>
        <row r="5282">
          <cell r="A5282">
            <v>96391</v>
          </cell>
          <cell r="B5282" t="str">
            <v>EXECUÇÃO E COMPACTAÇÃO DE BASE E OU SUB BASE PARA PAVIMENTAÇÃO DE SOLO (PREDOMINANTEMENTE ARENOSO) COM CIMENTO (TEOR DE 6%) - EXCLUSIVE SOLO, ESCAVAÇÃO, CARGA E TRANSPORTE. AF_11/2019</v>
          </cell>
          <cell r="C5282" t="str">
            <v>M3</v>
          </cell>
          <cell r="D5282">
            <v>80.81</v>
          </cell>
        </row>
        <row r="5283">
          <cell r="A5283">
            <v>96392</v>
          </cell>
          <cell r="B5283" t="str">
            <v>EXECUÇÃO E COMPACTAÇÃO DE BASE E OU SUB BASE PARA PAVIMENTAÇÃO DE SOLO (PREDOMINANTEMENTE ARENOSO) COM CIMENTO (TEOR DE 8%) - EXCLUSIVE SOLO, ESCAVAÇÃO, CARGA E TRANSPORTE. AF_11/2019</v>
          </cell>
          <cell r="C5283" t="str">
            <v>M3</v>
          </cell>
          <cell r="D5283">
            <v>102.98</v>
          </cell>
        </row>
        <row r="5284">
          <cell r="A5284">
            <v>96396</v>
          </cell>
          <cell r="B5284" t="str">
            <v>EXECUÇÃO E COMPACTAÇÃO DE BASE E OU SUB BASE PARA PAVIMENTAÇÃO DE BRITA GRADUADA SIMPLES - EXCLUSIVE CARGA E TRANSPORTE. AF_11/2019</v>
          </cell>
          <cell r="C5284" t="str">
            <v>M3</v>
          </cell>
          <cell r="D5284">
            <v>122.18</v>
          </cell>
        </row>
        <row r="5285">
          <cell r="A5285">
            <v>96397</v>
          </cell>
          <cell r="B5285" t="str">
            <v>EXECUÇÃO E COMPACTAÇÃO DE BASE E OU SUB BASE PARA PAVIMENTAÇÃO DE BRITA GRADUADA SIMPLES TRATADA COM CIMENTO - EXCLUSIVE CARGA E TRANSPORTE. AF_11/2019</v>
          </cell>
          <cell r="C5285" t="str">
            <v>M3</v>
          </cell>
          <cell r="D5285">
            <v>164.16</v>
          </cell>
        </row>
        <row r="5286">
          <cell r="A5286">
            <v>96398</v>
          </cell>
          <cell r="B5286" t="str">
            <v>EXECUÇÃO E COMPACTAÇÃO DE BASE E OU SUB BASE PARA PAVIMENTAÇÃO DE CONCRETO COMPACTADO COM ROLO - EXCLUSIVE CARGA E TRANSPORTE. AF_11/2019</v>
          </cell>
          <cell r="C5286" t="str">
            <v>M3</v>
          </cell>
          <cell r="D5286">
            <v>221.44</v>
          </cell>
        </row>
        <row r="5287">
          <cell r="A5287">
            <v>96399</v>
          </cell>
          <cell r="B5287" t="str">
            <v>EXECUÇÃO E COMPACTAÇÃO DE BASE E OU SUB BASE PARA PAVIMENTAÇÃO DE PEDRA RACHÃO  - EXCLUSIVE CARGA E TRANSPORTE. AF_11/2019</v>
          </cell>
          <cell r="C5287" t="str">
            <v>M3</v>
          </cell>
          <cell r="D5287">
            <v>83.43</v>
          </cell>
        </row>
        <row r="5288">
          <cell r="A5288">
            <v>96400</v>
          </cell>
          <cell r="B5288" t="str">
            <v>EXECUÇÃO E COMPACTAÇÃO DE BASE E OU SUB BASE PARA PAVIMENTAÇÃO DE MACADAME SECO - EXCLUSIVE CARGA E TRANSPORTE. AF_11/2019</v>
          </cell>
          <cell r="C5288" t="str">
            <v>M3</v>
          </cell>
          <cell r="D5288">
            <v>108.41</v>
          </cell>
        </row>
        <row r="5289">
          <cell r="A5289">
            <v>96401</v>
          </cell>
          <cell r="B5289" t="str">
            <v>EXECUÇÃO DE IMPRIMAÇÃO COM ASFALTO DILUÍDO CM-30. AF_11/2019</v>
          </cell>
          <cell r="C5289" t="str">
            <v>M2</v>
          </cell>
          <cell r="D5289">
            <v>6.74</v>
          </cell>
        </row>
        <row r="5290">
          <cell r="A5290">
            <v>96402</v>
          </cell>
          <cell r="B5290" t="str">
            <v>EXECUÇÃO DE PINTURA DE LIGAÇÃO COM EMULSÃO ASFÁLTICA RR-2C. AF_11/2019</v>
          </cell>
          <cell r="C5290" t="str">
            <v>M2</v>
          </cell>
          <cell r="D5290">
            <v>1.92</v>
          </cell>
        </row>
        <row r="5291">
          <cell r="A5291">
            <v>100564</v>
          </cell>
          <cell r="B5291" t="str">
            <v>EXECUÇÃO E COMPACTAÇÃO DE BASE E OU SUB-BASE PARA PAVIMENTAÇÃO DE SOLO (PREDOMINANTEMENTE ARENOSO) BRITA - 40/60 - EXCLUSIVE SOLO, ESCAVAÇÃO, CARGA E TRANSPORTE. AF_11/2019</v>
          </cell>
          <cell r="C5291" t="str">
            <v>M3</v>
          </cell>
          <cell r="D5291">
            <v>73.77</v>
          </cell>
        </row>
        <row r="5292">
          <cell r="A5292">
            <v>100565</v>
          </cell>
          <cell r="B5292" t="str">
            <v>EXECUÇÃO E COMPACTAÇÃO DE BASE E OU SUB-BASE PARA PAVIMENTAÇÃO DE SOLO (PREDOMINANTEMENTE ARENOSO) BRITA - 50/50 - EXCLUSIVE SOLO, ESCAVAÇÃO, CARGA E TRANSPORTE. AF_11/2019</v>
          </cell>
          <cell r="C5292" t="str">
            <v>M3</v>
          </cell>
          <cell r="D5292">
            <v>64.040000000000006</v>
          </cell>
        </row>
        <row r="5293">
          <cell r="A5293">
            <v>100566</v>
          </cell>
          <cell r="B5293" t="str">
            <v>EXECUÇÃO E COMPACTAÇÃO DE BASE E OU SUB-BASE PARA PAVIMENTAÇÃO DE SOLO (PREDOMINANTEMENTE ARENOSO) BRITA - 40/60 COM CIMENTO (TEOR DE 4%) - EXCLUSIVE SOLO, ESCAVAÇÃO, CARGA E TRANSPORTE. AF_11/2019</v>
          </cell>
          <cell r="C5293" t="str">
            <v>M3</v>
          </cell>
          <cell r="D5293">
            <v>119.29</v>
          </cell>
        </row>
        <row r="5294">
          <cell r="A5294">
            <v>100567</v>
          </cell>
          <cell r="B5294" t="str">
            <v>EXECUÇÃO E COMPACTAÇÃO DE BASE E OU SUB-BASE PARA PAVIMENTAÇÃO DE SOLO (PREDOMINANTEMENTE ARENOSO) BRITA - 40/60 COM CIMENTO (TEOR DE 6%) - EXCLUSIVE SOLO, ESCAVAÇÃO, CARGA E TRANSPORTE. AF_11/2019</v>
          </cell>
          <cell r="C5294" t="str">
            <v>M3</v>
          </cell>
          <cell r="D5294">
            <v>140.6</v>
          </cell>
        </row>
        <row r="5295">
          <cell r="A5295">
            <v>100568</v>
          </cell>
          <cell r="B5295" t="str">
            <v>EXECUÇÃO E COMPACTAÇÃO DE BASE E OU SUB-BASE PARA PAVIMENTAÇÃO DE SOLO (PREDOMINANTEMENTE ARENOSO) BRITA - 40/60 COM CIMENTO (TEOR DE 8%) - EXCLUSIVE SOLO, ESCAVAÇÃO, CARGA E TRANSPORTE. AF_11/2019</v>
          </cell>
          <cell r="C5295" t="str">
            <v>M3</v>
          </cell>
          <cell r="D5295">
            <v>161.56</v>
          </cell>
        </row>
        <row r="5296">
          <cell r="A5296">
            <v>100569</v>
          </cell>
          <cell r="B5296" t="str">
            <v>EXECUÇÃO E COMPACTAÇÃO DE BASE E OU SUB-BASE PARA PAVIMENTAÇÃO DE SOLO (PREDOMINANTEMENTE ARENOSO) BRITA - 50/50 COM CIMENTO (TEOR DE 4%)  - EXCLUSIVE SOLO, ESCAVAÇÃO, CARGA E TRANSPORTE. AF_11/2019</v>
          </cell>
          <cell r="C5296" t="str">
            <v>M3</v>
          </cell>
          <cell r="D5296">
            <v>109.92</v>
          </cell>
        </row>
        <row r="5297">
          <cell r="A5297">
            <v>100570</v>
          </cell>
          <cell r="B5297" t="str">
            <v>EXECUÇÃO E COMPACTAÇÃO DE BASE E OU SUB-BASE PARA PAVIMENTAÇÃO DE SOLO (PREDOMINANTEMENTE ARENOSO) BRITA - 50/50 COM CIMENTO (TEOR DE 6%) - EXCLUSIVE SOLO, ESCAVAÇÃO, CARGA E TRANSPORTE. AF_11/2019</v>
          </cell>
          <cell r="C5297" t="str">
            <v>M3</v>
          </cell>
          <cell r="D5297">
            <v>132.75</v>
          </cell>
        </row>
        <row r="5298">
          <cell r="A5298">
            <v>100571</v>
          </cell>
          <cell r="B5298" t="str">
            <v>EXECUÇÃO E COMPACTAÇÃO DE BASE E OU SUB-BASE PARA PAVIMENTAÇÃO DE SOLO (PREDOMINANTEMENTE ARENOSO) BRITA - 50/50 COM CIMENTO (TEOR DE 8%) - EXCLUSIVE SOLO, ESCAVAÇÃO, CARGA E TRANSPORTE. AF_11/2019</v>
          </cell>
          <cell r="C5298" t="str">
            <v>M3</v>
          </cell>
          <cell r="D5298">
            <v>152.62</v>
          </cell>
        </row>
        <row r="5299">
          <cell r="A5299">
            <v>100572</v>
          </cell>
          <cell r="B5299" t="str">
            <v>EXECUÇÃO E COMPACTAÇÃO DE BASE E OU SUB-BASE PARA PAVIMENTAÇÃO DE SOLO (PREDOMINANTEMENTE ARGILOSO) BRITA - 40/60 - EXCLUSIVE SOLO, ESCAVAÇÃO, CARGA E TRANSPORTE. AF_11/2019</v>
          </cell>
          <cell r="C5299" t="str">
            <v>M3</v>
          </cell>
          <cell r="D5299">
            <v>77.58</v>
          </cell>
        </row>
        <row r="5300">
          <cell r="A5300">
            <v>100573</v>
          </cell>
          <cell r="B5300" t="str">
            <v>EXECUÇÃO E COMPACTAÇÃO DE BASE E OU SUB-BASE PARA PAVIMENTAÇÃO DE SOLO (PREDOMINANTEMENTE ARGILOSO) BRITA - 50/50 - EXCLUSIVE SOLO, ESCAVAÇÃO, CARGA E TRANSPORTE. AF_11/2019</v>
          </cell>
          <cell r="C5300" t="str">
            <v>M3</v>
          </cell>
          <cell r="D5300">
            <v>67.86</v>
          </cell>
        </row>
        <row r="5301">
          <cell r="A5301">
            <v>100574</v>
          </cell>
          <cell r="B5301" t="str">
            <v>ESPALHAMENTO DE MATERIAL COM TRATOR DE ESTEIRAS. AF_11/2019</v>
          </cell>
          <cell r="C5301" t="str">
            <v>M3</v>
          </cell>
          <cell r="D5301">
            <v>0.98</v>
          </cell>
        </row>
        <row r="5302">
          <cell r="A5302">
            <v>100575</v>
          </cell>
          <cell r="B5302" t="str">
            <v>REGULARIZAÇÃO DE SUPERFÍCIES COM MOTONIVELADORA. AF_11/2019</v>
          </cell>
          <cell r="C5302" t="str">
            <v>M2</v>
          </cell>
          <cell r="D5302">
            <v>0.08</v>
          </cell>
        </row>
        <row r="5303">
          <cell r="A5303">
            <v>101767</v>
          </cell>
          <cell r="B5303" t="str">
            <v>EXECUÇÃO E COMPACTAÇÃO DE BASE E OU SUB BASE PARA PAVIMENTAÇÃO DE SOLOS ESTABILIZADOS GRANULOMETRICAMENTE COM MISTURA DE SOLOS EM PISTA - EXCLUSIVE SOLO, ESCAVAÇÃO, CARGA E TRANSPORTE. AF_11/2019</v>
          </cell>
          <cell r="C5303" t="str">
            <v>M3</v>
          </cell>
          <cell r="D5303">
            <v>18.98</v>
          </cell>
        </row>
        <row r="5304">
          <cell r="A5304">
            <v>101768</v>
          </cell>
          <cell r="B5304" t="str">
            <v>EXECUÇÃO E COMPACTAÇÃO DE BASE E OU SUB BASE PARA PAVIMENTAÇÃO DE SOLO ESTABILIZADO GRANULOMETRICAMENTE SEM MISTURA DE SOLOS - EXCLUSIVE SOLO, ESCAVAÇÃO, CARGA E TRANSPORTE. AF_11/2019</v>
          </cell>
          <cell r="C5304" t="str">
            <v>M3</v>
          </cell>
          <cell r="D5304">
            <v>27.92</v>
          </cell>
        </row>
        <row r="5305">
          <cell r="A5305">
            <v>92391</v>
          </cell>
          <cell r="B5305" t="str">
            <v>EXECUÇÃO DE PAVIMENTO EM PISO INTERTRAVADO, COM BLOCO PISOGRAMA DE 35 X 25 CM, ESPESSURA 6 CM. AF_12/2015</v>
          </cell>
          <cell r="C5305" t="str">
            <v>M2</v>
          </cell>
          <cell r="D5305">
            <v>46.95</v>
          </cell>
        </row>
        <row r="5306">
          <cell r="A5306">
            <v>92392</v>
          </cell>
          <cell r="B5306" t="str">
            <v>EXECUÇÃO DE PAVIMENTO EM PISO INTERTRAVADO, COM BLOCO PISOGRAMA DE 35 X 25 CM, ESPESSURA 8 CM. AF_12/2015</v>
          </cell>
          <cell r="C5306" t="str">
            <v>M2</v>
          </cell>
          <cell r="D5306">
            <v>97.87</v>
          </cell>
        </row>
        <row r="5307">
          <cell r="A5307">
            <v>92393</v>
          </cell>
          <cell r="B5307" t="str">
            <v>EXECUÇÃO DE PAVIMENTO EM PISO INTERTRAVADO, COM BLOCO SEXTAVADO DE 25 X 25 CM, ESPESSURA 6 CM. AF_12/2015</v>
          </cell>
          <cell r="C5307" t="str">
            <v>M2</v>
          </cell>
          <cell r="D5307">
            <v>46.92</v>
          </cell>
        </row>
        <row r="5308">
          <cell r="A5308">
            <v>92394</v>
          </cell>
          <cell r="B5308" t="str">
            <v>EXECUÇÃO DE PAVIMENTO EM PISO INTERTRAVADO, COM BLOCO SEXTAVADO DE 25 X 25 CM, ESPESSURA 8 CM. AF_12/2015</v>
          </cell>
          <cell r="C5308" t="str">
            <v>M2</v>
          </cell>
          <cell r="D5308">
            <v>59.31</v>
          </cell>
        </row>
        <row r="5309">
          <cell r="A5309">
            <v>92395</v>
          </cell>
          <cell r="B5309" t="str">
            <v>EXECUÇÃO DE PAVIMENTO EM PISO INTERTRAVADO, COM BLOCO SEXTAVADO DE 25 X 25 CM, ESPESSURA 10 CM. AF_12/2015</v>
          </cell>
          <cell r="C5309" t="str">
            <v>M2</v>
          </cell>
          <cell r="D5309">
            <v>72.73</v>
          </cell>
        </row>
        <row r="5310">
          <cell r="A5310">
            <v>92396</v>
          </cell>
          <cell r="B5310" t="str">
            <v>EXECUÇÃO DE PASSEIO EM PISO INTERTRAVADO, COM BLOCO RETANGULAR COR NATURAL DE 20 X 10 CM, ESPESSURA 6 CM. AF_12/2015</v>
          </cell>
          <cell r="C5310" t="str">
            <v>M2</v>
          </cell>
          <cell r="D5310">
            <v>58.9</v>
          </cell>
        </row>
        <row r="5311">
          <cell r="A5311">
            <v>92397</v>
          </cell>
          <cell r="B5311" t="str">
            <v>EXECUÇÃO DE PÁTIO/ESTACIONAMENTO EM PISO INTERTRAVADO, COM BLOCO RETANGULAR COR NATURAL DE 20 X 10 CM, ESPESSURA 6 CM. AF_12/2015</v>
          </cell>
          <cell r="C5311" t="str">
            <v>M2</v>
          </cell>
          <cell r="D5311">
            <v>47.26</v>
          </cell>
        </row>
        <row r="5312">
          <cell r="A5312">
            <v>92398</v>
          </cell>
          <cell r="B5312" t="str">
            <v>EXECUÇÃO DE PÁTIO/ESTACIONAMENTO EM PISO INTERTRAVADO, COM BLOCO RETANGULAR COR NATURAL DE 20 X 10 CM, ESPESSURA 8 CM. AF_12/2015</v>
          </cell>
          <cell r="C5312" t="str">
            <v>M2</v>
          </cell>
          <cell r="D5312">
            <v>61.02</v>
          </cell>
        </row>
        <row r="5313">
          <cell r="A5313">
            <v>92399</v>
          </cell>
          <cell r="B5313" t="str">
            <v>EXECUÇÃO DE VIA EM PISO INTERTRAVADO, COM BLOCO RETANGULAR COR NATURAL DE 20 X 10 CM, ESPESSURA 8 CM. AF_12/2015</v>
          </cell>
          <cell r="C5313" t="str">
            <v>M2</v>
          </cell>
          <cell r="D5313">
            <v>62.34</v>
          </cell>
        </row>
        <row r="5314">
          <cell r="A5314">
            <v>92400</v>
          </cell>
          <cell r="B5314" t="str">
            <v>EXECUÇÃO DE PÁTIO/ESTACIONAMENTO EM PISO INTERTRAVADO, COM BLOCO RETANGULAR DE 20 X 10 CM, ESPESSURA 10 CM. AF_12/2015</v>
          </cell>
          <cell r="C5314" t="str">
            <v>M2</v>
          </cell>
          <cell r="D5314">
            <v>73.39</v>
          </cell>
        </row>
        <row r="5315">
          <cell r="A5315">
            <v>92401</v>
          </cell>
          <cell r="B5315" t="str">
            <v>EXECUÇÃO DE VIA EM PISO INTERTRAVADO, COM BLOCO RETANGULAR DE 20 X 10 CM, ESPESSURA 10 CM. AF_12/2015</v>
          </cell>
          <cell r="C5315" t="str">
            <v>M2</v>
          </cell>
          <cell r="D5315">
            <v>74.790000000000006</v>
          </cell>
        </row>
        <row r="5316">
          <cell r="A5316">
            <v>92402</v>
          </cell>
          <cell r="B5316" t="str">
            <v>EXECUÇÃO DE PASSEIO EM PISO INTERTRAVADO, COM BLOCO 16 FACES DE 22 X 11 CM, ESPESSURA 6 CM. AF_12/2015</v>
          </cell>
          <cell r="C5316" t="str">
            <v>M2</v>
          </cell>
          <cell r="D5316">
            <v>60.52</v>
          </cell>
        </row>
        <row r="5317">
          <cell r="A5317">
            <v>92403</v>
          </cell>
          <cell r="B5317" t="str">
            <v>EXECUÇÃO DE PÁTIO/ESTACIONAMENTO EM PISO INTERTRAVADO, COM BLOCO 16 FACES DE 22 X 11 CM, ESPESSURA 6 CM. AF_12/2015</v>
          </cell>
          <cell r="C5317" t="str">
            <v>M2</v>
          </cell>
          <cell r="D5317">
            <v>48.76</v>
          </cell>
        </row>
        <row r="5318">
          <cell r="A5318">
            <v>92404</v>
          </cell>
          <cell r="B5318" t="str">
            <v>EXECUÇÃO DE PÁTIO/ESTACIONAMENTO EM PISO INTERTRAVADO, COM BLOCO 16 FACES DE 22 X 11 CM, ESPESSURA 8 CM. AF_12/2015</v>
          </cell>
          <cell r="C5318" t="str">
            <v>M2</v>
          </cell>
          <cell r="D5318">
            <v>62.56</v>
          </cell>
        </row>
        <row r="5319">
          <cell r="A5319">
            <v>92405</v>
          </cell>
          <cell r="B5319" t="str">
            <v>EXECUÇÃO DE VIA EM PISO INTERTRAVADO, COM BLOCO 16 FACES DE 22 X 11 CM, ESPESSURA 8 CM. AF_12/2015</v>
          </cell>
          <cell r="C5319" t="str">
            <v>M2</v>
          </cell>
          <cell r="D5319">
            <v>63.85</v>
          </cell>
        </row>
        <row r="5320">
          <cell r="A5320">
            <v>92406</v>
          </cell>
          <cell r="B5320" t="str">
            <v>EXECUÇÃO DE PÁTIO/ESTACIONAMENTO EM PISO INTERTRAVADO, COM BLOCO 16 FACES DE 22 X 11 CM, ESPESSURA 10 CM. AF_12/2015</v>
          </cell>
          <cell r="C5320" t="str">
            <v>M2</v>
          </cell>
          <cell r="D5320">
            <v>74.94</v>
          </cell>
        </row>
        <row r="5321">
          <cell r="A5321">
            <v>92407</v>
          </cell>
          <cell r="B5321" t="str">
            <v>EXECUÇÃO DE VIA EM PISO INTERTRAVADO, COM BLOCO 16 FACES DE 22 X 11 CM, ESPESSURA 10 CM. AF_12/2015</v>
          </cell>
          <cell r="C5321" t="str">
            <v>M2</v>
          </cell>
          <cell r="D5321">
            <v>76.290000000000006</v>
          </cell>
        </row>
        <row r="5322">
          <cell r="A5322">
            <v>93679</v>
          </cell>
          <cell r="B5322" t="str">
            <v>EXECUÇÃO DE PASSEIO EM PISO INTERTRAVADO, COM BLOCO RETANGULAR COLORIDO DE 20 X 10 CM, ESPESSURA 6 CM. AF_12/2015</v>
          </cell>
          <cell r="C5322" t="str">
            <v>M2</v>
          </cell>
          <cell r="D5322">
            <v>65.2</v>
          </cell>
        </row>
        <row r="5323">
          <cell r="A5323">
            <v>93680</v>
          </cell>
          <cell r="B5323" t="str">
            <v>EXECUÇÃO DE PÁTIO/ESTACIONAMENTO EM PISO INTERTRAVADO, COM BLOCO RETANGULAR COLORIDO DE 20 X 10 CM, ESPESSURA 6 CM. AF_12/2015</v>
          </cell>
          <cell r="C5323" t="str">
            <v>M2</v>
          </cell>
          <cell r="D5323">
            <v>53.3</v>
          </cell>
        </row>
        <row r="5324">
          <cell r="A5324">
            <v>93681</v>
          </cell>
          <cell r="B5324" t="str">
            <v>EXECUÇÃO DE PÁTIO/ESTACIONAMENTO EM PISO INTERTRAVADO, COM BLOCO RETANGULAR COLORIDO DE 20 X 10 CM, ESPESSURA 8 CM. AF_12/2015</v>
          </cell>
          <cell r="C5324" t="str">
            <v>M2</v>
          </cell>
          <cell r="D5324">
            <v>65.86</v>
          </cell>
        </row>
        <row r="5325">
          <cell r="A5325">
            <v>93682</v>
          </cell>
          <cell r="B5325" t="str">
            <v>EXECUÇÃO DE VIA EM PISO INTERTRAVADO, COM BLOCO RETANGULAR COLORIDO DE 20 X 10 CM, ESPESSURA 8 CM. AF_12/2015</v>
          </cell>
          <cell r="C5325" t="str">
            <v>M2</v>
          </cell>
          <cell r="D5325">
            <v>67.209999999999994</v>
          </cell>
        </row>
        <row r="5326">
          <cell r="A5326">
            <v>97104</v>
          </cell>
          <cell r="B5326" t="str">
            <v>EXECUÇÃO DE PAVIMENTO DE CONCRETO SIMPLES (PCS), FCK = 40 MPA, CAMADA COM ESPESSURA DE 15,0 CM. AF_11/2017</v>
          </cell>
          <cell r="C5326" t="str">
            <v>M2</v>
          </cell>
          <cell r="D5326">
            <v>88.8</v>
          </cell>
        </row>
        <row r="5327">
          <cell r="A5327">
            <v>97105</v>
          </cell>
          <cell r="B5327" t="str">
            <v>EXECUÇÃO DE PAVIMENTO DE CONCRETO SIMPLES (PCS), FCK = 40 MPA, CAMADA COM ESPESSURA DE 17,5 CM. AF_11/2017</v>
          </cell>
          <cell r="C5327" t="str">
            <v>M2</v>
          </cell>
          <cell r="D5327">
            <v>103.79</v>
          </cell>
        </row>
        <row r="5328">
          <cell r="A5328">
            <v>97106</v>
          </cell>
          <cell r="B5328" t="str">
            <v>EXECUÇÃO DE PAVIMENTO DE CONCRETO SIMPLES (PCS), FCK = 40 MPA, CAMADA COM ESPESSURA DE 20,0 CM. AF_11/2017</v>
          </cell>
          <cell r="C5328" t="str">
            <v>M2</v>
          </cell>
          <cell r="D5328">
            <v>113.71</v>
          </cell>
        </row>
        <row r="5329">
          <cell r="A5329">
            <v>97107</v>
          </cell>
          <cell r="B5329" t="str">
            <v>EXECUÇÃO DE PAVIMENTO DE CONCRETO SIMPLES (PCS), FCK = 40 MPA, CAMADA COM ESPESSURA DE 22,5 CM. AF_11/2017</v>
          </cell>
          <cell r="C5329" t="str">
            <v>M2</v>
          </cell>
          <cell r="D5329">
            <v>123.58</v>
          </cell>
        </row>
        <row r="5330">
          <cell r="A5330">
            <v>97108</v>
          </cell>
          <cell r="B5330" t="str">
            <v>EXECUÇÃO DE PAVIMENTO DE CONCRETO SIMPLES (PCS), FCK = 40 MPA, CAMADA COM ESPESSURA DE 25,0 CM. AF_11/2017</v>
          </cell>
          <cell r="C5330" t="str">
            <v>M2</v>
          </cell>
          <cell r="D5330">
            <v>143.41</v>
          </cell>
        </row>
        <row r="5331">
          <cell r="A5331">
            <v>97109</v>
          </cell>
          <cell r="B5331" t="str">
            <v>EXECUÇÃO DE PAVIMENTO DE CONCRETO SIMPLES (PCS), FCK = 40 MPA, CAMADA COM ESPESSURA DE 27,5 CM. AF_11/2017</v>
          </cell>
          <cell r="C5331" t="str">
            <v>M2</v>
          </cell>
          <cell r="D5331">
            <v>153.22999999999999</v>
          </cell>
        </row>
        <row r="5332">
          <cell r="A5332">
            <v>97110</v>
          </cell>
          <cell r="B5332" t="str">
            <v>EXECUÇÃO DE PAVIMENTO DE CONCRETO ARMADO (PCA), FCK = 40 MPA, CAMADA COM ESPESSURA DE 12,5 CM. AF_11/2017</v>
          </cell>
          <cell r="C5332" t="str">
            <v>M2</v>
          </cell>
          <cell r="D5332">
            <v>130.74</v>
          </cell>
        </row>
        <row r="5333">
          <cell r="A5333">
            <v>97111</v>
          </cell>
          <cell r="B5333" t="str">
            <v>EXECUÇÃO DE PAVIMENTO DE CONCRETO ARMADO (PCA), FCK = 40 MPA, CAMADA COM ESPESSURA DE 15,0 CM. AF_11/2017</v>
          </cell>
          <cell r="C5333" t="str">
            <v>M2</v>
          </cell>
          <cell r="D5333">
            <v>149.36000000000001</v>
          </cell>
        </row>
        <row r="5334">
          <cell r="A5334">
            <v>97112</v>
          </cell>
          <cell r="B5334" t="str">
            <v>EXECUÇÃO DE PAVIMENTO DE CONCRETO ARMADO (PCA), FCK = 40 MPA, CAMADA COM ESPESSURA DE 17,5 CM. AF_11/2017</v>
          </cell>
          <cell r="C5334" t="str">
            <v>M2</v>
          </cell>
          <cell r="D5334">
            <v>160.91</v>
          </cell>
        </row>
        <row r="5335">
          <cell r="A5335">
            <v>97113</v>
          </cell>
          <cell r="B5335" t="str">
            <v>APLICAÇÃO DE LONA PLÁSTICA PARA EXECUÇÃO DE PAVIMENTOS DE CONCRETO. AF_11/2017</v>
          </cell>
          <cell r="C5335" t="str">
            <v>M2</v>
          </cell>
          <cell r="D5335">
            <v>1.58</v>
          </cell>
        </row>
        <row r="5336">
          <cell r="A5336">
            <v>97114</v>
          </cell>
          <cell r="B5336" t="str">
            <v>EXECUÇÃO DE JUNTAS DE CONTRAÇÃO PARA PAVIMENTOS DE CONCRETO. AF_11/2017</v>
          </cell>
          <cell r="C5336" t="str">
            <v>M</v>
          </cell>
          <cell r="D5336">
            <v>0.4</v>
          </cell>
        </row>
        <row r="5337">
          <cell r="A5337">
            <v>97115</v>
          </cell>
          <cell r="B5337" t="str">
            <v>APLICAÇÃO DE GRAXA EM BARRAS DE TRANSFERÊNCIA PARA EXECUÇÃO DE PAVIMENTO DE CONCRETO. AF_11/2017</v>
          </cell>
          <cell r="C5337" t="str">
            <v>KG</v>
          </cell>
          <cell r="D5337">
            <v>42.5</v>
          </cell>
        </row>
        <row r="5338">
          <cell r="A5338">
            <v>97116</v>
          </cell>
          <cell r="B5338" t="str">
            <v>BARRAS DE TRANSFERÊNCIA, AÇO CA-25 DE 16,0 MM, PARA EXECUÇÃO DE PAVIMENTO DE CONCRETO  FORNECIMENTO E INSTALAÇÃO. AF_11/2017</v>
          </cell>
          <cell r="C5338" t="str">
            <v>KG</v>
          </cell>
          <cell r="D5338">
            <v>16.11</v>
          </cell>
        </row>
        <row r="5339">
          <cell r="A5339">
            <v>97117</v>
          </cell>
          <cell r="B5339" t="str">
            <v>BARRAS DE TRANSFERÊNCIA, AÇO CA-25 DE 20,0 MM, PARA EXECUÇÃO DE PAVIMENTO DE CONCRETO  FORNECIMENTO E INSTALAÇÃO. AF_11/2017</v>
          </cell>
          <cell r="C5339" t="str">
            <v>KG</v>
          </cell>
          <cell r="D5339">
            <v>15.11</v>
          </cell>
        </row>
        <row r="5340">
          <cell r="A5340">
            <v>97118</v>
          </cell>
          <cell r="B5340" t="str">
            <v>BARRAS DE TRANSFERÊNCIA, AÇO CA-25 DE 25,0 MM, PARA EXECUÇÃO DE PAVIMENTO DE CONCRETO  FORNECIMENTO E INSTALAÇÃO. AF_11/2017</v>
          </cell>
          <cell r="C5340" t="str">
            <v>KG</v>
          </cell>
          <cell r="D5340">
            <v>13.1</v>
          </cell>
        </row>
        <row r="5341">
          <cell r="A5341">
            <v>97119</v>
          </cell>
          <cell r="B5341" t="str">
            <v>BARRAS DE TRANSFERÊNCIA, AÇO CA-25 DE 32,0 MM, PARA EXECUÇÃO DE PAVIMENTO DE CONCRETO  FORNECIMENTO E INSTALAÇÃO. AF_11/2017</v>
          </cell>
          <cell r="C5341" t="str">
            <v>KG</v>
          </cell>
          <cell r="D5341">
            <v>12.32</v>
          </cell>
        </row>
        <row r="5342">
          <cell r="A5342">
            <v>97120</v>
          </cell>
          <cell r="B5342" t="str">
            <v>BARRAS DE LIGAÇÃO, AÇO CA-50 DE 10 MM, PARA EXECUÇÃO DE PAVIMENTO DE CONCRETO  FORNECIMENTO E INSTALAÇÃO. AF_11/2017</v>
          </cell>
          <cell r="C5342" t="str">
            <v>KG</v>
          </cell>
          <cell r="D5342">
            <v>9.2200000000000006</v>
          </cell>
        </row>
        <row r="5343">
          <cell r="A5343">
            <v>97802</v>
          </cell>
          <cell r="B5343" t="str">
            <v>PAVIMENTO COM TRATAMENTO SUPERFICIAL SIMPLES, COM EMULSÃO ASFÁLTICA RR-2C. AF_01/2020</v>
          </cell>
          <cell r="C5343" t="str">
            <v>M2</v>
          </cell>
          <cell r="D5343">
            <v>4.8499999999999996</v>
          </cell>
        </row>
        <row r="5344">
          <cell r="A5344">
            <v>97803</v>
          </cell>
          <cell r="B5344" t="str">
            <v>PAVIMENTO COM TRATAMENTO SUPERFICIAL SIMPLES, COM EMULSÃO ASFÁLTICA RR-2C, COM BANHO DILUÍDO. AF_01/2020</v>
          </cell>
          <cell r="C5344" t="str">
            <v>M2</v>
          </cell>
          <cell r="D5344">
            <v>7.34</v>
          </cell>
        </row>
        <row r="5345">
          <cell r="A5345">
            <v>97805</v>
          </cell>
          <cell r="B5345" t="str">
            <v>PAVIMENTO COM TRATAMENTO SUPERFICIAL DUPLO, COM EMULSÃO ASFÁLTICA RR-2C. AF_01/2020</v>
          </cell>
          <cell r="C5345" t="str">
            <v>M2</v>
          </cell>
          <cell r="D5345">
            <v>12.26</v>
          </cell>
        </row>
        <row r="5346">
          <cell r="A5346">
            <v>97806</v>
          </cell>
          <cell r="B5346" t="str">
            <v>PAVIMENTO COM TRATAMENTO SUPERFICIAL DUPLO, COM EMULSÃO ASFÁLTICA RR-2C, COM BANHO DILUÍDO. AF_01/2020</v>
          </cell>
          <cell r="C5346" t="str">
            <v>M2</v>
          </cell>
          <cell r="D5346">
            <v>14.69</v>
          </cell>
        </row>
        <row r="5347">
          <cell r="A5347">
            <v>97807</v>
          </cell>
          <cell r="B5347" t="str">
            <v>PAVIMENTO COM TRATAMENTO SUPERFICIAL DUPLO, COM EMULSÃO ASFÁLTICA RR-2C, COM CAPA SELANTE. AF_01/2020</v>
          </cell>
          <cell r="C5347" t="str">
            <v>M2</v>
          </cell>
          <cell r="D5347">
            <v>16.63</v>
          </cell>
        </row>
        <row r="5348">
          <cell r="A5348">
            <v>97809</v>
          </cell>
          <cell r="B5348" t="str">
            <v>PAVIMENTO COM TRATAMENTO SUPERFICIAL TRIPLO, COM EMULSÃO ASFÁLTICA RR-2C. AF_01/2020</v>
          </cell>
          <cell r="C5348" t="str">
            <v>M2</v>
          </cell>
          <cell r="D5348">
            <v>13.74</v>
          </cell>
        </row>
        <row r="5349">
          <cell r="A5349">
            <v>97810</v>
          </cell>
          <cell r="B5349" t="str">
            <v>PAVIMENTO COM TRATAMENTO SUPERFICIAL TRIPLO, COM EMULSÃO ASFÁLTICA RR-2C, COM BANHO DILUÍDO. AF_01/2020</v>
          </cell>
          <cell r="C5349" t="str">
            <v>M2</v>
          </cell>
          <cell r="D5349">
            <v>14.88</v>
          </cell>
        </row>
        <row r="5350">
          <cell r="A5350">
            <v>97811</v>
          </cell>
          <cell r="B5350" t="str">
            <v>PAVIMENTO COM TRATAMENTO SUPERFICIAL TRIPLO, COM EMULSÃO ASFÁLTICA RR-2C, COM CAPA SELANTE. AF_01/2020</v>
          </cell>
          <cell r="C5350" t="str">
            <v>M2</v>
          </cell>
          <cell r="D5350">
            <v>16.87</v>
          </cell>
        </row>
        <row r="5351">
          <cell r="A5351">
            <v>101167</v>
          </cell>
          <cell r="B5351" t="str">
            <v>EXECUÇÃO DE PAVIMENTO EM PARALELEPÍPEDOS, REJUNTAMENTO COM PÓ DE PEDRA. AF_05/2020</v>
          </cell>
          <cell r="C5351" t="str">
            <v>M2</v>
          </cell>
          <cell r="D5351">
            <v>113.37</v>
          </cell>
        </row>
        <row r="5352">
          <cell r="A5352">
            <v>101168</v>
          </cell>
          <cell r="B5352" t="str">
            <v>EXECUÇÃO DE PAVIMENTO EM PARALELEPÍPEDOS, REJUNTAMENTO COM PEDRISCO E EMULSÃO ASFÁLTICA. AF_05/2020_P</v>
          </cell>
          <cell r="C5352" t="str">
            <v>M2</v>
          </cell>
          <cell r="D5352">
            <v>144.21</v>
          </cell>
        </row>
        <row r="5353">
          <cell r="A5353">
            <v>101169</v>
          </cell>
          <cell r="B5353" t="str">
            <v>EXECUÇÃO DE PAVIMENTO EM PARALELEPÍPEDOS, REJUNTAMENTO COM ARGAMASSA TRAÇO 1:3 (CIMENTO E AREIA). AF_05/2020</v>
          </cell>
          <cell r="C5353" t="str">
            <v>M2</v>
          </cell>
          <cell r="D5353">
            <v>123.21</v>
          </cell>
        </row>
        <row r="5354">
          <cell r="A5354">
            <v>101170</v>
          </cell>
          <cell r="B5354" t="str">
            <v>EXECUÇÃO DE PAVIMENTO EM PEDRAS POLIÉDRICAS, REJUNTAMENTO COM PÓ DE PEDRA. AF_05/2020</v>
          </cell>
          <cell r="C5354" t="str">
            <v>M2</v>
          </cell>
          <cell r="D5354">
            <v>30.2</v>
          </cell>
        </row>
        <row r="5355">
          <cell r="A5355">
            <v>101171</v>
          </cell>
          <cell r="B5355" t="str">
            <v>EXECUÇÃO DE PAVIMENTO EM PEDRAS POLIÉDRICAS, REJUNTAMENTO COM PEDRISCO E EMULSÃO ASFÁLTICA. AF_05/2020_P</v>
          </cell>
          <cell r="C5355" t="str">
            <v>M2</v>
          </cell>
          <cell r="D5355">
            <v>70.25</v>
          </cell>
        </row>
        <row r="5356">
          <cell r="A5356">
            <v>101172</v>
          </cell>
          <cell r="B5356" t="str">
            <v>EXECUÇÃO DE PAVIMENTO EM PEDRAS POLIÉDRICAS, REJUNTAMENTO COM ARGAMASSA TRAÇO 1:3 (CIMENTO E AREIA). AF_05/2020</v>
          </cell>
          <cell r="C5356" t="str">
            <v>M2</v>
          </cell>
          <cell r="D5356">
            <v>47.17</v>
          </cell>
        </row>
        <row r="5357">
          <cell r="A5357">
            <v>72947</v>
          </cell>
          <cell r="B5357" t="str">
            <v>SINALIZACAO HORIZONTAL COM TINTA RETRORREFLETIVA A BASE DE RESINA ACRILICA COM MICROESFERAS DE VIDRO</v>
          </cell>
          <cell r="C5357" t="str">
            <v>M2</v>
          </cell>
          <cell r="D5357">
            <v>18.95</v>
          </cell>
        </row>
        <row r="5358">
          <cell r="A5358">
            <v>83693</v>
          </cell>
          <cell r="B5358" t="str">
            <v>CAIACAO EM MEIO FIO</v>
          </cell>
          <cell r="C5358" t="str">
            <v>M2</v>
          </cell>
          <cell r="D5358">
            <v>4.26</v>
          </cell>
        </row>
        <row r="5359">
          <cell r="A5359">
            <v>95995</v>
          </cell>
          <cell r="B5359" t="str">
            <v>EXECUÇÃO DE PAVIMENTO COM APLICAÇÃO DE CONCRETO ASFÁLTICO, CAMADA DE ROLAMENTO - EXCLUSIVE CARGA E TRANSPORTE. AF_11/2019</v>
          </cell>
          <cell r="C5359" t="str">
            <v>M3</v>
          </cell>
          <cell r="D5359">
            <v>928.23</v>
          </cell>
        </row>
        <row r="5360">
          <cell r="A5360">
            <v>95996</v>
          </cell>
          <cell r="B5360" t="str">
            <v>EXECUÇÃO DE PAVIMENTO COM APLICAÇÃO DE CONCRETO ASFÁLTICO, CAMADA DE BINDER - EXCLUSIVE CARGA E TRANSPORTE. AF_11/2019</v>
          </cell>
          <cell r="C5360" t="str">
            <v>M3</v>
          </cell>
          <cell r="D5360">
            <v>878.69</v>
          </cell>
        </row>
        <row r="5361">
          <cell r="A5361">
            <v>96001</v>
          </cell>
          <cell r="B5361" t="str">
            <v>FRESAGEM DE PAVIMENTO ASFÁLTICO (PROFUNDIDADE ATÉ 5,0 CM) - EXCLUSIVE TRANSPORTE. AF_11/2019</v>
          </cell>
          <cell r="C5361" t="str">
            <v>M2</v>
          </cell>
          <cell r="D5361">
            <v>5.22</v>
          </cell>
        </row>
        <row r="5362">
          <cell r="A5362">
            <v>96393</v>
          </cell>
          <cell r="B5362" t="str">
            <v>USINAGEM DE BRITA GRADUADA SIMPLES. AF_03/2020</v>
          </cell>
          <cell r="C5362" t="str">
            <v>M3</v>
          </cell>
          <cell r="D5362">
            <v>113.9</v>
          </cell>
        </row>
        <row r="5363">
          <cell r="A5363">
            <v>96394</v>
          </cell>
          <cell r="B5363" t="str">
            <v>USINAGEM DE BRITA GRADUADA TRATADA COM CIMENTO. AF_03/2020</v>
          </cell>
          <cell r="C5363" t="str">
            <v>M3</v>
          </cell>
          <cell r="D5363">
            <v>154.76</v>
          </cell>
        </row>
        <row r="5364">
          <cell r="A5364">
            <v>96395</v>
          </cell>
          <cell r="B5364" t="str">
            <v>USINAGEM DE CONCRETO PARA COMPACTAÇÃO COM ROLO. AF_03/2020</v>
          </cell>
          <cell r="C5364" t="str">
            <v>M3</v>
          </cell>
          <cell r="D5364">
            <v>213.15</v>
          </cell>
        </row>
        <row r="5365">
          <cell r="A5365">
            <v>100624</v>
          </cell>
          <cell r="B5365" t="str">
            <v>EXECUÇÃO DE PAVIMENTO COM APLICAÇÃO DE PRÉ-MISTURADO A FRIO, CAMADA DE ROLAMENTO - EXCLUSIVE CARGA E TRANSPORTE. AF_11/2019</v>
          </cell>
          <cell r="C5365" t="str">
            <v>M3</v>
          </cell>
          <cell r="D5365">
            <v>859.93</v>
          </cell>
        </row>
        <row r="5366">
          <cell r="A5366">
            <v>100625</v>
          </cell>
          <cell r="B5366" t="str">
            <v>EXECUÇÃO DE PAVIMENTO COM APLICAÇÃO DE PRÉ-MISTURADO A FRIO, CAMADA DE BINDER - EXCLUSIVE CARGA E TRANSPORTE. AF_11/2019</v>
          </cell>
          <cell r="C5366" t="str">
            <v>M3</v>
          </cell>
          <cell r="D5366">
            <v>751.44</v>
          </cell>
        </row>
        <row r="5367">
          <cell r="A5367">
            <v>101020</v>
          </cell>
          <cell r="B5367" t="str">
            <v>USINAGEM DE CONCRETO ASFÁLTICO COM CAP 50/70, PARA CAMADA DE BINDER, PADRÃO DNIT FAIXA B, EM USINA DE ASFALTO CONTÍNUA DE 80 TON/H. AF_03/2020</v>
          </cell>
          <cell r="C5367" t="str">
            <v>T</v>
          </cell>
          <cell r="D5367">
            <v>306.95999999999998</v>
          </cell>
        </row>
        <row r="5368">
          <cell r="A5368">
            <v>101021</v>
          </cell>
          <cell r="B5368" t="str">
            <v>USINAGEM DE CONCRETO ASFÁLTICO COM CAP 50/70, PARA CAMADA DE ROLAMENTO, PADRÃO DNIT FAIXA C, EM USINA DE ASFALTO CONTÍNUA DE 80 TON/H. AF_03/2020</v>
          </cell>
          <cell r="C5368" t="str">
            <v>T</v>
          </cell>
          <cell r="D5368">
            <v>312.70999999999998</v>
          </cell>
        </row>
        <row r="5369">
          <cell r="A5369">
            <v>101022</v>
          </cell>
          <cell r="B5369" t="str">
            <v>USINAGEM DE CONCRETO ASFÁLTICO COM CAP 50/70, PARA CAMADA DE BINDER, PADRÃO DNIT FAIXA B, EM USINA DE ASFALTO CONTÍNUA DE 140 TON/H. AF_03/2020_P</v>
          </cell>
          <cell r="C5369" t="str">
            <v>T</v>
          </cell>
          <cell r="D5369">
            <v>269.51</v>
          </cell>
        </row>
        <row r="5370">
          <cell r="A5370">
            <v>101023</v>
          </cell>
          <cell r="B5370" t="str">
            <v>USINAGEM DE CONCRETO ASFÁLTICO COM CAP 50/70, PARA CAMADA DE ROLAMENTO, PADRÃO DNIT FAIXA C, EM USINA DE ASFALTO CONTÍNUA DE 140 TON/H. AF_03/2020_P</v>
          </cell>
          <cell r="C5370" t="str">
            <v>T</v>
          </cell>
          <cell r="D5370">
            <v>276.3</v>
          </cell>
        </row>
        <row r="5371">
          <cell r="A5371">
            <v>101024</v>
          </cell>
          <cell r="B5371" t="str">
            <v>USINAGEM DE CONCRETO ASFÁLTICO COM CAP 50/70, PARA CAMADA DE BINDER, PADRÃO DNIT FAIXA B, EM USINA DE ASFALTO GRAVIMÉTRICA DE 150 TON/H. AF_03/2020_P</v>
          </cell>
          <cell r="C5371" t="str">
            <v>T</v>
          </cell>
          <cell r="D5371">
            <v>273.58999999999997</v>
          </cell>
        </row>
        <row r="5372">
          <cell r="A5372">
            <v>101025</v>
          </cell>
          <cell r="B5372" t="str">
            <v>USINAGEM DE CONCRETO ASFÁLTICO COM CAP 50/70 PARA CAMADA DE ROLAMENTO, PADRÃO DNIT FAIXA C, EM USINA DE ASFALTO GRAVIMÉTRICA DE 150 TON/H. AF_03/2020_P</v>
          </cell>
          <cell r="C5372" t="str">
            <v>T</v>
          </cell>
          <cell r="D5372">
            <v>279.35000000000002</v>
          </cell>
        </row>
        <row r="5373">
          <cell r="A5373">
            <v>101026</v>
          </cell>
          <cell r="B5373" t="str">
            <v>USINAGEM DE PRÉ MISTURADO A FRIO, PARA CAMADA DE BINDER, PADRÃO DNIT FAIXA B. AF_03/2020_P</v>
          </cell>
          <cell r="C5373" t="str">
            <v>T</v>
          </cell>
          <cell r="D5373">
            <v>291.52</v>
          </cell>
        </row>
        <row r="5374">
          <cell r="A5374">
            <v>101027</v>
          </cell>
          <cell r="B5374" t="str">
            <v>USINAGEM DE PRÉ MISTURADO A FRIO, PARA CAMADA DE ROLAMENTO, PADRÃO DNIT FAIXA C. AF_03/2020_P</v>
          </cell>
          <cell r="C5374" t="str">
            <v>T</v>
          </cell>
          <cell r="D5374">
            <v>330.07</v>
          </cell>
        </row>
        <row r="5375">
          <cell r="A5375">
            <v>88411</v>
          </cell>
          <cell r="B5375" t="str">
            <v>APLICAÇÃO MANUAL DE FUNDO SELADOR ACRÍLICO EM PANOS COM PRESENÇA DE VÃOS DE EDIFÍCIOS DE MÚLTIPLOS PAVIMENTOS. AF_06/2014</v>
          </cell>
          <cell r="C5375" t="str">
            <v>M2</v>
          </cell>
          <cell r="D5375">
            <v>2.76</v>
          </cell>
        </row>
        <row r="5376">
          <cell r="A5376">
            <v>88412</v>
          </cell>
          <cell r="B5376" t="str">
            <v>APLICAÇÃO MANUAL DE FUNDO SELADOR ACRÍLICO EM PANOS CEGOS DE FACHADA (SEM PRESENÇA DE VÃOS) DE EDIFÍCIOS DE MÚLTIPLOS PAVIMENTOS. AF_06/2014</v>
          </cell>
          <cell r="C5376" t="str">
            <v>M2</v>
          </cell>
          <cell r="D5376">
            <v>2.12</v>
          </cell>
        </row>
        <row r="5377">
          <cell r="A5377">
            <v>88413</v>
          </cell>
          <cell r="B5377" t="str">
            <v>APLICAÇÃO MANUAL DE FUNDO SELADOR ACRÍLICO EM SUPERFÍCIES EXTERNAS DE SACADA DE EDIFÍCIOS DE MÚLTIPLOS PAVIMENTOS. AF_06/2014</v>
          </cell>
          <cell r="C5377" t="str">
            <v>M2</v>
          </cell>
          <cell r="D5377">
            <v>4.0599999999999996</v>
          </cell>
        </row>
        <row r="5378">
          <cell r="A5378">
            <v>88414</v>
          </cell>
          <cell r="B5378" t="str">
            <v>APLICAÇÃO MANUAL DE FUNDO SELADOR ACRÍLICO EM SUPERFÍCIES INTERNAS DA SACADA DE EDIFÍCIOS DE MÚLTIPLOS PAVIMENTOS. AF_06/2014</v>
          </cell>
          <cell r="C5378" t="str">
            <v>M2</v>
          </cell>
          <cell r="D5378">
            <v>4.47</v>
          </cell>
        </row>
        <row r="5379">
          <cell r="A5379">
            <v>88415</v>
          </cell>
          <cell r="B5379" t="str">
            <v>APLICAÇÃO MANUAL DE FUNDO SELADOR ACRÍLICO EM PAREDES EXTERNAS DE CASAS. AF_06/2014</v>
          </cell>
          <cell r="C5379" t="str">
            <v>M2</v>
          </cell>
          <cell r="D5379">
            <v>2.98</v>
          </cell>
        </row>
        <row r="5380">
          <cell r="A5380">
            <v>88416</v>
          </cell>
          <cell r="B5380" t="str">
            <v>APLICAÇÃO MANUAL DE PINTURA COM TINTA TEXTURIZADA ACRÍLICA EM PANOS COM PRESENÇA DE VÃOS DE EDIFÍCIOS DE MÚLTIPLOS PAVIMENTOS, UMA COR. AF_06/2014</v>
          </cell>
          <cell r="C5380" t="str">
            <v>M2</v>
          </cell>
          <cell r="D5380">
            <v>16.7</v>
          </cell>
        </row>
        <row r="5381">
          <cell r="A5381">
            <v>88417</v>
          </cell>
          <cell r="B5381" t="str">
            <v>APLICAÇÃO MANUAL DE PINTURA COM TINTA TEXTURIZADA ACRÍLICA EM PANOS CEGOS DE FACHADA (SEM PRESENÇA DE VÃOS) DE EDIFÍCIOS DE MÚLTIPLOS PAVIMENTOS, UMA COR. AF_06/2014</v>
          </cell>
          <cell r="C5381" t="str">
            <v>M2</v>
          </cell>
          <cell r="D5381">
            <v>14.43</v>
          </cell>
        </row>
        <row r="5382">
          <cell r="A5382">
            <v>88420</v>
          </cell>
          <cell r="B5382" t="str">
            <v>APLICAÇÃO MANUAL DE PINTURA COM TINTA TEXTURIZADA ACRÍLICA EM SUPERFÍCIES EXTERNAS DE SACADA DE EDIFÍCIOS DE MÚLTIPLOS PAVIMENTOS, UMA COR. AF_06/2014</v>
          </cell>
          <cell r="C5382" t="str">
            <v>M2</v>
          </cell>
          <cell r="D5382">
            <v>21.3</v>
          </cell>
        </row>
        <row r="5383">
          <cell r="A5383">
            <v>88421</v>
          </cell>
          <cell r="B5383" t="str">
            <v>APLICAÇÃO MANUAL DE PINTURA COM TINTA TEXTURIZADA ACRÍLICA EM SUPERFÍCIES INTERNAS DA SACADA DE EDIFÍCIOS DE MÚLTIPLOS PAVIMENTOS, UMA COR. AF_06/2014</v>
          </cell>
          <cell r="C5383" t="str">
            <v>M2</v>
          </cell>
          <cell r="D5383">
            <v>22.75</v>
          </cell>
        </row>
        <row r="5384">
          <cell r="A5384">
            <v>88423</v>
          </cell>
          <cell r="B5384" t="str">
            <v>APLICAÇÃO MANUAL DE PINTURA COM TINTA TEXTURIZADA ACRÍLICA EM PAREDES EXTERNAS DE CASAS, UMA COR. AF_06/2014</v>
          </cell>
          <cell r="C5384" t="str">
            <v>M2</v>
          </cell>
          <cell r="D5384">
            <v>17.420000000000002</v>
          </cell>
        </row>
        <row r="5385">
          <cell r="A5385">
            <v>88424</v>
          </cell>
          <cell r="B5385" t="str">
            <v>APLICAÇÃO MANUAL DE PINTURA COM TINTA TEXTURIZADA ACRÍLICA EM PANOS COM PRESENÇA DE VÃOS DE EDIFÍCIOS DE MÚLTIPLOS PAVIMENTOS, DUAS CORES. AF_06/2014</v>
          </cell>
          <cell r="C5385" t="str">
            <v>M2</v>
          </cell>
          <cell r="D5385">
            <v>19.84</v>
          </cell>
        </row>
        <row r="5386">
          <cell r="A5386">
            <v>88426</v>
          </cell>
          <cell r="B5386" t="str">
            <v>APLICAÇÃO MANUAL DE PINTURA COM TINTA TEXTURIZADA ACRÍLICA EM PANOS CEGOS DE FACHADA (SEM PRESENÇA DE VÃOS) DE EDIFÍCIOS DE MÚLTIPLOS PAVIMENTOS, DUAS CORES. AF_06/2014</v>
          </cell>
          <cell r="C5386" t="str">
            <v>M2</v>
          </cell>
          <cell r="D5386">
            <v>15.9</v>
          </cell>
        </row>
        <row r="5387">
          <cell r="A5387">
            <v>88428</v>
          </cell>
          <cell r="B5387" t="str">
            <v>APLICAÇÃO MANUAL DE PINTURA COM TINTA TEXTURIZADA ACRÍLICA EM SUPERFÍCIES EXTERNAS DE SACADA DE EDIFÍCIOS DE MÚLTIPLOS PAVIMENTOS, DUAS CORES. AF_06/2014</v>
          </cell>
          <cell r="C5387" t="str">
            <v>M2</v>
          </cell>
          <cell r="D5387">
            <v>27.75</v>
          </cell>
        </row>
        <row r="5388">
          <cell r="A5388">
            <v>88429</v>
          </cell>
          <cell r="B5388" t="str">
            <v>APLICAÇÃO MANUAL DE PINTURA COM TINTA TEXTURIZADA ACRÍLICA EM SUPERFÍCIES INTERNAS DA SACADA DE EDIFÍCIOS DE MÚLTIPLOS PAVIMENTOS, DUAS CORES. AF_06/2014</v>
          </cell>
          <cell r="C5388" t="str">
            <v>M2</v>
          </cell>
          <cell r="D5388">
            <v>30.27</v>
          </cell>
        </row>
        <row r="5389">
          <cell r="A5389">
            <v>88431</v>
          </cell>
          <cell r="B5389" t="str">
            <v>APLICAÇÃO MANUAL DE PINTURA COM TINTA TEXTURIZADA ACRÍLICA EM PAREDES EXTERNAS DE CASAS, DUAS CORES. AF_06/2014</v>
          </cell>
          <cell r="C5389" t="str">
            <v>M2</v>
          </cell>
          <cell r="D5389">
            <v>21.08</v>
          </cell>
        </row>
        <row r="5390">
          <cell r="A5390">
            <v>88432</v>
          </cell>
          <cell r="B5390" t="str">
            <v>APLICAÇÃO MANUAL DE PINTURA COM TINTA TEXTURIZADA ACRÍLICA EM MOLDURAS DE EPS, PRÉ-FABRICADOS, OU OUTROS. AF_06/2014</v>
          </cell>
          <cell r="C5390" t="str">
            <v>M2</v>
          </cell>
          <cell r="D5390">
            <v>15.73</v>
          </cell>
        </row>
        <row r="5391">
          <cell r="A5391">
            <v>88482</v>
          </cell>
          <cell r="B5391" t="str">
            <v>APLICAÇÃO DE FUNDO SELADOR LÁTEX PVA EM TETO, UMA DEMÃO. AF_06/2014</v>
          </cell>
          <cell r="C5391" t="str">
            <v>M2</v>
          </cell>
          <cell r="D5391">
            <v>3.8</v>
          </cell>
        </row>
        <row r="5392">
          <cell r="A5392">
            <v>88483</v>
          </cell>
          <cell r="B5392" t="str">
            <v>APLICAÇÃO DE FUNDO SELADOR LÁTEX PVA EM PAREDES, UMA DEMÃO. AF_06/2014</v>
          </cell>
          <cell r="C5392" t="str">
            <v>M2</v>
          </cell>
          <cell r="D5392">
            <v>3.53</v>
          </cell>
        </row>
        <row r="5393">
          <cell r="A5393">
            <v>88484</v>
          </cell>
          <cell r="B5393" t="str">
            <v>APLICAÇÃO DE FUNDO SELADOR ACRÍLICO EM TETO, UMA DEMÃO. AF_06/2014</v>
          </cell>
          <cell r="C5393" t="str">
            <v>M2</v>
          </cell>
          <cell r="D5393">
            <v>2.99</v>
          </cell>
        </row>
        <row r="5394">
          <cell r="A5394">
            <v>88485</v>
          </cell>
          <cell r="B5394" t="str">
            <v>APLICAÇÃO DE FUNDO SELADOR ACRÍLICO EM PAREDES, UMA DEMÃO. AF_06/2014</v>
          </cell>
          <cell r="C5394" t="str">
            <v>M2</v>
          </cell>
          <cell r="D5394">
            <v>2.61</v>
          </cell>
        </row>
        <row r="5395">
          <cell r="A5395">
            <v>88486</v>
          </cell>
          <cell r="B5395" t="str">
            <v>APLICAÇÃO MANUAL DE PINTURA COM TINTA LÁTEX PVA EM TETO, DUAS DEMÃOS. AF_06/2014</v>
          </cell>
          <cell r="C5395" t="str">
            <v>M2</v>
          </cell>
          <cell r="D5395">
            <v>11.12</v>
          </cell>
        </row>
        <row r="5396">
          <cell r="A5396">
            <v>88487</v>
          </cell>
          <cell r="B5396" t="str">
            <v>APLICAÇÃO MANUAL DE PINTURA COM TINTA LÁTEX PVA EM PAREDES, DUAS DEMÃOS. AF_06/2014</v>
          </cell>
          <cell r="C5396" t="str">
            <v>M2</v>
          </cell>
          <cell r="D5396">
            <v>9.9</v>
          </cell>
        </row>
        <row r="5397">
          <cell r="A5397">
            <v>88488</v>
          </cell>
          <cell r="B5397" t="str">
            <v>APLICAÇÃO MANUAL DE PINTURA COM TINTA LÁTEX ACRÍLICA EM TETO, DUAS DEMÃOS. AF_06/2014</v>
          </cell>
          <cell r="C5397" t="str">
            <v>M2</v>
          </cell>
          <cell r="D5397">
            <v>14.31</v>
          </cell>
        </row>
        <row r="5398">
          <cell r="A5398">
            <v>88489</v>
          </cell>
          <cell r="B5398" t="str">
            <v>APLICAÇÃO MANUAL DE PINTURA COM TINTA LÁTEX ACRÍLICA EM PAREDES, DUAS DEMÃOS. AF_06/2014</v>
          </cell>
          <cell r="C5398" t="str">
            <v>M2</v>
          </cell>
          <cell r="D5398">
            <v>12.57</v>
          </cell>
        </row>
        <row r="5399">
          <cell r="A5399">
            <v>88490</v>
          </cell>
          <cell r="B5399" t="str">
            <v>APLICAÇÃO MECÂNICA DE PINTURA COM TINTA LÁTEX PVA EM TETO, DUAS DEMÃOS. AF_06/2014</v>
          </cell>
          <cell r="C5399" t="str">
            <v>M2</v>
          </cell>
          <cell r="D5399">
            <v>7.88</v>
          </cell>
        </row>
        <row r="5400">
          <cell r="A5400">
            <v>88491</v>
          </cell>
          <cell r="B5400" t="str">
            <v>APLICAÇÃO MECÂNICA DE PINTURA COM TINTA LÁTEX PVA EM PAREDES, DUAS DEMÃOS. AF_06/2014</v>
          </cell>
          <cell r="C5400" t="str">
            <v>M2</v>
          </cell>
          <cell r="D5400">
            <v>7.6</v>
          </cell>
        </row>
        <row r="5401">
          <cell r="A5401">
            <v>88492</v>
          </cell>
          <cell r="B5401" t="str">
            <v>APLICAÇÃO MECÂNICA DE PINTURA COM TINTA LÁTEX ACRÍLICA EM TETO, DUAS DEMÃOS. AF_06/2014</v>
          </cell>
          <cell r="C5401" t="str">
            <v>M2</v>
          </cell>
          <cell r="D5401">
            <v>9.48</v>
          </cell>
        </row>
        <row r="5402">
          <cell r="A5402">
            <v>88493</v>
          </cell>
          <cell r="B5402" t="str">
            <v>APLICAÇÃO MECÂNICA DE PINTURA COM TINTA LÁTEX ACRÍLICA EM PAREDES, DUAS DEMÃOS. AF_06/2014</v>
          </cell>
          <cell r="C5402" t="str">
            <v>M2</v>
          </cell>
          <cell r="D5402">
            <v>9.06</v>
          </cell>
        </row>
        <row r="5403">
          <cell r="A5403">
            <v>88494</v>
          </cell>
          <cell r="B5403" t="str">
            <v>APLICAÇÃO E LIXAMENTO DE MASSA LÁTEX EM TETO, UMA DEMÃO. AF_06/2014</v>
          </cell>
          <cell r="C5403" t="str">
            <v>M2</v>
          </cell>
          <cell r="D5403">
            <v>18.78</v>
          </cell>
        </row>
        <row r="5404">
          <cell r="A5404">
            <v>88495</v>
          </cell>
          <cell r="B5404" t="str">
            <v>APLICAÇÃO E LIXAMENTO DE MASSA LÁTEX EM PAREDES, UMA DEMÃO. AF_06/2014</v>
          </cell>
          <cell r="C5404" t="str">
            <v>M2</v>
          </cell>
          <cell r="D5404">
            <v>10.49</v>
          </cell>
        </row>
        <row r="5405">
          <cell r="A5405">
            <v>88496</v>
          </cell>
          <cell r="B5405" t="str">
            <v>APLICAÇÃO E LIXAMENTO DE MASSA LÁTEX EM TETO, DUAS DEMÃOS. AF_06/2014</v>
          </cell>
          <cell r="C5405" t="str">
            <v>M2</v>
          </cell>
          <cell r="D5405">
            <v>25.57</v>
          </cell>
        </row>
        <row r="5406">
          <cell r="A5406">
            <v>88497</v>
          </cell>
          <cell r="B5406" t="str">
            <v>APLICAÇÃO E LIXAMENTO DE MASSA LÁTEX EM PAREDES, DUAS DEMÃOS. AF_06/2014</v>
          </cell>
          <cell r="C5406" t="str">
            <v>M2</v>
          </cell>
          <cell r="D5406">
            <v>14.52</v>
          </cell>
        </row>
        <row r="5407">
          <cell r="A5407">
            <v>95305</v>
          </cell>
          <cell r="B5407" t="str">
            <v>TEXTURA ACRÍLICA, APLICAÇÃO MANUAL EM PAREDE, UMA DEMÃO. AF_09/2016</v>
          </cell>
          <cell r="C5407" t="str">
            <v>M2</v>
          </cell>
          <cell r="D5407">
            <v>13.03</v>
          </cell>
        </row>
        <row r="5408">
          <cell r="A5408">
            <v>95306</v>
          </cell>
          <cell r="B5408" t="str">
            <v>TEXTURA ACRÍLICA, APLICAÇÃO MANUAL EM TETO, UMA DEMÃO. AF_09/2016</v>
          </cell>
          <cell r="C5408" t="str">
            <v>M2</v>
          </cell>
          <cell r="D5408">
            <v>15.23</v>
          </cell>
        </row>
        <row r="5409">
          <cell r="A5409">
            <v>95622</v>
          </cell>
          <cell r="B5409" t="str">
            <v>APLICAÇÃO MANUAL DE TINTA LÁTEX ACRÍLICA EM PANOS COM PRESENÇA DE VÃOS DE EDIFÍCIOS DE MÚLTIPLOS PAVIMENTOS, DUAS DEMÃOS. AF_11/2016</v>
          </cell>
          <cell r="C5409" t="str">
            <v>M2</v>
          </cell>
          <cell r="D5409">
            <v>13.02</v>
          </cell>
        </row>
        <row r="5410">
          <cell r="A5410">
            <v>95623</v>
          </cell>
          <cell r="B5410" t="str">
            <v>APLICAÇÃO MANUAL DE TINTA LÁTEX ACRÍLICA EM PANOS SEM PRESENÇA DE VÃOS DE EDIFÍCIOS DE MÚLTIPLOS PAVIMENTOS, DUAS DEMÃOS. AF_11/2016</v>
          </cell>
          <cell r="C5410" t="str">
            <v>M2</v>
          </cell>
          <cell r="D5410">
            <v>9.91</v>
          </cell>
        </row>
        <row r="5411">
          <cell r="A5411">
            <v>95624</v>
          </cell>
          <cell r="B5411" t="str">
            <v>APLICAÇÃO MANUAL DE TINTA LÁTEX ACRÍLICA EM SUPERFÍCIES EXTERNAS DE SACADA DE EDIFÍCIOS DE MÚLTIPLOS PAVIMENTOS, DUAS DEMÃOS. AF_11/2016</v>
          </cell>
          <cell r="C5411" t="str">
            <v>M2</v>
          </cell>
          <cell r="D5411">
            <v>19.329999999999998</v>
          </cell>
        </row>
        <row r="5412">
          <cell r="A5412">
            <v>95625</v>
          </cell>
          <cell r="B5412" t="str">
            <v>APLICAÇÃO MANUAL DE TINTA LÁTEX ACRÍLICA EM SUPERFÍCIES INTERNAS DE SACADA DE EDIFÍCIOS DE MÚLTIPLOS PAVIMENTOS, DUAS DEMÃOS. AF_11/2016</v>
          </cell>
          <cell r="C5412" t="str">
            <v>M2</v>
          </cell>
          <cell r="D5412">
            <v>21.33</v>
          </cell>
        </row>
        <row r="5413">
          <cell r="A5413">
            <v>95626</v>
          </cell>
          <cell r="B5413" t="str">
            <v>APLICAÇÃO MANUAL DE TINTA LÁTEX ACRÍLICA EM PAREDE EXTERNAS DE CASAS, DUAS DEMÃOS. AF_11/2016</v>
          </cell>
          <cell r="C5413" t="str">
            <v>M2</v>
          </cell>
          <cell r="D5413">
            <v>14.02</v>
          </cell>
        </row>
        <row r="5414">
          <cell r="A5414">
            <v>96126</v>
          </cell>
          <cell r="B5414" t="str">
            <v>APLICAÇÃO MANUAL DE MASSA ACRÍLICA EM PANOS DE FACHADA COM PRESENÇA DE VÃOS, DE EDIFÍCIOS DE MÚLTIPLOS PAVIMENTOS, UMA DEMÃO. AF_05/2017</v>
          </cell>
          <cell r="C5414" t="str">
            <v>M2</v>
          </cell>
          <cell r="D5414">
            <v>17.71</v>
          </cell>
        </row>
        <row r="5415">
          <cell r="A5415">
            <v>96127</v>
          </cell>
          <cell r="B5415" t="str">
            <v>APLICAÇÃO MANUAL DE MASSA ACRÍLICA EM PANOS DE FACHADA SEM PRESENÇA DE VÃOS, DE EDIFÍCIOS DE MÚLTIPLOS PAVIMENTOS, UMA DEMÃO. AF_05/2017</v>
          </cell>
          <cell r="C5415" t="str">
            <v>M2</v>
          </cell>
          <cell r="D5415">
            <v>13.81</v>
          </cell>
        </row>
        <row r="5416">
          <cell r="A5416">
            <v>96128</v>
          </cell>
          <cell r="B5416" t="str">
            <v>APLICAÇÃO MANUAL DE MASSA ACRÍLICA EM SUPERFÍCIES EXTERNAS DE SACADA DE EDIFÍCIOS DE MÚLTIPLOS PAVIMENTOS, UMA DEMÃO. AF_05/2017</v>
          </cell>
          <cell r="C5416" t="str">
            <v>M2</v>
          </cell>
          <cell r="D5416">
            <v>25.57</v>
          </cell>
        </row>
        <row r="5417">
          <cell r="A5417">
            <v>96129</v>
          </cell>
          <cell r="B5417" t="str">
            <v>APLICAÇÃO MANUAL DE MASSA ACRÍLICA EM SUPERFÍCIES INTERNAS DE SACADA DE EDIFÍCIOS DE MÚLTIPLOS PAVIMENTOS, UMA DEMÃO. AF_05/2017</v>
          </cell>
          <cell r="C5417" t="str">
            <v>M2</v>
          </cell>
          <cell r="D5417">
            <v>28.07</v>
          </cell>
        </row>
        <row r="5418">
          <cell r="A5418">
            <v>96130</v>
          </cell>
          <cell r="B5418" t="str">
            <v>APLICAÇÃO MANUAL DE MASSA ACRÍLICA EM PAREDES EXTERNAS DE CASAS, UMA DEMÃO. AF_05/2017</v>
          </cell>
          <cell r="C5418" t="str">
            <v>M2</v>
          </cell>
          <cell r="D5418">
            <v>18.93</v>
          </cell>
        </row>
        <row r="5419">
          <cell r="A5419">
            <v>96131</v>
          </cell>
          <cell r="B5419" t="str">
            <v>APLICAÇÃO MANUAL DE MASSA ACRÍLICA EM PANOS DE FACHADA COM PRESENÇA DE VÃOS, DE EDIFÍCIOS DE MÚLTIPLOS PAVIMENTOS, DUAS DEMÃOS. AF_05/2017</v>
          </cell>
          <cell r="C5419" t="str">
            <v>M2</v>
          </cell>
          <cell r="D5419">
            <v>24.6</v>
          </cell>
        </row>
        <row r="5420">
          <cell r="A5420">
            <v>96132</v>
          </cell>
          <cell r="B5420" t="str">
            <v>APLICAÇÃO MANUAL DE MASSA ACRÍLICA EM PANOS DE FACHADA SEM PRESENÇA DE VÃOS, DE EDIFÍCIOS DE MÚLTIPLOS PAVIMENTOS, DUAS DEMÃOS. AF_05/2017</v>
          </cell>
          <cell r="C5420" t="str">
            <v>M2</v>
          </cell>
          <cell r="D5420">
            <v>19.41</v>
          </cell>
        </row>
        <row r="5421">
          <cell r="A5421">
            <v>96133</v>
          </cell>
          <cell r="B5421" t="str">
            <v>APLICAÇÃO MANUAL DE MASSA ACRÍLICA EM SUPERFÍCIES EXTERNAS DE SACADA DE EDIFÍCIOS DE MÚLTIPLOS PAVIMENTOS, DUAS DEMÃOS. AF_05/2017</v>
          </cell>
          <cell r="C5421" t="str">
            <v>M2</v>
          </cell>
          <cell r="D5421">
            <v>35.049999999999997</v>
          </cell>
        </row>
        <row r="5422">
          <cell r="A5422">
            <v>96134</v>
          </cell>
          <cell r="B5422" t="str">
            <v>APLICAÇÃO MANUAL DE MASSA ACRÍLICA EM SUPERFÍCIES INTERNAS DE SACADA DE EDIFÍCIOS DE MÚLTIPLOS PAVIMENTOS, DUAS DEMÃOS. AF_05/2017</v>
          </cell>
          <cell r="C5422" t="str">
            <v>M2</v>
          </cell>
          <cell r="D5422">
            <v>38.39</v>
          </cell>
        </row>
        <row r="5423">
          <cell r="A5423">
            <v>96135</v>
          </cell>
          <cell r="B5423" t="str">
            <v>APLICAÇÃO MANUAL DE MASSA ACRÍLICA EM PAREDES EXTERNAS DE CASAS, DUAS DEMÃOS. AF_05/2017</v>
          </cell>
          <cell r="C5423" t="str">
            <v>M2</v>
          </cell>
          <cell r="D5423">
            <v>26.23</v>
          </cell>
        </row>
        <row r="5424">
          <cell r="A5424">
            <v>6082</v>
          </cell>
          <cell r="B5424" t="str">
            <v>PINTURA EM VERNIZ SINTETICO BRILHANTE EM MADEIRA, TRES DEMAOS</v>
          </cell>
          <cell r="C5424" t="str">
            <v>M2</v>
          </cell>
          <cell r="D5424">
            <v>18.23</v>
          </cell>
        </row>
        <row r="5425">
          <cell r="A5425">
            <v>40905</v>
          </cell>
          <cell r="B5425" t="str">
            <v>VERNIZ SINTETICO EM MADEIRA, DUAS DEMAOS</v>
          </cell>
          <cell r="C5425" t="str">
            <v>M2</v>
          </cell>
          <cell r="D5425">
            <v>22.54</v>
          </cell>
        </row>
        <row r="5426">
          <cell r="A5426" t="str">
            <v>73739/1</v>
          </cell>
          <cell r="B5426" t="str">
            <v>PINTURA ESMALTE ACETINADO EM MADEIRA, DUAS DEMAOS</v>
          </cell>
          <cell r="C5426" t="str">
            <v>M2</v>
          </cell>
          <cell r="D5426">
            <v>18.48</v>
          </cell>
        </row>
        <row r="5427">
          <cell r="A5427" t="str">
            <v>74065/1</v>
          </cell>
          <cell r="B5427" t="str">
            <v>PINTURA ESMALTE FOSCO PARA MADEIRA, DUAS DEMAOS, SOBRE FUNDO NIVELADOR BRANCO</v>
          </cell>
          <cell r="C5427" t="str">
            <v>M2</v>
          </cell>
          <cell r="D5427">
            <v>26.42</v>
          </cell>
        </row>
        <row r="5428">
          <cell r="A5428" t="str">
            <v>74065/2</v>
          </cell>
          <cell r="B5428" t="str">
            <v>PINTURA ESMALTE ACETINADO PARA MADEIRA, DUAS DEMAOS, SOBRE FUNDO NIVELADOR BRANCO</v>
          </cell>
          <cell r="C5428" t="str">
            <v>M2</v>
          </cell>
          <cell r="D5428">
            <v>26.5</v>
          </cell>
        </row>
        <row r="5429">
          <cell r="A5429" t="str">
            <v>74065/3</v>
          </cell>
          <cell r="B5429" t="str">
            <v>PINTURA ESMALTE BRILHANTE PARA MADEIRA, DUAS DEMAOS, SOBRE FUNDO NIVELADOR BRANCO</v>
          </cell>
          <cell r="C5429" t="str">
            <v>M2</v>
          </cell>
          <cell r="D5429">
            <v>26.36</v>
          </cell>
        </row>
        <row r="5430">
          <cell r="A5430">
            <v>79463</v>
          </cell>
          <cell r="B5430" t="str">
            <v>PINTURA A OLEO, 1 DEMAO</v>
          </cell>
          <cell r="C5430" t="str">
            <v>M2</v>
          </cell>
          <cell r="D5430">
            <v>14.91</v>
          </cell>
        </row>
        <row r="5431">
          <cell r="A5431">
            <v>79464</v>
          </cell>
          <cell r="B5431" t="str">
            <v>PINTURA A OLEO, 2 DEMAOS</v>
          </cell>
          <cell r="C5431" t="str">
            <v>M2</v>
          </cell>
          <cell r="D5431">
            <v>19.829999999999998</v>
          </cell>
        </row>
        <row r="5432">
          <cell r="A5432">
            <v>79466</v>
          </cell>
          <cell r="B5432" t="str">
            <v>PINTURA COM VERNIZ POLIURETANO, 2 DEMAOS</v>
          </cell>
          <cell r="C5432" t="str">
            <v>M2</v>
          </cell>
          <cell r="D5432">
            <v>19.309999999999999</v>
          </cell>
        </row>
        <row r="5433">
          <cell r="A5433" t="str">
            <v>79497/1</v>
          </cell>
          <cell r="B5433" t="str">
            <v>PINTURA A OLEO, 3 DEMAOS</v>
          </cell>
          <cell r="C5433" t="str">
            <v>M2</v>
          </cell>
          <cell r="D5433">
            <v>24.48</v>
          </cell>
        </row>
        <row r="5434">
          <cell r="A5434">
            <v>84645</v>
          </cell>
          <cell r="B5434" t="str">
            <v>VERNIZ SINTETICO BRILHANTE, 2 DEMAOS</v>
          </cell>
          <cell r="C5434" t="str">
            <v>M2</v>
          </cell>
          <cell r="D5434">
            <v>19.07</v>
          </cell>
        </row>
        <row r="5435">
          <cell r="A5435">
            <v>84657</v>
          </cell>
          <cell r="B5435" t="str">
            <v>FUNDO SINTETICO NIVELADOR BRANCO</v>
          </cell>
          <cell r="C5435" t="str">
            <v>M2</v>
          </cell>
          <cell r="D5435">
            <v>11.44</v>
          </cell>
        </row>
        <row r="5436">
          <cell r="A5436">
            <v>84659</v>
          </cell>
          <cell r="B5436" t="str">
            <v>PINTURA ESMALTE FOSCO EM MADEIRA, DUAS DEMAOS</v>
          </cell>
          <cell r="C5436" t="str">
            <v>M2</v>
          </cell>
          <cell r="D5436">
            <v>16.43</v>
          </cell>
        </row>
        <row r="5437">
          <cell r="A5437">
            <v>84679</v>
          </cell>
          <cell r="B5437" t="str">
            <v>PINTURA IMUNIZANTE PARA MADEIRA, DUAS DEMAOS</v>
          </cell>
          <cell r="C5437" t="str">
            <v>M2</v>
          </cell>
          <cell r="D5437">
            <v>19.87</v>
          </cell>
        </row>
        <row r="5438">
          <cell r="A5438">
            <v>95464</v>
          </cell>
          <cell r="B5438" t="str">
            <v>PINTURA VERNIZ POLIURETANO BRILHANTE EM MADEIRA, TRES DEMAOS</v>
          </cell>
          <cell r="C5438" t="str">
            <v>M2</v>
          </cell>
          <cell r="D5438">
            <v>22.64</v>
          </cell>
        </row>
        <row r="5439">
          <cell r="A5439">
            <v>100716</v>
          </cell>
          <cell r="B5439" t="str">
            <v>JATEAMENTO ABRASIVO COM GRANALHA DE AÇO EM PERFIL METÁLICO EM FÁBRICA. AF_01/2020</v>
          </cell>
          <cell r="C5439" t="str">
            <v>M2</v>
          </cell>
          <cell r="D5439">
            <v>22.69</v>
          </cell>
        </row>
        <row r="5440">
          <cell r="A5440">
            <v>100717</v>
          </cell>
          <cell r="B5440" t="str">
            <v>LIXAMENTO MANUAL EM SUPERFÍCIES METÁLICAS EM OBRA. AF_01/2020</v>
          </cell>
          <cell r="C5440" t="str">
            <v>M2</v>
          </cell>
          <cell r="D5440">
            <v>8.43</v>
          </cell>
        </row>
        <row r="5441">
          <cell r="A5441">
            <v>100718</v>
          </cell>
          <cell r="B5441" t="str">
            <v>COLOCAÇÃO DE FITA PROTETORA PARA PINTURA. AF_01/2020</v>
          </cell>
          <cell r="C5441" t="str">
            <v>M</v>
          </cell>
          <cell r="D5441">
            <v>1.1399999999999999</v>
          </cell>
        </row>
        <row r="5442">
          <cell r="A5442">
            <v>100719</v>
          </cell>
          <cell r="B5442" t="str">
            <v>PINTURA COM TINTA ALQUÍDICA DE FUNDO (TIPO ZARCÃO) PULVERIZADA SOBRE PERFIL METÁLICO EXECUTADO EM FÁBRICA (POR DEMÃO). AF_01/2020</v>
          </cell>
          <cell r="C5442" t="str">
            <v>M2</v>
          </cell>
          <cell r="D5442">
            <v>7.9</v>
          </cell>
        </row>
        <row r="5443">
          <cell r="A5443">
            <v>100720</v>
          </cell>
          <cell r="B5443" t="str">
            <v>PINTURA COM TINTA ALQUÍDICA DE FUNDO (TIPO ZARCÃO) APLICADA A ROLO OU PINCEL SOBRE PERFIL METÁLICO EXECUTADO EM FÁBRICA (POR DEMÃO). AF_01/2020</v>
          </cell>
          <cell r="C5443" t="str">
            <v>M2</v>
          </cell>
          <cell r="D5443">
            <v>8.52</v>
          </cell>
        </row>
        <row r="5444">
          <cell r="A5444">
            <v>100721</v>
          </cell>
          <cell r="B5444" t="str">
            <v>PINTURA COM TINTA ALQUÍDICA DE FUNDO (TIPO ZARCÃO) PULVERIZADA SOBRE SUPERFÍCIES METÁLICAS (EXCETO PERFIL) EXECUTADO EM OBRA (POR DEMÃO). AF_01/2020</v>
          </cell>
          <cell r="C5444" t="str">
            <v>M2</v>
          </cell>
          <cell r="D5444">
            <v>20.05</v>
          </cell>
        </row>
        <row r="5445">
          <cell r="A5445">
            <v>100722</v>
          </cell>
          <cell r="B5445" t="str">
            <v>PINTURA COM TINTA ALQUÍDICA DE FUNDO (TIPO ZARCÃO) APLICADA A ROLO OU PINCEL SOBRE SUPERFÍCIES METÁLICAS (EXCETO PERFIL) EXECUTADO EM OBRA (POR DEMÃO). AF_01/2020</v>
          </cell>
          <cell r="C5445" t="str">
            <v>M2</v>
          </cell>
          <cell r="D5445">
            <v>20.010000000000002</v>
          </cell>
        </row>
        <row r="5446">
          <cell r="A5446">
            <v>100723</v>
          </cell>
          <cell r="B5446" t="str">
            <v>PINTURA COM TINTA ALQUÍDICA DE FUNDO E ACABAMENTO (ESMALTE SINTÉTICO GRAFITE) PULVERIZADA SOBRE PERFIL METÁLICO EXECUTADO EM FÁBRICA (POR DEMÃO). AF_01/2020</v>
          </cell>
          <cell r="C5446" t="str">
            <v>M2</v>
          </cell>
          <cell r="D5446">
            <v>8.4499999999999993</v>
          </cell>
        </row>
        <row r="5447">
          <cell r="A5447">
            <v>100724</v>
          </cell>
          <cell r="B5447" t="str">
            <v>PINTURA COM TINTA ALQUÍDICA DE FUNDO E ACABAMENTO (ESMALTE SINTÉTICO GRAFITE) APLICADA A ROLO OU PINCEL SOBRE PERFIL METÁLICO EXECUTADO EM FÁBRICA (POR DEMÃO). AF_01/2020</v>
          </cell>
          <cell r="C5447" t="str">
            <v>M2</v>
          </cell>
          <cell r="D5447">
            <v>10.77</v>
          </cell>
        </row>
        <row r="5448">
          <cell r="A5448">
            <v>100725</v>
          </cell>
          <cell r="B5448" t="str">
            <v>PINTURA COM TINTA ALQUÍDICA DE FUNDO E ACABAMENTO (ESMALTE SINTÉTICO GRAFITE) PULVERIZADA SOBRE SUPERFÍCIES METÁLICAS (EXCETO PERFIL) EXECUTADO EM OBRA (POR DEMÃO). AF_01/2020</v>
          </cell>
          <cell r="C5448" t="str">
            <v>M2</v>
          </cell>
          <cell r="D5448">
            <v>20.21</v>
          </cell>
        </row>
        <row r="5449">
          <cell r="A5449">
            <v>100726</v>
          </cell>
          <cell r="B5449" t="str">
            <v>PINTURA COM TINTA ALQUÍDICA DE FUNDO E ACABAMENTO (ESMALTE SINTÉTICO GRAFITE) APLICADA A ROLO OU PINCEL SOBRE SUPERFÍCIES METÁLICAS (EXCETO PERFIL) EXECUTADO EM OBRA (POR DEMÃO). AF_01/2020</v>
          </cell>
          <cell r="C5449" t="str">
            <v>M2</v>
          </cell>
          <cell r="D5449">
            <v>22.2</v>
          </cell>
        </row>
        <row r="5450">
          <cell r="A5450">
            <v>100727</v>
          </cell>
          <cell r="B5450" t="str">
            <v>PINTURA COM TINTA EPOXÍDICA DE FUNDO PULVERIZADA SOBRE PERFIL METÁLICO EXECUTADO EM FÁBRICA (POR DEMÃO). AF_01/2020</v>
          </cell>
          <cell r="C5450" t="str">
            <v>M2</v>
          </cell>
          <cell r="D5450">
            <v>12.97</v>
          </cell>
        </row>
        <row r="5451">
          <cell r="A5451">
            <v>100728</v>
          </cell>
          <cell r="B5451" t="str">
            <v>PINTURA COM TINTA EPOXÍDICA DE FUNDO APLICADA A ROLO OU PINCEL SOBRE PERFIL METÁLICO EXECUTADO EM FÁBRICA (POR DEMÃO). AF_01/2020</v>
          </cell>
          <cell r="C5451" t="str">
            <v>M2</v>
          </cell>
          <cell r="D5451">
            <v>13.64</v>
          </cell>
        </row>
        <row r="5452">
          <cell r="A5452">
            <v>100729</v>
          </cell>
          <cell r="B5452" t="str">
            <v>PINTURA COM TINTA EPOXÍDICA DE ACABAMENTO PULVERIZADA SOBRE PERFIL METÁLICO EXECUTADO EM FÁBRICA (POR DEMÃO). AF_01/2020</v>
          </cell>
          <cell r="C5452" t="str">
            <v>M2</v>
          </cell>
          <cell r="D5452">
            <v>14.83</v>
          </cell>
        </row>
        <row r="5453">
          <cell r="A5453">
            <v>100730</v>
          </cell>
          <cell r="B5453" t="str">
            <v>PINTURA COM TINTA EPOXÍDICA DE ACABAMENTO APLICADA A ROLO OU PINCEL SOBRE PERFIL METÁLICO EXECUTADO EM FÁBRICA (POR DEMÃO). AF_01/2020</v>
          </cell>
          <cell r="C5453" t="str">
            <v>M2</v>
          </cell>
          <cell r="D5453">
            <v>17.989999999999998</v>
          </cell>
        </row>
        <row r="5454">
          <cell r="A5454">
            <v>100733</v>
          </cell>
          <cell r="B5454" t="str">
            <v>PINTURA COM TINTA ACRÍLICA DE FUNDO PULVERIZADA SOBRE SUPERFÍCIES METÁLICAS (EXCETO PERFIL) EXECUTADO EM OBRA (POR DEMÃO). AF_01/2020</v>
          </cell>
          <cell r="C5454" t="str">
            <v>M2</v>
          </cell>
          <cell r="D5454">
            <v>10.71</v>
          </cell>
        </row>
        <row r="5455">
          <cell r="A5455">
            <v>100734</v>
          </cell>
          <cell r="B5455" t="str">
            <v>PINTURA COM TINTA ACRÍLICA DE FUNDO APLICADA A ROLO OU PINCEL SOBRE SUPERFÍCIES METÁLICAS (EXCETO PERFIL) EXECUTADO EM OBRA (POR DEMÃO). AF_01/2020</v>
          </cell>
          <cell r="C5455" t="str">
            <v>M2</v>
          </cell>
          <cell r="D5455">
            <v>13.49</v>
          </cell>
        </row>
        <row r="5456">
          <cell r="A5456">
            <v>100735</v>
          </cell>
          <cell r="B5456" t="str">
            <v>PINTURA COM TINTA ACRÍLICA DE ACABAMENTO PULVERIZADA SOBRE SUPERFÍCIES METÁLICAS (EXCETO PERFIL) EXECUTADO EM OBRA (POR DEMÃO). AF_01/2020</v>
          </cell>
          <cell r="C5456" t="str">
            <v>M2</v>
          </cell>
          <cell r="D5456">
            <v>8.7899999999999991</v>
          </cell>
        </row>
        <row r="5457">
          <cell r="A5457">
            <v>100736</v>
          </cell>
          <cell r="B5457" t="str">
            <v>PINTURA COM TINTA ACRÍLICA DE ACABAMENTO APLICADA A ROLO OU PINCEL SOBRE SUPERFÍCIES METÁLICAS (EXCETO PERFIL) EXECUTADO EM OBRA (POR DEMÃO). AF_01/2020</v>
          </cell>
          <cell r="C5457" t="str">
            <v>M2</v>
          </cell>
          <cell r="D5457">
            <v>11.99</v>
          </cell>
        </row>
        <row r="5458">
          <cell r="A5458">
            <v>100739</v>
          </cell>
          <cell r="B5458" t="str">
            <v>PINTURA COM TINTA ALQUÍDICA DE ACABAMENTO (ESMALTE SINTÉTICO ACETINADO) PULVERIZADA SOBRE PERFIL METÁLICO EXECUTADO EM FÁBRICA (POR DEMÃO). AF_01/2020</v>
          </cell>
          <cell r="C5458" t="str">
            <v>M2</v>
          </cell>
          <cell r="D5458">
            <v>7.76</v>
          </cell>
        </row>
        <row r="5459">
          <cell r="A5459">
            <v>100740</v>
          </cell>
          <cell r="B5459" t="str">
            <v>PINTURA COM TINTA ALQUÍDICA DE ACABAMENTO (ESMALTE SINTÉTICO ACETINADO) APLICADA A ROLO OU PINCEL SOBRE PERFIL METÁLICO EXECUTADO EM FÁBRICA (POR DEMÃO). AF_01/2020</v>
          </cell>
          <cell r="C5459" t="str">
            <v>M2</v>
          </cell>
          <cell r="D5459">
            <v>8.9</v>
          </cell>
        </row>
        <row r="5460">
          <cell r="A5460">
            <v>100741</v>
          </cell>
          <cell r="B5460" t="str">
            <v>PINTURA COM TINTA ALQUÍDICA DE ACABAMENTO (ESMALTE SINTÉTICO ACETINADO) PULVERIZADA SOBRE SUPERFÍCIES METÁLICAS (EXCETO PERFIL) EXECUTADO EM OBRA (POR DEMÃO). AF_01/2020</v>
          </cell>
          <cell r="C5460" t="str">
            <v>M2</v>
          </cell>
          <cell r="D5460">
            <v>19.760000000000002</v>
          </cell>
        </row>
        <row r="5461">
          <cell r="A5461">
            <v>100742</v>
          </cell>
          <cell r="B5461" t="str">
            <v>PINTURA COM TINTA ALQUÍDICA DE ACABAMENTO (ESMALTE SINTÉTICO ACETINADO) APLICADA A ROLO OU PINCEL SOBRE SUPERFÍCIES METÁLICAS (EXCETO PERFIL) EXECUTADO EM OBRA (POR DEMÃO). AF_01/2020</v>
          </cell>
          <cell r="C5461" t="str">
            <v>M2</v>
          </cell>
          <cell r="D5461">
            <v>20.37</v>
          </cell>
        </row>
        <row r="5462">
          <cell r="A5462">
            <v>100743</v>
          </cell>
          <cell r="B5462" t="str">
            <v>PINTURA COM TINTA ALQUÍDICA DE ACABAMENTO (ESMALTE SINTÉTICO BRILHANTE) PULVERIZADA SOBRE PERFIL METÁLICO EXECUTADO EM FÁBRICA  (POR DEMÃO). AF_01/2020</v>
          </cell>
          <cell r="C5462" t="str">
            <v>M2</v>
          </cell>
          <cell r="D5462">
            <v>7.59</v>
          </cell>
        </row>
        <row r="5463">
          <cell r="A5463">
            <v>100744</v>
          </cell>
          <cell r="B5463" t="str">
            <v>PINTURA COM TINTA ALQUÍDICA DE ACABAMENTO (ESMALTE SINTÉTICO BRILHANTE) APLICADA A ROLO OU PINCEL SOBRE PERFIL METÁLICO EXECUTADO EM FÁBRICA (POR DEMÃO). AF_01/2020</v>
          </cell>
          <cell r="C5463" t="str">
            <v>M2</v>
          </cell>
          <cell r="D5463">
            <v>8.7899999999999991</v>
          </cell>
        </row>
        <row r="5464">
          <cell r="A5464">
            <v>100745</v>
          </cell>
          <cell r="B5464" t="str">
            <v>PINTURA COM TINTA ALQUÍDICA DE ACABAMENTO (ESMALTE SINTÉTICO BRILHANTE) PULVERIZADA SOBRE SUPERFÍCIES METÁLICAS (EXCETO PERFIL) EXECUTADO EM OBRA  (POR DEMÃO). AF_01/2020</v>
          </cell>
          <cell r="C5464" t="str">
            <v>M2</v>
          </cell>
          <cell r="D5464">
            <v>19.57</v>
          </cell>
        </row>
        <row r="5465">
          <cell r="A5465">
            <v>100746</v>
          </cell>
          <cell r="B5465" t="str">
            <v>PINTURA COM TINTA ALQUÍDICA DE ACABAMENTO (ESMALTE SINTÉTICO BRILHANTE) APLICADA A ROLO OU PINCEL SOBRE SUPERFÍCIES METÁLICAS (EXCETO PERFIL) EXECUTADO EM OBRA (POR DEMÃO). AF_01/2020</v>
          </cell>
          <cell r="C5465" t="str">
            <v>M2</v>
          </cell>
          <cell r="D5465">
            <v>20.260000000000002</v>
          </cell>
        </row>
        <row r="5466">
          <cell r="A5466">
            <v>100747</v>
          </cell>
          <cell r="B5466" t="str">
            <v>PINTURA COM TINTA ALQUÍDICA DE ACABAMENTO (ESMALTE SINTÉTICO FOSCO) PULVERIZADA SOBRE PERFIL METÁLICO EXECUTADO EM FÁBRICA (POR DEMÃO). AF_01/2020</v>
          </cell>
          <cell r="C5466" t="str">
            <v>M2</v>
          </cell>
          <cell r="D5466">
            <v>7.66</v>
          </cell>
        </row>
        <row r="5467">
          <cell r="A5467">
            <v>100748</v>
          </cell>
          <cell r="B5467" t="str">
            <v>PINTURA COM TINTA ALQUÍDICA DE ACABAMENTO (ESMALTE SINTÉTICO FOSCO) APLICADA A ROLO OU PINCEL SOBRE PERFIL METÁLICO EXECUTADO EM FÁBRICA (POR DEMÃO). AF_01/2020</v>
          </cell>
          <cell r="C5467" t="str">
            <v>M2</v>
          </cell>
          <cell r="D5467">
            <v>8.84</v>
          </cell>
        </row>
        <row r="5468">
          <cell r="A5468">
            <v>100749</v>
          </cell>
          <cell r="B5468" t="str">
            <v>PINTURA COM TINTA ALQUÍDICA DE ACABAMENTO (ESMALTE SINTÉTICO FOSCO) PULVERIZADA SOBRE SUPERFÍCIES METÁLICAS (EXCETO PERFIL) EXECUTADO EM OBRA (POR DEMÃO). AF_01/2020</v>
          </cell>
          <cell r="C5468" t="str">
            <v>M2</v>
          </cell>
          <cell r="D5468">
            <v>19.66</v>
          </cell>
        </row>
        <row r="5469">
          <cell r="A5469">
            <v>100750</v>
          </cell>
          <cell r="B5469" t="str">
            <v>PINTURA COM TINTA ALQUÍDICA DE ACABAMENTO (ESMALTE SINTÉTICO FOSCO) APLICADA A ROLO OU PINCEL SOBRE SUPERFÍCIES METÁLICAS (EXCETO PERFIL) EXECUTADO EM OBRA (POR DEMÃO). AF_01/2020</v>
          </cell>
          <cell r="C5469" t="str">
            <v>M2</v>
          </cell>
          <cell r="D5469">
            <v>20.309999999999999</v>
          </cell>
        </row>
        <row r="5470">
          <cell r="A5470">
            <v>100751</v>
          </cell>
          <cell r="B5470" t="str">
            <v>PINTURA COM TINTA EPOXÍDICA DE ACABAMENTO PULVERIZADA SOBRE PERFIL METÁLICO EXECUTADO EM FÁBRICA (02 DEMÃOS). AF_01/2020</v>
          </cell>
          <cell r="C5470" t="str">
            <v>M2</v>
          </cell>
          <cell r="D5470">
            <v>29.69</v>
          </cell>
        </row>
        <row r="5471">
          <cell r="A5471">
            <v>100752</v>
          </cell>
          <cell r="B5471" t="str">
            <v>PINTURA COM TINTA EPOXÍDICA DE ACABAMENTO APLICADA A ROLO OU PINCEL SOBRE PERFIL METÁLICO EXECUTADO EM FÁBRICA (02 DEMÃOS). AF_01/2020</v>
          </cell>
          <cell r="C5471" t="str">
            <v>M2</v>
          </cell>
          <cell r="D5471">
            <v>36</v>
          </cell>
        </row>
        <row r="5472">
          <cell r="A5472">
            <v>100753</v>
          </cell>
          <cell r="B5472" t="str">
            <v>PINTURA COM TINTA ACRÍLICA DE ACABAMENTO PULVERIZADA SOBRE SUPERFÍCIES METÁLICAS (EXCETO PERFIL) EXECUTADO EM OBRA (02 DEMÃOS). AF_01/2020</v>
          </cell>
          <cell r="C5472" t="str">
            <v>M2</v>
          </cell>
          <cell r="D5472">
            <v>17.59</v>
          </cell>
        </row>
        <row r="5473">
          <cell r="A5473">
            <v>100754</v>
          </cell>
          <cell r="B5473" t="str">
            <v>PINTURA COM TINTA ACRÍLICA DE ACABAMENTO APLICADA A ROLO OU PINCEL SOBRE SUPERFÍCIES METÁLICAS (EXCETO PERFIL) EXECUTADO EM OBRA (02 DEMÃOS). AF_01/2020</v>
          </cell>
          <cell r="C5473" t="str">
            <v>M2</v>
          </cell>
          <cell r="D5473">
            <v>23.99</v>
          </cell>
        </row>
        <row r="5474">
          <cell r="A5474">
            <v>100757</v>
          </cell>
          <cell r="B5474" t="str">
            <v>PINTURA COM TINTA ALQUÍDICA DE ACABAMENTO (ESMALTE SINTÉTICO ACETINADO) PULVERIZADA SOBRE SUPERFÍCIES METÁLICAS (EXCETO PERFIL) EXECUTADO EM OBRA (02 DEMÃOS). AF_01/2020</v>
          </cell>
          <cell r="C5474" t="str">
            <v>M2</v>
          </cell>
          <cell r="D5474">
            <v>39.56</v>
          </cell>
        </row>
        <row r="5475">
          <cell r="A5475">
            <v>100758</v>
          </cell>
          <cell r="B5475" t="str">
            <v>PINTURA COM TINTA ALQUÍDICA DE ACABAMENTO (ESMALTE SINTÉTICO ACETINADO) APLICADA A ROLO OU PINCEL SOBRE SUPERFÍCIES METÁLICAS (EXCETO PERFIL) EXECUTADO EM OBRA (02 DEMÃOS). AF_01/2020</v>
          </cell>
          <cell r="C5475" t="str">
            <v>M2</v>
          </cell>
          <cell r="D5475">
            <v>40.76</v>
          </cell>
        </row>
        <row r="5476">
          <cell r="A5476">
            <v>100759</v>
          </cell>
          <cell r="B5476" t="str">
            <v>PINTURA COM TINTA ALQUÍDICA DE ACABAMENTO (ESMALTE SINTÉTICO BRILHANTE) PULVERIZADA SOBRE SUPERFÍCIES METÁLICAS (EXCETO PERFIL) EXECUTADO EM OBRA (02 DEMÃOS). AF_01/2020</v>
          </cell>
          <cell r="C5476" t="str">
            <v>M2</v>
          </cell>
          <cell r="D5476">
            <v>39.200000000000003</v>
          </cell>
        </row>
        <row r="5477">
          <cell r="A5477">
            <v>100760</v>
          </cell>
          <cell r="B5477" t="str">
            <v>PINTURA COM TINTA ALQUÍDICA DE ACABAMENTO (ESMALTE SINTÉTICO BRILHANTE) APLICADA A ROLO OU PINCEL SOBRE SUPERFÍCIES METÁLICAS (EXCETO PERFIL) EXECUTADO EM OBRA (02 DEMÃOS). AF_01/2020</v>
          </cell>
          <cell r="C5477" t="str">
            <v>M2</v>
          </cell>
          <cell r="D5477">
            <v>40.53</v>
          </cell>
        </row>
        <row r="5478">
          <cell r="A5478">
            <v>100761</v>
          </cell>
          <cell r="B5478" t="str">
            <v>PINTURA COM TINTA ALQUÍDICA DE ACABAMENTO (ESMALTE SINTÉTICO FOSCO) PULVERIZADA SOBRE SUPERFÍCIES METÁLICAS (EXCETO PERFIL) EXECUTADO EM OBRA (02 DEMÃOS). AF_01/2020</v>
          </cell>
          <cell r="C5478" t="str">
            <v>M2</v>
          </cell>
          <cell r="D5478">
            <v>39.35</v>
          </cell>
        </row>
        <row r="5479">
          <cell r="A5479">
            <v>100762</v>
          </cell>
          <cell r="B5479" t="str">
            <v>PINTURA COM TINTA ALQUÍDICA DE ACABAMENTO (ESMALTE SINTÉTICO FOSCO) APLICADA A ROLO OU PINCEL SOBRE SUPERFÍCIES METÁLICAS (EXCETO PERFIL) EXECUTADO EM OBRA (02 DEMÃOS). AF_01/2020</v>
          </cell>
          <cell r="C5479" t="str">
            <v>M2</v>
          </cell>
          <cell r="D5479">
            <v>40.630000000000003</v>
          </cell>
        </row>
        <row r="5480">
          <cell r="A5480">
            <v>41595</v>
          </cell>
          <cell r="B5480" t="str">
            <v>PINTURA ACRILICA DE FAIXAS DE DEMARCACAO EM QUADRA POLIESPORTIVA, 5 CM DE LARGURA</v>
          </cell>
          <cell r="C5480" t="str">
            <v>M</v>
          </cell>
          <cell r="D5480">
            <v>11.32</v>
          </cell>
        </row>
        <row r="5481">
          <cell r="A5481" t="str">
            <v>74245/1</v>
          </cell>
          <cell r="B5481" t="str">
            <v>PINTURA ACRILICA EM PISO CIMENTADO DUAS DEMAOS</v>
          </cell>
          <cell r="C5481" t="str">
            <v>M2</v>
          </cell>
          <cell r="D5481">
            <v>15.1</v>
          </cell>
        </row>
        <row r="5482">
          <cell r="A5482">
            <v>79467</v>
          </cell>
          <cell r="B5482" t="str">
            <v>PINTURA COM TINTA A BASE DE BORRACHA CLORADA , DE FAIXAS DE DEMARCACAO, EM QUADRA POLIESPORTIVA, 5 CM DE LARGURA.</v>
          </cell>
          <cell r="C5482" t="str">
            <v>ML</v>
          </cell>
          <cell r="D5482">
            <v>13.61</v>
          </cell>
        </row>
        <row r="5483">
          <cell r="A5483" t="str">
            <v>79500/2</v>
          </cell>
          <cell r="B5483" t="str">
            <v>PINTURA ACRILICA EM PISO CIMENTADO, TRES DEMAOS</v>
          </cell>
          <cell r="C5483" t="str">
            <v>M2</v>
          </cell>
          <cell r="D5483">
            <v>21.14</v>
          </cell>
        </row>
        <row r="5484">
          <cell r="A5484">
            <v>84665</v>
          </cell>
          <cell r="B5484" t="str">
            <v>PINTURA ACRILICA PARA SINALIZAÇÃO HORIZONTAL EM PISO CIMENTADO</v>
          </cell>
          <cell r="C5484" t="str">
            <v>M2</v>
          </cell>
          <cell r="D5484">
            <v>23.5</v>
          </cell>
        </row>
        <row r="5485">
          <cell r="A5485">
            <v>101749</v>
          </cell>
          <cell r="B5485" t="str">
            <v>PISO CIMENTADO, TRAÇO 1:3 (CIMENTO E AREIA), ACABAMENTO LISO, ESPESSURA 4,0 CM, PREPARO MECÂNICO DA ARGAMASSA. AF_09/2020</v>
          </cell>
          <cell r="C5485" t="str">
            <v>M2</v>
          </cell>
          <cell r="D5485">
            <v>38.67</v>
          </cell>
        </row>
        <row r="5486">
          <cell r="A5486">
            <v>101750</v>
          </cell>
          <cell r="B5486" t="str">
            <v>PISO CIMENTADO, TRAÇO 1:3 (CIMENTO E AREIA), ACABAMENTO RÚSTICO, ESPESSURA 4,0 CM, PREPARO MECÂNICO DA ARGAMASSA. AF_09/2020</v>
          </cell>
          <cell r="C5486" t="str">
            <v>M2</v>
          </cell>
          <cell r="D5486">
            <v>36.64</v>
          </cell>
        </row>
        <row r="5487">
          <cell r="A5487">
            <v>101729</v>
          </cell>
          <cell r="B5487" t="str">
            <v>PISO EM TACO DE MADEIRA 7X42CM, FIXADO COM COLA BASE DE PVA. AF_09/2020</v>
          </cell>
          <cell r="C5487" t="str">
            <v>M2</v>
          </cell>
          <cell r="D5487">
            <v>120.29</v>
          </cell>
        </row>
        <row r="5488">
          <cell r="A5488">
            <v>101746</v>
          </cell>
          <cell r="B5488" t="str">
            <v>ASSOALHO DE MADEIRA. AF_09/2020</v>
          </cell>
          <cell r="C5488" t="str">
            <v>M2</v>
          </cell>
          <cell r="D5488">
            <v>183.29</v>
          </cell>
        </row>
        <row r="5489">
          <cell r="A5489">
            <v>101751</v>
          </cell>
          <cell r="B5489" t="str">
            <v>PISO EM TACO DE MADEIRA 7X21CM, FIXADO COM COLA BASE DE PVA. AF_09/2020</v>
          </cell>
          <cell r="C5489" t="str">
            <v>M2</v>
          </cell>
          <cell r="D5489">
            <v>126.44</v>
          </cell>
        </row>
        <row r="5490">
          <cell r="A5490">
            <v>87246</v>
          </cell>
          <cell r="B5490" t="str">
            <v>REVESTIMENTO CERÂMICO PARA PISO COM PLACAS TIPO ESMALTADA EXTRA DE DIMENSÕES 35X35 CM APLICADA EM AMBIENTES DE ÁREA MENOR QUE 5 M2. AF_06/2014</v>
          </cell>
          <cell r="C5490" t="str">
            <v>M2</v>
          </cell>
          <cell r="D5490">
            <v>45.69</v>
          </cell>
        </row>
        <row r="5491">
          <cell r="A5491">
            <v>87247</v>
          </cell>
          <cell r="B5491" t="str">
            <v>REVESTIMENTO CERÂMICO PARA PISO COM PLACAS TIPO ESMALTADA EXTRA DE DIMENSÕES 35X35 CM APLICADA EM AMBIENTES DE ÁREA ENTRE 5 M2 E 10 M2. AF_06/2014</v>
          </cell>
          <cell r="C5491" t="str">
            <v>M2</v>
          </cell>
          <cell r="D5491">
            <v>39.15</v>
          </cell>
        </row>
        <row r="5492">
          <cell r="A5492">
            <v>87248</v>
          </cell>
          <cell r="B5492" t="str">
            <v>REVESTIMENTO CERÂMICO PARA PISO COM PLACAS TIPO ESMALTADA EXTRA DE DIMENSÕES 35X35 CM APLICADA EM AMBIENTES DE ÁREA MAIOR QUE 10 M2. AF_06/2014</v>
          </cell>
          <cell r="C5492" t="str">
            <v>M2</v>
          </cell>
          <cell r="D5492">
            <v>33.68</v>
          </cell>
        </row>
        <row r="5493">
          <cell r="A5493">
            <v>87249</v>
          </cell>
          <cell r="B5493" t="str">
            <v>REVESTIMENTO CERÂMICO PARA PISO COM PLACAS TIPO ESMALTADA EXTRA DE DIMENSÕES 45X45 CM APLICADA EM AMBIENTES DE ÁREA MENOR QUE 5 M2. AF_06/2014</v>
          </cell>
          <cell r="C5493" t="str">
            <v>M2</v>
          </cell>
          <cell r="D5493">
            <v>51.86</v>
          </cell>
        </row>
        <row r="5494">
          <cell r="A5494">
            <v>87250</v>
          </cell>
          <cell r="B5494" t="str">
            <v>REVESTIMENTO CERÂMICO PARA PISO COM PLACAS TIPO ESMALTADA EXTRA DE DIMENSÕES 45X45 CM APLICADA EM AMBIENTES DE ÁREA ENTRE 5 M2 E 10 M2. AF_06/2014</v>
          </cell>
          <cell r="C5494" t="str">
            <v>M2</v>
          </cell>
          <cell r="D5494">
            <v>41.53</v>
          </cell>
        </row>
        <row r="5495">
          <cell r="A5495">
            <v>87251</v>
          </cell>
          <cell r="B5495" t="str">
            <v>REVESTIMENTO CERÂMICO PARA PISO COM PLACAS TIPO ESMALTADA EXTRA DE DIMENSÕES 45X45 CM APLICADA EM AMBIENTES DE ÁREA MAIOR QUE 10 M2. AF_06/2014</v>
          </cell>
          <cell r="C5495" t="str">
            <v>M2</v>
          </cell>
          <cell r="D5495">
            <v>34.71</v>
          </cell>
        </row>
        <row r="5496">
          <cell r="A5496">
            <v>87255</v>
          </cell>
          <cell r="B5496" t="str">
            <v>REVESTIMENTO CERÂMICO PARA PISO COM PLACAS TIPO ESMALTADA EXTRA DE DIMENSÕES 60X60 CM APLICADA EM AMBIENTES DE ÁREA MENOR QUE 5 M2. AF_06/2014</v>
          </cell>
          <cell r="C5496" t="str">
            <v>M2</v>
          </cell>
          <cell r="D5496">
            <v>80.680000000000007</v>
          </cell>
        </row>
        <row r="5497">
          <cell r="A5497">
            <v>87256</v>
          </cell>
          <cell r="B5497" t="str">
            <v>REVESTIMENTO CERÂMICO PARA PISO COM PLACAS TIPO ESMALTADA EXTRA DE DIMENSÕES 60X60 CM APLICADA EM AMBIENTES DE ÁREA ENTRE 5 M2 E 10 M2. AF_06/2014</v>
          </cell>
          <cell r="C5497" t="str">
            <v>M2</v>
          </cell>
          <cell r="D5497">
            <v>68.55</v>
          </cell>
        </row>
        <row r="5498">
          <cell r="A5498">
            <v>87257</v>
          </cell>
          <cell r="B5498" t="str">
            <v>REVESTIMENTO CERÂMICO PARA PISO COM PLACAS TIPO ESMALTADA EXTRA DE DIMENSÕES 60X60 CM APLICADA EM AMBIENTES DE ÁREA MAIOR QUE 10 M2. AF_06/2014</v>
          </cell>
          <cell r="C5498" t="str">
            <v>M2</v>
          </cell>
          <cell r="D5498">
            <v>60.61</v>
          </cell>
        </row>
        <row r="5499">
          <cell r="A5499">
            <v>87258</v>
          </cell>
          <cell r="B5499" t="str">
            <v>REVESTIMENTO CERÂMICO PARA PISO COM PLACAS TIPO PORCELANATO DE DIMENSÕES 45X45 CM APLICADA EM AMBIENTES DE ÁREA MENOR QUE 5 M². AF_06/2014</v>
          </cell>
          <cell r="C5499" t="str">
            <v>M2</v>
          </cell>
          <cell r="D5499">
            <v>105.97</v>
          </cell>
        </row>
        <row r="5500">
          <cell r="A5500">
            <v>87259</v>
          </cell>
          <cell r="B5500" t="str">
            <v>REVESTIMENTO CERÂMICO PARA PISO COM PLACAS TIPO PORCELANATO DE DIMENSÕES 45X45 CM APLICADA EM AMBIENTES DE ÁREA ENTRE 5 M² E 10 M². AF_06/2014</v>
          </cell>
          <cell r="C5500" t="str">
            <v>M2</v>
          </cell>
          <cell r="D5500">
            <v>94.47</v>
          </cell>
        </row>
        <row r="5501">
          <cell r="A5501">
            <v>87260</v>
          </cell>
          <cell r="B5501" t="str">
            <v>REVESTIMENTO CERÂMICO PARA PISO COM PLACAS TIPO PORCELANATO DE DIMENSÕES 45X45 CM APLICADA EM AMBIENTES DE ÁREA MAIOR QUE 10 M². AF_06/2014</v>
          </cell>
          <cell r="C5501" t="str">
            <v>M2</v>
          </cell>
          <cell r="D5501">
            <v>87.56</v>
          </cell>
        </row>
        <row r="5502">
          <cell r="A5502">
            <v>87261</v>
          </cell>
          <cell r="B5502" t="str">
            <v>REVESTIMENTO CERÂMICO PARA PISO COM PLACAS TIPO PORCELANATO DE DIMENSÕES 60X60 CM APLICADA EM AMBIENTES DE ÁREA MENOR QUE 5 M². AF_06/2014</v>
          </cell>
          <cell r="C5502" t="str">
            <v>M2</v>
          </cell>
          <cell r="D5502">
            <v>121.31</v>
          </cell>
        </row>
        <row r="5503">
          <cell r="A5503">
            <v>87262</v>
          </cell>
          <cell r="B5503" t="str">
            <v>REVESTIMENTO CERÂMICO PARA PISO COM PLACAS TIPO PORCELANATO DE DIMENSÕES 60X60 CM APLICADA EM AMBIENTES DE ÁREA ENTRE 5 M² E 10 M². AF_06/2014</v>
          </cell>
          <cell r="C5503" t="str">
            <v>M2</v>
          </cell>
          <cell r="D5503">
            <v>108.21</v>
          </cell>
        </row>
        <row r="5504">
          <cell r="A5504">
            <v>87263</v>
          </cell>
          <cell r="B5504" t="str">
            <v>REVESTIMENTO CERÂMICO PARA PISO COM PLACAS TIPO PORCELANATO DE DIMENSÕES 60X60 CM APLICADA EM AMBIENTES DE ÁREA MAIOR QUE 10 M². AF_06/2014</v>
          </cell>
          <cell r="C5504" t="str">
            <v>M2</v>
          </cell>
          <cell r="D5504">
            <v>100.04</v>
          </cell>
        </row>
        <row r="5505">
          <cell r="A5505">
            <v>89046</v>
          </cell>
          <cell r="B5505" t="str">
            <v>(COMPOSIÇÃO REPRESENTATIVA) DO SERVIÇO DE REVESTIMENTO CERÂMICO PARA PISO COM PLACAS TIPO ESMALTADA EXTRA DE DIMENSÕES 35X35 CM, PARA EDIFICAÇÃO HABITACIONAL MULTIFAMILIAR (PRÉDIO). AF_11/2014</v>
          </cell>
          <cell r="C5505" t="str">
            <v>M2</v>
          </cell>
          <cell r="D5505">
            <v>38.82</v>
          </cell>
        </row>
        <row r="5506">
          <cell r="A5506">
            <v>89171</v>
          </cell>
          <cell r="B5506" t="str">
            <v>(COMPOSIÇÃO REPRESENTATIVA) DO SERVIÇO DE REVESTIMENTO CERÂMICO PARA PISO COM PLACAS TIPO ESMALTADA EXTRA DE DIMENSÕES 35X35 CM, PARA EDIFICAÇÃO HABITACIONAL UNIFAMILIAR (CASA) E EDIFICAÇÃO PÚBLICA PADRÃO. AF_11/2014</v>
          </cell>
          <cell r="C5506" t="str">
            <v>M2</v>
          </cell>
          <cell r="D5506">
            <v>36.159999999999997</v>
          </cell>
        </row>
        <row r="5507">
          <cell r="A5507">
            <v>93389</v>
          </cell>
          <cell r="B5507" t="str">
            <v>REVESTIMENTO CERÂMICO PARA PISO COM PLACAS TIPO ESMALTADA PADRÃO POPULAR DE DIMENSÕES 35X35 CM APLICADA EM AMBIENTES DE ÁREA MENOR QUE 5 M2. AF_06/2014</v>
          </cell>
          <cell r="C5507" t="str">
            <v>M2</v>
          </cell>
          <cell r="D5507">
            <v>41.88</v>
          </cell>
        </row>
        <row r="5508">
          <cell r="A5508">
            <v>93390</v>
          </cell>
          <cell r="B5508" t="str">
            <v>REVESTIMENTO CERÂMICO PARA PISO COM PLACAS TIPO ESMALTADA PADRÃO POPULAR DE DIMENSÕES 35X35 CM APLICADA EM AMBIENTES DE ÁREA ENTRE 5 M2 E 10 M2. AF_06/2014</v>
          </cell>
          <cell r="C5508" t="str">
            <v>M2</v>
          </cell>
          <cell r="D5508">
            <v>35.42</v>
          </cell>
        </row>
        <row r="5509">
          <cell r="A5509">
            <v>93391</v>
          </cell>
          <cell r="B5509" t="str">
            <v>REVESTIMENTO CERÂMICO PARA PISO COM PLACAS TIPO ESMALTADA PADRÃO POPULAR DE DIMENSÕES 35X35 CM APLICADA EM AMBIENTES DE ÁREA MAIOR QUE 10 M2. AF_06/2014</v>
          </cell>
          <cell r="C5509" t="str">
            <v>M2</v>
          </cell>
          <cell r="D5509">
            <v>29.95</v>
          </cell>
        </row>
        <row r="5510">
          <cell r="A5510">
            <v>98670</v>
          </cell>
          <cell r="B5510" t="str">
            <v>PISO EM LADRILHO HIDRÁULICO APLICADO EM AMBIENTES INTERNOS, INCLUSO APLICAÇÃO DE RESINA. AF_06/2018</v>
          </cell>
          <cell r="C5510" t="str">
            <v>M2</v>
          </cell>
          <cell r="D5510">
            <v>144.04</v>
          </cell>
        </row>
        <row r="5511">
          <cell r="A5511">
            <v>98671</v>
          </cell>
          <cell r="B5511" t="str">
            <v>PISO EM GRANITO APLICADO EM AMBIENTES INTERNOS. AF_09/2020</v>
          </cell>
          <cell r="C5511" t="str">
            <v>M2</v>
          </cell>
          <cell r="D5511">
            <v>179.87</v>
          </cell>
        </row>
        <row r="5512">
          <cell r="A5512">
            <v>98672</v>
          </cell>
          <cell r="B5512" t="str">
            <v>PISO EM MÁRMORE APLICADO EM AMBIENTES INTERNOS. AF_09/2020</v>
          </cell>
          <cell r="C5512" t="str">
            <v>M2</v>
          </cell>
          <cell r="D5512">
            <v>375.88</v>
          </cell>
        </row>
        <row r="5513">
          <cell r="A5513">
            <v>98673</v>
          </cell>
          <cell r="B5513" t="str">
            <v>PISO VINÍLICO SEMI-FLEXÍVEL EM PLACAS, PADRÃO LISO, ESPESSURA 3,2 MM, FIXADO COM COLA. AF_06/2018</v>
          </cell>
          <cell r="C5513" t="str">
            <v>M2</v>
          </cell>
          <cell r="D5513">
            <v>160.4</v>
          </cell>
        </row>
        <row r="5514">
          <cell r="A5514">
            <v>98678</v>
          </cell>
          <cell r="B5514" t="str">
            <v>PISO ELEVADO COM ESTRUTURA EM AÇO, COMPOSTO POR PEDESTAIS E LONGARINAS. AF_09/2020</v>
          </cell>
          <cell r="C5514" t="str">
            <v>M2</v>
          </cell>
          <cell r="D5514">
            <v>440.92</v>
          </cell>
        </row>
        <row r="5515">
          <cell r="A5515">
            <v>98679</v>
          </cell>
          <cell r="B5515" t="str">
            <v>PISO CIMENTADO, TRAÇO 1:3 (CIMENTO E AREIA), ACABAMENTO LISO, ESPESSURA 2,0 CM, PREPARO MECÂNICO DA ARGAMASSA. AF_09/2020</v>
          </cell>
          <cell r="C5515" t="str">
            <v>M2</v>
          </cell>
          <cell r="D5515">
            <v>26.84</v>
          </cell>
        </row>
        <row r="5516">
          <cell r="A5516">
            <v>98680</v>
          </cell>
          <cell r="B5516" t="str">
            <v>PISO CIMENTADO, TRAÇO 1:3 (CIMENTO E AREIA), ACABAMENTO LISO, ESPESSURA 3,0 CM, PREPARO MECÂNICO DA ARGAMASSA. AF_09/2020</v>
          </cell>
          <cell r="C5516" t="str">
            <v>M2</v>
          </cell>
          <cell r="D5516">
            <v>33.36</v>
          </cell>
        </row>
        <row r="5517">
          <cell r="A5517">
            <v>98681</v>
          </cell>
          <cell r="B5517" t="str">
            <v>PISO CIMENTADO, TRAÇO 1:3 (CIMENTO E AREIA), ACABAMENTO RÚSTICO, ESPESSURA 2,0 CM, PREPARO MECÂNICO DA ARGAMASSA. AF_09/2020</v>
          </cell>
          <cell r="C5517" t="str">
            <v>M2</v>
          </cell>
          <cell r="D5517">
            <v>24.79</v>
          </cell>
        </row>
        <row r="5518">
          <cell r="A5518">
            <v>98682</v>
          </cell>
          <cell r="B5518" t="str">
            <v>PISO CIMENTADO, TRAÇO 1:3 (CIMENTO E AREIA), ACABAMENTO RÚSTICO, ESPESSURA 3,0 CM, PREPARO MECÂNICO DA ARGAMASSA. AF_09/2020</v>
          </cell>
          <cell r="C5518" t="str">
            <v>M2</v>
          </cell>
          <cell r="D5518">
            <v>31.32</v>
          </cell>
        </row>
        <row r="5519">
          <cell r="A5519">
            <v>98685</v>
          </cell>
          <cell r="B5519" t="str">
            <v>RODAPÉ EM GRANITO, ALTURA 10 CM. AF_09/2020</v>
          </cell>
          <cell r="C5519" t="str">
            <v>M</v>
          </cell>
          <cell r="D5519">
            <v>33.869999999999997</v>
          </cell>
        </row>
        <row r="5520">
          <cell r="A5520">
            <v>98686</v>
          </cell>
          <cell r="B5520" t="str">
            <v>RODAPÉ EM LADRILHO HIDRÁULICO, ALTURA 7 CM. AF_09/2020</v>
          </cell>
          <cell r="C5520" t="str">
            <v>M</v>
          </cell>
          <cell r="D5520">
            <v>34.76</v>
          </cell>
        </row>
        <row r="5521">
          <cell r="A5521">
            <v>98688</v>
          </cell>
          <cell r="B5521" t="str">
            <v>RODAPÉ EM POLIESTIRENO, ALTURA 5 CM. AF_09/2020</v>
          </cell>
          <cell r="C5521" t="str">
            <v>M</v>
          </cell>
          <cell r="D5521">
            <v>44.97</v>
          </cell>
        </row>
        <row r="5522">
          <cell r="A5522">
            <v>98689</v>
          </cell>
          <cell r="B5522" t="str">
            <v>SOLEIRA EM GRANITO, LARGURA 15 CM, ESPESSURA 2,0 CM. AF_09/2020</v>
          </cell>
          <cell r="C5522" t="str">
            <v>M</v>
          </cell>
          <cell r="D5522">
            <v>50.37</v>
          </cell>
        </row>
        <row r="5523">
          <cell r="A5523">
            <v>101090</v>
          </cell>
          <cell r="B5523" t="str">
            <v>PISO EM PEDRA PORTUGUESA ASSENTADO SOBRE ARGAMASSA SECA DE CIMENTO E AREIA, TRAÇO 1:3, REJUNTADO COM CIMENTO COMUM. AF_05/2020</v>
          </cell>
          <cell r="C5523" t="str">
            <v>M2</v>
          </cell>
          <cell r="D5523">
            <v>151.65</v>
          </cell>
        </row>
        <row r="5524">
          <cell r="A5524">
            <v>101091</v>
          </cell>
          <cell r="B5524" t="str">
            <v>PISO EM LADRILHO HIDRÁULICO APLICADO EM AMBIENTES EXTERNOS. AF_05/2020</v>
          </cell>
          <cell r="C5524" t="str">
            <v>M2</v>
          </cell>
          <cell r="D5524">
            <v>108.98</v>
          </cell>
        </row>
        <row r="5525">
          <cell r="A5525">
            <v>101725</v>
          </cell>
          <cell r="B5525" t="str">
            <v>PISO EM LADRILHO HIDRÁULICO APLICADO EM AMBIENTES INTERNOS DE ÁREA MENOR QUE 5 M², INCLUSO APLICAÇÃO DE RESINA. AF_09/2020</v>
          </cell>
          <cell r="C5525" t="str">
            <v>M2</v>
          </cell>
          <cell r="D5525">
            <v>222.4</v>
          </cell>
        </row>
        <row r="5526">
          <cell r="A5526">
            <v>101726</v>
          </cell>
          <cell r="B5526" t="str">
            <v>PISO EM LADRILHO HIDRÁULICO APLICADO EM AMBIENTES INTERNOS DE ÁREA ENTRE 5 E 15 M², INCLUSO APLICAÇÃO DE RESINA. AF_09/2020</v>
          </cell>
          <cell r="C5526" t="str">
            <v>M2</v>
          </cell>
          <cell r="D5526">
            <v>144.04</v>
          </cell>
        </row>
        <row r="5527">
          <cell r="A5527">
            <v>101731</v>
          </cell>
          <cell r="B5527" t="str">
            <v>PISO EM PEDRA  ASSENTADO SOBRE ARGAMASSA 1:3 (CIMENTO E AREIA). AF_09/2020</v>
          </cell>
          <cell r="C5527" t="str">
            <v>M2</v>
          </cell>
          <cell r="D5527">
            <v>225.76</v>
          </cell>
        </row>
        <row r="5528">
          <cell r="A5528">
            <v>101732</v>
          </cell>
          <cell r="B5528" t="str">
            <v>PISO EM PEDRA ARDÓSIA ASSENTADO SOBRE ARGAMASSA 1:3 (CIMENTO E AREIA). AF_09/2020</v>
          </cell>
          <cell r="C5528" t="str">
            <v>M2</v>
          </cell>
          <cell r="D5528">
            <v>70.88</v>
          </cell>
        </row>
        <row r="5529">
          <cell r="A5529">
            <v>101752</v>
          </cell>
          <cell r="B5529" t="str">
            <v>PISO EM GRANILITE, MARMORITE OU GRANITINA EM AMBIENTES INTERNOS. AF_09/2020</v>
          </cell>
          <cell r="C5529" t="str">
            <v>M2</v>
          </cell>
          <cell r="D5529">
            <v>36.090000000000003</v>
          </cell>
        </row>
        <row r="5530">
          <cell r="A5530">
            <v>101094</v>
          </cell>
          <cell r="B5530" t="str">
            <v>PISO PODOTÁTIL, DIRECIONAL OU ALERTA, ASSENTADO SOBRE ARGAMASSA. AF_05/2020</v>
          </cell>
          <cell r="C5530" t="str">
            <v>M</v>
          </cell>
          <cell r="D5530">
            <v>134.44</v>
          </cell>
        </row>
        <row r="5531">
          <cell r="A5531">
            <v>101727</v>
          </cell>
          <cell r="B5531" t="str">
            <v>PISO VINÍLICO SEMI-FLEXÍVEL EM PLACAS, PADRÃO LISO, ESPESSURA 3,2 MM, FIXADO COM COLA. AF_09/2020</v>
          </cell>
          <cell r="C5531" t="str">
            <v>M2</v>
          </cell>
          <cell r="D5531">
            <v>157.37</v>
          </cell>
        </row>
        <row r="5532">
          <cell r="A5532">
            <v>101733</v>
          </cell>
          <cell r="B5532" t="str">
            <v>PISO DE BORRACHA PASTILHADO/FRISADO, ESPESSURA 7MM, ASSENTADO COM ARGAMASSA. AF_09/2020</v>
          </cell>
          <cell r="C5532" t="str">
            <v>M2</v>
          </cell>
          <cell r="D5532">
            <v>213.92</v>
          </cell>
        </row>
        <row r="5533">
          <cell r="A5533">
            <v>101734</v>
          </cell>
          <cell r="B5533" t="str">
            <v>PISO DE BORRACHA PASTILHADO, ESPESSURA 15MM, ASSENTADO COM ARGAMASSA. AF_09/2020</v>
          </cell>
          <cell r="C5533" t="str">
            <v>M2</v>
          </cell>
          <cell r="D5533">
            <v>325.02999999999997</v>
          </cell>
        </row>
        <row r="5534">
          <cell r="A5534">
            <v>101735</v>
          </cell>
          <cell r="B5534" t="str">
            <v>PISO DE BORRACHA ESPORTIVO, ESPESSURA 15MM, ASSENTADO COM ARGAMASSA. AF_09/2020</v>
          </cell>
          <cell r="C5534" t="str">
            <v>M2</v>
          </cell>
          <cell r="D5534">
            <v>333.08</v>
          </cell>
        </row>
        <row r="5535">
          <cell r="A5535">
            <v>101736</v>
          </cell>
          <cell r="B5535" t="str">
            <v>PISO DE BORRACHA PASTILHADO, ESPESSURA 3,5MM, FIXADO COM ADESIVO ACRÍLICO. AF_09/2020</v>
          </cell>
          <cell r="C5535" t="str">
            <v>M2</v>
          </cell>
          <cell r="D5535">
            <v>81.680000000000007</v>
          </cell>
        </row>
        <row r="5536">
          <cell r="A5536">
            <v>101737</v>
          </cell>
          <cell r="B5536" t="str">
            <v>PISO DE BORRACHA CANELADO, ESPESSURA 3,5MM, FIXADO COM ADESIVO ACRÍLICO. AF_09/2020</v>
          </cell>
          <cell r="C5536" t="str">
            <v>M2</v>
          </cell>
          <cell r="D5536">
            <v>97.62</v>
          </cell>
        </row>
        <row r="5537">
          <cell r="A5537">
            <v>101748</v>
          </cell>
          <cell r="B5537" t="str">
            <v>PREPARO DE CONTRAPISO COM POLITRIZ. AF_09/2020</v>
          </cell>
          <cell r="C5537" t="str">
            <v>M2</v>
          </cell>
          <cell r="D5537">
            <v>2.99</v>
          </cell>
        </row>
        <row r="5538">
          <cell r="A5538">
            <v>72815</v>
          </cell>
          <cell r="B5538" t="str">
            <v>APLICACAO DE TINTA A BASE DE EPOXI SOBRE PISO</v>
          </cell>
          <cell r="C5538" t="str">
            <v>M2</v>
          </cell>
          <cell r="D5538">
            <v>49.41</v>
          </cell>
        </row>
        <row r="5539">
          <cell r="A5539">
            <v>101092</v>
          </cell>
          <cell r="B5539" t="str">
            <v>PISO EM GRANITO APLICADO EM CALÇADAS OU PISOS EXTERNOS. AF_05/2020</v>
          </cell>
          <cell r="C5539" t="str">
            <v>M2</v>
          </cell>
          <cell r="D5539">
            <v>189.27</v>
          </cell>
        </row>
        <row r="5540">
          <cell r="A5540">
            <v>101093</v>
          </cell>
          <cell r="B5540" t="str">
            <v>PISO EM MÁRMORE APLICADO EM CALÇADAS OU PISOS EXTERNOS. AF_05/2020</v>
          </cell>
          <cell r="C5540" t="str">
            <v>M2</v>
          </cell>
          <cell r="D5540">
            <v>385.28</v>
          </cell>
        </row>
        <row r="5541">
          <cell r="A5541">
            <v>98695</v>
          </cell>
          <cell r="B5541" t="str">
            <v>SOLEIRA EM MÁRMORE, LARGURA 15 CM, ESPESSURA 2,0 CM. AF_09/2020</v>
          </cell>
          <cell r="C5541" t="str">
            <v>M</v>
          </cell>
          <cell r="D5541">
            <v>69.38</v>
          </cell>
        </row>
        <row r="5542">
          <cell r="A5542">
            <v>98697</v>
          </cell>
          <cell r="B5542" t="str">
            <v>RODAPÉ EM MÁRMORE, ALTURA 7 CM. AF_09/2020</v>
          </cell>
          <cell r="C5542" t="str">
            <v>M</v>
          </cell>
          <cell r="D5542">
            <v>45.42</v>
          </cell>
        </row>
        <row r="5543">
          <cell r="A5543">
            <v>101738</v>
          </cell>
          <cell r="B5543" t="str">
            <v>RODAPÉ EM MADEIRA, ALTURA 7CM, FIXADO COM COLA. AF_09/2020</v>
          </cell>
          <cell r="C5543" t="str">
            <v>M</v>
          </cell>
          <cell r="D5543">
            <v>22.26</v>
          </cell>
        </row>
        <row r="5544">
          <cell r="A5544">
            <v>101739</v>
          </cell>
          <cell r="B5544" t="str">
            <v>RODAPÉ EM MADEIRA, ALTURA 7CM, FIXADO COM COLA E PARAFUSOS. AF_09/2020</v>
          </cell>
          <cell r="C5544" t="str">
            <v>M</v>
          </cell>
          <cell r="D5544">
            <v>24.74</v>
          </cell>
        </row>
        <row r="5545">
          <cell r="A5545">
            <v>88648</v>
          </cell>
          <cell r="B5545" t="str">
            <v>RODAPÉ CERÂMICO DE 7CM DE ALTURA COM PLACAS TIPO ESMALTADA EXTRA  DE DIMENSÕES 35X35CM. AF_06/2014</v>
          </cell>
          <cell r="C5545" t="str">
            <v>M</v>
          </cell>
          <cell r="D5545">
            <v>5.36</v>
          </cell>
        </row>
        <row r="5546">
          <cell r="A5546">
            <v>88649</v>
          </cell>
          <cell r="B5546" t="str">
            <v>RODAPÉ CERÂMICO DE 7CM DE ALTURA COM PLACAS TIPO ESMALTADA EXTRA DE DIMENSÕES 45X45CM. AF_06/2014</v>
          </cell>
          <cell r="C5546" t="str">
            <v>M</v>
          </cell>
          <cell r="D5546">
            <v>6</v>
          </cell>
        </row>
        <row r="5547">
          <cell r="A5547">
            <v>88650</v>
          </cell>
          <cell r="B5547" t="str">
            <v>RODAPÉ CERÂMICO DE 7CM DE ALTURA COM PLACAS TIPO ESMALTADA EXTRA DE DIMENSÕES 60X60CM. AF_06/2014</v>
          </cell>
          <cell r="C5547" t="str">
            <v>M</v>
          </cell>
          <cell r="D5547">
            <v>11.09</v>
          </cell>
        </row>
        <row r="5548">
          <cell r="A5548">
            <v>96467</v>
          </cell>
          <cell r="B5548" t="str">
            <v>RODAPÉ CERÂMICO DE 7CM DE ALTURA COM PLACAS TIPO ESMALTADA COMERCIAL DE DIMENSÕES 35X35CM (PADRAO POPULAR). AF_06/2017</v>
          </cell>
          <cell r="C5548" t="str">
            <v>M</v>
          </cell>
          <cell r="D5548">
            <v>4.92</v>
          </cell>
        </row>
        <row r="5549">
          <cell r="A5549">
            <v>101740</v>
          </cell>
          <cell r="B5549" t="str">
            <v>RODAPÉ EM ARDÓSIA ALTURA 10CM. AF_09/2020</v>
          </cell>
          <cell r="C5549" t="str">
            <v>M</v>
          </cell>
          <cell r="D5549">
            <v>38.43</v>
          </cell>
        </row>
        <row r="5550">
          <cell r="A5550">
            <v>101741</v>
          </cell>
          <cell r="B5550" t="str">
            <v>RODAPÉ EM MARMORITE, ALTURA 10CM. AF_09/2020</v>
          </cell>
          <cell r="C5550" t="str">
            <v>M</v>
          </cell>
          <cell r="D5550">
            <v>19.45</v>
          </cell>
        </row>
        <row r="5551">
          <cell r="A5551">
            <v>94990</v>
          </cell>
          <cell r="B5551" t="str">
            <v>EXECUÇÃO DE PASSEIO (CALÇADA) OU PISO DE CONCRETO COM CONCRETO MOLDADO IN LOCO, FEITO EM OBRA, ACABAMENTO CONVENCIONAL, NÃO ARMADO. AF_07/2016</v>
          </cell>
          <cell r="C5551" t="str">
            <v>M3</v>
          </cell>
          <cell r="D5551">
            <v>581.79</v>
          </cell>
        </row>
        <row r="5552">
          <cell r="A5552">
            <v>94991</v>
          </cell>
          <cell r="B5552" t="str">
            <v>EXECUÇÃO DE PASSEIO (CALÇADA) OU PISO DE CONCRETO COM CONCRETO MOLDADO IN LOCO, USINADO, ACABAMENTO CONVENCIONAL, NÃO ARMADO. AF_07/2016</v>
          </cell>
          <cell r="C5552" t="str">
            <v>M3</v>
          </cell>
          <cell r="D5552">
            <v>506.93</v>
          </cell>
        </row>
        <row r="5553">
          <cell r="A5553">
            <v>94992</v>
          </cell>
          <cell r="B5553" t="str">
            <v>EXECUÇÃO DE PASSEIO (CALÇADA) OU PISO DE CONCRETO COM CONCRETO MOLDADO IN LOCO, FEITO EM OBRA, ACABAMENTO CONVENCIONAL, ESPESSURA 6 CM, ARMADO. AF_07/2016</v>
          </cell>
          <cell r="C5553" t="str">
            <v>M2</v>
          </cell>
          <cell r="D5553">
            <v>72.150000000000006</v>
          </cell>
        </row>
        <row r="5554">
          <cell r="A5554">
            <v>94993</v>
          </cell>
          <cell r="B5554" t="str">
            <v>EXECUÇÃO DE PASSEIO (CALÇADA) OU PISO DE CONCRETO COM CONCRETO MOLDADO IN LOCO, USINADO, ACABAMENTO CONVENCIONAL, ESPESSURA 6 CM, ARMADO. AF_07/2016</v>
          </cell>
          <cell r="C5554" t="str">
            <v>M2</v>
          </cell>
          <cell r="D5554">
            <v>67.650000000000006</v>
          </cell>
        </row>
        <row r="5555">
          <cell r="A5555">
            <v>94994</v>
          </cell>
          <cell r="B5555" t="str">
            <v>EXECUÇÃO DE PASSEIO (CALÇADA) OU PISO DE CONCRETO COM CONCRETO MOLDADO IN LOCO, FEITO EM OBRA, ACABAMENTO CONVENCIONAL, ESPESSURA 8 CM, ARMADO. AF_07/2016</v>
          </cell>
          <cell r="C5555" t="str">
            <v>M2</v>
          </cell>
          <cell r="D5555">
            <v>85.49</v>
          </cell>
        </row>
        <row r="5556">
          <cell r="A5556">
            <v>94995</v>
          </cell>
          <cell r="B5556" t="str">
            <v>EXECUÇÃO DE PASSEIO (CALÇADA) OU PISO DE CONCRETO COM CONCRETO MOLDADO IN LOCO, USINADO, ACABAMENTO CONVENCIONAL, ESPESSURA 8 CM, ARMADO. AF_07/2016</v>
          </cell>
          <cell r="C5556" t="str">
            <v>M2</v>
          </cell>
          <cell r="D5556">
            <v>79.5</v>
          </cell>
        </row>
        <row r="5557">
          <cell r="A5557">
            <v>94996</v>
          </cell>
          <cell r="B5557" t="str">
            <v>EXECUÇÃO DE PASSEIO (CALÇADA) OU PISO DE CONCRETO COM CONCRETO MOLDADO IN LOCO, FEITO EM OBRA, ACABAMENTO CONVENCIONAL, ESPESSURA 10 CM, ARMADO. AF_07/2016</v>
          </cell>
          <cell r="C5557" t="str">
            <v>M2</v>
          </cell>
          <cell r="D5557">
            <v>97.26</v>
          </cell>
        </row>
        <row r="5558">
          <cell r="A5558">
            <v>94997</v>
          </cell>
          <cell r="B5558" t="str">
            <v>EXECUÇÃO DE PASSEIO (CALÇADA) OU PISO DE CONCRETO COM CONCRETO MOLDADO IN LOCO, USINADO, ACABAMENTO CONVENCIONAL, ESPESSURA 10 CM, ARMADO. AF_07/2016</v>
          </cell>
          <cell r="C5558" t="str">
            <v>M2</v>
          </cell>
          <cell r="D5558">
            <v>89.78</v>
          </cell>
        </row>
        <row r="5559">
          <cell r="A5559">
            <v>94998</v>
          </cell>
          <cell r="B5559" t="str">
            <v>EXECUÇÃO DE PASSEIO (CALÇADA) OU PISO DE CONCRETO COM CONCRETO MOLDADO IN LOCO, FEITO EM OBRA, ACABAMENTO CONVENCIONAL, ESPESSURA 12 CM, ARMADO. AF_07/2016</v>
          </cell>
          <cell r="C5559" t="str">
            <v>M2</v>
          </cell>
          <cell r="D5559">
            <v>109.97</v>
          </cell>
        </row>
        <row r="5560">
          <cell r="A5560">
            <v>94999</v>
          </cell>
          <cell r="B5560" t="str">
            <v>EXECUÇÃO DE PASSEIO (CALÇADA) OU PISO DE CONCRETO COM CONCRETO MOLDADO IN LOCO, USINADO, ACABAMENTO CONVENCIONAL, ESPESSURA 12 CM, ARMADO. AF_07/2016</v>
          </cell>
          <cell r="C5560" t="str">
            <v>M2</v>
          </cell>
          <cell r="D5560">
            <v>100.99</v>
          </cell>
        </row>
        <row r="5561">
          <cell r="A5561">
            <v>101747</v>
          </cell>
          <cell r="B5561" t="str">
            <v>PISO EM CONCRETO 20 MPA PREPARO MECÂNICO, ESPESSURA 7CM. AF_09/2020</v>
          </cell>
          <cell r="C5561" t="str">
            <v>M2</v>
          </cell>
          <cell r="D5561">
            <v>53.18</v>
          </cell>
        </row>
        <row r="5562">
          <cell r="A5562">
            <v>101743</v>
          </cell>
          <cell r="B5562" t="str">
            <v>PISO TÊXTIL (CARPETE) EM PLACA. AF_09/2020</v>
          </cell>
          <cell r="C5562" t="str">
            <v>M2</v>
          </cell>
          <cell r="D5562">
            <v>160.13</v>
          </cell>
        </row>
        <row r="5563">
          <cell r="A5563">
            <v>101744</v>
          </cell>
          <cell r="B5563" t="str">
            <v>PISO TÊXTIL (CARPETE) EM MANTA (ROLO) E = 6 A 7 MM. AF_09/2020</v>
          </cell>
          <cell r="C5563" t="str">
            <v>M2</v>
          </cell>
          <cell r="D5563">
            <v>127.64</v>
          </cell>
        </row>
        <row r="5564">
          <cell r="A5564">
            <v>101745</v>
          </cell>
          <cell r="B5564" t="str">
            <v>PISO TÊXTIL (CARPETE) EM MANTA (ROLO) E = 9 A 10 MM. AF_09/2020</v>
          </cell>
          <cell r="C5564" t="str">
            <v>M2</v>
          </cell>
          <cell r="D5564">
            <v>156.81</v>
          </cell>
        </row>
        <row r="5565">
          <cell r="A5565">
            <v>87620</v>
          </cell>
          <cell r="B5565" t="str">
            <v>CONTRAPISO EM ARGAMASSA TRAÇO 1:4 (CIMENTO E AREIA), PREPARO MECÂNICO COM BETONEIRA 400 L, APLICADO EM ÁREAS SECAS SOBRE LAJE, ADERIDO, ESPESSURA 2CM. AF_06/2014</v>
          </cell>
          <cell r="C5565" t="str">
            <v>M2</v>
          </cell>
          <cell r="D5565">
            <v>26</v>
          </cell>
        </row>
        <row r="5566">
          <cell r="A5566">
            <v>87622</v>
          </cell>
          <cell r="B5566" t="str">
            <v>CONTRAPISO EM ARGAMASSA TRAÇO 1:4 (CIMENTO E AREIA), PREPARO MANUAL, APLICADO EM ÁREAS SECAS SOBRE LAJE, ADERIDO, ESPESSURA 2CM. AF_06/2014</v>
          </cell>
          <cell r="C5566" t="str">
            <v>M2</v>
          </cell>
          <cell r="D5566">
            <v>28.42</v>
          </cell>
        </row>
        <row r="5567">
          <cell r="A5567">
            <v>87623</v>
          </cell>
          <cell r="B5567" t="str">
            <v>CONTRAPISO EM ARGAMASSA PRONTA, PREPARO MECÂNICO COM MISTURADOR 300 KG, APLICADO EM ÁREAS SECAS SOBRE LAJE, ADERIDO, ESPESSURA 2CM. AF_06/2014</v>
          </cell>
          <cell r="C5567" t="str">
            <v>M2</v>
          </cell>
          <cell r="D5567">
            <v>56.9</v>
          </cell>
        </row>
        <row r="5568">
          <cell r="A5568">
            <v>87624</v>
          </cell>
          <cell r="B5568" t="str">
            <v>CONTRAPISO EM ARGAMASSA PRONTA, PREPARO MANUAL, APLICADO EM ÁREAS SECAS SOBRE LAJE, ADERIDO, ESPESSURA 2CM. AF_06/2014</v>
          </cell>
          <cell r="C5568" t="str">
            <v>M2</v>
          </cell>
          <cell r="D5568">
            <v>61.75</v>
          </cell>
        </row>
        <row r="5569">
          <cell r="A5569">
            <v>87630</v>
          </cell>
          <cell r="B5569" t="str">
            <v>CONTRAPISO EM ARGAMASSA TRAÇO 1:4 (CIMENTO E AREIA), PREPARO MECÂNICO COM BETONEIRA 400 L, APLICADO EM ÁREAS SECAS SOBRE LAJE, ADERIDO, ESPESSURA 3CM. AF_06/2014</v>
          </cell>
          <cell r="C5569" t="str">
            <v>M2</v>
          </cell>
          <cell r="D5569">
            <v>32.14</v>
          </cell>
        </row>
        <row r="5570">
          <cell r="A5570">
            <v>87632</v>
          </cell>
          <cell r="B5570" t="str">
            <v>CONTRAPISO EM ARGAMASSA TRAÇO 1:4 (CIMENTO E AREIA), PREPARO MANUAL, APLICADO EM ÁREAS SECAS SOBRE LAJE, ADERIDO, ESPESSURA 3CM. AF_06/2014</v>
          </cell>
          <cell r="C5570" t="str">
            <v>M2</v>
          </cell>
          <cell r="D5570">
            <v>35.5</v>
          </cell>
        </row>
        <row r="5571">
          <cell r="A5571">
            <v>87633</v>
          </cell>
          <cell r="B5571" t="str">
            <v>CONTRAPISO EM ARGAMASSA PRONTA, PREPARO MECÂNICO COM MISTURADOR 300 KG, APLICADO EM ÁREAS SECAS SOBRE LAJE, ADERIDO, ESPESSURA 3CM. AF_06/2014</v>
          </cell>
          <cell r="C5571" t="str">
            <v>M2</v>
          </cell>
          <cell r="D5571">
            <v>75.08</v>
          </cell>
        </row>
        <row r="5572">
          <cell r="A5572">
            <v>87634</v>
          </cell>
          <cell r="B5572" t="str">
            <v>CONTRAPISO EM ARGAMASSA PRONTA, PREPARO MANUAL, APLICADO EM ÁREAS SECAS SOBRE LAJE, ADERIDO, ESPESSURA 3CM. AF_06/2014</v>
          </cell>
          <cell r="C5572" t="str">
            <v>M2</v>
          </cell>
          <cell r="D5572">
            <v>81.84</v>
          </cell>
        </row>
        <row r="5573">
          <cell r="A5573">
            <v>87640</v>
          </cell>
          <cell r="B5573" t="str">
            <v>CONTRAPISO EM ARGAMASSA TRAÇO 1:4 (CIMENTO E AREIA), PREPARO MECÂNICO COM BETONEIRA 400 L, APLICADO EM ÁREAS SECAS SOBRE LAJE, ADERIDO, ESPESSURA 4CM. AF_06/2014</v>
          </cell>
          <cell r="C5573" t="str">
            <v>M2</v>
          </cell>
          <cell r="D5573">
            <v>37.06</v>
          </cell>
        </row>
        <row r="5574">
          <cell r="A5574">
            <v>87642</v>
          </cell>
          <cell r="B5574" t="str">
            <v>CONTRAPISO EM ARGAMASSA TRAÇO 1:4 (CIMENTO E AREIA), PREPARO MANUAL, APLICADO EM ÁREAS SECAS SOBRE LAJE, ADERIDO, ESPESSURA 4CM. AF_06/2014</v>
          </cell>
          <cell r="C5574" t="str">
            <v>M2</v>
          </cell>
          <cell r="D5574">
            <v>41.2</v>
          </cell>
        </row>
        <row r="5575">
          <cell r="A5575">
            <v>87643</v>
          </cell>
          <cell r="B5575" t="str">
            <v>CONTRAPISO EM ARGAMASSA PRONTA, PREPARO MECÂNICO COM MISTURADOR 300 KG, APLICADO EM ÁREAS SECAS SOBRE LAJE, ADERIDO, ESPESSURA 4CM. AF_06/2014</v>
          </cell>
          <cell r="C5575" t="str">
            <v>M2</v>
          </cell>
          <cell r="D5575">
            <v>89.87</v>
          </cell>
        </row>
        <row r="5576">
          <cell r="A5576">
            <v>87644</v>
          </cell>
          <cell r="B5576" t="str">
            <v>CONTRAPISO EM ARGAMASSA PRONTA, PREPARO MANUAL, APLICADO EM ÁREAS SECAS SOBRE LAJE, ADERIDO, ESPESSURA 4CM. AF_06/2014</v>
          </cell>
          <cell r="C5576" t="str">
            <v>M2</v>
          </cell>
          <cell r="D5576">
            <v>98.18</v>
          </cell>
        </row>
        <row r="5577">
          <cell r="A5577">
            <v>87680</v>
          </cell>
          <cell r="B5577" t="str">
            <v>CONTRAPISO EM ARGAMASSA TRAÇO 1:4 (CIMENTO E AREIA), PREPARO MECÂNICO COM BETONEIRA 400 L, APLICADO EM ÁREAS SECAS SOBRE LAJE, NÃO ADERIDO, ESPESSURA 4CM. AF_06/2014</v>
          </cell>
          <cell r="C5577" t="str">
            <v>M2</v>
          </cell>
          <cell r="D5577">
            <v>30.47</v>
          </cell>
        </row>
        <row r="5578">
          <cell r="A5578">
            <v>87682</v>
          </cell>
          <cell r="B5578" t="str">
            <v>CONTRAPISO EM ARGAMASSA TRAÇO 1:4 (CIMENTO E AREIA), PREPARO MANUAL, APLICADO EM ÁREAS SECAS SOBRE LAJE, NÃO ADERIDO, ESPESSURA 4CM. AF_06/2014</v>
          </cell>
          <cell r="C5578" t="str">
            <v>M2</v>
          </cell>
          <cell r="D5578">
            <v>34.61</v>
          </cell>
        </row>
        <row r="5579">
          <cell r="A5579">
            <v>87683</v>
          </cell>
          <cell r="B5579" t="str">
            <v>CONTRAPISO EM ARGAMASSA PRONTA, PREPARO MECÂNICO COM MISTURADOR 300 KG, APLICADO EM ÁREAS SECAS SOBRE LAJE, NÃO ADERIDO, ESPESSURA 4CM. AF_06/2014</v>
          </cell>
          <cell r="C5579" t="str">
            <v>M2</v>
          </cell>
          <cell r="D5579">
            <v>83.28</v>
          </cell>
        </row>
        <row r="5580">
          <cell r="A5580">
            <v>87684</v>
          </cell>
          <cell r="B5580" t="str">
            <v>CONTRAPISO EM ARGAMASSA PRONTA, PREPARO MANUAL, APLICADO EM ÁREAS SECAS SOBRE LAJE, NÃO ADERIDO, ESPESSURA 4CM. AF_06/2014</v>
          </cell>
          <cell r="C5580" t="str">
            <v>M2</v>
          </cell>
          <cell r="D5580">
            <v>91.59</v>
          </cell>
        </row>
        <row r="5581">
          <cell r="A5581">
            <v>87690</v>
          </cell>
          <cell r="B5581" t="str">
            <v>CONTRAPISO EM ARGAMASSA TRAÇO 1:4 (CIMENTO E AREIA), PREPARO MECÂNICO COM BETONEIRA 400 L, APLICADO EM ÁREAS SECAS SOBRE LAJE, NÃO ADERIDO, ESPESSURA 5CM. AF_06/2014</v>
          </cell>
          <cell r="C5581" t="str">
            <v>M2</v>
          </cell>
          <cell r="D5581">
            <v>35.47</v>
          </cell>
        </row>
        <row r="5582">
          <cell r="A5582">
            <v>87692</v>
          </cell>
          <cell r="B5582" t="str">
            <v>CONTRAPISO EM ARGAMASSA TRAÇO 1:4 (CIMENTO E AREIA), PREPARO MANUAL, APLICADO EM ÁREAS SECAS SOBRE LAJE, NÃO ADERIDO, ESPESSURA 5CM. AF_06/2014</v>
          </cell>
          <cell r="C5582" t="str">
            <v>M2</v>
          </cell>
          <cell r="D5582">
            <v>40.200000000000003</v>
          </cell>
        </row>
        <row r="5583">
          <cell r="A5583">
            <v>87693</v>
          </cell>
          <cell r="B5583" t="str">
            <v>CONTRAPISO EM ARGAMASSA PRONTA, PREPARO MECÂNICO COM MISTURADOR 300 KG, APLICADO EM ÁREAS SECAS SOBRE LAJE, NÃO ADERIDO, ESPESSURA 5CM. AF_06/2014</v>
          </cell>
          <cell r="C5583" t="str">
            <v>M2</v>
          </cell>
          <cell r="D5583">
            <v>95.95</v>
          </cell>
        </row>
        <row r="5584">
          <cell r="A5584">
            <v>87694</v>
          </cell>
          <cell r="B5584" t="str">
            <v>CONTRAPISO EM ARGAMASSA PRONTA, PREPARO MANUAL, APLICADO EM ÁREAS SECAS SOBRE LAJE, NÃO ADERIDO, ESPESSURA 5CM. AF_06/2014</v>
          </cell>
          <cell r="C5584" t="str">
            <v>M2</v>
          </cell>
          <cell r="D5584">
            <v>105.46</v>
          </cell>
        </row>
        <row r="5585">
          <cell r="A5585">
            <v>87700</v>
          </cell>
          <cell r="B5585" t="str">
            <v>CONTRAPISO EM ARGAMASSA TRAÇO 1:4 (CIMENTO E AREIA), PREPARO MECÂNICO COM BETONEIRA 400 L, APLICADO EM ÁREAS SECAS SOBRE LAJE, NÃO ADERIDO, ESPESSURA 6CM. AF_06/2014</v>
          </cell>
          <cell r="C5585" t="str">
            <v>M2</v>
          </cell>
          <cell r="D5585">
            <v>38.270000000000003</v>
          </cell>
        </row>
        <row r="5586">
          <cell r="A5586">
            <v>87702</v>
          </cell>
          <cell r="B5586" t="str">
            <v>CONTRAPISO EM ARGAMASSA TRAÇO 1:4 (CIMENTO E AREIA), PREPARO MANUAL, APLICADO EM ÁREAS SECAS SOBRE LAJE, NÃO ADERIDO, ESPESSURA 6CM. AF_06/2014</v>
          </cell>
          <cell r="C5586" t="str">
            <v>M2</v>
          </cell>
          <cell r="D5586">
            <v>43.43</v>
          </cell>
        </row>
        <row r="5587">
          <cell r="A5587">
            <v>87703</v>
          </cell>
          <cell r="B5587" t="str">
            <v>CONTRAPISO EM ARGAMASSA PRONTA, PREPARO MECÂNICO COM MISTURADOR 300 KG, APLICADO EM ÁREAS SECAS SOBRE LAJE, NÃO ADERIDO, ESPESSURA 6CM. AF_06/2014</v>
          </cell>
          <cell r="C5587" t="str">
            <v>M2</v>
          </cell>
          <cell r="D5587">
            <v>104.14</v>
          </cell>
        </row>
        <row r="5588">
          <cell r="A5588">
            <v>87704</v>
          </cell>
          <cell r="B5588" t="str">
            <v>CONTRAPISO EM ARGAMASSA PRONTA, PREPARO MANUAL, APLICADO EM ÁREAS SECAS SOBRE LAJE, NÃO ADERIDO, ESPESSURA 6CM. AF_06/2014</v>
          </cell>
          <cell r="C5588" t="str">
            <v>M2</v>
          </cell>
          <cell r="D5588">
            <v>114.5</v>
          </cell>
        </row>
        <row r="5589">
          <cell r="A5589">
            <v>87735</v>
          </cell>
          <cell r="B5589" t="str">
            <v>CONTRAPISO EM ARGAMASSA TRAÇO 1:4 (CIMENTO E AREIA), PREPARO MECÂNICO COM BETONEIRA 400 L, APLICADO EM ÁREAS MOLHADAS SOBRE LAJE, ADERIDO, ESPESSURA 2CM. AF_06/2014</v>
          </cell>
          <cell r="C5589" t="str">
            <v>M2</v>
          </cell>
          <cell r="D5589">
            <v>35.57</v>
          </cell>
        </row>
        <row r="5590">
          <cell r="A5590">
            <v>87737</v>
          </cell>
          <cell r="B5590" t="str">
            <v>CONTRAPISO EM ARGAMASSA TRAÇO 1:4 (CIMENTO E AREIA), PREPARO MANUAL, APLICADO EM ÁREAS MOLHADAS SOBRE LAJE, ADERIDO, ESPESSURA 2CM. AF_06/2014</v>
          </cell>
          <cell r="C5590" t="str">
            <v>M2</v>
          </cell>
          <cell r="D5590">
            <v>37.99</v>
          </cell>
        </row>
        <row r="5591">
          <cell r="A5591">
            <v>87738</v>
          </cell>
          <cell r="B5591" t="str">
            <v>CONTRAPISO EM ARGAMASSA PRONTA, PREPARO MECÂNICO COM MISTURADOR 300 KG, APLICADO EM ÁREAS MOLHADAS SOBRE LAJE, ADERIDO, ESPESSURA 2CM. AF_06/2014</v>
          </cell>
          <cell r="C5591" t="str">
            <v>M2</v>
          </cell>
          <cell r="D5591">
            <v>66.459999999999994</v>
          </cell>
        </row>
        <row r="5592">
          <cell r="A5592">
            <v>87739</v>
          </cell>
          <cell r="B5592" t="str">
            <v>CONTRAPISO EM ARGAMASSA PRONTA, PREPARO MANUAL, APLICADO EM ÁREAS MOLHADAS SOBRE LAJE, ADERIDO, ESPESSURA 2CM. AF_06/2014</v>
          </cell>
          <cell r="C5592" t="str">
            <v>M2</v>
          </cell>
          <cell r="D5592">
            <v>71.319999999999993</v>
          </cell>
        </row>
        <row r="5593">
          <cell r="A5593">
            <v>87745</v>
          </cell>
          <cell r="B5593" t="str">
            <v>CONTRAPISO EM ARGAMASSA TRAÇO 1:4 (CIMENTO E AREIA), PREPARO MECÂNICO COM BETONEIRA 400 L, APLICADO EM ÁREAS MOLHADAS SOBRE LAJE, ADERIDO, ESPESSURA 3CM. AF_06/2014</v>
          </cell>
          <cell r="C5593" t="str">
            <v>M2</v>
          </cell>
          <cell r="D5593">
            <v>41.7</v>
          </cell>
        </row>
        <row r="5594">
          <cell r="A5594">
            <v>87747</v>
          </cell>
          <cell r="B5594" t="str">
            <v>CONTRAPISO EM ARGAMASSA TRAÇO 1:4 (CIMENTO E AREIA), PREPARO MANUAL, APLICADO EM ÁREAS MOLHADAS SOBRE LAJE, ADERIDO, ESPESSURA 3CM. AF_06/2014</v>
          </cell>
          <cell r="C5594" t="str">
            <v>M2</v>
          </cell>
          <cell r="D5594">
            <v>45.06</v>
          </cell>
        </row>
        <row r="5595">
          <cell r="A5595">
            <v>87748</v>
          </cell>
          <cell r="B5595" t="str">
            <v>CONTRAPISO EM ARGAMASSA PRONTA, PREPARO MECÂNICO COM MISTURADOR 300 KG, APLICADO EM ÁREAS MOLHADAS SOBRE LAJE, ADERIDO, ESPESSURA 3CM. AF_06/2014</v>
          </cell>
          <cell r="C5595" t="str">
            <v>M2</v>
          </cell>
          <cell r="D5595">
            <v>84.65</v>
          </cell>
        </row>
        <row r="5596">
          <cell r="A5596">
            <v>87749</v>
          </cell>
          <cell r="B5596" t="str">
            <v>CONTRAPISO EM ARGAMASSA PRONTA, PREPARO MANUAL, APLICADO EM ÁREAS MOLHADAS SOBRE LAJE, ADERIDO, ESPESSURA 3CM. AF_06/2014</v>
          </cell>
          <cell r="C5596" t="str">
            <v>M2</v>
          </cell>
          <cell r="D5596">
            <v>91.41</v>
          </cell>
        </row>
        <row r="5597">
          <cell r="A5597">
            <v>87755</v>
          </cell>
          <cell r="B5597" t="str">
            <v>CONTRAPISO EM ARGAMASSA TRAÇO 1:4 (CIMENTO E AREIA), PREPARO MECÂNICO COM BETONEIRA 400 L, APLICADO EM ÁREAS MOLHADAS SOBRE IMPERMEABILIZAÇÃO, ESPESSURA 3CM. AF_06/2014</v>
          </cell>
          <cell r="C5597" t="str">
            <v>M2</v>
          </cell>
          <cell r="D5597">
            <v>38.56</v>
          </cell>
        </row>
        <row r="5598">
          <cell r="A5598">
            <v>87757</v>
          </cell>
          <cell r="B5598" t="str">
            <v>CONTRAPISO EM ARGAMASSA TRAÇO 1:4 (CIMENTO E AREIA), PREPARO MANUAL, APLICADO EM ÁREAS MOLHADAS SOBRE IMPERMEABILIZAÇÃO, ESPESSURA 3CM. AF_06/2014</v>
          </cell>
          <cell r="C5598" t="str">
            <v>M2</v>
          </cell>
          <cell r="D5598">
            <v>41.92</v>
          </cell>
        </row>
        <row r="5599">
          <cell r="A5599">
            <v>87758</v>
          </cell>
          <cell r="B5599" t="str">
            <v>CONTRAPISO EM ARGAMASSA PRONTA, PREPARO MECÂNICO COM MISTURADOR 300 KG, APLICADO EM ÁREAS MOLHADAS SOBRE IMPERMEABILIZAÇÃO, ESPESSURA 3CM. AF_06/2014</v>
          </cell>
          <cell r="C5599" t="str">
            <v>M2</v>
          </cell>
          <cell r="D5599">
            <v>81.510000000000005</v>
          </cell>
        </row>
        <row r="5600">
          <cell r="A5600">
            <v>87759</v>
          </cell>
          <cell r="B5600" t="str">
            <v>CONTRAPISO EM ARGAMASSA PRONTA, PREPARO MANUAL, APLICADO EM ÁREAS MOLHADAS SOBRE IMPERMEABILIZAÇÃO, ESPESSURA 3CM. AF_06/2014</v>
          </cell>
          <cell r="C5600" t="str">
            <v>M2</v>
          </cell>
          <cell r="D5600">
            <v>88.27</v>
          </cell>
        </row>
        <row r="5601">
          <cell r="A5601">
            <v>87765</v>
          </cell>
          <cell r="B5601" t="str">
            <v>CONTRAPISO EM ARGAMASSA TRAÇO 1:4 (CIMENTO E AREIA), PREPARO MECÂNICO COM BETONEIRA 400 L, APLICADO EM ÁREAS MOLHADAS SOBRE IMPERMEABILIZAÇÃO, ESPESSURA 4CM. AF_06/2014</v>
          </cell>
          <cell r="C5601" t="str">
            <v>M2</v>
          </cell>
          <cell r="D5601">
            <v>43.49</v>
          </cell>
        </row>
        <row r="5602">
          <cell r="A5602">
            <v>87767</v>
          </cell>
          <cell r="B5602" t="str">
            <v>CONTRAPISO EM ARGAMASSA TRAÇO 1:4 (CIMENTO E AREIA), PREPARO MANUAL, APLICADO EM ÁREAS MOLHADAS SOBRE IMPERMEABILIZAÇÃO, ESPESSURA 4CM. AF_06/2014</v>
          </cell>
          <cell r="C5602" t="str">
            <v>M2</v>
          </cell>
          <cell r="D5602">
            <v>47.62</v>
          </cell>
        </row>
        <row r="5603">
          <cell r="A5603">
            <v>87768</v>
          </cell>
          <cell r="B5603" t="str">
            <v>CONTRAPISO EM ARGAMASSA PRONTA, PREPARO MECÂNICO COM MISTURADOR 300 KG, APLICADO EM ÁREAS MOLHADAS SOBRE IMPERMEABILIZAÇÃO, ESPESSURA 4CM. AF_06/2014</v>
          </cell>
          <cell r="C5603" t="str">
            <v>M2</v>
          </cell>
          <cell r="D5603">
            <v>96.3</v>
          </cell>
        </row>
        <row r="5604">
          <cell r="A5604">
            <v>87769</v>
          </cell>
          <cell r="B5604" t="str">
            <v>CONTRAPISO EM ARGAMASSA PRONTA, PREPARO MANUAL, APLICADO EM ÁREAS MOLHADAS SOBRE IMPERMEABILIZAÇÃO, ESPESSURA 4CM. AF_06/2014</v>
          </cell>
          <cell r="C5604" t="str">
            <v>M2</v>
          </cell>
          <cell r="D5604">
            <v>104.6</v>
          </cell>
        </row>
        <row r="5605">
          <cell r="A5605">
            <v>88470</v>
          </cell>
          <cell r="B5605" t="str">
            <v>CONTRAPISO AUTONIVELANTE, APLICADO SOBRE LAJE, NÃO ADERIDO, ESPESSURA 3CM. AF_06/2014</v>
          </cell>
          <cell r="C5605" t="str">
            <v>M2</v>
          </cell>
          <cell r="D5605">
            <v>19.27</v>
          </cell>
        </row>
        <row r="5606">
          <cell r="A5606">
            <v>88471</v>
          </cell>
          <cell r="B5606" t="str">
            <v>CONTRAPISO AUTONIVELANTE, APLICADO SOBRE LAJE, NÃO ADERIDO, ESPESSURA 4CM. AF_06/2014</v>
          </cell>
          <cell r="C5606" t="str">
            <v>M2</v>
          </cell>
          <cell r="D5606">
            <v>23.85</v>
          </cell>
        </row>
        <row r="5607">
          <cell r="A5607">
            <v>88472</v>
          </cell>
          <cell r="B5607" t="str">
            <v>CONTRAPISO AUTONIVELANTE, APLICADO SOBRE LAJE, NÃO ADERIDO, ESPESSURA 5CM. AF_06/2014</v>
          </cell>
          <cell r="C5607" t="str">
            <v>M2</v>
          </cell>
          <cell r="D5607">
            <v>27.43</v>
          </cell>
        </row>
        <row r="5608">
          <cell r="A5608">
            <v>88476</v>
          </cell>
          <cell r="B5608" t="str">
            <v>CONTRAPISO AUTONIVELANTE, APLICADO SOBRE LAJE, ADERIDO, ESPESSURA 2CM. AF_06/2014</v>
          </cell>
          <cell r="C5608" t="str">
            <v>M2</v>
          </cell>
          <cell r="D5608">
            <v>15.82</v>
          </cell>
        </row>
        <row r="5609">
          <cell r="A5609">
            <v>88477</v>
          </cell>
          <cell r="B5609" t="str">
            <v>CONTRAPISO AUTONIVELANTE, APLICADO SOBRE LAJE, ADERIDO, ESPESSURA 3CM. AF_06/2014</v>
          </cell>
          <cell r="C5609" t="str">
            <v>M2</v>
          </cell>
          <cell r="D5609">
            <v>21.75</v>
          </cell>
        </row>
        <row r="5610">
          <cell r="A5610">
            <v>88478</v>
          </cell>
          <cell r="B5610" t="str">
            <v>CONTRAPISO AUTONIVELANTE, APLICADO SOBRE LAJE, ADERIDO, ESPESSURA 4CM. AF_06/2014</v>
          </cell>
          <cell r="C5610" t="str">
            <v>M2</v>
          </cell>
          <cell r="D5610">
            <v>26.59</v>
          </cell>
        </row>
        <row r="5611">
          <cell r="A5611">
            <v>90900</v>
          </cell>
          <cell r="B5611" t="str">
            <v>CONTRAPISO ACÚSTICO EM ARGAMASSA TRAÇO 1:4 (CIMENTO E AREIA), PREPARO MECÂNICO COM BETONEIRA 400L, APLICADO EM ÁREAS SECAS MENORES QUE 15M2, ESPESSURA 5CM. AF_10/2014</v>
          </cell>
          <cell r="C5611" t="str">
            <v>M2</v>
          </cell>
          <cell r="D5611">
            <v>61.3</v>
          </cell>
        </row>
        <row r="5612">
          <cell r="A5612">
            <v>90902</v>
          </cell>
          <cell r="B5612" t="str">
            <v>CONTRAPISO ACÚSTICO EM ARGAMASSA TRAÇO 1:4 (CIMENTO E AREIA), PREPARO MANUAL, APLICADO EM ÁREAS SECAS MENORES QUE 15M2, ESPESSURA 5CM. AF_10/2014</v>
          </cell>
          <cell r="C5612" t="str">
            <v>M2</v>
          </cell>
          <cell r="D5612">
            <v>66.03</v>
          </cell>
        </row>
        <row r="5613">
          <cell r="A5613">
            <v>90903</v>
          </cell>
          <cell r="B5613" t="str">
            <v>CONTRAPISO ACÚSTICO EM ARGAMASSA PRONTA, PREPARO MECÂNICO COM MISTURADOR 300 KG, APLICADO EM ÁREAS SECAS MENORES QUE 15M2, ESPESSURA 5CM. AF_10/2014</v>
          </cell>
          <cell r="C5613" t="str">
            <v>M2</v>
          </cell>
          <cell r="D5613">
            <v>121.78</v>
          </cell>
        </row>
        <row r="5614">
          <cell r="A5614">
            <v>90904</v>
          </cell>
          <cell r="B5614" t="str">
            <v>CONTRAPISO ACÚSTICO EM ARGAMASSA PRONTA, PREPARO MANUAL, APLICADO EM ÁREAS SECAS MENORES QUE 15M2, ESPESSURA 5CM. AF_10/2014</v>
          </cell>
          <cell r="C5614" t="str">
            <v>M2</v>
          </cell>
          <cell r="D5614">
            <v>131.29</v>
          </cell>
        </row>
        <row r="5615">
          <cell r="A5615">
            <v>90910</v>
          </cell>
          <cell r="B5615" t="str">
            <v>CONTRAPISO ACÚSTICO EM ARGAMASSA TRAÇO 1:4 (CIMENTO E AREIA), PREPARO MECÂNICO COM BETONEIRA 400L, APLICADO EM ÁREAS SECAS MENORES QUE 15M2, ESPESSURA 6CM. AF_10/2014</v>
          </cell>
          <cell r="C5615" t="str">
            <v>M2</v>
          </cell>
          <cell r="D5615">
            <v>64.959999999999994</v>
          </cell>
        </row>
        <row r="5616">
          <cell r="A5616">
            <v>90912</v>
          </cell>
          <cell r="B5616" t="str">
            <v>CONTRAPISO ACÚSTICO EM ARGAMASSA TRAÇO 1:4 (CIMENTO E AREIA), PREPARO MANUAL, APLICADO EM ÁREAS SECAS MENORES QUE 15M2, ESPESSURA 6CM. AF_10/2014</v>
          </cell>
          <cell r="C5616" t="str">
            <v>M2</v>
          </cell>
          <cell r="D5616">
            <v>70.12</v>
          </cell>
        </row>
        <row r="5617">
          <cell r="A5617">
            <v>90913</v>
          </cell>
          <cell r="B5617" t="str">
            <v>CONTRAPISO ACÚSTICO EM ARGAMASSA PRONTA, PREPARO MECÂNICO COM MISTURADOR 300 KG, APLICADO EM ÁREAS SECAS MENORES QUE 15M2, ESPESSURA 6CM. AF_10/2014</v>
          </cell>
          <cell r="C5617" t="str">
            <v>M2</v>
          </cell>
          <cell r="D5617">
            <v>130.83000000000001</v>
          </cell>
        </row>
        <row r="5618">
          <cell r="A5618">
            <v>90914</v>
          </cell>
          <cell r="B5618" t="str">
            <v>CONTRAPISO ACÚSTICO EM ARGAMASSA PRONTA, PREPARO MANUAL, APLICADO EM ÁREAS SECAS MENORES QUE 15M2, ESPESSURA 6CM. AF_10/2014</v>
          </cell>
          <cell r="C5618" t="str">
            <v>M2</v>
          </cell>
          <cell r="D5618">
            <v>141.19</v>
          </cell>
        </row>
        <row r="5619">
          <cell r="A5619">
            <v>90920</v>
          </cell>
          <cell r="B5619" t="str">
            <v>CONTRAPISO ACÚSTICO EM ARGAMASSA TRAÇO 1:4 (CIMENTO E AREIA), PREPARO MECÂNICO COM BETONEIRA 400L, APLICADO EM ÁREAS SECAS MENORES QUE 15M2, ESPESSURA 7CM. AF_10/2014</v>
          </cell>
          <cell r="C5619" t="str">
            <v>M2</v>
          </cell>
          <cell r="D5619">
            <v>71.72</v>
          </cell>
        </row>
        <row r="5620">
          <cell r="A5620">
            <v>90922</v>
          </cell>
          <cell r="B5620" t="str">
            <v>CONTRAPISO ACÚSTICO EM ARGAMASSA TRAÇO 1:4 (CIMENTO E AREIA), PREPARO MANUAL, APLICADO EM ÁREAS SECAS MENORES QUE 15M2, ESPESSURA 7CM. AF_10/2014</v>
          </cell>
          <cell r="C5620" t="str">
            <v>M2</v>
          </cell>
          <cell r="D5620">
            <v>77.650000000000006</v>
          </cell>
        </row>
        <row r="5621">
          <cell r="A5621">
            <v>90923</v>
          </cell>
          <cell r="B5621" t="str">
            <v>CONTRAPISO ACÚSTICO EM ARGAMASSA PRONTA, PREPARO MECÂNICO COM MISTURADOR 300 KG, APLICADO EM ÁREAS SECAS MENORES QUE 15M2, ESPESSURA 7CM. AF_10/2014</v>
          </cell>
          <cell r="C5621" t="str">
            <v>M2</v>
          </cell>
          <cell r="D5621">
            <v>147.46</v>
          </cell>
        </row>
        <row r="5622">
          <cell r="A5622">
            <v>90924</v>
          </cell>
          <cell r="B5622" t="str">
            <v>CONTRAPISO ACÚSTICO EM ARGAMASSA PRONTA, PREPARO MANUAL, APLICADO EM ÁREAS SECAS MENORES QUE 15M2, ESPESSURA 7CM. AF_10/2014</v>
          </cell>
          <cell r="C5622" t="str">
            <v>M2</v>
          </cell>
          <cell r="D5622">
            <v>159.36000000000001</v>
          </cell>
        </row>
        <row r="5623">
          <cell r="A5623">
            <v>90930</v>
          </cell>
          <cell r="B5623" t="str">
            <v>CONTRAPISO ACÚSTICO EM ARGAMASSA TRAÇO 1:4 (CIMENTO E AREIA), PREPARO MECÂNICO COM BETONEIRA 400L, APLICADO EM ÁREAS SECAS MAIORES QUE 15M2, ESPESSURA 5CM. AF_10/2014</v>
          </cell>
          <cell r="C5623" t="str">
            <v>M2</v>
          </cell>
          <cell r="D5623">
            <v>55.25</v>
          </cell>
        </row>
        <row r="5624">
          <cell r="A5624">
            <v>90932</v>
          </cell>
          <cell r="B5624" t="str">
            <v>CONTRAPISO ACÚSTICO EM ARGAMASSA TRAÇO 1:4 (CIMENTO E AREIA), PREPARO MANUAL, APLICADO EM ÁREAS SECAS MAIORES QUE 15M2, ESPESSURA 5CM. AF_10/2014</v>
          </cell>
          <cell r="C5624" t="str">
            <v>M2</v>
          </cell>
          <cell r="D5624">
            <v>59.99</v>
          </cell>
        </row>
        <row r="5625">
          <cell r="A5625">
            <v>90933</v>
          </cell>
          <cell r="B5625" t="str">
            <v>CONTRAPISO ACÚSTICO EM ARGAMASSA PRONTA, PREPARO MECÂNICO COM MISTURADOR 300 KG, APLICADO EM ÁREAS SECAS MAIORES QUE 15M2, ESPESSURA 5CM. AF_10/2014</v>
          </cell>
          <cell r="C5625" t="str">
            <v>M2</v>
          </cell>
          <cell r="D5625">
            <v>115.73</v>
          </cell>
        </row>
        <row r="5626">
          <cell r="A5626">
            <v>90934</v>
          </cell>
          <cell r="B5626" t="str">
            <v>CONTRAPISO ACÚSTICO EM ARGAMASSA PRONTA, PREPARO MANUAL, APLICADO EM ÁREAS SECAS MAIORES QUE 15M2, ESPESSURA 5CM. AF_10/2014</v>
          </cell>
          <cell r="C5626" t="str">
            <v>M2</v>
          </cell>
          <cell r="D5626">
            <v>125.25</v>
          </cell>
        </row>
        <row r="5627">
          <cell r="A5627">
            <v>90940</v>
          </cell>
          <cell r="B5627" t="str">
            <v>CONTRAPISO ACÚSTICO EM ARGAMASSA TRAÇO 1:4 (CIMENTO E AREIA), PREPARO MECÂNICO COM BETONEIRA 400L, APLICADO EM ÁREAS SECAS MAIORES QUE 15M2, ESPESSURA 6CM. AF_10/2014</v>
          </cell>
          <cell r="C5627" t="str">
            <v>M2</v>
          </cell>
          <cell r="D5627">
            <v>58.96</v>
          </cell>
        </row>
        <row r="5628">
          <cell r="A5628">
            <v>90942</v>
          </cell>
          <cell r="B5628" t="str">
            <v>CONTRAPISO ACÚSTICO EM ARGAMASSA TRAÇO 1:4 (CIMENTO E AREIA), PREPARO MANUAL, APLICADO EM ÁREAS SECAS MAIORES QUE 15M2, ESPESSURA 6CM. AF_10/2014</v>
          </cell>
          <cell r="C5628" t="str">
            <v>M2</v>
          </cell>
          <cell r="D5628">
            <v>64.11</v>
          </cell>
        </row>
        <row r="5629">
          <cell r="A5629">
            <v>90943</v>
          </cell>
          <cell r="B5629" t="str">
            <v>CONTRAPISO ACÚSTICO EM ARGAMASSA PRONTA, PREPARO MECÂNICO COM MISTURADOR 300 KG, APLICADO EM ÁREAS SECAS MAIORES QUE 15M2, ESPESSURA 6CM. AF_10/2014</v>
          </cell>
          <cell r="C5629" t="str">
            <v>M2</v>
          </cell>
          <cell r="D5629">
            <v>124.82</v>
          </cell>
        </row>
        <row r="5630">
          <cell r="A5630">
            <v>90944</v>
          </cell>
          <cell r="B5630" t="str">
            <v>CONTRAPISO ACÚSTICO EM ARGAMASSA PRONTA, PREPARO MANUAL, APLICADO EM ÁREAS SECAS MAIORES QUE 15M2, ESPESSURA 6CM. AF_10/2014</v>
          </cell>
          <cell r="C5630" t="str">
            <v>M2</v>
          </cell>
          <cell r="D5630">
            <v>135.19</v>
          </cell>
        </row>
        <row r="5631">
          <cell r="A5631">
            <v>90950</v>
          </cell>
          <cell r="B5631" t="str">
            <v>CONTRAPISO ACÚSTICO EM ARGAMASSA TRAÇO 1:4 (CIMENTO E AREIA), PREPARO MECÂNICO COM BETONEIRA 400L, APLICADO EM ÁREAS SECAS MAIORES QUE 15M2, ESPESSURA 7CM. AF_10/2014</v>
          </cell>
          <cell r="C5631" t="str">
            <v>M2</v>
          </cell>
          <cell r="D5631">
            <v>65.69</v>
          </cell>
        </row>
        <row r="5632">
          <cell r="A5632">
            <v>90952</v>
          </cell>
          <cell r="B5632" t="str">
            <v>CONTRAPISO ACÚSTICO EM ARGAMASSA TRAÇO 1:4 (CIMENTO E AREIA), PREPARO MANUAL, APLICADO EM ÁREAS SECAS MAIORES QUE 15M2, ESPESSURA 7CM. AF_10/2014</v>
          </cell>
          <cell r="C5632" t="str">
            <v>M2</v>
          </cell>
          <cell r="D5632">
            <v>71.62</v>
          </cell>
        </row>
        <row r="5633">
          <cell r="A5633">
            <v>90953</v>
          </cell>
          <cell r="B5633" t="str">
            <v>CONTRAPISO ACÚSTICO EM ARGAMASSA PRONTA, PREPARO MECÂNICO COM MISTURADOR 300 KG, APLICADO EM ÁREAS SECAS MAIORES QUE 15M2, ESPESSURA 7CM. AF_10/2014</v>
          </cell>
          <cell r="C5633" t="str">
            <v>M2</v>
          </cell>
          <cell r="D5633">
            <v>141.41999999999999</v>
          </cell>
        </row>
        <row r="5634">
          <cell r="A5634">
            <v>90954</v>
          </cell>
          <cell r="B5634" t="str">
            <v>CONTRAPISO ACÚSTICO EM ARGAMASSA PRONTA, PREPARO MANUAL, APLICADO EM ÁREAS SECAS MAIORES QUE 15M2, ESPESSURA 7CM. AF_10/2014</v>
          </cell>
          <cell r="C5634" t="str">
            <v>M2</v>
          </cell>
          <cell r="D5634">
            <v>153.33000000000001</v>
          </cell>
        </row>
        <row r="5635">
          <cell r="A5635">
            <v>94438</v>
          </cell>
          <cell r="B5635" t="str">
            <v>(COMPOSIÇÃO REPRESENTATIVA) DO SERVIÇO DE CONTRAPISO EM ARGAMASSA TRAÇO 1:4 (CIM E AREIA), EM BETONEIRA 400 L, ESPESSURA 3 CM ÁREAS SECAS E 3 CM ÁREAS MOLHADAS, PARA EDIFICAÇÃO HABITACIONAL UNIFAMILIAR (CASA) E EDIFICAÇÃO PÚBLICA PADRÃO. AF_11/2014</v>
          </cell>
          <cell r="C5635" t="str">
            <v>M2</v>
          </cell>
          <cell r="D5635">
            <v>35.07</v>
          </cell>
        </row>
        <row r="5636">
          <cell r="A5636">
            <v>94439</v>
          </cell>
          <cell r="B5636"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636" t="str">
            <v>M2</v>
          </cell>
          <cell r="D5636">
            <v>39.01</v>
          </cell>
        </row>
        <row r="5637">
          <cell r="A5637">
            <v>94779</v>
          </cell>
          <cell r="B5637" t="str">
            <v>(COMPOSIÇÃO REPRESENTATIVA) DO SERVIÇO DE CONTRAPISO EM ARGAMASSA TRAÇO 1:4 (CIM E AREIA), EM BETONEIRA 400 L, ESPESSURA 3 CM ÁREAS SECAS E 3 CM ÁREAS MOLHADAS, PARA EDIFICAÇÃO HABITACIONAL MULTIFAMILIAR (PRÉDIO). AF_11/2014</v>
          </cell>
          <cell r="C5637" t="str">
            <v>M2</v>
          </cell>
          <cell r="D5637">
            <v>33.92</v>
          </cell>
        </row>
        <row r="5638">
          <cell r="A5638">
            <v>94782</v>
          </cell>
          <cell r="B5638"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638" t="str">
            <v>M2</v>
          </cell>
          <cell r="D5638">
            <v>38.299999999999997</v>
          </cell>
        </row>
        <row r="5639">
          <cell r="A5639">
            <v>101742</v>
          </cell>
          <cell r="B5639" t="str">
            <v>RODAPÉ BORRACHA LISO, ALTURA = 7CM, ESPESSURA = 2 MM, PARA ARGAMASSA. AF_09/2020</v>
          </cell>
          <cell r="C5639" t="str">
            <v>M</v>
          </cell>
          <cell r="D5639">
            <v>48.51</v>
          </cell>
        </row>
        <row r="5640">
          <cell r="A5640">
            <v>87871</v>
          </cell>
          <cell r="B5640" t="str">
            <v>CHAPISCO APLICADO SOMENTE EM ESTRUTURAS DE CONCRETO EM ALVENARIAS INTERNAS, COM DESEMPENADEIRA DENTADA. ARGAMASSA INDUSTRIALIZADA COM PREPARO MANUAL. AF_06/2014</v>
          </cell>
          <cell r="C5640" t="str">
            <v>M2</v>
          </cell>
          <cell r="D5640">
            <v>11.6</v>
          </cell>
        </row>
        <row r="5641">
          <cell r="A5641">
            <v>87872</v>
          </cell>
          <cell r="B5641" t="str">
            <v>CHAPISCO APLICADO SOMENTE EM ESTRUTURAS DE CONCRETO EM ALVENARIAS INTERNAS, COM DESEMPENADEIRA DENTADA.  ARGAMASSA INDUSTRIALIZADA COM PREPARO EM MISTURADOR 300 KG. AF_06/2014</v>
          </cell>
          <cell r="C5641" t="str">
            <v>M2</v>
          </cell>
          <cell r="D5641">
            <v>11.04</v>
          </cell>
        </row>
        <row r="5642">
          <cell r="A5642">
            <v>87873</v>
          </cell>
          <cell r="B5642" t="str">
            <v>CHAPISCO APLICADO EM ALVENARIAS E ESTRUTURAS DE CONCRETO INTERNAS, COM ROLO PARA TEXTURA ACRÍLICA.  ARGAMASSA TRAÇO 1:4 E EMULSÃO POLIMÉRICA (ADESIVO) COM PREPARO MANUAL. AF_06/2014</v>
          </cell>
          <cell r="C5642" t="str">
            <v>M2</v>
          </cell>
          <cell r="D5642">
            <v>4.26</v>
          </cell>
        </row>
        <row r="5643">
          <cell r="A5643">
            <v>87874</v>
          </cell>
          <cell r="B5643" t="str">
            <v>CHAPISCO APLICADO EM ALVENARIAS E ESTRUTURAS DE CONCRETO INTERNAS, COM ROLO PARA TEXTURA ACRÍLICA.  ARGAMASSA TRAÇO 1:4 E EMULSÃO POLIMÉRICA (ADESIVO) COM PREPARO EM BETONEIRA 400L. AF_06/2014</v>
          </cell>
          <cell r="C5643" t="str">
            <v>M2</v>
          </cell>
          <cell r="D5643">
            <v>4.1500000000000004</v>
          </cell>
        </row>
        <row r="5644">
          <cell r="A5644">
            <v>87876</v>
          </cell>
          <cell r="B5644" t="str">
            <v>CHAPISCO APLICADO EM ALVENARIAS E ESTRUTURAS DE CONCRETO INTERNAS, COM ROLO PARA TEXTURA ACRÍLICA.  ARGAMASSA INDUSTRIALIZADA COM PREPARO MANUAL. AF_06/2014</v>
          </cell>
          <cell r="C5644" t="str">
            <v>M2</v>
          </cell>
          <cell r="D5644">
            <v>6.87</v>
          </cell>
        </row>
        <row r="5645">
          <cell r="A5645">
            <v>87877</v>
          </cell>
          <cell r="B5645" t="str">
            <v>CHAPISCO APLICADO EM ALVENARIAS E ESTRUTURAS DE CONCRETO INTERNAS, COM ROLO PARA TEXTURA ACRÍLICA.  ARGAMASSA INDUSTRIALIZADA COM PREPARO EM MISTURADOR 300 KG. AF_06/2014</v>
          </cell>
          <cell r="C5645" t="str">
            <v>M2</v>
          </cell>
          <cell r="D5645">
            <v>6.6</v>
          </cell>
        </row>
        <row r="5646">
          <cell r="A5646">
            <v>87878</v>
          </cell>
          <cell r="B5646" t="str">
            <v>CHAPISCO APLICADO EM ALVENARIAS E ESTRUTURAS DE CONCRETO INTERNAS, COM COLHER DE PEDREIRO.  ARGAMASSA TRAÇO 1:3 COM PREPARO MANUAL. AF_06/2014</v>
          </cell>
          <cell r="C5646" t="str">
            <v>M2</v>
          </cell>
          <cell r="D5646">
            <v>3.69</v>
          </cell>
        </row>
        <row r="5647">
          <cell r="A5647">
            <v>87879</v>
          </cell>
          <cell r="B5647" t="str">
            <v>CHAPISCO APLICADO EM ALVENARIAS E ESTRUTURAS DE CONCRETO INTERNAS, COM COLHER DE PEDREIRO.  ARGAMASSA TRAÇO 1:3 COM PREPARO EM BETONEIRA 400L. AF_06/2014</v>
          </cell>
          <cell r="C5647" t="str">
            <v>M2</v>
          </cell>
          <cell r="D5647">
            <v>3.32</v>
          </cell>
        </row>
        <row r="5648">
          <cell r="A5648">
            <v>87881</v>
          </cell>
          <cell r="B5648" t="str">
            <v>CHAPISCO APLICADO NO TETO, COM ROLO PARA TEXTURA ACRÍLICA. ARGAMASSA TRAÇO 1:4 E EMULSÃO POLIMÉRICA (ADESIVO) COM PREPARO MANUAL. AF_06/2014</v>
          </cell>
          <cell r="C5648" t="str">
            <v>M2</v>
          </cell>
          <cell r="D5648">
            <v>4.16</v>
          </cell>
        </row>
        <row r="5649">
          <cell r="A5649">
            <v>87882</v>
          </cell>
          <cell r="B5649" t="str">
            <v>CHAPISCO APLICADO NO TETO, COM ROLO PARA TEXTURA ACRÍLICA. ARGAMASSA TRAÇO 1:4 E EMULSÃO POLIMÉRICA (ADESIVO) COM PREPARO EM BETONEIRA 400L. AF_06/2014</v>
          </cell>
          <cell r="C5649" t="str">
            <v>M2</v>
          </cell>
          <cell r="D5649">
            <v>4.05</v>
          </cell>
        </row>
        <row r="5650">
          <cell r="A5650">
            <v>87884</v>
          </cell>
          <cell r="B5650" t="str">
            <v>CHAPISCO APLICADO NO TETO, COM ROLO PARA TEXTURA ACRÍLICA. ARGAMASSA INDUSTRIALIZADA COM PREPARO MANUAL. AF_06/2014</v>
          </cell>
          <cell r="C5650" t="str">
            <v>M2</v>
          </cell>
          <cell r="D5650">
            <v>6.77</v>
          </cell>
        </row>
        <row r="5651">
          <cell r="A5651">
            <v>87885</v>
          </cell>
          <cell r="B5651" t="str">
            <v>CHAPISCO APLICADO NO TETO, COM ROLO PARA TEXTURA ACRÍLICA. ARGAMASSA INDUSTRIALIZADA COM PREPARO EM MISTURADOR 300 KG. AF_06/2014</v>
          </cell>
          <cell r="C5651" t="str">
            <v>M2</v>
          </cell>
          <cell r="D5651">
            <v>6.5</v>
          </cell>
        </row>
        <row r="5652">
          <cell r="A5652">
            <v>87886</v>
          </cell>
          <cell r="B5652" t="str">
            <v>CHAPISCO APLICADO NO TETO, COM DESEMPENADEIRA DENTADA. ARGAMASSA INDUSTRIALIZADA COM PREPARO MANUAL. AF_06/2014</v>
          </cell>
          <cell r="C5652" t="str">
            <v>M2</v>
          </cell>
          <cell r="D5652">
            <v>17.739999999999998</v>
          </cell>
        </row>
        <row r="5653">
          <cell r="A5653">
            <v>87887</v>
          </cell>
          <cell r="B5653" t="str">
            <v>CHAPISCO APLICADO NO TETO, COM DESEMPENADEIRA DENTADA. ARGAMASSA INDUSTRIALIZADA COM PREPARO EM MISTURADOR 300 KG. AF_06/2014</v>
          </cell>
          <cell r="C5653" t="str">
            <v>M2</v>
          </cell>
          <cell r="D5653">
            <v>17.170000000000002</v>
          </cell>
        </row>
        <row r="5654">
          <cell r="A5654">
            <v>87888</v>
          </cell>
          <cell r="B5654" t="str">
            <v>CHAPISCO APLICADO EM ALVENARIA (SEM PRESENÇA DE VÃOS) E ESTRUTURAS DE CONCRETO DE FACHADA, COM ROLO PARA TEXTURA ACRÍLICA.  ARGAMASSA TRAÇO 1:4 E EMULSÃO POLIMÉRICA (ADESIVO) COM PREPARO MANUAL. AF_06/2014</v>
          </cell>
          <cell r="C5654" t="str">
            <v>M2</v>
          </cell>
          <cell r="D5654">
            <v>5.52</v>
          </cell>
        </row>
        <row r="5655">
          <cell r="A5655">
            <v>87889</v>
          </cell>
          <cell r="B5655" t="str">
            <v>CHAPISCO APLICADO EM ALVENARIA (SEM PRESENÇA DE VÃOS) E ESTRUTURAS DE CONCRETO DE FACHADA, COM ROLO PARA TEXTURA ACRÍLICA.  ARGAMASSA TRAÇO 1:4 E EMULSÃO POLIMÉRICA (ADESIVO) COM PREPARO EM BETONEIRA 400L. AF_06/2014</v>
          </cell>
          <cell r="C5655" t="str">
            <v>M2</v>
          </cell>
          <cell r="D5655">
            <v>5.41</v>
          </cell>
        </row>
        <row r="5656">
          <cell r="A5656">
            <v>87891</v>
          </cell>
          <cell r="B5656" t="str">
            <v>CHAPISCO APLICADO EM ALVENARIA (SEM PRESENÇA DE VÃOS) E ESTRUTURAS DE CONCRETO DE FACHADA, COM ROLO PARA TEXTURA ACRÍLICA.  ARGAMASSA INDUSTRIALIZADA COM PREPARO MANUAL. AF_06/2014</v>
          </cell>
          <cell r="C5656" t="str">
            <v>M2</v>
          </cell>
          <cell r="D5656">
            <v>8.1300000000000008</v>
          </cell>
        </row>
        <row r="5657">
          <cell r="A5657">
            <v>87892</v>
          </cell>
          <cell r="B5657" t="str">
            <v>CHAPISCO APLICADO EM ALVENARIA (SEM PRESENÇA DE VÃOS) E ESTRUTURAS DE CONCRETO DE FACHADA, COM ROLO PARA TEXTURA ACRÍLICA.  ARGAMASSA INDUSTRIALIZADA COM PREPARO EM MISTURADOR 300 KG. AF_06/2014</v>
          </cell>
          <cell r="C5657" t="str">
            <v>M2</v>
          </cell>
          <cell r="D5657">
            <v>7.86</v>
          </cell>
        </row>
        <row r="5658">
          <cell r="A5658">
            <v>87893</v>
          </cell>
          <cell r="B5658" t="str">
            <v>CHAPISCO APLICADO EM ALVENARIA (SEM PRESENÇA DE VÃOS) E ESTRUTURAS DE CONCRETO DE FACHADA, COM COLHER DE PEDREIRO.  ARGAMASSA TRAÇO 1:3 COM PREPARO MANUAL. AF_06/2014</v>
          </cell>
          <cell r="C5658" t="str">
            <v>M2</v>
          </cell>
          <cell r="D5658">
            <v>5.88</v>
          </cell>
        </row>
        <row r="5659">
          <cell r="A5659">
            <v>87894</v>
          </cell>
          <cell r="B5659" t="str">
            <v>CHAPISCO APLICADO EM ALVENARIA (SEM PRESENÇA DE VÃOS) E ESTRUTURAS DE CONCRETO DE FACHADA, COM COLHER DE PEDREIRO.  ARGAMASSA TRAÇO 1:3 COM PREPARO EM BETONEIRA 400L. AF_06/2014</v>
          </cell>
          <cell r="C5659" t="str">
            <v>M2</v>
          </cell>
          <cell r="D5659">
            <v>5.51</v>
          </cell>
        </row>
        <row r="5660">
          <cell r="A5660">
            <v>87896</v>
          </cell>
          <cell r="B5660" t="str">
            <v>CHAPISCO APLICADO EM ALVENARIA (SEM PRESENÇA DE VÃOS) E ESTRUTURAS DE CONCRETO DE FACHADA, COM EQUIPAMENTO DE PROJEÇÃO.  ARGAMASSA TRAÇO 1:3 COM PREPARO MANUAL. AF_06/2014</v>
          </cell>
          <cell r="C5660" t="str">
            <v>M2</v>
          </cell>
          <cell r="D5660">
            <v>5.29</v>
          </cell>
        </row>
        <row r="5661">
          <cell r="A5661">
            <v>87897</v>
          </cell>
          <cell r="B5661" t="str">
            <v>CHAPISCO APLICADO EM ALVENARIA (SEM PRESENÇA DE VÃOS) E ESTRUTURAS DE CONCRETO DE FACHADA, COM EQUIPAMENTO DE PROJEÇÃO.  ARGAMASSA TRAÇO 1:3 COM PREPARO EM BETONEIRA 400 L. AF_06/2014</v>
          </cell>
          <cell r="C5661" t="str">
            <v>M2</v>
          </cell>
          <cell r="D5661">
            <v>4.91</v>
          </cell>
        </row>
        <row r="5662">
          <cell r="A5662">
            <v>87899</v>
          </cell>
          <cell r="B5662" t="str">
            <v>CHAPISCO APLICADO EM ALVENARIA (COM PRESENÇA DE VÃOS) E ESTRUTURAS DE CONCRETO DE FACHADA, COM ROLO PARA TEXTURA ACRÍLICA.  ARGAMASSA TRAÇO 1:4 E EMULSÃO POLIMÉRICA (ADESIVO) COM PREPARO MANUAL. AF_06/2014</v>
          </cell>
          <cell r="C5662" t="str">
            <v>M2</v>
          </cell>
          <cell r="D5662">
            <v>6.65</v>
          </cell>
        </row>
        <row r="5663">
          <cell r="A5663">
            <v>87900</v>
          </cell>
          <cell r="B5663" t="str">
            <v>CHAPISCO APLICADO EM ALVENARIA (COM PRESENÇA DE VÃOS) E ESTRUTURAS DE CONCRETO DE FACHADA, COM ROLO PARA TEXTURA ACRÍLICA.  ARGAMASSA TRAÇO 1:4 E EMULSÃO POLIMÉRICA (ADESIVO) COM PREPARO EM BETONEIRA 400L. AF_06/2014</v>
          </cell>
          <cell r="C5663" t="str">
            <v>M2</v>
          </cell>
          <cell r="D5663">
            <v>6.54</v>
          </cell>
        </row>
        <row r="5664">
          <cell r="A5664">
            <v>87902</v>
          </cell>
          <cell r="B5664" t="str">
            <v>CHAPISCO APLICADO EM ALVENARIA (COM PRESENÇA DE VÃOS) E ESTRUTURAS DE CONCRETO DE FACHADA, COM ROLO PARA TEXTURA ACRÍLICA.  ARGAMASSA INDUSTRIALIZADA COM PREPARO MANUAL. AF_06/2014</v>
          </cell>
          <cell r="C5664" t="str">
            <v>M2</v>
          </cell>
          <cell r="D5664">
            <v>9.26</v>
          </cell>
        </row>
        <row r="5665">
          <cell r="A5665">
            <v>87903</v>
          </cell>
          <cell r="B5665" t="str">
            <v>CHAPISCO APLICADO EM ALVENARIA (COM PRESENÇA DE VÃOS) E ESTRUTURAS DE CONCRETO DE FACHADA, COM ROLO PARA TEXTURA ACRÍLICA.  ARGAMASSA INDUSTRIALIZADA COM PREPARO EM MISTURADOR 300 KG. AF_06/2014</v>
          </cell>
          <cell r="C5665" t="str">
            <v>M2</v>
          </cell>
          <cell r="D5665">
            <v>8.99</v>
          </cell>
        </row>
        <row r="5666">
          <cell r="A5666">
            <v>87904</v>
          </cell>
          <cell r="B5666" t="str">
            <v>CHAPISCO APLICADO EM ALVENARIA (COM PRESENÇA DE VÃOS) E ESTRUTURAS DE CONCRETO DE FACHADA, COM COLHER DE PEDREIRO.  ARGAMASSA TRAÇO 1:3 COM PREPARO MANUAL. AF_06/2014</v>
          </cell>
          <cell r="C5666" t="str">
            <v>M2</v>
          </cell>
          <cell r="D5666">
            <v>7.76</v>
          </cell>
        </row>
        <row r="5667">
          <cell r="A5667">
            <v>87905</v>
          </cell>
          <cell r="B5667" t="str">
            <v>CHAPISCO APLICADO EM ALVENARIA (COM PRESENÇA DE VÃOS) E ESTRUTURAS DE CONCRETO DE FACHADA, COM COLHER DE PEDREIRO.  ARGAMASSA TRAÇO 1:3 COM PREPARO EM BETONEIRA 400L. AF_06/2014</v>
          </cell>
          <cell r="C5667" t="str">
            <v>M2</v>
          </cell>
          <cell r="D5667">
            <v>7.39</v>
          </cell>
        </row>
        <row r="5668">
          <cell r="A5668">
            <v>87907</v>
          </cell>
          <cell r="B5668" t="str">
            <v>CHAPISCO APLICADO EM ALVENARIA (COM PRESENÇA DE VÃOS) E ESTRUTURAS DE CONCRETO DE FACHADA, COM EQUIPAMENTO DE PROJEÇÃO.  ARGAMASSA TRAÇO 1:3 COM PREPARO MANUAL. AF_06/2014</v>
          </cell>
          <cell r="C5668" t="str">
            <v>M2</v>
          </cell>
          <cell r="D5668">
            <v>6.89</v>
          </cell>
        </row>
        <row r="5669">
          <cell r="A5669">
            <v>87908</v>
          </cell>
          <cell r="B5669" t="str">
            <v>CHAPISCO APLICADO EM ALVENARIA (COM PRESENÇA DE VÃOS) E ESTRUTURAS DE CONCRETO DE FACHADA, COM EQUIPAMENTO DE PROJEÇÃO.  ARGAMASSA TRAÇO 1:3 COM PREPARO EM BETONEIRA 400 L. AF_06/2014</v>
          </cell>
          <cell r="C5669" t="str">
            <v>M2</v>
          </cell>
          <cell r="D5669">
            <v>6.52</v>
          </cell>
        </row>
        <row r="5670">
          <cell r="A5670">
            <v>87910</v>
          </cell>
          <cell r="B5670" t="str">
            <v>CHAPISCO APLICADO SOMENTE NA ESTRUTURA DE CONCRETO DA FACHADA, COM DESEMPENADEIRA DENTADA. ARGAMASSA INDUSTRIALIZADA COM PREPARO MANUAL. AF_06/2014</v>
          </cell>
          <cell r="C5670" t="str">
            <v>M2</v>
          </cell>
          <cell r="D5670">
            <v>17.350000000000001</v>
          </cell>
        </row>
        <row r="5671">
          <cell r="A5671">
            <v>87911</v>
          </cell>
          <cell r="B5671" t="str">
            <v>CHAPISCO APLICADO SOMENTE NA ESTRUTURA DE CONCRETO DA FACHADA, COM DESEMPENADEIRA DENTADA. ARGAMASSA INDUSTRIALIZADA COM PREPARO EM MISTURADOR 300 KG. AF_06/2014</v>
          </cell>
          <cell r="C5671" t="str">
            <v>M2</v>
          </cell>
          <cell r="D5671">
            <v>16.79</v>
          </cell>
        </row>
        <row r="5672">
          <cell r="A5672">
            <v>87411</v>
          </cell>
          <cell r="B5672" t="str">
            <v>APLICAÇÃO MANUAL DE GESSO DESEMPENADO (SEM TALISCAS) EM TETO DE AMBIENTES DE ÁREA MAIOR QUE 10M², ESPESSURA DE 0,5CM. AF_06/2014</v>
          </cell>
          <cell r="C5672" t="str">
            <v>M2</v>
          </cell>
          <cell r="D5672">
            <v>10.8</v>
          </cell>
        </row>
        <row r="5673">
          <cell r="A5673">
            <v>87412</v>
          </cell>
          <cell r="B5673" t="str">
            <v>APLICAÇÃO MANUAL DE GESSO DESEMPENADO (SEM TALISCAS) EM TETO DE AMBIENTES DE ÁREA ENTRE 5M² E 10M², ESPESSURA DE 0,5CM. AF_06/2014</v>
          </cell>
          <cell r="C5673" t="str">
            <v>M2</v>
          </cell>
          <cell r="D5673">
            <v>15.93</v>
          </cell>
        </row>
        <row r="5674">
          <cell r="A5674">
            <v>87413</v>
          </cell>
          <cell r="B5674" t="str">
            <v>APLICAÇÃO MANUAL DE GESSO DESEMPENADO (SEM TALISCAS) EM TETO DE AMBIENTES DE ÁREA MENOR QUE 5M², ESPESSURA DE 0,5CM. AF_06/2014</v>
          </cell>
          <cell r="C5674" t="str">
            <v>M2</v>
          </cell>
          <cell r="D5674">
            <v>18.88</v>
          </cell>
        </row>
        <row r="5675">
          <cell r="A5675">
            <v>87414</v>
          </cell>
          <cell r="B5675" t="str">
            <v>APLICAÇÃO MANUAL DE GESSO DESEMPENADO (SEM TALISCAS) EM TETO DE AMBIENTES DE ÁREA MAIOR QUE 10M², ESPESSURA DE 1,0CM. AF_06/2014</v>
          </cell>
          <cell r="C5675" t="str">
            <v>M2</v>
          </cell>
          <cell r="D5675">
            <v>15.69</v>
          </cell>
        </row>
        <row r="5676">
          <cell r="A5676">
            <v>87415</v>
          </cell>
          <cell r="B5676" t="str">
            <v>APLICAÇÃO MANUAL DE GESSO DESEMPENADO (SEM TALISCAS) EM TETO DE AMBIENTES DE ÁREA ENTRE 5M² E 10M², ESPESSURA DE 1,0CM. AF_06/2014</v>
          </cell>
          <cell r="C5676" t="str">
            <v>M2</v>
          </cell>
          <cell r="D5676">
            <v>20.66</v>
          </cell>
        </row>
        <row r="5677">
          <cell r="A5677">
            <v>87416</v>
          </cell>
          <cell r="B5677" t="str">
            <v>APLICAÇÃO MANUAL DE GESSO DESEMPENADO (SEM TALISCAS) EM TETO DE AMBIENTES DE ÁREA MENOR QUE 5M², ESPESSURA DE 1,0CM. AF_06/2014</v>
          </cell>
          <cell r="C5677" t="str">
            <v>M2</v>
          </cell>
          <cell r="D5677">
            <v>23.78</v>
          </cell>
        </row>
        <row r="5678">
          <cell r="A5678">
            <v>87417</v>
          </cell>
          <cell r="B5678" t="str">
            <v>APLICAÇÃO MANUAL DE GESSO DESEMPENADO (SEM TALISCAS) EM PAREDES DE AMBIENTES DE ÁREA MAIOR QUE 10M², ESPESSURA DE 0,5CM. AF_06/2014</v>
          </cell>
          <cell r="C5678" t="str">
            <v>M2</v>
          </cell>
          <cell r="D5678">
            <v>11.52</v>
          </cell>
        </row>
        <row r="5679">
          <cell r="A5679">
            <v>87418</v>
          </cell>
          <cell r="B5679" t="str">
            <v>APLICAÇÃO MANUAL DE GESSO DESEMPENADO (SEM TALISCAS) EM PAREDES DE AMBIENTES DE ÁREA ENTRE 5M² E 10M², ESPESSURA DE 0,5CM. AF_06/2014</v>
          </cell>
          <cell r="C5679" t="str">
            <v>M2</v>
          </cell>
          <cell r="D5679">
            <v>11.9</v>
          </cell>
        </row>
        <row r="5680">
          <cell r="A5680">
            <v>87419</v>
          </cell>
          <cell r="B5680" t="str">
            <v>APLICAÇÃO MANUAL DE GESSO DESEMPENADO (SEM TALISCAS) EM PAREDES DE AMBIENTES DE ÁREA MENOR QUE 5M², ESPESSURA DE 0,5CM. AF_06/2014</v>
          </cell>
          <cell r="C5680" t="str">
            <v>M2</v>
          </cell>
          <cell r="D5680">
            <v>13.01</v>
          </cell>
        </row>
        <row r="5681">
          <cell r="A5681">
            <v>87420</v>
          </cell>
          <cell r="B5681" t="str">
            <v>APLICAÇÃO MANUAL DE GESSO DESEMPENADO (SEM TALISCAS) EM PAREDES DE AMBIENTES DE ÁREA MAIOR QUE 10M², ESPESSURA DE 1,0CM. AF_06/2014</v>
          </cell>
          <cell r="C5681" t="str">
            <v>M2</v>
          </cell>
          <cell r="D5681">
            <v>16.97</v>
          </cell>
        </row>
        <row r="5682">
          <cell r="A5682">
            <v>87421</v>
          </cell>
          <cell r="B5682" t="str">
            <v>APLICAÇÃO MANUAL DE GESSO DESEMPENADO (SEM TALISCAS) EM PAREDES DE AMBIENTES DE ÁREA ENTRE 5M² E 10M², ESPESSURA DE 1,0CM. AF_06/2014</v>
          </cell>
          <cell r="C5682" t="str">
            <v>M2</v>
          </cell>
          <cell r="D5682">
            <v>17.350000000000001</v>
          </cell>
        </row>
        <row r="5683">
          <cell r="A5683">
            <v>87422</v>
          </cell>
          <cell r="B5683" t="str">
            <v>APLICAÇÃO MANUAL DE GESSO DESEMPENADO (SEM TALISCAS) EM PAREDES DE AMBIENTES DE ÁREA MENOR QUE 5M², ESPESSURA DE 1,0CM. AF_06/2014</v>
          </cell>
          <cell r="C5683" t="str">
            <v>M2</v>
          </cell>
          <cell r="D5683">
            <v>18.46</v>
          </cell>
        </row>
        <row r="5684">
          <cell r="A5684">
            <v>87423</v>
          </cell>
          <cell r="B5684" t="str">
            <v>APLICAÇÃO MANUAL DE GESSO SARRAFEADO (COM TALISCAS) EM PAREDES DE AMBIENTES DE ÁREA MAIOR QUE 10M², ESPESSURA DE 1,0CM. AF_06/2014</v>
          </cell>
          <cell r="C5684" t="str">
            <v>M2</v>
          </cell>
          <cell r="D5684">
            <v>23.23</v>
          </cell>
        </row>
        <row r="5685">
          <cell r="A5685">
            <v>87424</v>
          </cell>
          <cell r="B5685" t="str">
            <v>APLICAÇÃO MANUAL DE GESSO SARRAFEADO (COM TALISCAS) EM PAREDES DE AMBIENTES DE ÁREA ENTRE 5M² E 10M², ESPESSURA DE 1,0CM. AF_06/2014</v>
          </cell>
          <cell r="C5685" t="str">
            <v>M2</v>
          </cell>
          <cell r="D5685">
            <v>23.78</v>
          </cell>
        </row>
        <row r="5686">
          <cell r="A5686">
            <v>87425</v>
          </cell>
          <cell r="B5686" t="str">
            <v>APLICAÇÃO MANUAL DE GESSO SARRAFEADO (COM TALISCAS) EM PAREDES DE AMBIENTES DE ÁREA MENOR QUE 5M², ESPESSURA DE 1,0CM. AF_06/2014</v>
          </cell>
          <cell r="C5686" t="str">
            <v>M2</v>
          </cell>
          <cell r="D5686">
            <v>24.71</v>
          </cell>
        </row>
        <row r="5687">
          <cell r="A5687">
            <v>87426</v>
          </cell>
          <cell r="B5687" t="str">
            <v>APLICAÇÃO MANUAL DE GESSO SARRAFEADO (COM TALISCAS) EM PAREDES DE AMBIENTES DE ÁREA MAIOR QUE 10M², ESPESSURA DE 1,5CM. AF_06/2014</v>
          </cell>
          <cell r="C5687" t="str">
            <v>M2</v>
          </cell>
          <cell r="D5687">
            <v>27.01</v>
          </cell>
        </row>
        <row r="5688">
          <cell r="A5688">
            <v>87427</v>
          </cell>
          <cell r="B5688" t="str">
            <v>APLICAÇÃO MANUAL DE GESSO SARRAFEADO (COM TALISCAS) EM PAREDES DE AMBIENTES DE ÁREA ENTRE 5M² E 10M², ESPESSURA DE 1,5CM. AF_06/2014</v>
          </cell>
          <cell r="C5688" t="str">
            <v>M2</v>
          </cell>
          <cell r="D5688">
            <v>27.57</v>
          </cell>
        </row>
        <row r="5689">
          <cell r="A5689">
            <v>87428</v>
          </cell>
          <cell r="B5689" t="str">
            <v>APLICAÇÃO MANUAL DE GESSO SARRAFEADO (COM TALISCAS) EM PAREDES DE AMBIENTES DE ÁREA MENOR QUE 5M², ESPESSURA DE 1,5CM. AF_06/2014</v>
          </cell>
          <cell r="C5689" t="str">
            <v>M2</v>
          </cell>
          <cell r="D5689">
            <v>28.48</v>
          </cell>
        </row>
        <row r="5690">
          <cell r="A5690">
            <v>87429</v>
          </cell>
          <cell r="B5690" t="str">
            <v>APLICAÇÃO DE GESSO PROJETADO COM EQUIPAMENTO DE PROJEÇÃO EM PAREDES DE AMBIENTES DE ÁREA MAIOR QUE 10M², DESEMPENADO (SEM TALISCAS), ESPESSURA DE 0,5CM. AF_06/2014</v>
          </cell>
          <cell r="C5690" t="str">
            <v>M2</v>
          </cell>
          <cell r="D5690">
            <v>15.64</v>
          </cell>
        </row>
        <row r="5691">
          <cell r="A5691">
            <v>87430</v>
          </cell>
          <cell r="B5691" t="str">
            <v>APLICAÇÃO DE GESSO PROJETADO COM EQUIPAMENTO DE PROJEÇÃO EM PAREDES DE AMBIENTES DE ÁREA ENTRE 5M² E 10M², DESEMPENADO (SEM TALISCAS), ESPESSURA DE 0,5CM. AF_06/2014</v>
          </cell>
          <cell r="C5691" t="str">
            <v>M2</v>
          </cell>
          <cell r="D5691">
            <v>16.010000000000002</v>
          </cell>
        </row>
        <row r="5692">
          <cell r="A5692">
            <v>87431</v>
          </cell>
          <cell r="B5692" t="str">
            <v>APLICAÇÃO DE GESSO PROJETADO COM EQUIPAMENTO DE PROJEÇÃO EM PAREDES DE AMBIENTES DE ÁREA MENOR QUE 5M², DESEMPENADO (SEM TALISCAS), ESPESSURA DE 0,5CM. AF_06/2014</v>
          </cell>
          <cell r="C5692" t="str">
            <v>M2</v>
          </cell>
          <cell r="D5692">
            <v>16.190000000000001</v>
          </cell>
        </row>
        <row r="5693">
          <cell r="A5693">
            <v>87432</v>
          </cell>
          <cell r="B5693" t="str">
            <v>APLICAÇÃO DE GESSO PROJETADO COM EQUIPAMENTO DE PROJEÇÃO EM PAREDES DE AMBIENTES DE ÁREA MAIOR QUE 10M², DESEMPENADO (SEM TALISCAS), ESPESSURA DE 1,0CM. AF_06/2014</v>
          </cell>
          <cell r="C5693" t="str">
            <v>M2</v>
          </cell>
          <cell r="D5693">
            <v>22.97</v>
          </cell>
        </row>
        <row r="5694">
          <cell r="A5694">
            <v>87433</v>
          </cell>
          <cell r="B5694" t="str">
            <v>APLICAÇÃO DE GESSO PROJETADO COM EQUIPAMENTO DE PROJEÇÃO EM PAREDES DE AMBIENTES DE ÁREA ENTRE 5M² E 10M², DESEMPENADO (SEM TALISCAS), ESPESSURA DE 1,0CM. AF_06/2014</v>
          </cell>
          <cell r="C5694" t="str">
            <v>M2</v>
          </cell>
          <cell r="D5694">
            <v>23.72</v>
          </cell>
        </row>
        <row r="5695">
          <cell r="A5695">
            <v>87434</v>
          </cell>
          <cell r="B5695" t="str">
            <v>APLICAÇÃO DE GESSO PROJETADO COM EQUIPAMENTO DE PROJEÇÃO EM PAREDES DE AMBIENTES DE ÁREA MENOR QUE 5M², DESEMPENADO (SEM TALISCAS), ESPESSURA DE 1,0CM. AF_06/2014</v>
          </cell>
          <cell r="C5695" t="str">
            <v>M2</v>
          </cell>
          <cell r="D5695">
            <v>24.26</v>
          </cell>
        </row>
        <row r="5696">
          <cell r="A5696">
            <v>87435</v>
          </cell>
          <cell r="B5696" t="str">
            <v>APLICAÇÃO DE GESSO PROJETADO COM EQUIPAMENTO DE PROJEÇÃO EM PAREDES DE AMBIENTES DE ÁREA MAIOR QUE 10M², SARRAFEADO (COM TALISCAS), ESPESSURA DE 1,0CM. AF_06/2014</v>
          </cell>
          <cell r="C5696" t="str">
            <v>M2</v>
          </cell>
          <cell r="D5696">
            <v>25.37</v>
          </cell>
        </row>
        <row r="5697">
          <cell r="A5697">
            <v>87436</v>
          </cell>
          <cell r="B5697" t="str">
            <v>APLICAÇÃO DE GESSO PROJETADO COM EQUIPAMENTO DE PROJEÇÃO EM PAREDES DE AMBIENTES DE ÁREA ENTRE 5M² E 10M², SARRAFEADO (COM TALISCAS), ESPESSURA DE 1,0CM. AF_06/2014</v>
          </cell>
          <cell r="C5697" t="str">
            <v>M2</v>
          </cell>
          <cell r="D5697">
            <v>26.66</v>
          </cell>
        </row>
        <row r="5698">
          <cell r="A5698">
            <v>87437</v>
          </cell>
          <cell r="B5698" t="str">
            <v>APLICAÇÃO DE GESSO PROJETADO COM EQUIPAMENTO DE PROJEÇÃO EM PAREDES DE AMBIENTES DE ÁREA MENOR QUE 5M², SARRAFEADO (COM TALISCAS), ESPESSURA DE 1,0CM. AF_06/2014</v>
          </cell>
          <cell r="C5698" t="str">
            <v>M2</v>
          </cell>
          <cell r="D5698">
            <v>27.58</v>
          </cell>
        </row>
        <row r="5699">
          <cell r="A5699">
            <v>87438</v>
          </cell>
          <cell r="B5699" t="str">
            <v>APLICAÇÃO DE GESSO PROJETADO COM EQUIPAMENTO DE PROJEÇÃO EM PAREDES DE AMBIENTES DE ÁREA MAIOR QUE 10M², SARRAFEADO (COM TALISCAS), ESPESSURA DE 1,5CM. AF_06/2014</v>
          </cell>
          <cell r="C5699" t="str">
            <v>M2</v>
          </cell>
          <cell r="D5699">
            <v>31.45</v>
          </cell>
        </row>
        <row r="5700">
          <cell r="A5700">
            <v>87439</v>
          </cell>
          <cell r="B5700" t="str">
            <v>APLICAÇÃO DE GESSO PROJETADO COM EQUIPAMENTO DE PROJEÇÃO EM PAREDES DE AMBIENTES DE ÁREA ENTRE 5M² E 10M², SARRAFEADO (COM TALISCAS), ESPESSURA DE 1,5CM. AF_06/2014</v>
          </cell>
          <cell r="C5700" t="str">
            <v>M2</v>
          </cell>
          <cell r="D5700">
            <v>33.1</v>
          </cell>
        </row>
        <row r="5701">
          <cell r="A5701">
            <v>87440</v>
          </cell>
          <cell r="B5701" t="str">
            <v>APLICAÇÃO DE GESSO PROJETADO COM EQUIPAMENTO DE PROJEÇÃO EM PAREDES DE AMBIENTES DE ÁREA MENOR QUE 5M², SARRAFEADO (COM TALISCAS), ESPESSURA DE 1,5CM. AF_06/2014</v>
          </cell>
          <cell r="C5701" t="str">
            <v>M2</v>
          </cell>
          <cell r="D5701">
            <v>33.85</v>
          </cell>
        </row>
        <row r="5702">
          <cell r="A5702">
            <v>87527</v>
          </cell>
          <cell r="B5702" t="str">
            <v>EMBOÇO, PARA RECEBIMENTO DE CERÂMICA, EM ARGAMASSA TRAÇO 1:2:8, PREPARO MECÂNICO COM BETONEIRA 400L, APLICADO MANUALMENTE EM FACES INTERNAS DE PAREDES, PARA AMBIENTE COM ÁREA MENOR QUE 5M2, ESPESSURA DE 20MM, COM EXECUÇÃO DE TALISCAS. AF_06/2014</v>
          </cell>
          <cell r="C5702" t="str">
            <v>M2</v>
          </cell>
          <cell r="D5702">
            <v>32.46</v>
          </cell>
        </row>
        <row r="5703">
          <cell r="A5703">
            <v>87528</v>
          </cell>
          <cell r="B5703" t="str">
            <v>EMBOÇO, PARA RECEBIMENTO DE CERÂMICA, EM ARGAMASSA TRAÇO 1:2:8, PREPARO MANUAL, APLICADO MANUALMENTE EM FACES INTERNAS DE PAREDES, PARA AMBIENTE COM ÁREA MENOR QUE 5M2, ESPESSURA DE 20MM, COM EXECUÇÃO DE TALISCAS. AF_06/2014</v>
          </cell>
          <cell r="C5703" t="str">
            <v>M2</v>
          </cell>
          <cell r="D5703">
            <v>35.64</v>
          </cell>
        </row>
        <row r="5704">
          <cell r="A5704">
            <v>87529</v>
          </cell>
          <cell r="B5704" t="str">
            <v>MASSA ÚNICA, PARA RECEBIMENTO DE PINTURA, EM ARGAMASSA TRAÇO 1:2:8, PREPARO MECÂNICO COM BETONEIRA 400L, APLICADA MANUALMENTE EM FACES INTERNAS DE PAREDES, ESPESSURA DE 20MM, COM EXECUÇÃO DE TALISCAS. AF_06/2014</v>
          </cell>
          <cell r="C5704" t="str">
            <v>M2</v>
          </cell>
          <cell r="D5704">
            <v>29.2</v>
          </cell>
        </row>
        <row r="5705">
          <cell r="A5705">
            <v>87530</v>
          </cell>
          <cell r="B5705" t="str">
            <v>MASSA ÚNICA, PARA RECEBIMENTO DE PINTURA, EM ARGAMASSA TRAÇO 1:2:8, PREPARO MANUAL, APLICADA MANUALMENTE EM FACES INTERNAS DE PAREDES, ESPESSURA DE 20MM, COM EXECUÇÃO DE TALISCAS. AF_06/2014</v>
          </cell>
          <cell r="C5705" t="str">
            <v>M2</v>
          </cell>
          <cell r="D5705">
            <v>32.380000000000003</v>
          </cell>
        </row>
        <row r="5706">
          <cell r="A5706">
            <v>87531</v>
          </cell>
          <cell r="B5706" t="str">
            <v>EMBOÇO, PARA RECEBIMENTO DE CERÂMICA, EM ARGAMASSA TRAÇO 1:2:8, PREPARO MECÂNICO COM BETONEIRA 400L, APLICADO MANUALMENTE EM FACES INTERNAS DE PAREDES, PARA AMBIENTE COM ÁREA ENTRE 5M2 E 10M2, ESPESSURA DE 20MM, COM EXECUÇÃO DE TALISCAS. AF_06/2014</v>
          </cell>
          <cell r="C5706" t="str">
            <v>M2</v>
          </cell>
          <cell r="D5706">
            <v>28.03</v>
          </cell>
        </row>
        <row r="5707">
          <cell r="A5707">
            <v>87532</v>
          </cell>
          <cell r="B5707" t="str">
            <v>EMBOÇO, PARA RECEBIMENTO DE CERÂMICA, EM ARGAMASSA TRAÇO 1:2:8, PREPARO MANUAL, APLICADO MANUALMENTE EM FACES INTERNAS DE PAREDES, PARA AMBIENTE COM ÁREA  ENTRE 5M2 E 10M2, ESPESSURA DE 20MM, COM EXECUÇÃO DE TALISCAS. AF_06/2014</v>
          </cell>
          <cell r="C5707" t="str">
            <v>M2</v>
          </cell>
          <cell r="D5707">
            <v>31.21</v>
          </cell>
        </row>
        <row r="5708">
          <cell r="A5708">
            <v>87535</v>
          </cell>
          <cell r="B5708" t="str">
            <v>EMBOÇO, PARA RECEBIMENTO DE CERÂMICA, EM ARGAMASSA TRAÇO 1:2:8, PREPARO MECÂNICO COM BETONEIRA 400L, APLICADO MANUALMENTE EM FACES INTERNAS DE PAREDES, PARA AMBIENTE COM ÁREA  MAIOR QUE 10M2, ESPESSURA DE 20MM, COM EXECUÇÃO DE TALISCAS. AF_06/2014</v>
          </cell>
          <cell r="C5708" t="str">
            <v>M2</v>
          </cell>
          <cell r="D5708">
            <v>24.77</v>
          </cell>
        </row>
        <row r="5709">
          <cell r="A5709">
            <v>87536</v>
          </cell>
          <cell r="B5709" t="str">
            <v>EMBOÇO, PARA RECEBIMENTO DE CERÂMICA, EM ARGAMASSA TRAÇO 1:2:8, PREPARO MANUAL, APLICADO MANUALMENTE EM FACES INTERNAS DE PAREDES, PARA AMBIENTE COM ÁREA  MAIOR QUE 10M2, ESPESSURA DE 20MM, COM EXECUÇÃO DE TALISCAS. AF_06/2014</v>
          </cell>
          <cell r="C5709" t="str">
            <v>M2</v>
          </cell>
          <cell r="D5709">
            <v>27.95</v>
          </cell>
        </row>
        <row r="5710">
          <cell r="A5710">
            <v>87537</v>
          </cell>
          <cell r="B5710"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710" t="str">
            <v>M2</v>
          </cell>
          <cell r="D5710">
            <v>60.16</v>
          </cell>
        </row>
        <row r="5711">
          <cell r="A5711">
            <v>87538</v>
          </cell>
          <cell r="B5711" t="str">
            <v>MASSA ÚNICA, PARA RECEBIMENTO DE PINTURA, EM ARGAMASSA INDUSTRIALIZADA, PREPARO MECÂNICO, APLICADO COM EQUIPAMENTO DE MISTURA E PROJEÇÃO DE 1,5 M3/H DE ARGAMASSA EM FACES INTERNAS DE PAREDES, ESPESSURA DE 20MM, COM EXECUÇÃO DE TALISCAS. AF_06/2014</v>
          </cell>
          <cell r="C5711" t="str">
            <v>M2</v>
          </cell>
          <cell r="D5711">
            <v>57.33</v>
          </cell>
        </row>
        <row r="5712">
          <cell r="A5712">
            <v>87539</v>
          </cell>
          <cell r="B5712"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712" t="str">
            <v>M2</v>
          </cell>
          <cell r="D5712">
            <v>56.32</v>
          </cell>
        </row>
        <row r="5713">
          <cell r="A5713">
            <v>87541</v>
          </cell>
          <cell r="B5713"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713" t="str">
            <v>M2</v>
          </cell>
          <cell r="D5713">
            <v>53.5</v>
          </cell>
        </row>
        <row r="5714">
          <cell r="A5714">
            <v>87543</v>
          </cell>
          <cell r="B5714" t="str">
            <v>MASSA ÚNICA, PARA RECEBIMENTO DE PINTURA OU CERÂMICA, ARGAMASSA INDUSTRIALIZADA, PREPARO MECÂNICO, APLICADO COM EQUIPAMENTO DE MISTURA E PROJEÇÃO DE 1,5 M3/H EM FACES INTERNAS DE PAREDES, ESPESSURA DE 5MM, SEM EXECUÇÃO DE TALISCAS. AF_06/2014</v>
          </cell>
          <cell r="C5714" t="str">
            <v>M2</v>
          </cell>
          <cell r="D5714">
            <v>19.05</v>
          </cell>
        </row>
        <row r="5715">
          <cell r="A5715">
            <v>87545</v>
          </cell>
          <cell r="B5715" t="str">
            <v>EMBOÇO, PARA RECEBIMENTO DE CERÂMICA, EM ARGAMASSA TRAÇO 1:2:8, PREPARO MECÂNICO COM BETONEIRA 400L, APLICADO MANUALMENTE EM FACES INTERNAS DE PAREDES, PARA AMBIENTE COM ÁREA MENOR QUE 5M2, ESPESSURA DE 10MM, COM EXECUÇÃO DE TALISCAS. AF_06/2014</v>
          </cell>
          <cell r="C5715" t="str">
            <v>M2</v>
          </cell>
          <cell r="D5715">
            <v>22.27</v>
          </cell>
        </row>
        <row r="5716">
          <cell r="A5716">
            <v>87546</v>
          </cell>
          <cell r="B5716" t="str">
            <v>EMBOÇO, PARA RECEBIMENTO DE CERÂMICA, EM ARGAMASSA TRAÇO 1:2:8, PREPARO MANUAL, APLICADO MANUALMENTE EM FACES INTERNAS DE PAREDES, PARA AMBIENTE COM ÁREA MENOR QUE 5M2, ESPESSURA DE 10MM, COM EXECUÇÃO DE TALISCAS. AF_06/2014</v>
          </cell>
          <cell r="C5716" t="str">
            <v>M2</v>
          </cell>
          <cell r="D5716">
            <v>24.07</v>
          </cell>
        </row>
        <row r="5717">
          <cell r="A5717">
            <v>87547</v>
          </cell>
          <cell r="B5717" t="str">
            <v>MASSA ÚNICA, PARA RECEBIMENTO DE PINTURA, EM ARGAMASSA TRAÇO 1:2:8, PREPARO MECÂNICO COM BETONEIRA 400L, APLICADA MANUALMENTE EM FACES INTERNAS DE PAREDES, ESPESSURA DE 10MM, COM EXECUÇÃO DE TALISCAS. AF_06/2014</v>
          </cell>
          <cell r="C5717" t="str">
            <v>M2</v>
          </cell>
          <cell r="D5717">
            <v>19.02</v>
          </cell>
        </row>
        <row r="5718">
          <cell r="A5718">
            <v>87548</v>
          </cell>
          <cell r="B5718" t="str">
            <v>MASSA ÚNICA, PARA RECEBIMENTO DE PINTURA, EM ARGAMASSA TRAÇO 1:2:8, PREPARO MANUAL, APLICADA MANUALMENTE EM FACES INTERNAS DE PAREDES, ESPESSURA DE 10MM, COM EXECUÇÃO DE TALISCAS. AF_06/2014</v>
          </cell>
          <cell r="C5718" t="str">
            <v>M2</v>
          </cell>
          <cell r="D5718">
            <v>20.83</v>
          </cell>
        </row>
        <row r="5719">
          <cell r="A5719">
            <v>87549</v>
          </cell>
          <cell r="B5719" t="str">
            <v>EMBOÇO, PARA RECEBIMENTO DE CERÂMICA, EM ARGAMASSA TRAÇO 1:2:8, PREPARO MECÂNICO COM BETONEIRA 400L, APLICADO MANUALMENTE EM FACES INTERNAS DE PAREDES, PARA AMBIENTE COM ÁREA ENTRE 5M2 E 10M2, ESPESSURA DE 10MM, COM EXECUÇÃO DE TALISCAS. AF_06/2014</v>
          </cell>
          <cell r="C5719" t="str">
            <v>M2</v>
          </cell>
          <cell r="D5719">
            <v>17.850000000000001</v>
          </cell>
        </row>
        <row r="5720">
          <cell r="A5720">
            <v>87550</v>
          </cell>
          <cell r="B5720" t="str">
            <v>EMBOÇO, PARA RECEBIMENTO DE CERÂMICA, EM ARGAMASSA TRAÇO 1:2:8, PREPARO MANUAL, APLICADO MANUALMENTE EM FACES INTERNAS DE PAREDES, PARA AMBIENTE COM ÁREA ENTRE 5M2 E 10M2, ESPESSURA DE 10MM, COM EXECUÇÃO DE TALISCAS. AF_06/2014</v>
          </cell>
          <cell r="C5720" t="str">
            <v>M2</v>
          </cell>
          <cell r="D5720">
            <v>19.66</v>
          </cell>
        </row>
        <row r="5721">
          <cell r="A5721">
            <v>87553</v>
          </cell>
          <cell r="B5721" t="str">
            <v>EMBOÇO, PARA RECEBIMENTO DE CERÂMICA, EM ARGAMASSA TRAÇO 1:2:8, PREPARO MECÂNICO COM BETONEIRA 400L, APLICADO MANUALMENTE EM FACES INTERNAS DE PAREDES, PARA AMBIENTE COM ÁREA MAIOR QUE 10M2, ESPESSURA DE 10MM, COM EXECUÇÃO DE TALISCAS. AF_06/2014</v>
          </cell>
          <cell r="C5721" t="str">
            <v>M2</v>
          </cell>
          <cell r="D5721">
            <v>14.59</v>
          </cell>
        </row>
        <row r="5722">
          <cell r="A5722">
            <v>87554</v>
          </cell>
          <cell r="B5722" t="str">
            <v>EMBOÇO, PARA RECEBIMENTO DE CERÂMICA, EM ARGAMASSA TRAÇO 1:2:8, PREPARO MANUAL, APLICADO MANUALMENTE EM FACES INTERNAS DE PAREDES, PARA AMBIENTE COM ÁREA MAIOR QUE 10M2, ESPESSURA DE 10MM, COM EXECUÇÃO DE TALISCAS. AF_06/2014</v>
          </cell>
          <cell r="C5722" t="str">
            <v>M2</v>
          </cell>
          <cell r="D5722">
            <v>16.399999999999999</v>
          </cell>
        </row>
        <row r="5723">
          <cell r="A5723">
            <v>87555</v>
          </cell>
          <cell r="B5723"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723" t="str">
            <v>M2</v>
          </cell>
          <cell r="D5723">
            <v>37</v>
          </cell>
        </row>
        <row r="5724">
          <cell r="A5724">
            <v>87556</v>
          </cell>
          <cell r="B5724" t="str">
            <v>MASSA ÚNICA, PARA RECEBIMENTO DE PINTURA, EM ARGAMASSA INDUSTRIALIZADA, PREPARO MECÂNICO, APLICADO COM EQUIPAMENTO DE MISTURA E PROJEÇÃO DE 1,5 M3/H DE ARGAMASSA EM FACES INTERNAS DE PAREDES, ESPESSURA DE 10MM, COM EXECUÇÃO DE TALISCAS. AF_06/2014</v>
          </cell>
          <cell r="C5724" t="str">
            <v>M2</v>
          </cell>
          <cell r="D5724">
            <v>34.200000000000003</v>
          </cell>
        </row>
        <row r="5725">
          <cell r="A5725">
            <v>87557</v>
          </cell>
          <cell r="B5725"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725" t="str">
            <v>M2</v>
          </cell>
          <cell r="D5725">
            <v>33.17</v>
          </cell>
        </row>
        <row r="5726">
          <cell r="A5726">
            <v>87559</v>
          </cell>
          <cell r="B5726"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726" t="str">
            <v>M2</v>
          </cell>
          <cell r="D5726">
            <v>30.34</v>
          </cell>
        </row>
        <row r="5727">
          <cell r="A5727">
            <v>87561</v>
          </cell>
          <cell r="B5727" t="str">
            <v>MASSA ÚNICA, PARA RECEBIMENTO DE PINTURA OU CERÂMICA, EM ARGAMASSA INDUSTRIALIZADA, PREPARO MECÂNICO, APLICADO COM EQUIPAMENTO DE MISTURA E PROJEÇÃO DE 1,5 M3/H DE ARGAMASSA EM FACES INTERNAS DE PAREDES, ESPESSURA DE 10MM, SEM EXECUÇÃO DE TALISCAS. AF_06/2014</v>
          </cell>
          <cell r="C5727" t="str">
            <v>M2</v>
          </cell>
          <cell r="D5727">
            <v>33.42</v>
          </cell>
        </row>
        <row r="5728">
          <cell r="A5728">
            <v>87775</v>
          </cell>
          <cell r="B5728" t="str">
            <v>EMBOÇO OU MASSA ÚNICA EM ARGAMASSA TRAÇO 1:2:8, PREPARO MECÂNICO COM BETONEIRA 400 L, APLICADA MANUALMENTE EM PANOS DE FACHADA COM PRESENÇA DE VÃOS, ESPESSURA DE 25 MM. AF_06/2014</v>
          </cell>
          <cell r="C5728" t="str">
            <v>M2</v>
          </cell>
          <cell r="D5728">
            <v>46.74</v>
          </cell>
        </row>
        <row r="5729">
          <cell r="A5729">
            <v>87777</v>
          </cell>
          <cell r="B5729" t="str">
            <v>EMBOÇO OU MASSA ÚNICA EM ARGAMASSA TRAÇO 1:2:8, PREPARO MANUAL, APLICADA MANUALMENTE EM PANOS DE FACHADA COM PRESENÇA DE VÃOS, ESPESSURA DE 25 MM. AF_06/2014</v>
          </cell>
          <cell r="C5729" t="str">
            <v>M2</v>
          </cell>
          <cell r="D5729">
            <v>49.4</v>
          </cell>
        </row>
        <row r="5730">
          <cell r="A5730">
            <v>87778</v>
          </cell>
          <cell r="B5730" t="str">
            <v>EMBOÇO OU MASSA ÚNICA EM ARGAMASSA INDUSTRIALIZADA, PREPARO MECÂNICO E APLICAÇÃO COM EQUIPAMENTO DE MISTURA E PROJEÇÃO DE 1,5 M3/H DE ARGAMASSA EM PANOS DE FACHADA COM PRESENÇA DE VÃOS, ESPESSURA DE 25 MM. AF_06/2014</v>
          </cell>
          <cell r="C5730" t="str">
            <v>M2</v>
          </cell>
          <cell r="D5730">
            <v>67.44</v>
          </cell>
        </row>
        <row r="5731">
          <cell r="A5731">
            <v>87779</v>
          </cell>
          <cell r="B5731" t="str">
            <v>EMBOÇO OU MASSA ÚNICA EM ARGAMASSA TRAÇO 1:2:8, PREPARO MECÂNICO COM BETONEIRA 400 L, APLICADA MANUALMENTE EM PANOS DE FACHADA COM PRESENÇA DE VÃOS, ESPESSURA DE 35 MM. AF_06/2014</v>
          </cell>
          <cell r="C5731" t="str">
            <v>M2</v>
          </cell>
          <cell r="D5731">
            <v>54.3</v>
          </cell>
        </row>
        <row r="5732">
          <cell r="A5732">
            <v>87781</v>
          </cell>
          <cell r="B5732" t="str">
            <v>EMBOÇO OU MASSA ÚNICA EM ARGAMASSA TRAÇO 1:2:8, PREPARO MANUAL, APLICADA MANUALMENTE EM PANOS DE FACHADA COM PRESENÇA DE VÃOS, ESPESSURA DE 35 MM. AF_06/2014</v>
          </cell>
          <cell r="C5732" t="str">
            <v>M2</v>
          </cell>
          <cell r="D5732">
            <v>57.87</v>
          </cell>
        </row>
        <row r="5733">
          <cell r="A5733">
            <v>87783</v>
          </cell>
          <cell r="B5733" t="str">
            <v>EMBOÇO OU MASSA ÚNICA EM ARGAMASSA INDUSTRIALIZADA, PREPARO MECÂNICO E APLICAÇÃO COM EQUIPAMENTO DE MISTURA E PROJEÇÃO DE 1,5 M3/H DE ARGAMASSA EM PANOS DE FACHADA COM PRESENÇA DE VÃOS, ESPESSURA DE 35 MM. AF_06/2014</v>
          </cell>
          <cell r="C5733" t="str">
            <v>M2</v>
          </cell>
          <cell r="D5733">
            <v>83.85</v>
          </cell>
        </row>
        <row r="5734">
          <cell r="A5734">
            <v>87784</v>
          </cell>
          <cell r="B5734" t="str">
            <v>EMBOÇO OU MASSA ÚNICA EM ARGAMASSA TRAÇO 1:2:8, PREPARO MECÂNICO COM BETONEIRA 400 L, APLICADA MANUALMENTE EM PANOS DE FACHADA COM PRESENÇA DE VÃOS, ESPESSURA DE 45 MM. AF_06/2014</v>
          </cell>
          <cell r="C5734" t="str">
            <v>M2</v>
          </cell>
          <cell r="D5734">
            <v>61.87</v>
          </cell>
        </row>
        <row r="5735">
          <cell r="A5735">
            <v>87786</v>
          </cell>
          <cell r="B5735" t="str">
            <v>EMBOÇO OU MASSA ÚNICA EM ARGAMASSA TRAÇO 1:2:8, PREPARO MANUAL, APLICADA MANUALMENTE EM PANOS DE FACHADA COM PRESENÇA DE VÃOS, ESPESSURA DE 45 MM. AF_06/2014</v>
          </cell>
          <cell r="C5735" t="str">
            <v>M2</v>
          </cell>
          <cell r="D5735">
            <v>66.34</v>
          </cell>
        </row>
        <row r="5736">
          <cell r="A5736">
            <v>87787</v>
          </cell>
          <cell r="B5736" t="str">
            <v>EMBOÇO OU MASSA ÚNICA EM ARGAMASSA INDUSTRIALIZADA, PREPARO MECÂNICO E APLICAÇÃO COM EQUIPAMENTO DE MISTURA E PROJEÇÃO DE 1,5 M3/H DE ARGAMASSA EM PANOS DE FACHADA COM PRESENÇA DE VÃOS, ESPESSURA DE 45 MM. AF_06/2014</v>
          </cell>
          <cell r="C5736" t="str">
            <v>M2</v>
          </cell>
          <cell r="D5736">
            <v>100.24</v>
          </cell>
        </row>
        <row r="5737">
          <cell r="A5737">
            <v>87788</v>
          </cell>
          <cell r="B5737" t="str">
            <v>EMBOÇO OU MASSA ÚNICA EM ARGAMASSA TRAÇO 1:2:8, PREPARO MECÂNICO COM BETONEIRA 400 L, APLICADA MANUALMENTE EM PANOS DE FACHADA COM PRESENÇA DE VÃOS, ESPESSURA MAIOR OU IGUAL A 50 MM. AF_06/2014</v>
          </cell>
          <cell r="C5737" t="str">
            <v>M2</v>
          </cell>
          <cell r="D5737">
            <v>79.72</v>
          </cell>
        </row>
        <row r="5738">
          <cell r="A5738">
            <v>87790</v>
          </cell>
          <cell r="B5738" t="str">
            <v>EMBOÇO OU MASSA ÚNICA EM ARGAMASSA TRAÇO 1:2:8, PREPARO MANUAL, APLICADA MANUALMENTE EM PANOS DE FACHADA COM PRESENÇA DE VÃOS, ESPESSURA MAIOR OU IGUAL A 50 MM. AF_06/2014</v>
          </cell>
          <cell r="C5738" t="str">
            <v>M2</v>
          </cell>
          <cell r="D5738">
            <v>84.63</v>
          </cell>
        </row>
        <row r="5739">
          <cell r="A5739">
            <v>87791</v>
          </cell>
          <cell r="B5739" t="str">
            <v>EMBOÇO OU MASSA ÚNICA EM ARGAMASSA INDUSTRIALIZADA, PREPARO MECÂNICO E APLICAÇÃO COM EQUIPAMENTO DE MISTURA E PROJEÇÃO DE 1,5 M3/H DE ARGAMASSA EM PANOS DE FACHADA COM PRESENÇA DE VÃOS, ESPESSURA MAIOR OU IGUAL A 50 MM. AF_06/2014</v>
          </cell>
          <cell r="C5739" t="str">
            <v>M2</v>
          </cell>
          <cell r="D5739">
            <v>118.85</v>
          </cell>
        </row>
        <row r="5740">
          <cell r="A5740">
            <v>87792</v>
          </cell>
          <cell r="B5740" t="str">
            <v>EMBOÇO OU MASSA ÚNICA EM ARGAMASSA TRAÇO 1:2:8, PREPARO MECÂNICO COM BETONEIRA 400 L, APLICADA MANUALMENTE EM PANOS CEGOS DE FACHADA (SEM PRESENÇA DE VÃOS), ESPESSURA DE 25 MM. AF_06/2014</v>
          </cell>
          <cell r="C5740" t="str">
            <v>M2</v>
          </cell>
          <cell r="D5740">
            <v>30.97</v>
          </cell>
        </row>
        <row r="5741">
          <cell r="A5741">
            <v>87794</v>
          </cell>
          <cell r="B5741" t="str">
            <v>EMBOÇO OU MASSA ÚNICA EM ARGAMASSA TRAÇO 1:2:8, PREPARO MANUAL, APLICADA MANUALMENTE EM PANOS CEGOS DE FACHADA (SEM PRESENÇA DE VÃOS), ESPESSURA DE 25 MM. AF_06/2014</v>
          </cell>
          <cell r="C5741" t="str">
            <v>M2</v>
          </cell>
          <cell r="D5741">
            <v>33.44</v>
          </cell>
        </row>
        <row r="5742">
          <cell r="A5742">
            <v>87795</v>
          </cell>
          <cell r="B5742" t="str">
            <v>EMBOÇO OU MASSA ÚNICA EM ARGAMASSA INDUSTRIALIZADA, PREPARO MECÂNICO E APLICAÇÃO COM EQUIPAMENTO DE MISTURA E PROJEÇÃO DE 1,5 M3/H DE ARGAMASSA EM PANOS CEGOS DE FACHADA (SEM PRESENÇA DE VÃOS), ESPESSURA DE 25 MM. AF_06/2014</v>
          </cell>
          <cell r="C5742" t="str">
            <v>M2</v>
          </cell>
          <cell r="D5742">
            <v>49.93</v>
          </cell>
        </row>
        <row r="5743">
          <cell r="A5743">
            <v>87797</v>
          </cell>
          <cell r="B5743" t="str">
            <v>EMBOÇO OU MASSA ÚNICA EM ARGAMASSA TRAÇO 1:2:8, PREPARO MECÂNICO COM BETONEIRA 400 L, APLICADA MANUALMENTE EM PANOS CEGOS DE FACHADA (SEM PRESENÇA DE VÃOS), ESPESSURA DE 35 MM. AF_06/2014</v>
          </cell>
          <cell r="C5743" t="str">
            <v>M2</v>
          </cell>
          <cell r="D5743">
            <v>38.24</v>
          </cell>
        </row>
        <row r="5744">
          <cell r="A5744">
            <v>87799</v>
          </cell>
          <cell r="B5744" t="str">
            <v>EMBOÇO OU MASSA ÚNICA EM ARGAMASSA TRAÇO 1:2:8, PREPARO MANUAL, APLICADA MANUALMENTE EM PANOS CEGOS DE FACHADA (SEM PRESENÇA DE VÃOS), ESPESSURA DE 35 MM. AF_06/2014</v>
          </cell>
          <cell r="C5744" t="str">
            <v>M2</v>
          </cell>
          <cell r="D5744">
            <v>41.57</v>
          </cell>
        </row>
        <row r="5745">
          <cell r="A5745">
            <v>87800</v>
          </cell>
          <cell r="B5745" t="str">
            <v>EMBOÇO OU MASSA ÚNICA EM ARGAMASSA INDUSTRIALIZADA, PREPARO MECÂNICO E APLICAÇÃO COM EQUIPAMENTO DE MISTURA E PROJEÇÃO DE 1,5 M3/H DE ARGAMASSA EM PANOS CEGOS DE FACHADA (SEM PRESENÇA DE VÃOS), ESPESSURA DE 35 MM. AF_06/2014</v>
          </cell>
          <cell r="C5745" t="str">
            <v>M2</v>
          </cell>
          <cell r="D5745">
            <v>65.459999999999994</v>
          </cell>
        </row>
        <row r="5746">
          <cell r="A5746">
            <v>87801</v>
          </cell>
          <cell r="B5746" t="str">
            <v>EMBOÇO OU MASSA ÚNICA EM ARGAMASSA TRAÇO 1:2:8, PREPARO MECÂNICO COM BETONEIRA 400 L, APLICADA MANUALMENTE EM PANOS CEGOS DE FACHADA (SEM PRESENÇA DE VÃOS), ESPESSURA DE 45 MM. AF_06/2014</v>
          </cell>
          <cell r="C5746" t="str">
            <v>M2</v>
          </cell>
          <cell r="D5746">
            <v>45.53</v>
          </cell>
        </row>
        <row r="5747">
          <cell r="A5747">
            <v>87803</v>
          </cell>
          <cell r="B5747" t="str">
            <v>EMBOÇO OU MASSA ÚNICA EM ARGAMASSA TRAÇO 1:2:8, PREPARO MANUAL, APLICADA MANUALMENTE EM PANOS CEGOS DE FACHADA (SEM PRESENÇA DE VÃOS), ESPESSURA DE 45 MM. AF_06/2014</v>
          </cell>
          <cell r="C5747" t="str">
            <v>M2</v>
          </cell>
          <cell r="D5747">
            <v>49.7</v>
          </cell>
        </row>
        <row r="5748">
          <cell r="A5748">
            <v>87804</v>
          </cell>
          <cell r="B5748" t="str">
            <v>EMBOÇO OU MASSA ÚNICA EM ARGAMASSA INDUSTRIALIZADA, PREPARO MECÂNICO E APLICAÇÃO COM EQUIPAMENTO DE MISTURA E PROJEÇÃO DE 1,5 M3/H DE ARGAMASSA EM PANOS CEGOS DE FACHADA (SEM PRESENÇA DE VÃOS), ESPESSURA DE 45 MM. AF_06/2014</v>
          </cell>
          <cell r="C5748" t="str">
            <v>M2</v>
          </cell>
          <cell r="D5748">
            <v>81</v>
          </cell>
        </row>
        <row r="5749">
          <cell r="A5749">
            <v>87805</v>
          </cell>
          <cell r="B5749" t="str">
            <v>EMBOÇO OU MASSA ÚNICA EM ARGAMASSA TRAÇO 1:2:8, PREPARO MECÂNICO COM BETONEIRA 400 L, APLICADA MANUALMENTE EM PANOS CEGOS DE FACHADA (SEM PRESENÇA DE VÃOS), ESPESSURA MAIOR OU IGUAL A 50 MM. AF_06/2014</v>
          </cell>
          <cell r="C5749" t="str">
            <v>M2</v>
          </cell>
          <cell r="D5749">
            <v>52.4</v>
          </cell>
        </row>
        <row r="5750">
          <cell r="A5750">
            <v>87807</v>
          </cell>
          <cell r="B5750" t="str">
            <v>EMBOÇO OU MASSA ÚNICA EM ARGAMASSA TRAÇO 1:2:8, PREPARO MANUAL, APLICADA MANUALMENTE EM PANOS CEGOS DE FACHADA (SEM PRESENÇA DE VÃOS), ESPESSURA MAIOR OU IGUAL A 50 MM. AF_06/2014</v>
          </cell>
          <cell r="C5750" t="str">
            <v>M2</v>
          </cell>
          <cell r="D5750">
            <v>56.99</v>
          </cell>
        </row>
        <row r="5751">
          <cell r="A5751">
            <v>87808</v>
          </cell>
          <cell r="B5751" t="str">
            <v>EMBOÇO OU MASSA ÚNICA EM ARGAMASSA INDUSTRIALIZADA, PREPARO MECÂNICO E APLICAÇÃO COM EQUIPAMENTO DE MISTURA E PROJEÇÃO DE 1,5 M3/H DE ARGAMASSA EM PANOS CEGOS DE FACHADA (SEM PRESENÇA DE VÃOS), ESPESSURA MAIOR OU IGUAL A 50 MM. AF_06/2014</v>
          </cell>
          <cell r="C5751" t="str">
            <v>M2</v>
          </cell>
          <cell r="D5751">
            <v>88.39</v>
          </cell>
        </row>
        <row r="5752">
          <cell r="A5752">
            <v>87809</v>
          </cell>
          <cell r="B5752" t="str">
            <v>EMBOÇO OU MASSA ÚNICA EM ARGAMASSA TRAÇO 1:2:8, PREPARO MECÂNICO COM BETONEIRA 400 L, APLICADA MANUALMENTE EM SUPERFÍCIES EXTERNAS DA SACADA, ESPESSURA DE 25 MM, SEM USO DE TELA METÁLICA DE REFORÇO CONTRA FISSURAÇÃO. AF_06/2014</v>
          </cell>
          <cell r="C5752" t="str">
            <v>M2</v>
          </cell>
          <cell r="D5752">
            <v>74.25</v>
          </cell>
        </row>
        <row r="5753">
          <cell r="A5753">
            <v>87811</v>
          </cell>
          <cell r="B5753" t="str">
            <v>EMBOÇO OU MASSA ÚNICA EM ARGAMASSA TRAÇO 1:2:8, PREPARO MANUAL, APLICADA MANUALMENTE EM SUPERFÍCIES EXTERNAS DA SACADA, ESPESSURA DE 25 MM, SEM USO DE TELA METÁLICA DE REFORÇO CONTRA FISSURAÇÃO. AF_06/2014</v>
          </cell>
          <cell r="C5753" t="str">
            <v>M2</v>
          </cell>
          <cell r="D5753">
            <v>76.72</v>
          </cell>
        </row>
        <row r="5754">
          <cell r="A5754">
            <v>87812</v>
          </cell>
          <cell r="B5754" t="str">
            <v>EMBOÇO OU MASSA ÚNICA EM ARGAMASSA INDUSTRIALIZADA, PREPARO MECÂNICO E APLICAÇÃO COM EQUIPAMENTO DE MISTURA E PROJEÇÃO DE 1,5 M3/H EM SUPERFÍCIES EXTERNAS DA SACADA, ESPESSURA 25 MM, SEM USO DE TELA METÁLICA. AF_06/2014</v>
          </cell>
          <cell r="C5754" t="str">
            <v>M2</v>
          </cell>
          <cell r="D5754">
            <v>92.82</v>
          </cell>
        </row>
        <row r="5755">
          <cell r="A5755">
            <v>87813</v>
          </cell>
          <cell r="B5755" t="str">
            <v>EMBOÇO OU MASSA ÚNICA EM ARGAMASSA TRAÇO 1:2:8, PREPARO MECÂNICO COM BETONEIRA 400 L, APLICADA MANUALMENTE EM SUPERFÍCIES EXTERNAS DA SACADA, ESPESSURA DE 35 MM, SEM USO DE TELA METÁLICA DE REFORÇO CONTRA FISSURAÇÃO. AF_06/2014</v>
          </cell>
          <cell r="C5755" t="str">
            <v>M2</v>
          </cell>
          <cell r="D5755">
            <v>81.53</v>
          </cell>
        </row>
        <row r="5756">
          <cell r="A5756">
            <v>87815</v>
          </cell>
          <cell r="B5756" t="str">
            <v>EMBOÇO OU MASSA ÚNICA EM ARGAMASSA TRAÇO 1:2:8, PREPARO MANUAL, APLICADA MANUALMENTE EM SUPERFÍCIES EXTERNAS DA SACADA, ESPESSURA DE 35 MM, SEM USO DE TELA METÁLICA DE REFORÇO CONTRA FISSURAÇÃO. AF_06/2014</v>
          </cell>
          <cell r="C5756" t="str">
            <v>M2</v>
          </cell>
          <cell r="D5756">
            <v>84.86</v>
          </cell>
        </row>
        <row r="5757">
          <cell r="A5757">
            <v>87816</v>
          </cell>
          <cell r="B5757" t="str">
            <v>EMBOÇO OU MASSA ÚNICA EM ARGAMASSA INDUSTRIALIZADA, PREPARO MECÂNICO E APLICAÇÃO COM EQUIPAMENTO DE MISTURA E PROJEÇÃO DE 1,5 M3/H EM SUPERFÍCIES EXTERNAS DA SACADA, ESPESSURA 35 MM, SEM USO DE TELA METÁLICA. AF_06/2014</v>
          </cell>
          <cell r="C5757" t="str">
            <v>M2</v>
          </cell>
          <cell r="D5757">
            <v>108.36</v>
          </cell>
        </row>
        <row r="5758">
          <cell r="A5758">
            <v>87817</v>
          </cell>
          <cell r="B5758" t="str">
            <v>EMBOÇO OU MASSA ÚNICA EM ARGAMASSA TRAÇO 1:2:8, PREPARO MECÂNICO COM BETONEIRA 400 L, APLICADA MANUALMENTE EM SUPERFÍCIES EXTERNAS DA SACADA, ESPESSURA DE 45 MM, SEM USO DE TELA METÁLICA DE REFORÇO CONTRA FISSURAÇÃO. AF_06/2014</v>
          </cell>
          <cell r="C5758" t="str">
            <v>M2</v>
          </cell>
          <cell r="D5758">
            <v>88.41</v>
          </cell>
        </row>
        <row r="5759">
          <cell r="A5759">
            <v>87819</v>
          </cell>
          <cell r="B5759" t="str">
            <v>EMBOÇO OU MASSA ÚNICA EM ARGAMASSA TRAÇO 1:2:8, PREPARO MANUAL, APLICADA MANUALMENTE EM SUPERFÍCIES EXTERNAS DA SACADA, ESPESSURA DE 45 MM, SEM USO DE TELA METÁLICA DE REFORÇO CONTRA FISSURAÇÃO. AF_06/2014</v>
          </cell>
          <cell r="C5759" t="str">
            <v>M2</v>
          </cell>
          <cell r="D5759">
            <v>92.59</v>
          </cell>
        </row>
        <row r="5760">
          <cell r="A5760">
            <v>87820</v>
          </cell>
          <cell r="B5760" t="str">
            <v>EMBOÇO OU MASSA ÚNICA EM ARGAMASSA INDUSTRIALIZADA, PREPARO MECÂNICO E APLICAÇÃO COM EQUIPAMENTO DE MISTURA E PROJEÇÃO DE 1,5 M3/H EM SUPERFÍCIES EXTERNAS DA SACADA, ESPESSURA 45 MM, SEM USO DE TELA METÁLICA. AF_06/2014</v>
          </cell>
          <cell r="C5760" t="str">
            <v>M2</v>
          </cell>
          <cell r="D5760">
            <v>123.9</v>
          </cell>
        </row>
        <row r="5761">
          <cell r="A5761">
            <v>87821</v>
          </cell>
          <cell r="B5761" t="str">
            <v>EMBOÇO OU MASSA ÚNICA EM ARGAMASSA TRAÇO 1:2:8, PREPARO MECÂNICO COM BETONEIRA 400 L, APLICADA MANUALMENTE EM SUPERFÍCIES EXTERNAS DA SACADA, ESPESSURA MAIOR OU IGUAL A 50 MM, SEM USO DE TELA METÁLICA DE REFORÇO CONTRA FISSURAÇÃO. AF_06/2014</v>
          </cell>
          <cell r="C5761" t="str">
            <v>M2</v>
          </cell>
          <cell r="D5761">
            <v>127.86</v>
          </cell>
        </row>
        <row r="5762">
          <cell r="A5762">
            <v>87823</v>
          </cell>
          <cell r="B5762" t="str">
            <v>EMBOÇO OU MASSA ÚNICA EM ARGAMASSA TRAÇO 1:2:8, PREPARO MANUAL, APLICADA MANUALMENTE EM SUPERFÍCIES EXTERNAS DA SACADA, ESPESSURA MAIOR OU IGUAL A 50 MM, SEM USO DE TELA METÁLICA DE REFORÇO CONTRA FISSURAÇÃO. AF_06/2014</v>
          </cell>
          <cell r="C5762" t="str">
            <v>M2</v>
          </cell>
          <cell r="D5762">
            <v>132.44999999999999</v>
          </cell>
        </row>
        <row r="5763">
          <cell r="A5763">
            <v>87824</v>
          </cell>
          <cell r="B5763" t="str">
            <v>EMBOÇO OU MASSA ÚNICA EM ARGAMASSA INDUSTRIALIZADA, PREPARO MECÂNICO E APLICAÇÃO COM EQUIPAMENTO DE MISTURA E PROJEÇÃO DE 1,5 M3/H EM SUPERFÍCIES EXTERNAS DA SACADA, ESPESSURA MAIOR OU IGUAL A 50 MM, SEM USO DE TELA METÁLICA. AF_06/2014</v>
          </cell>
          <cell r="C5763" t="str">
            <v>M2</v>
          </cell>
          <cell r="D5763">
            <v>163.44999999999999</v>
          </cell>
        </row>
        <row r="5764">
          <cell r="A5764">
            <v>87825</v>
          </cell>
          <cell r="B5764" t="str">
            <v>EMBOÇO OU MASSA ÚNICA EM ARGAMASSA TRAÇO 1:2:8, PREPARO MECÂNICO COM BETONEIRA 400 L, APLICADA MANUALMENTE NAS PAREDES INTERNAS DA SACADA, ESPESSURA DE 25 MM, SEM USO DE TELA METÁLICA DE REFORÇO CONTRA FISSURAÇÃO. AF_06/2014</v>
          </cell>
          <cell r="C5764" t="str">
            <v>M2</v>
          </cell>
          <cell r="D5764">
            <v>58.43</v>
          </cell>
        </row>
        <row r="5765">
          <cell r="A5765">
            <v>87827</v>
          </cell>
          <cell r="B5765" t="str">
            <v>EMBOÇO OU MASSA ÚNICA EM ARGAMASSA TRAÇO 1:2:8, PREPARO MANUAL, APLICADA MANUALMENTE NAS PAREDES INTERNAS DA SACADA, ESPESSURA DE 25 MM, SEM USO DE TELA METÁLICA DE REFORÇO CONTRA FISSURAÇÃO. AF_06/2014</v>
          </cell>
          <cell r="C5765" t="str">
            <v>M2</v>
          </cell>
          <cell r="D5765">
            <v>61.47</v>
          </cell>
        </row>
        <row r="5766">
          <cell r="A5766">
            <v>87828</v>
          </cell>
          <cell r="B5766" t="str">
            <v>EMBOÇO OU MASSA ÚNICA EM ARGAMASSA INDUSTRIALIZADA, PREPARO MECÂNICO E APLICAÇÃO COM EQUIPAMENTO DE MISTURA E PROJEÇÃO DE 1,5 M3/H NAS PAREDES INTERNAS DA SACADA, ESPESSURA 25 MM, SEM USO DE TELA METÁLICA. AF_06/2014</v>
          </cell>
          <cell r="C5766" t="str">
            <v>M2</v>
          </cell>
          <cell r="D5766">
            <v>82.85</v>
          </cell>
        </row>
        <row r="5767">
          <cell r="A5767">
            <v>87829</v>
          </cell>
          <cell r="B5767" t="str">
            <v>EMBOÇO OU MASSA ÚNICA EM ARGAMASSA TRAÇO 1:2:8, PREPARO MECÂNICO COM BETONEIRA 400 L, APLICADA MANUALMENTE NAS PAREDES INTERNAS DA SACADA, ESPESSURA DE 35 MM, SEM USO DE TELA METÁLICA DE REFORÇO CONTRA FISSURAÇÃO. AF_06/2014</v>
          </cell>
          <cell r="C5767" t="str">
            <v>M2</v>
          </cell>
          <cell r="D5767">
            <v>66.599999999999994</v>
          </cell>
        </row>
        <row r="5768">
          <cell r="A5768">
            <v>87831</v>
          </cell>
          <cell r="B5768" t="str">
            <v>EMBOÇO OU MASSA ÚNICA EM ARGAMASSA TRAÇO 1:2:8, PREPARO MANUAL, APLICADA MANUALMENTE NAS PAREDES INTERNAS DA SACADA, ESPESSURA DE 35 MM, SEM USO DE TELA METÁLICA DE REFORÇO CONTRA FISSURAÇÃO. AF_06/2014</v>
          </cell>
          <cell r="C5768" t="str">
            <v>M2</v>
          </cell>
          <cell r="D5768">
            <v>70.67</v>
          </cell>
        </row>
        <row r="5769">
          <cell r="A5769">
            <v>87832</v>
          </cell>
          <cell r="B5769" t="str">
            <v>EMBOÇO OU MASSA ÚNICA EM ARGAMASSA INDUSTRIALIZADA, PREPARO MECÂNICO E APLICAÇÃO COM EQUIPAMENTO DE MISTURA E PROJEÇÃO DE 1,5 M3/H DE ARGAMASSA NAS PAREDES INTERNAS DA SACADA, ESPESSURA 35 MM, SEM USO DE TELA METÁLICA. AF_06/2014</v>
          </cell>
          <cell r="C5769" t="str">
            <v>M2</v>
          </cell>
          <cell r="D5769">
            <v>101.1</v>
          </cell>
        </row>
        <row r="5770">
          <cell r="A5770">
            <v>87834</v>
          </cell>
          <cell r="B5770" t="str">
            <v>REVESTIMENTO DECORATIVO MONOCAMADA APLICADO MANUALMENTE EM PANOS CEGOS DA FACHADA DE UM EDIFÍCIO DE ESTRUTURA CONVENCIONAL, COM ACABAMENTO RASPADO. AF_06/2014</v>
          </cell>
          <cell r="C5770" t="str">
            <v>M2</v>
          </cell>
          <cell r="D5770">
            <v>138.62</v>
          </cell>
        </row>
        <row r="5771">
          <cell r="A5771">
            <v>87835</v>
          </cell>
          <cell r="B5771" t="str">
            <v>REVESTIMENTO DECORATIVO MONOCAMADA APLICADO MANUALMENTE EM PANOS CEGOS DA FACHADA DE UM EDIFÍCIO DE ALVENARIA ESTRUTURAL, COM ACABAMENTO RASPADO. AF_06/2014</v>
          </cell>
          <cell r="C5771" t="str">
            <v>M2</v>
          </cell>
          <cell r="D5771">
            <v>96.23</v>
          </cell>
        </row>
        <row r="5772">
          <cell r="A5772">
            <v>87836</v>
          </cell>
          <cell r="B5772" t="str">
            <v>REVESTIMENTO DECORATIVO MONOCAMADA APLICADO COM EQUIPAMENTO DE PROJEÇÃO EM PANOS CEGOS DA FACHADA DE UM EDIFÍCIO DE ESTRUTURA CONVENCIONAL, COM ACABAMENTO RASPADO. AF_06/2014</v>
          </cell>
          <cell r="C5772" t="str">
            <v>M2</v>
          </cell>
          <cell r="D5772">
            <v>132.25</v>
          </cell>
        </row>
        <row r="5773">
          <cell r="A5773">
            <v>87837</v>
          </cell>
          <cell r="B5773" t="str">
            <v>REVESTIMENTO DECORATIVO MONOCAMADA APLICADO COM EQUIPAMENTO DE PROJEÇÃO EM PANOS CEGOS DA FACHADA DE UM EDIFÍCIO DE ALVENARIA ESTRUTURAL, COM ACABAMENTO RASPADO. AF_06/2014</v>
          </cell>
          <cell r="C5773" t="str">
            <v>M2</v>
          </cell>
          <cell r="D5773">
            <v>90.5</v>
          </cell>
        </row>
        <row r="5774">
          <cell r="A5774">
            <v>87838</v>
          </cell>
          <cell r="B5774" t="str">
            <v>REVESTIMENTO DECORATIVO MONOCAMADA APLICADO MANUALMENTE EM PANOS DA FACHADA COM PRESENÇA DE VÃOS, DE UM EDIFÍCIO DE ESTRUTURA CONVENCIONAL E ACABAMENTO RASPADO. AF_06/2014</v>
          </cell>
          <cell r="C5774" t="str">
            <v>M2</v>
          </cell>
          <cell r="D5774">
            <v>144.94999999999999</v>
          </cell>
        </row>
        <row r="5775">
          <cell r="A5775">
            <v>87839</v>
          </cell>
          <cell r="B5775" t="str">
            <v>REVESTIMENTO DECORATIVO MONOCAMADA APLICADO MANUALMENTE EM PANOS DA FACHADA COM PRESENÇA DE VÃOS, DE UM EDIFÍCIO DE ALVENARIA ESTRUTURAL E ACABAMENTO RASPADO. AF_06/2014</v>
          </cell>
          <cell r="C5775" t="str">
            <v>M2</v>
          </cell>
          <cell r="D5775">
            <v>101.1</v>
          </cell>
        </row>
        <row r="5776">
          <cell r="A5776">
            <v>87840</v>
          </cell>
          <cell r="B5776" t="str">
            <v>REVESTIMENTO DECORATIVO MONOCAMADA APLICADO COM EQUIPAMENTO DE PROJEÇÃO EM PANOS DA FACHADA COM PRESENÇA DE VÃOS, DE UM EDIFÍCIO DE ESTRUTURA CONVENCIONAL E ACABAMENTO RASPADO. AF_06/2014</v>
          </cell>
          <cell r="C5776" t="str">
            <v>M2</v>
          </cell>
          <cell r="D5776">
            <v>137.07</v>
          </cell>
        </row>
        <row r="5777">
          <cell r="A5777">
            <v>87841</v>
          </cell>
          <cell r="B5777" t="str">
            <v>REVESTIMENTO DECORATIVO MONOCAMADA APLICADO COM EQUIPAMENTO DE PROJEÇÃO EM PANOS DA FACHADA COM PRESENÇA DE VÃOS, DE UM EDIFÍCIO DE ALVENARIA ESTRUTURAL E ACABAMENTO RASPADO. AF_06/2014</v>
          </cell>
          <cell r="C5777" t="str">
            <v>M2</v>
          </cell>
          <cell r="D5777">
            <v>93.84</v>
          </cell>
        </row>
        <row r="5778">
          <cell r="A5778">
            <v>87842</v>
          </cell>
          <cell r="B5778" t="str">
            <v>REVESTIMENTO DECORATIVO MONOCAMADA APLICADO MANUALMENTE EM SUPERFÍCIES EXTERNAS DA SACADA DE UM EDIFÍCIO DE ESTRUTURA CONVENCIONAL E ACABAMENTO RASPADO. AF_06/2014</v>
          </cell>
          <cell r="C5778" t="str">
            <v>M2</v>
          </cell>
          <cell r="D5778">
            <v>148.11000000000001</v>
          </cell>
        </row>
        <row r="5779">
          <cell r="A5779">
            <v>87843</v>
          </cell>
          <cell r="B5779" t="str">
            <v>REVESTIMENTO DECORATIVO MONOCAMADA APLICADO MANUALMENTE EM SUPERFÍCIES EXTERNAS DA SACADA DE UM EDIFÍCIO DE ALVENARIA ESTRUTURAL E ACABAMENTO RASPADO. AF_06/2014</v>
          </cell>
          <cell r="C5779" t="str">
            <v>M2</v>
          </cell>
          <cell r="D5779">
            <v>110.46</v>
          </cell>
        </row>
        <row r="5780">
          <cell r="A5780">
            <v>87844</v>
          </cell>
          <cell r="B5780" t="str">
            <v>REVESTIMENTO DECORATIVO MONOCAMADA APLICADO COM EQUIPAMENTO DE PROJEÇÃO EM SUPERFÍCIES EXTERNAS DA SACADA DE UM EDIFÍCIO DE ESTRUTURA CONVENCIONAL E ACABAMENTO RASPADO. AF_06/2014</v>
          </cell>
          <cell r="C5780" t="str">
            <v>M2</v>
          </cell>
          <cell r="D5780">
            <v>136.16</v>
          </cell>
        </row>
        <row r="5781">
          <cell r="A5781">
            <v>87845</v>
          </cell>
          <cell r="B5781" t="str">
            <v>REVESTIMENTO DECORATIVO MONOCAMADA APLICADO COM EQUIPAMENTO DE PROJEÇÃO EM SUPERFÍCIES EXTERNAS DA SACADA DE UM EDIFÍCIO DE ALVENARIA ESTRUTURAL E ACABAMENTO RASPADO. AF_06/2014</v>
          </cell>
          <cell r="C5781" t="str">
            <v>M2</v>
          </cell>
          <cell r="D5781">
            <v>99.16</v>
          </cell>
        </row>
        <row r="5782">
          <cell r="A5782">
            <v>87846</v>
          </cell>
          <cell r="B5782" t="str">
            <v>REVESTIMENTO DECORATIVO MONOCAMADA APLICADO MANUALMENTE EM PANOS CEGOS DA FACHADA DE UM EDIFÍCIO DE ESTRUTURA CONVENCIONAL, COM ACABAMENTO TRAVERTINO. AF_06/2014</v>
          </cell>
          <cell r="C5782" t="str">
            <v>M2</v>
          </cell>
          <cell r="D5782">
            <v>150.78</v>
          </cell>
        </row>
        <row r="5783">
          <cell r="A5783">
            <v>87847</v>
          </cell>
          <cell r="B5783" t="str">
            <v>REVESTIMENTO DECORATIVO MONOCAMADA APLICADO MANUALMENTE EM PANOS CEGOS DA FACHADA DE UM EDIFÍCIO DE ALVENARIA ESTRUTURAL, COM ACABAMENTO TRAVERTINO. AF_06/2014</v>
          </cell>
          <cell r="C5783" t="str">
            <v>M2</v>
          </cell>
          <cell r="D5783">
            <v>108.4</v>
          </cell>
        </row>
        <row r="5784">
          <cell r="A5784">
            <v>87848</v>
          </cell>
          <cell r="B5784" t="str">
            <v>REVESTIMENTO DECORATIVO MONOCAMADA APLICADO COM EQUIPAMENTO DE PROJEÇÃO EM PANOS CEGOS DA FACHADA DE UM EDIFÍCIO DE ESTRUTURA CONVENCIONAL, COM ACABAMENTO TRAVERTINO. AF_06/2014</v>
          </cell>
          <cell r="C5784" t="str">
            <v>M2</v>
          </cell>
          <cell r="D5784">
            <v>143.29</v>
          </cell>
        </row>
        <row r="5785">
          <cell r="A5785">
            <v>87849</v>
          </cell>
          <cell r="B5785" t="str">
            <v>REVESTIMENTO DECORATIVO MONOCAMADA APLICADO COM EQUIPAMENTO DE PROJEÇÃO EM PANOS CEGOS DA FACHADA DE UM EDIFÍCIO DE ALVENARIA ESTRUTURAL, COM ACABAMENTO TRAVERTINO. AF_06/2014</v>
          </cell>
          <cell r="C5785" t="str">
            <v>M2</v>
          </cell>
          <cell r="D5785">
            <v>101.55</v>
          </cell>
        </row>
        <row r="5786">
          <cell r="A5786">
            <v>87850</v>
          </cell>
          <cell r="B5786" t="str">
            <v>REVESTIMENTO DECORATIVO MONOCAMADA APLICADO MANUALMENTE EM PANOS DA FACHADA COM PRESENÇA DE VÃOS, DE UM EDIFÍCIO DE ESTRUTURA CONVENCIONAL E ACABAMENTO TRAVERTINO. AF_06/2014</v>
          </cell>
          <cell r="C5786" t="str">
            <v>M2</v>
          </cell>
          <cell r="D5786">
            <v>157.16</v>
          </cell>
        </row>
        <row r="5787">
          <cell r="A5787">
            <v>87851</v>
          </cell>
          <cell r="B5787" t="str">
            <v>REVESTIMENTO DECORATIVO MONOCAMADA APLICADO MANUALMENTE EM PANOS DA FACHADA COM PRESENÇA DE VÃOS, DE UM EDIFÍCIO DE ALVENARIA ESTRUTURAL E ACABAMENTO TRAVERTINO. AF_06/2014</v>
          </cell>
          <cell r="C5787" t="str">
            <v>M2</v>
          </cell>
          <cell r="D5787">
            <v>113.3</v>
          </cell>
        </row>
        <row r="5788">
          <cell r="A5788">
            <v>87852</v>
          </cell>
          <cell r="B5788" t="str">
            <v>REVESTIMENTO DECORATIVO MONOCAMADA APLICADO COM EQUIPAMENTO DE PROJEÇÃO EM PANOS DA FACHADA COM PRESENÇA DE VÃOS, DE UM EDIFÍCIO DE ESTRUTURA CONVENCIONAL E ACABAMENTO TRAVERTINO. AF_06/2014</v>
          </cell>
          <cell r="C5788" t="str">
            <v>M2</v>
          </cell>
          <cell r="D5788">
            <v>148.09</v>
          </cell>
        </row>
        <row r="5789">
          <cell r="A5789">
            <v>87853</v>
          </cell>
          <cell r="B5789" t="str">
            <v>REVESTIMENTO DECORATIVO MONOCAMADA APLICADO COM EQUIPAMENTO DE PROJEÇÃO EM PANOS DA FACHADA COM PRESENÇA DE VÃOS, DE UM EDIFÍCIO DE ALVENARIA ESTRUTURAL E ACABAMENTO TRAVERTINO. AF_06/2014</v>
          </cell>
          <cell r="C5789" t="str">
            <v>M2</v>
          </cell>
          <cell r="D5789">
            <v>104.87</v>
          </cell>
        </row>
        <row r="5790">
          <cell r="A5790">
            <v>87854</v>
          </cell>
          <cell r="B5790" t="str">
            <v>REVESTIMENTO DECORATIVO MONOCAMADA APLICADO MANUALMENTE EM SUPERFÍCIES EXTERNAS DA SACADA DE UM EDIFÍCIO DE ESTRUTURA CONVENCIONAL E ACABAMENTO TRAVERTINO. AF_06/2014</v>
          </cell>
          <cell r="C5790" t="str">
            <v>M2</v>
          </cell>
          <cell r="D5790">
            <v>160.28</v>
          </cell>
        </row>
        <row r="5791">
          <cell r="A5791">
            <v>87855</v>
          </cell>
          <cell r="B5791" t="str">
            <v>REVESTIMENTO DECORATIVO MONOCAMADA APLICADO MANUALMENTE EM SUPERFÍCIES EXTERNAS DA SACADA DE UM EDIFÍCIO DE ALVENARIA ESTRUTURAL E ACABAMENTO TRAVERTINO. AF_06/2014</v>
          </cell>
          <cell r="C5791" t="str">
            <v>M2</v>
          </cell>
          <cell r="D5791">
            <v>122.65</v>
          </cell>
        </row>
        <row r="5792">
          <cell r="A5792">
            <v>87856</v>
          </cell>
          <cell r="B5792" t="str">
            <v>REVESTIMENTO DECORATIVO MONOCAMADA APLICADO COM EQUIPAMENTO DE PROJEÇÃO EM SUPERFÍCIES EXTERNAS DA SACADA DE UM EDIFÍCIO DE ESTRUTURA CONVENCIONAL E ACABAMENTO TRAVERTINO. AF_06/2014</v>
          </cell>
          <cell r="C5792" t="str">
            <v>M2</v>
          </cell>
          <cell r="D5792">
            <v>147.21</v>
          </cell>
        </row>
        <row r="5793">
          <cell r="A5793">
            <v>87857</v>
          </cell>
          <cell r="B5793" t="str">
            <v>REVESTIMENTO DECORATIVO MONOCAMADA APLICADO COM EQUIPAMENTO DE PROJEÇÃO EM SUPERFÍCIES EXTERNAS DA SACADA DE UM EDIFÍCIO DE ALVENARIA ESTRUTURAL E ACABAMENTO TRAVERTINO. AF_06/2014</v>
          </cell>
          <cell r="C5793" t="str">
            <v>M2</v>
          </cell>
          <cell r="D5793">
            <v>110.2</v>
          </cell>
        </row>
        <row r="5794">
          <cell r="A5794">
            <v>87858</v>
          </cell>
          <cell r="B5794" t="str">
            <v>REVESTIMENTO DECORATIVO MONOCAMADA APLICADO MANUALMENTE NAS PAREDES INTERNAS DA SACADA COM ACABAMENTO RASPADO. AF_06/2014</v>
          </cell>
          <cell r="C5794" t="str">
            <v>M2</v>
          </cell>
          <cell r="D5794">
            <v>105.45</v>
          </cell>
        </row>
        <row r="5795">
          <cell r="A5795">
            <v>87859</v>
          </cell>
          <cell r="B5795" t="str">
            <v>REVESTIMENTO DECORATIVO MONOCAMADA APLICADO MANUALMENTE NAS PAREDES INTERNAS DA SACADA COM ACABAMENTO TRAVERTINO. AF_06/2014</v>
          </cell>
          <cell r="C5795" t="str">
            <v>M2</v>
          </cell>
          <cell r="D5795">
            <v>122.93</v>
          </cell>
        </row>
        <row r="5796">
          <cell r="A5796">
            <v>89048</v>
          </cell>
          <cell r="B5796" t="str">
            <v>(COMPOSIÇÃO REPRESENTATIVA) DO SERVIÇO DE EMBOÇO/MASSA ÚNICA, TRAÇO 1:2:8, PREPARO MECÂNICO, COM BETONEIRA DE 400L, EM PAREDES DE AMBIENTES INTERNOS, COM EXECUÇÃO DE TALISCAS, PARA EDIFICAÇÃO HABITACIONAL MULTIFAMILIAR (PRÉDIO). AF_11/2014</v>
          </cell>
          <cell r="C5796" t="str">
            <v>M2</v>
          </cell>
          <cell r="D5796">
            <v>29.9</v>
          </cell>
        </row>
        <row r="5797">
          <cell r="A5797">
            <v>89049</v>
          </cell>
          <cell r="B5797" t="str">
            <v>(COMPOSIÇÃO REPRESENTATIVA) DO SERVIÇO DE APLICAÇÃO MANUAL DE GESSO DESEMPENADO (SEM TALISCAS) EM TETO, ESPESSURA 0,5 CM, PARA EDIFICAÇÃO HABITACIONAL MULTIFAMILIAR (PRÉDIO). AF_11/2014</v>
          </cell>
          <cell r="C5797" t="str">
            <v>M2</v>
          </cell>
          <cell r="D5797">
            <v>15.49</v>
          </cell>
        </row>
        <row r="5798">
          <cell r="A5798">
            <v>89173</v>
          </cell>
          <cell r="B5798" t="str">
            <v>(COMPOSIÇÃO REPRESENTATIVA) DO SERVIÇO DE EMBOÇO/MASSA ÚNICA, APLICADO MANUALMENTE, TRAÇO 1:2:8, EM BETONEIRA DE 400L, PAREDES INTERNAS, COM EXECUÇÃO DE TALISCAS, EDIFICAÇÃO HABITACIONAL UNIFAMILIAR (CASAS) E EDIFICAÇÃO PÚBLICA PADRÃO. AF_12/2014</v>
          </cell>
          <cell r="C5798" t="str">
            <v>M2</v>
          </cell>
          <cell r="D5798">
            <v>29.36</v>
          </cell>
        </row>
        <row r="5799">
          <cell r="A5799">
            <v>90406</v>
          </cell>
          <cell r="B5799" t="str">
            <v>MASSA ÚNICA, PARA RECEBIMENTO DE PINTURA, EM ARGAMASSA TRAÇO 1:2:8, PREPARO MECÂNICO COM BETONEIRA 400L, APLICADA MANUALMENTE EM TETO, ESPESSURA DE 20MM, COM EXECUÇÃO DE TALISCAS. AF_03/2015</v>
          </cell>
          <cell r="C5799" t="str">
            <v>M2</v>
          </cell>
          <cell r="D5799">
            <v>38.71</v>
          </cell>
        </row>
        <row r="5800">
          <cell r="A5800">
            <v>90407</v>
          </cell>
          <cell r="B5800" t="str">
            <v>MASSA ÚNICA, PARA RECEBIMENTO DE PINTURA, EM ARGAMASSA TRAÇO 1:2:8, PREPARO MANUAL, APLICADA MANUALMENTE EM TETO, ESPESSURA DE 20MM, COM EXECUÇÃO DE TALISCAS. AF_03/2015</v>
          </cell>
          <cell r="C5800" t="str">
            <v>M2</v>
          </cell>
          <cell r="D5800">
            <v>41.88</v>
          </cell>
        </row>
        <row r="5801">
          <cell r="A5801">
            <v>90408</v>
          </cell>
          <cell r="B5801" t="str">
            <v>MASSA ÚNICA, PARA RECEBIMENTO DE PINTURA, EM ARGAMASSA TRAÇO 1:2:8, PREPARO MECÂNICO COM BETONEIRA 400L, APLICADA MANUALMENTE EM TETO, ESPESSURA DE 10MM, COM EXECUÇÃO DE TALISCAS. AF_03/2015</v>
          </cell>
          <cell r="C5801" t="str">
            <v>M2</v>
          </cell>
          <cell r="D5801">
            <v>28.24</v>
          </cell>
        </row>
        <row r="5802">
          <cell r="A5802">
            <v>90409</v>
          </cell>
          <cell r="B5802" t="str">
            <v>MASSA ÚNICA, PARA RECEBIMENTO DE PINTURA, EM ARGAMASSA TRAÇO 1:2:8, PREPARO MANUAL, APLICADA MANUALMENTE EM TETO, ESPESSURA DE 10MM, COM EXECUÇÃO DE TALISCAS. AF_03/2015</v>
          </cell>
          <cell r="C5802" t="str">
            <v>M2</v>
          </cell>
          <cell r="D5802">
            <v>30.05</v>
          </cell>
        </row>
        <row r="5803">
          <cell r="A5803">
            <v>87242</v>
          </cell>
          <cell r="B5803" t="str">
            <v>REVESTIMENTO CERÂMICO PARA PAREDES EXTERNAS EM PASTILHAS DE PORCELANA 5 X 5 CM (PLACAS DE 30 X 30 CM), ALINHADAS A PRUMO, APLICADO EM PANOS COM VÃOS. AF_06/2014</v>
          </cell>
          <cell r="C5803" t="str">
            <v>M2</v>
          </cell>
          <cell r="D5803">
            <v>236.87</v>
          </cell>
        </row>
        <row r="5804">
          <cell r="A5804">
            <v>87243</v>
          </cell>
          <cell r="B5804" t="str">
            <v>REVESTIMENTO CERÂMICO PARA PAREDES EXTERNAS EM PASTILHAS DE PORCELANA 5 X 5 CM (PLACAS DE 30 X 30 CM), ALINHADAS A PRUMO, APLICADO EM PANOS SEM VÃOS. AF_06/2014</v>
          </cell>
          <cell r="C5804" t="str">
            <v>M2</v>
          </cell>
          <cell r="D5804">
            <v>217.36</v>
          </cell>
        </row>
        <row r="5805">
          <cell r="A5805">
            <v>87244</v>
          </cell>
          <cell r="B5805" t="str">
            <v>REVESTIMENTO CERÂMICO PARA PAREDES EXTERNAS EM PASTILHAS DE PORCELANA 5 X 5 CM (PLACAS DE 30 X 30 CM), ALINHADAS A PRUMO, APLICADO EM SUPERFÍCIES EXTERNAS DA SACADA. AF_06/2014</v>
          </cell>
          <cell r="C5805" t="str">
            <v>M2</v>
          </cell>
          <cell r="D5805">
            <v>228.89</v>
          </cell>
        </row>
        <row r="5806">
          <cell r="A5806">
            <v>87245</v>
          </cell>
          <cell r="B5806" t="str">
            <v>REVESTIMENTO CERÂMICO PARA PAREDES EXTERNAS EM PASTILHAS DE PORCELANA 5 X 5 CM (PLACAS DE 30 X 30 CM), ALINHADAS A PRUMO, APLICADO EM SUPERFÍCIES INTERNAS DA SACADA. AF_06/2014</v>
          </cell>
          <cell r="C5806" t="str">
            <v>M2</v>
          </cell>
          <cell r="D5806">
            <v>276.52</v>
          </cell>
        </row>
        <row r="5807">
          <cell r="A5807">
            <v>87264</v>
          </cell>
          <cell r="B5807" t="str">
            <v>REVESTIMENTO CERÂMICO PARA PAREDES INTERNAS COM PLACAS TIPO ESMALTADA EXTRA DE DIMENSÕES 20X20 CM APLICADAS EM AMBIENTES DE ÁREA MENOR QUE 5 M² NA ALTURA INTEIRA DAS PAREDES. AF_06/2014</v>
          </cell>
          <cell r="C5807" t="str">
            <v>M2</v>
          </cell>
          <cell r="D5807">
            <v>54.57</v>
          </cell>
        </row>
        <row r="5808">
          <cell r="A5808">
            <v>87265</v>
          </cell>
          <cell r="B5808" t="str">
            <v>REVESTIMENTO CERÂMICO PARA PAREDES INTERNAS COM PLACAS TIPO ESMALTADA EXTRA DE DIMENSÕES 20X20 CM APLICADAS EM AMBIENTES DE ÁREA MAIOR QUE 5 M² NA ALTURA INTEIRA DAS PAREDES. AF_06/2014</v>
          </cell>
          <cell r="C5808" t="str">
            <v>M2</v>
          </cell>
          <cell r="D5808">
            <v>47.2</v>
          </cell>
        </row>
        <row r="5809">
          <cell r="A5809">
            <v>87266</v>
          </cell>
          <cell r="B5809" t="str">
            <v>REVESTIMENTO CERÂMICO PARA PAREDES INTERNAS COM PLACAS TIPO ESMALTADA EXTRA DE DIMENSÕES 20X20 CM APLICADAS EM AMBIENTES DE ÁREA MENOR QUE 5 M² A MEIA ALTURA DAS PAREDES. AF_06/2014</v>
          </cell>
          <cell r="C5809" t="str">
            <v>M2</v>
          </cell>
          <cell r="D5809">
            <v>57.19</v>
          </cell>
        </row>
        <row r="5810">
          <cell r="A5810">
            <v>87267</v>
          </cell>
          <cell r="B5810" t="str">
            <v>REVESTIMENTO CERÂMICO PARA PAREDES INTERNAS COM PLACAS TIPO ESMALTADA EXTRA DE DIMENSÕES 20X20 CM APLICADAS EM AMBIENTES DE ÁREA MAIOR QUE 5 M² A MEIA ALTURA DAS PAREDES. AF_06/2014</v>
          </cell>
          <cell r="C5810" t="str">
            <v>M2</v>
          </cell>
          <cell r="D5810">
            <v>53.91</v>
          </cell>
        </row>
        <row r="5811">
          <cell r="A5811">
            <v>87268</v>
          </cell>
          <cell r="B5811" t="str">
            <v>REVESTIMENTO CERÂMICO PARA PAREDES INTERNAS COM PLACAS TIPO ESMALTADA EXTRA DE DIMENSÕES 25X35 CM APLICADAS EM AMBIENTES DE ÁREA MENOR QUE 5 M² NA ALTURA INTEIRA DAS PAREDES. AF_06/2014</v>
          </cell>
          <cell r="C5811" t="str">
            <v>M2</v>
          </cell>
          <cell r="D5811">
            <v>59.07</v>
          </cell>
        </row>
        <row r="5812">
          <cell r="A5812">
            <v>87269</v>
          </cell>
          <cell r="B5812" t="str">
            <v>REVESTIMENTO CERÂMICO PARA PAREDES INTERNAS COM PLACAS TIPO ESMALTADA EXTRA DE DIMENSÕES 25X35 CM APLICADAS EM AMBIENTES DE ÁREA MAIOR QUE 5 M² NA ALTURA INTEIRA DAS PAREDES. AF_06/2014</v>
          </cell>
          <cell r="C5812" t="str">
            <v>M2</v>
          </cell>
          <cell r="D5812">
            <v>51.05</v>
          </cell>
        </row>
        <row r="5813">
          <cell r="A5813">
            <v>87270</v>
          </cell>
          <cell r="B5813" t="str">
            <v>REVESTIMENTO CERÂMICO PARA PAREDES INTERNAS COM PLACAS TIPO ESMALTADA EXTRA DE DIMENSÕES 25X35 CM APLICADAS EM AMBIENTES DE ÁREA MENOR QUE 5 M² A MEIA ALTURA DAS PAREDES. AF_06/2014</v>
          </cell>
          <cell r="C5813" t="str">
            <v>M2</v>
          </cell>
          <cell r="D5813">
            <v>61.27</v>
          </cell>
        </row>
        <row r="5814">
          <cell r="A5814">
            <v>87271</v>
          </cell>
          <cell r="B5814" t="str">
            <v>REVESTIMENTO CERÂMICO PARA PAREDES INTERNAS COM PLACAS TIPO ESMALTADA EXTRA DE DIMENSÕES 25X35 CM APLICADAS EM AMBIENTES DE ÁREA MAIOR QUE 5 M² A MEIA ALTURA DAS PAREDES. AF_06/2014</v>
          </cell>
          <cell r="C5814" t="str">
            <v>M2</v>
          </cell>
          <cell r="D5814">
            <v>57.5</v>
          </cell>
        </row>
        <row r="5815">
          <cell r="A5815">
            <v>87272</v>
          </cell>
          <cell r="B5815" t="str">
            <v>REVESTIMENTO CERÂMICO PARA PAREDES INTERNAS COM PLACAS TIPO ESMALTADA EXTRA  DE DIMENSÕES 33X45 CM APLICADAS EM AMBIENTES DE ÁREA MENOR QUE 5 M² NA ALTURA INTEIRA DAS PAREDES. AF_06/2014</v>
          </cell>
          <cell r="C5815" t="str">
            <v>M2</v>
          </cell>
          <cell r="D5815">
            <v>63.14</v>
          </cell>
        </row>
        <row r="5816">
          <cell r="A5816">
            <v>87273</v>
          </cell>
          <cell r="B5816" t="str">
            <v>REVESTIMENTO CERÂMICO PARA PAREDES INTERNAS COM PLACAS TIPO ESMALTADA EXTRA DE DIMENSÕES 33X45 CM APLICADAS EM AMBIENTES DE ÁREA MAIOR QUE 5 M² NA ALTURA INTEIRA DAS PAREDES. AF_06/2014</v>
          </cell>
          <cell r="C5816" t="str">
            <v>M2</v>
          </cell>
          <cell r="D5816">
            <v>53.33</v>
          </cell>
        </row>
        <row r="5817">
          <cell r="A5817">
            <v>87274</v>
          </cell>
          <cell r="B5817" t="str">
            <v>REVESTIMENTO CERÂMICO PARA PAREDES INTERNAS COM PLACAS TIPO ESMALTADA EXTRA DE DIMENSÕES 33X45 CM APLICADAS EM AMBIENTES DE ÁREA MENOR QUE 5 M² A MEIA ALTURA DAS PAREDES. AF_06/2014</v>
          </cell>
          <cell r="C5817" t="str">
            <v>M2</v>
          </cell>
          <cell r="D5817">
            <v>64.7</v>
          </cell>
        </row>
        <row r="5818">
          <cell r="A5818">
            <v>87275</v>
          </cell>
          <cell r="B5818" t="str">
            <v>REVESTIMENTO CERÂMICO PARA PAREDES INTERNAS COM PLACAS TIPO ESMALTADA EXTRA  DE DIMENSÕES 33X45 CM APLICADAS EM AMBIENTES DE ÁREA MAIOR QUE 5 M² A MEIA ALTURA DAS PAREDES. AF_06/2014</v>
          </cell>
          <cell r="C5818" t="str">
            <v>M2</v>
          </cell>
          <cell r="D5818">
            <v>61.35</v>
          </cell>
        </row>
        <row r="5819">
          <cell r="A5819">
            <v>88786</v>
          </cell>
          <cell r="B5819" t="str">
            <v>REVESTIMENTO CERÂMICO PARA PAREDES EXTERNAS EM PASTILHAS DE PORCELANA 2,5 X 2,5 CM (PLACAS DE 30 X 30 CM), ALINHADAS A PRUMO, APLICADO EM PANOS COM VÃOS. AF_10/2014</v>
          </cell>
          <cell r="C5819" t="str">
            <v>M2</v>
          </cell>
          <cell r="D5819">
            <v>262.45999999999998</v>
          </cell>
        </row>
        <row r="5820">
          <cell r="A5820">
            <v>88787</v>
          </cell>
          <cell r="B5820" t="str">
            <v>REVESTIMENTO CERÂMICO PARA PAREDES EXTERNAS EM PASTILHAS DE PORCELANA 2,5 X 2,5 CM (PLACAS DE 30 X 30 CM), ALINHADAS A PRUMO, APLICADO EM PANOS SEM VÃOS. AF_10/2014</v>
          </cell>
          <cell r="C5820" t="str">
            <v>M2</v>
          </cell>
          <cell r="D5820">
            <v>241.67</v>
          </cell>
        </row>
        <row r="5821">
          <cell r="A5821">
            <v>88788</v>
          </cell>
          <cell r="B5821" t="str">
            <v>REVESTIMENTO CERÂMICO PARA PAREDES EXTERNAS EM PASTILHAS DE PORCELANA 2,5 X 2,5 CM (PLACAS DE 30 X 30 CM), ALINHADAS A PRUMO, APLICADO EM SUPERFÍCIES EXTERNAS DA SACADA. AF_10/2014</v>
          </cell>
          <cell r="C5821" t="str">
            <v>M2</v>
          </cell>
          <cell r="D5821">
            <v>253.2</v>
          </cell>
        </row>
        <row r="5822">
          <cell r="A5822">
            <v>88789</v>
          </cell>
          <cell r="B5822" t="str">
            <v>REVESTIMENTO CERÂMICO PARA PAREDES EXTERNAS EM PASTILHAS DE PORCELANA 2,5 X 2,5 CM (PLACAS DE 30 X 30 CM), ALINHADAS A PRUMO, APLICADO EM SUPERFÍCIES INTERNAS DA SACADA. AF_10/2014</v>
          </cell>
          <cell r="C5822" t="str">
            <v>M2</v>
          </cell>
          <cell r="D5822">
            <v>305.24</v>
          </cell>
        </row>
        <row r="5823">
          <cell r="A5823">
            <v>89045</v>
          </cell>
          <cell r="B5823" t="str">
            <v>(COMPOSIÇÃO REPRESENTATIVA) DO SERVIÇO DE REVESTIMENTO CERÂMICO PARA AMBIENTES DE ÁREAS MOLHADAS, MEIA PAREDE OU PAREDE INTEIRA, COM PLACAS TIPO ESMALTADA EXTRA, DIMENSÕES 20X20 CM, PARA EDIFICAÇÃO HABITACIONAL MULTIFAMILIAR (PRÉDIO). AF_11/2014</v>
          </cell>
          <cell r="C5823" t="str">
            <v>M2</v>
          </cell>
          <cell r="D5823">
            <v>54.39</v>
          </cell>
        </row>
        <row r="5824">
          <cell r="A5824">
            <v>89170</v>
          </cell>
          <cell r="B5824" t="str">
            <v>(COMPOSIÇÃO REPRESENTATIVA) DO SERVIÇO DE REVESTIMENTO CERÂMICO PARA PAREDES INTERNAS, MEIA PAREDE, OU PAREDE INTEIRA, PLACAS TIPO ESMALTADA EXTRA DE 20X20 CM, PARA EDIFICAÇÕES HABITACIONAIS UNIFAMILIAR (CASAS) E EDIFICAÇÕES PÚBLICAS PADRÃO. AF_11/2014</v>
          </cell>
          <cell r="C5824" t="str">
            <v>M2</v>
          </cell>
          <cell r="D5824">
            <v>52.54</v>
          </cell>
        </row>
        <row r="5825">
          <cell r="A5825">
            <v>93392</v>
          </cell>
          <cell r="B5825" t="str">
            <v>REVESTIMENTO CERÂMICO PARA PAREDES INTERNAS COM PLACAS TIPO ESMALTADA PADRÃO POPULAR DE DIMENSÕES 20X20 CM, ARGAMASSA TIPO AC I, APLICADAS EM AMBIENTES DE ÁREA MENOR QUE 5 M2 NA ALTURA INTEIRA DAS PAREDES. AF_06/2014</v>
          </cell>
          <cell r="C5825" t="str">
            <v>M2</v>
          </cell>
          <cell r="D5825">
            <v>43.65</v>
          </cell>
        </row>
        <row r="5826">
          <cell r="A5826">
            <v>93393</v>
          </cell>
          <cell r="B5826" t="str">
            <v>REVESTIMENTO CERÂMICO PARA PAREDES INTERNAS COM PLACAS TIPO ESMALTADA PADRÃO POPULAR DE DIMENSÕES 20X20 CM, ARGAMASSA TIPO AC I, APLICADAS EM AMBIENTES DE ÁREA MAIOR QUE 5 M2 NA ALTURA INTEIRA DAS PAREDES. AF_06/2014</v>
          </cell>
          <cell r="C5826" t="str">
            <v>M2</v>
          </cell>
          <cell r="D5826">
            <v>36.380000000000003</v>
          </cell>
        </row>
        <row r="5827">
          <cell r="A5827">
            <v>93394</v>
          </cell>
          <cell r="B5827" t="str">
            <v>REVESTIMENTO CERÂMICO PARA PAREDES INTERNAS COM PLACAS TIPO ESMALTADA PADRÃO POPULAR DE DIMENSÕES 20X20 CM, ARGAMASSA TIPO AC I, APLICADAS EM AMBIENTES DE ÁREA MENOR QUE 5 M2 A MEIA ALTURA DAS PAREDES. AF_06/2014</v>
          </cell>
          <cell r="C5827" t="str">
            <v>M2</v>
          </cell>
          <cell r="D5827">
            <v>46.27</v>
          </cell>
        </row>
        <row r="5828">
          <cell r="A5828">
            <v>93395</v>
          </cell>
          <cell r="B5828" t="str">
            <v>REVESTIMENTO CERÂMICO PARA PAREDES INTERNAS COM PLACAS TIPO ESMALTADA PADRÃO POPULAR DE DIMENSÕES 20X20 CM, ARGAMASSA TIPO AC I, APLICADAS EM AMBIENTES DE ÁREA MAIOR QUE 5 M2 A MEIA ALTURA DAS PAREDES. AF_06/2014</v>
          </cell>
          <cell r="C5828" t="str">
            <v>M2</v>
          </cell>
          <cell r="D5828">
            <v>42.99</v>
          </cell>
        </row>
        <row r="5829">
          <cell r="A5829">
            <v>99194</v>
          </cell>
          <cell r="B5829" t="str">
            <v>REVESTIMENTO CERÂMICO PARA PAREDES INTERNAS COM PLACAS TIPO ESMALTADA PADRÃO POPULAR DE DIMENSÕES 20X20 CM, ARGAMASSA TIPO AC III, APLICADAS EM AMBIENTES DE ÁREA MENOR QUE 5 M2 NA ALTURA INTEIRA DAS PAREDES. AF_06/2014</v>
          </cell>
          <cell r="C5829" t="str">
            <v>M2</v>
          </cell>
          <cell r="D5829">
            <v>49.24</v>
          </cell>
        </row>
        <row r="5830">
          <cell r="A5830">
            <v>99195</v>
          </cell>
          <cell r="B5830" t="str">
            <v>REVESTIMENTO CERÂMICO PARA PAREDES INTERNAS COM PLACAS TIPO ESMALTADA PADRÃO POPULAR DE DIMENSÕES 20X20 CM, ARGAMASSA TIPO AC III, APLICADAS EM AMBIENTES DE ÁREA MAIOR QUE 5 M2 NA ALTURA INTEIRA DAS PAREDES. AF_06/2014</v>
          </cell>
          <cell r="C5830" t="str">
            <v>M2</v>
          </cell>
          <cell r="D5830">
            <v>41.97</v>
          </cell>
        </row>
        <row r="5831">
          <cell r="A5831">
            <v>99196</v>
          </cell>
          <cell r="B5831" t="str">
            <v>REVESTIMENTO CERÂMICO PARA PAREDES INTERNAS COM PLACAS TIPO ESMALTADA PADRÃO POPULAR DE DIMENSÕES 20X20 CM, ARGAMASSA TIPO AC III, APLICADAS EM AMBIENTES DE ÁREA MENOR QUE 5 M2 A MEIA ALTURA DAS PAREDES. AF_06/2014</v>
          </cell>
          <cell r="C5831" t="str">
            <v>M2</v>
          </cell>
          <cell r="D5831">
            <v>51.86</v>
          </cell>
        </row>
        <row r="5832">
          <cell r="A5832">
            <v>99198</v>
          </cell>
          <cell r="B5832" t="str">
            <v>REVESTIMENTO CERÂMICO PARA PAREDES INTERNAS COM PLACAS TIPO ESMALTADA PADRÃO POPULAR DE DIMENSÕES 20X20 CM, ARGAMASSA TIPO AC III, APLICADAS EM AMBIENTES DE ÁREA MAIOR QUE 5 M2 A MEIA ALTURA DAS PAREDES. AF_06/2014</v>
          </cell>
          <cell r="C5832" t="str">
            <v>M2</v>
          </cell>
          <cell r="D5832">
            <v>48.58</v>
          </cell>
        </row>
        <row r="5833">
          <cell r="A5833">
            <v>101965</v>
          </cell>
          <cell r="B5833" t="str">
            <v>PEITORIL LINEAR EM GRANITO OU MÁRMORE, L = 15CM, COMPRIMENTO DE ATÉ 2M, ASSENTADO COM ARGAMASSA 1:6 COM ADITIVO. AF_11/2020</v>
          </cell>
          <cell r="C5833" t="str">
            <v>M</v>
          </cell>
          <cell r="D5833">
            <v>94.51</v>
          </cell>
        </row>
        <row r="5834">
          <cell r="A5834">
            <v>101966</v>
          </cell>
          <cell r="B5834" t="str">
            <v>CHAPIM SOBRE MUROS LINEARES, EM GRANITO OU MÁRMORE, L = 25 CM, ASSENTADO COM ARGAMASSA 1:6 COM ADITIVO. AF_11/2020</v>
          </cell>
          <cell r="C5834" t="str">
            <v>M</v>
          </cell>
          <cell r="D5834">
            <v>114.25</v>
          </cell>
        </row>
        <row r="5835">
          <cell r="A5835">
            <v>101979</v>
          </cell>
          <cell r="B5835" t="str">
            <v>CHAPIM (RUFO CAPA) EM AÇO GALVANIZADO, CORTE 33. AF_11/2020</v>
          </cell>
          <cell r="C5835" t="str">
            <v>M</v>
          </cell>
          <cell r="D5835">
            <v>37.86</v>
          </cell>
        </row>
        <row r="5836">
          <cell r="A5836">
            <v>96112</v>
          </cell>
          <cell r="B5836" t="str">
            <v>FORRO EM MADEIRA PINUS, PARA AMBIENTES RESIDENCIAIS, INCLUSIVE ESTRUTURA DE FIXAÇÃO. AF_05/2017</v>
          </cell>
          <cell r="C5836" t="str">
            <v>M2</v>
          </cell>
          <cell r="D5836">
            <v>119.97</v>
          </cell>
        </row>
        <row r="5837">
          <cell r="A5837">
            <v>96117</v>
          </cell>
          <cell r="B5837" t="str">
            <v>FORRO EM MADEIRA PINUS, PARA AMBIENTES COMERCIAIS, INCLUSIVE ESTRUTURA DE FIXAÇÃO. AF_05/2017</v>
          </cell>
          <cell r="C5837" t="str">
            <v>M2</v>
          </cell>
          <cell r="D5837">
            <v>153.71</v>
          </cell>
        </row>
        <row r="5838">
          <cell r="A5838">
            <v>96122</v>
          </cell>
          <cell r="B5838" t="str">
            <v>ACABAMENTOS PARA FORRO (RODA-FORRO EM MADEIRA PINUS). AF_05/2017</v>
          </cell>
          <cell r="C5838" t="str">
            <v>M</v>
          </cell>
          <cell r="D5838">
            <v>37.68</v>
          </cell>
        </row>
        <row r="5839">
          <cell r="A5839">
            <v>96109</v>
          </cell>
          <cell r="B5839" t="str">
            <v>FORRO EM PLACAS DE GESSO, PARA AMBIENTES RESIDENCIAIS. AF_05/2017_P</v>
          </cell>
          <cell r="C5839" t="str">
            <v>M2</v>
          </cell>
          <cell r="D5839">
            <v>33.5</v>
          </cell>
        </row>
        <row r="5840">
          <cell r="A5840">
            <v>96110</v>
          </cell>
          <cell r="B5840" t="str">
            <v>FORRO EM DRYWALL, PARA AMBIENTES RESIDENCIAIS, INCLUSIVE ESTRUTURA DE FIXAÇÃO. AF_05/2017_P</v>
          </cell>
          <cell r="C5840" t="str">
            <v>M2</v>
          </cell>
          <cell r="D5840">
            <v>55.73</v>
          </cell>
        </row>
        <row r="5841">
          <cell r="A5841">
            <v>96113</v>
          </cell>
          <cell r="B5841" t="str">
            <v>FORRO EM PLACAS DE GESSO, PARA AMBIENTES COMERCIAIS. AF_05/2017_P</v>
          </cell>
          <cell r="C5841" t="str">
            <v>M2</v>
          </cell>
          <cell r="D5841">
            <v>29.44</v>
          </cell>
        </row>
        <row r="5842">
          <cell r="A5842">
            <v>96114</v>
          </cell>
          <cell r="B5842" t="str">
            <v>FORRO EM DRYWALL, PARA AMBIENTES COMERCIAIS, INCLUSIVE ESTRUTURA DE FIXAÇÃO. AF_05/2017_P</v>
          </cell>
          <cell r="C5842" t="str">
            <v>M2</v>
          </cell>
          <cell r="D5842">
            <v>56.59</v>
          </cell>
        </row>
        <row r="5843">
          <cell r="A5843">
            <v>96120</v>
          </cell>
          <cell r="B5843" t="str">
            <v>ACABAMENTOS PARA FORRO (MOLDURA DE GESSO). AF_05/2017</v>
          </cell>
          <cell r="C5843" t="str">
            <v>M</v>
          </cell>
          <cell r="D5843">
            <v>2.25</v>
          </cell>
        </row>
        <row r="5844">
          <cell r="A5844">
            <v>96123</v>
          </cell>
          <cell r="B5844" t="str">
            <v>ACABAMENTOS PARA FORRO (MOLDURA EM DRYWALL, COM LARGURA DE 15 CM). AF_05/2017_P</v>
          </cell>
          <cell r="C5844" t="str">
            <v>M</v>
          </cell>
          <cell r="D5844">
            <v>25.26</v>
          </cell>
        </row>
        <row r="5845">
          <cell r="A5845">
            <v>99054</v>
          </cell>
          <cell r="B5845" t="str">
            <v>ACABAMENTOS PARA FORRO (SANCA DE GESSO MONTADA NA OBRA). AF_05/2017_P</v>
          </cell>
          <cell r="C5845" t="str">
            <v>M2</v>
          </cell>
          <cell r="D5845">
            <v>41.52</v>
          </cell>
        </row>
        <row r="5846">
          <cell r="A5846">
            <v>96111</v>
          </cell>
          <cell r="B5846" t="str">
            <v>FORRO EM RÉGUAS DE PVC, FRISADO, PARA AMBIENTES RESIDENCIAIS, INCLUSIVE ESTRUTURA DE FIXAÇÃO. AF_05/2017_P</v>
          </cell>
          <cell r="C5846" t="str">
            <v>M2</v>
          </cell>
          <cell r="D5846">
            <v>57.59</v>
          </cell>
        </row>
        <row r="5847">
          <cell r="A5847">
            <v>96116</v>
          </cell>
          <cell r="B5847" t="str">
            <v>FORRO EM RÉGUAS DE PVC, FRISADO, PARA AMBIENTES COMERCIAIS, INCLUSIVE ESTRUTURA DE FIXAÇÃO. AF_05/2017_P</v>
          </cell>
          <cell r="C5847" t="str">
            <v>M2</v>
          </cell>
          <cell r="D5847">
            <v>61.88</v>
          </cell>
        </row>
        <row r="5848">
          <cell r="A5848">
            <v>96121</v>
          </cell>
          <cell r="B5848" t="str">
            <v>ACABAMENTOS PARA FORRO (RODA-FORRO EM PERFIL METÁLICO E PLÁSTICO). AF_05/2017</v>
          </cell>
          <cell r="C5848" t="str">
            <v>M</v>
          </cell>
          <cell r="D5848">
            <v>10.49</v>
          </cell>
        </row>
        <row r="5849">
          <cell r="A5849">
            <v>96485</v>
          </cell>
          <cell r="B5849" t="str">
            <v>FORRO EM RÉGUAS DE PVC, LISO, PARA AMBIENTES RESIDENCIAIS, INCLUSIVE ESTRUTURA DE FIXAÇÃO. AF_05/2017_P</v>
          </cell>
          <cell r="C5849" t="str">
            <v>M2</v>
          </cell>
          <cell r="D5849">
            <v>68.400000000000006</v>
          </cell>
        </row>
        <row r="5850">
          <cell r="A5850">
            <v>96486</v>
          </cell>
          <cell r="B5850" t="str">
            <v>FORRO DE PVC, LISO, PARA AMBIENTES COMERCIAIS, INCLUSIVE ESTRUTURA DE FIXAÇÃO. AF_05/2017_P</v>
          </cell>
          <cell r="C5850" t="str">
            <v>M2</v>
          </cell>
          <cell r="D5850">
            <v>73.34</v>
          </cell>
        </row>
        <row r="5851">
          <cell r="A5851">
            <v>91514</v>
          </cell>
          <cell r="B5851" t="str">
            <v>ESTUCAMENTO DE PANOS DE FACHADA SEM VÃOS DO SISTEMA DE PAREDES DE CONCRETO EM EDIFICAÇÕES DE MÚLTIPLOS PAVIMENTOS. AF_06/2015</v>
          </cell>
          <cell r="C5851" t="str">
            <v>M2</v>
          </cell>
          <cell r="D5851">
            <v>6.05</v>
          </cell>
        </row>
        <row r="5852">
          <cell r="A5852">
            <v>91515</v>
          </cell>
          <cell r="B5852" t="str">
            <v>ESTUCAMENTO DE PANOS DE FACHADA COM VÃOS DO SISTEMA DE PAREDES DE CONCRETO EM EDIFICAÇÕES DE MÚLTIPLOS PAVIMENTOS. AF_06/2015</v>
          </cell>
          <cell r="C5852" t="str">
            <v>M2</v>
          </cell>
          <cell r="D5852">
            <v>8.0299999999999994</v>
          </cell>
        </row>
        <row r="5853">
          <cell r="A5853">
            <v>91516</v>
          </cell>
          <cell r="B5853" t="str">
            <v>ESTUCAMENTO DE SUPERFÍCIE EXTERNA DA SACADA DO SISTEMA DE PAREDES DE CONCRETO EM EDIFICAÇÕES DE MÚLTIPLOS PAVIMENTOS. AF_06/2015</v>
          </cell>
          <cell r="C5853" t="str">
            <v>M2</v>
          </cell>
          <cell r="D5853">
            <v>11.72</v>
          </cell>
        </row>
        <row r="5854">
          <cell r="A5854">
            <v>91517</v>
          </cell>
          <cell r="B5854" t="str">
            <v>ESTUCAMENTO DE PANOS DE FACHADA SEM VÃOS DO SISTEMA DE PAREDES DE CONCRETO EM EDIFICAÇÕES DE PAVIMENTO ÚNICO. AF_06/2015</v>
          </cell>
          <cell r="C5854" t="str">
            <v>M2</v>
          </cell>
          <cell r="D5854">
            <v>13.07</v>
          </cell>
        </row>
        <row r="5855">
          <cell r="A5855">
            <v>91519</v>
          </cell>
          <cell r="B5855" t="str">
            <v>ESTUCAMENTO DE PANOS DE FACHADA COM VÃOS DO SISTEMA DE PAREDES DE CONCRETO EM EDIFICAÇÕES DE PAVIMENTO ÚNICO. AF_06/2015</v>
          </cell>
          <cell r="C5855" t="str">
            <v>M2</v>
          </cell>
          <cell r="D5855">
            <v>15.01</v>
          </cell>
        </row>
        <row r="5856">
          <cell r="A5856">
            <v>91520</v>
          </cell>
          <cell r="B5856" t="str">
            <v>ESTUCAMENTO DE DENSIDADE BAIXA NAS FACES INTERNAS DE PAREDES DO SISTEMA DE PAREDES DE CONCRETO. AF_06/2015</v>
          </cell>
          <cell r="C5856" t="str">
            <v>M2</v>
          </cell>
          <cell r="D5856">
            <v>2.1800000000000002</v>
          </cell>
        </row>
        <row r="5857">
          <cell r="A5857">
            <v>91522</v>
          </cell>
          <cell r="B5857" t="str">
            <v>ESTUCAMENTO, PARA QUALQUER REVESTIMENTO, EM TETO DO SISTEMA DE PAREDES DE CONCRETO. AF_06/2015</v>
          </cell>
          <cell r="C5857" t="str">
            <v>M2</v>
          </cell>
          <cell r="D5857">
            <v>2.62</v>
          </cell>
        </row>
        <row r="5858">
          <cell r="A5858">
            <v>91525</v>
          </cell>
          <cell r="B5858" t="str">
            <v>ESTUCAMENTO DE DENSIDADE ALTA, NAS FACES INTERNAS DE PAREDES DO SISTEMA DE PAREDES DE CONCRETO. AF_06/2015</v>
          </cell>
          <cell r="C5858" t="str">
            <v>M2</v>
          </cell>
          <cell r="D5858">
            <v>4.74</v>
          </cell>
        </row>
        <row r="5859">
          <cell r="A5859">
            <v>87280</v>
          </cell>
          <cell r="B5859" t="str">
            <v>ARGAMASSA TRAÇO 1:7 (EM VOLUME DE CIMENTO E AREIA MÉDIA ÚMIDA) COM ADIÇÃO DE PLASTIFICANTE PARA EMBOÇO/MASSA ÚNICA/ASSENTAMENTO DE ALVENARIA DE VEDAÇÃO, PREPARO MECÂNICO COM BETONEIRA 400 L. AF_08/2019</v>
          </cell>
          <cell r="C5859" t="str">
            <v>M3</v>
          </cell>
          <cell r="D5859">
            <v>288.14999999999998</v>
          </cell>
        </row>
        <row r="5860">
          <cell r="A5860">
            <v>87281</v>
          </cell>
          <cell r="B5860" t="str">
            <v>ARGAMASSA TRAÇO 1:7 (EM VOLUME DE CIMENTO E AREIA MÉDIA ÚMIDA) COM ADIÇÃO DE PLASTIFICANTE PARA EMBOÇO/MASSA ÚNICA/ASSENTAMENTO DE ALVENARIA DE VEDAÇÃO, PREPARO MECÂNICO COM BETONEIRA 600 L. AF_08/2019</v>
          </cell>
          <cell r="C5860" t="str">
            <v>M3</v>
          </cell>
          <cell r="D5860">
            <v>277.24</v>
          </cell>
        </row>
        <row r="5861">
          <cell r="A5861">
            <v>87283</v>
          </cell>
          <cell r="B5861" t="str">
            <v>ARGAMASSA TRAÇO 1:6 (EM VOLUME DE CIMENTO E AREIA MÉDIA ÚMIDA) COM ADIÇÃO DE PLASTIFICANTE PARA EMBOÇO/MASSA ÚNICA/ASSENTAMENTO DE ALVENARIA DE VEDAÇÃO, PREPARO MECÂNICO COM BETONEIRA 400 L. AF_08/2019</v>
          </cell>
          <cell r="C5861" t="str">
            <v>M3</v>
          </cell>
          <cell r="D5861">
            <v>296.92</v>
          </cell>
        </row>
        <row r="5862">
          <cell r="A5862">
            <v>87284</v>
          </cell>
          <cell r="B5862" t="str">
            <v>ARGAMASSA TRAÇO 1:6 (EM VOLUME DE CIMENTO E AREIA MÉDIA ÚMIDA) COM ADIÇÃO DE PLASTIFICANTE PARA EMBOÇO/MASSA ÚNICA/ASSENTAMENTO DE ALVENARIA DE VEDAÇÃO, PREPARO MECÂNICO COM BETONEIRA 600 L. AF_08/2019</v>
          </cell>
          <cell r="C5862" t="str">
            <v>M3</v>
          </cell>
          <cell r="D5862">
            <v>285.25</v>
          </cell>
        </row>
        <row r="5863">
          <cell r="A5863">
            <v>87286</v>
          </cell>
          <cell r="B5863" t="str">
            <v>ARGAMASSA TRAÇO 1:1:6 (EM VOLUME DE CIMENTO, CAL E AREIA MÉDIA ÚMIDA) PARA EMBOÇO/MASSA ÚNICA/ASSENTAMENTO DE ALVENARIA DE VEDAÇÃO, PREPARO MECÂNICO COM BETONEIRA 400 L. AF_08/2019</v>
          </cell>
          <cell r="C5863" t="str">
            <v>M3</v>
          </cell>
          <cell r="D5863">
            <v>404.05</v>
          </cell>
        </row>
        <row r="5864">
          <cell r="A5864">
            <v>87287</v>
          </cell>
          <cell r="B5864" t="str">
            <v>ARGAMASSA TRAÇO 1:1:6 (EM VOLUME DE CIMENTO, CAL E AREIA MÉDIA ÚMIDA) PARA EMBOÇO/MASSA ÚNICA/ASSENTAMENTO DE ALVENARIA DE VEDAÇÃO, PREPARO MECÂNICO COM BETONEIRA 600 L. AF_08/2019</v>
          </cell>
          <cell r="C5864" t="str">
            <v>M3</v>
          </cell>
          <cell r="D5864">
            <v>381.24</v>
          </cell>
        </row>
        <row r="5865">
          <cell r="A5865">
            <v>87289</v>
          </cell>
          <cell r="B5865" t="str">
            <v>ARGAMASSA TRAÇO 1:1,5:7,5 (EM VOLUME DE CIMENTO, CAL E AREIA MÉDIA ÚMIDA) PARA EMBOÇO/MASSA ÚNICA/ASSENTAMENTO DE ALVENARIA DE VEDAÇÃO, PREPARO MECÂNICO COM BETONEIRA 400 L. AF_08/2019</v>
          </cell>
          <cell r="C5865" t="str">
            <v>M3</v>
          </cell>
          <cell r="D5865">
            <v>393.23</v>
          </cell>
        </row>
        <row r="5866">
          <cell r="A5866">
            <v>87290</v>
          </cell>
          <cell r="B5866" t="str">
            <v>ARGAMASSA TRAÇO 1:1,5:7,5 (EM VOLUME DE CIMENTO, CAL E AREIA MÉDIA ÚMIDA) PARA EMBOÇO/MASSA ÚNICA/ASSENTAMENTO DE ALVENARIA DE VEDAÇÃO, PREPARO MECÂNICO COM BETONEIRA 600 L. AF_08/2019</v>
          </cell>
          <cell r="C5866" t="str">
            <v>M3</v>
          </cell>
          <cell r="D5866">
            <v>379.72</v>
          </cell>
        </row>
        <row r="5867">
          <cell r="A5867">
            <v>87292</v>
          </cell>
          <cell r="B5867" t="str">
            <v>ARGAMASSA TRAÇO 1:2:8 (EM VOLUME DE CIMENTO, CAL E AREIA MÉDIA ÚMIDA) PARA EMBOÇO/MASSA ÚNICA/ASSENTAMENTO DE ALVENARIA DE VEDAÇÃO, PREPARO MECÂNICO COM BETONEIRA 400 L. AF_08/2019</v>
          </cell>
          <cell r="C5867" t="str">
            <v>M3</v>
          </cell>
          <cell r="D5867">
            <v>406.42</v>
          </cell>
        </row>
        <row r="5868">
          <cell r="A5868">
            <v>87294</v>
          </cell>
          <cell r="B5868" t="str">
            <v>ARGAMASSA TRAÇO 1:2:9 (EM VOLUME DE CIMENTO, CAL E AREIA MÉDIA ÚMIDA) PARA EMBOÇO/MASSA ÚNICA/ASSENTAMENTO DE ALVENARIA DE VEDAÇÃO, PREPARO MECÂNICO COM BETONEIRA 600 L. AF_08/2019</v>
          </cell>
          <cell r="C5868" t="str">
            <v>M3</v>
          </cell>
          <cell r="D5868">
            <v>381.67</v>
          </cell>
        </row>
        <row r="5869">
          <cell r="A5869">
            <v>87295</v>
          </cell>
          <cell r="B5869" t="str">
            <v>ARGAMASSA TRAÇO 1:3:12 (EM VOLUME DE CIMENTO, CAL E AREIA MÉDIA ÚMIDA) PARA EMBOÇO/MASSA ÚNICA/ASSENTAMENTO DE ALVENARIA DE VEDAÇÃO, PREPARO MECÂNICO COM BETONEIRA 400 L. AF_08/2019</v>
          </cell>
          <cell r="C5869" t="str">
            <v>M3</v>
          </cell>
          <cell r="D5869">
            <v>403.59</v>
          </cell>
        </row>
        <row r="5870">
          <cell r="A5870">
            <v>87296</v>
          </cell>
          <cell r="B5870" t="str">
            <v>ARGAMASSA TRAÇO 1:3:12 (EM VOLUME DE CIMENTO, CAL E AREIA MÉDIA ÚMIDA) PARA EMBOÇO/MASSA ÚNICA/ASSENTAMENTO DE ALVENARIA DE VEDAÇÃO, PREPARO MECÂNICO COM BETONEIRA 600 L. AF_08/2019</v>
          </cell>
          <cell r="C5870" t="str">
            <v>M3</v>
          </cell>
          <cell r="D5870">
            <v>372.27</v>
          </cell>
        </row>
        <row r="5871">
          <cell r="A5871">
            <v>87298</v>
          </cell>
          <cell r="B5871" t="str">
            <v>ARGAMASSA TRAÇO 1:3 (EM VOLUME DE CIMENTO E AREIA MÉDIA ÚMIDA) PARA CONTRAPISO, PREPARO MECÂNICO COM BETONEIRA 400 L. AF_08/2019</v>
          </cell>
          <cell r="C5871" t="str">
            <v>M3</v>
          </cell>
          <cell r="D5871">
            <v>446.01</v>
          </cell>
        </row>
        <row r="5872">
          <cell r="A5872">
            <v>87299</v>
          </cell>
          <cell r="B5872" t="str">
            <v>ARGAMASSA TRAÇO 1:3 (EM VOLUME DE CIMENTO E AREIA MÉDIA ÚMIDA) PARA CONTRAPISO, PREPARO MECÂNICO COM BETONEIRA 600 L. AF_08/2019</v>
          </cell>
          <cell r="C5872" t="str">
            <v>M3</v>
          </cell>
          <cell r="D5872">
            <v>284.62</v>
          </cell>
        </row>
        <row r="5873">
          <cell r="A5873">
            <v>87301</v>
          </cell>
          <cell r="B5873" t="str">
            <v>ARGAMASSA TRAÇO 1:4 (EM VOLUME DE CIMENTO E AREIA MÉDIA ÚMIDA) PARA CONTRAPISO, PREPARO MECÂNICO COM BETONEIRA 400 L. AF_08/2019</v>
          </cell>
          <cell r="C5873" t="str">
            <v>M3</v>
          </cell>
          <cell r="D5873">
            <v>400.62</v>
          </cell>
        </row>
        <row r="5874">
          <cell r="A5874">
            <v>87302</v>
          </cell>
          <cell r="B5874" t="str">
            <v>ARGAMASSA TRAÇO 1:4 (EM VOLUME DE CIMENTO E AREIA MÉDIA ÚMIDA) PARA CONTRAPISO, PREPARO MECÂNICO COM BETONEIRA 600 L. AF_08/2019</v>
          </cell>
          <cell r="C5874" t="str">
            <v>M3</v>
          </cell>
          <cell r="D5874">
            <v>386.61</v>
          </cell>
        </row>
        <row r="5875">
          <cell r="A5875">
            <v>87304</v>
          </cell>
          <cell r="B5875" t="str">
            <v>ARGAMASSA TRAÇO 1:5 (EM VOLUME DE CIMENTO E AREIA MÉDIA ÚMIDA) PARA CONTRAPISO, PREPARO MECÂNICO COM BETONEIRA 400 L. AF_08/2019</v>
          </cell>
          <cell r="C5875" t="str">
            <v>M3</v>
          </cell>
          <cell r="D5875">
            <v>356.94</v>
          </cell>
        </row>
        <row r="5876">
          <cell r="A5876">
            <v>87305</v>
          </cell>
          <cell r="B5876" t="str">
            <v>ARGAMASSA TRAÇO 1:5 (EM VOLUME DE CIMENTO E AREIA MÉDIA ÚMIDA) PARA CONTRAPISO, PREPARO MECÂNICO COM BETONEIRA 600 L. AF_08/2019</v>
          </cell>
          <cell r="C5876" t="str">
            <v>M3</v>
          </cell>
          <cell r="D5876">
            <v>354.36</v>
          </cell>
        </row>
        <row r="5877">
          <cell r="A5877">
            <v>87307</v>
          </cell>
          <cell r="B5877" t="str">
            <v>ARGAMASSA TRAÇO 1:6 (EM VOLUME DE CIMENTO E AREIA MÉDIA ÚMIDA) PARA CONTRAPISO, PREPARO MECÂNICO COM BETONEIRA 400 L. AF_08/2019</v>
          </cell>
          <cell r="C5877" t="str">
            <v>M3</v>
          </cell>
          <cell r="D5877">
            <v>340.48</v>
          </cell>
        </row>
        <row r="5878">
          <cell r="A5878">
            <v>87308</v>
          </cell>
          <cell r="B5878" t="str">
            <v>ARGAMASSA TRAÇO 1:6 (EM VOLUME DE CIMENTO E AREIA MÉDIA ÚMIDA) PARA CONTRAPISO, PREPARO MECÂNICO COM BETONEIRA 600 L. AF_08/2019</v>
          </cell>
          <cell r="C5878" t="str">
            <v>M3</v>
          </cell>
          <cell r="D5878">
            <v>327.20999999999998</v>
          </cell>
        </row>
        <row r="5879">
          <cell r="A5879">
            <v>87310</v>
          </cell>
          <cell r="B5879" t="str">
            <v>ARGAMASSA TRAÇO 1:5 (EM VOLUME DE CIMENTO E AREIA GROSSA ÚMIDA) PARA CHAPISCO CONVENCIONAL, PREPARO MECÂNICO COM BETONEIRA 400 L. AF_08/2019</v>
          </cell>
          <cell r="C5879" t="str">
            <v>M3</v>
          </cell>
          <cell r="D5879">
            <v>309.7</v>
          </cell>
        </row>
        <row r="5880">
          <cell r="A5880">
            <v>87311</v>
          </cell>
          <cell r="B5880" t="str">
            <v>ARGAMASSA TRAÇO 1:5 (EM VOLUME DE CIMENTO E AREIA GROSSA ÚMIDA) PARA CHAPISCO CONVENCIONAL, PREPARO MECÂNICO COM BETONEIRA 600 L. AF_08/2019</v>
          </cell>
          <cell r="C5880" t="str">
            <v>M3</v>
          </cell>
          <cell r="D5880">
            <v>296.52</v>
          </cell>
        </row>
        <row r="5881">
          <cell r="A5881">
            <v>87313</v>
          </cell>
          <cell r="B5881" t="str">
            <v>ARGAMASSA TRAÇO 1:3 (EM VOLUME DE CIMENTO E AREIA GROSSA ÚMIDA) PARA CHAPISCO CONVENCIONAL, PREPARO MECÂNICO COM BETONEIRA 400 L. AF_08/2019</v>
          </cell>
          <cell r="C5881" t="str">
            <v>M3</v>
          </cell>
          <cell r="D5881">
            <v>372.83</v>
          </cell>
        </row>
        <row r="5882">
          <cell r="A5882">
            <v>87314</v>
          </cell>
          <cell r="B5882" t="str">
            <v>ARGAMASSA TRAÇO 1:3 (EM VOLUME DE CIMENTO E AREIA GROSSA ÚMIDA) PARA CHAPISCO CONVENCIONAL, PREPARO MECÂNICO COM BETONEIRA 600 L. AF_08/2019</v>
          </cell>
          <cell r="C5882" t="str">
            <v>M3</v>
          </cell>
          <cell r="D5882">
            <v>360.88</v>
          </cell>
        </row>
        <row r="5883">
          <cell r="A5883">
            <v>87316</v>
          </cell>
          <cell r="B5883" t="str">
            <v>ARGAMASSA TRAÇO 1:4 (EM VOLUME DE CIMENTO E AREIA GROSSA ÚMIDA) PARA CHAPISCO CONVENCIONAL, PREPARO MECÂNICO COM BETONEIRA 400 L. AF_08/2019</v>
          </cell>
          <cell r="C5883" t="str">
            <v>M3</v>
          </cell>
          <cell r="D5883">
            <v>341.48</v>
          </cell>
        </row>
        <row r="5884">
          <cell r="A5884">
            <v>87317</v>
          </cell>
          <cell r="B5884" t="str">
            <v>ARGAMASSA TRAÇO 1:4 (EM VOLUME DE CIMENTO E AREIA GROSSA ÚMIDA) PARA CHAPISCO CONVENCIONAL, PREPARO MECÂNICO COM BETONEIRA 600 L. AF_08/2019</v>
          </cell>
          <cell r="C5884" t="str">
            <v>M3</v>
          </cell>
          <cell r="D5884">
            <v>322.87</v>
          </cell>
        </row>
        <row r="5885">
          <cell r="A5885">
            <v>87319</v>
          </cell>
          <cell r="B5885" t="str">
            <v>ARGAMASSA TRAÇO 1:5 (EM VOLUME DE CIMENTO E AREIA GROSSA ÚMIDA) COM ADIÇÃO DE EMULSÃO POLIMÉRICA PARA CHAPISCO ROLADO, PREPARO MECÂNICO COM BETONEIRA 400 L. AF_08/2019</v>
          </cell>
          <cell r="C5885" t="str">
            <v>M3</v>
          </cell>
          <cell r="D5885">
            <v>2048.9299999999998</v>
          </cell>
        </row>
        <row r="5886">
          <cell r="A5886">
            <v>87320</v>
          </cell>
          <cell r="B5886" t="str">
            <v>ARGAMASSA TRAÇO 1:5 (EM VOLUME DE CIMENTO E AREIA GROSSA ÚMIDA) COM ADIÇÃO DE EMULSÃO POLIMÉRICA PARA CHAPISCO ROLADO, PREPARO MECÂNICO COM BETONEIRA 600 L. AF_08/2019</v>
          </cell>
          <cell r="C5886" t="str">
            <v>M3</v>
          </cell>
          <cell r="D5886">
            <v>2045.03</v>
          </cell>
        </row>
        <row r="5887">
          <cell r="A5887">
            <v>87322</v>
          </cell>
          <cell r="B5887" t="str">
            <v>ARGAMASSA TRAÇO 1:3 (EM VOLUME DE CIMENTO E AREIA GROSSA ÚMIDA) COM ADIÇÃO DE EMULSÃO POLIMÉRICA PARA CHAPISCO ROLADO, PREPARO MECÂNICO COM BETONEIRA 400 L. AF_08/2019</v>
          </cell>
          <cell r="C5887" t="str">
            <v>M3</v>
          </cell>
          <cell r="D5887">
            <v>2121.4499999999998</v>
          </cell>
        </row>
        <row r="5888">
          <cell r="A5888">
            <v>87323</v>
          </cell>
          <cell r="B5888" t="str">
            <v>ARGAMASSA TRAÇO 1:3 (EM VOLUME DE CIMENTO E AREIA GROSSA ÚMIDA) COM ADIÇÃO DE EMULSÃO POLIMÉRICA PARA CHAPISCO ROLADO, PREPARO MECÂNICO COM BETONEIRA 600 L. AF_08/2019</v>
          </cell>
          <cell r="C5888" t="str">
            <v>M3</v>
          </cell>
          <cell r="D5888">
            <v>2110.7600000000002</v>
          </cell>
        </row>
        <row r="5889">
          <cell r="A5889">
            <v>87325</v>
          </cell>
          <cell r="B5889" t="str">
            <v>ARGAMASSA TRAÇO 1:4 (EM VOLUME DE CIMENTO E AREIA GROSSA ÚMIDA) COM ADIÇÃO DE EMULSÃO POLIMÉRICA PARA CHAPISCO ROLADO, PREPARO MECÂNICO COM BETONEIRA 400 L. AF_08/2019</v>
          </cell>
          <cell r="C5889" t="str">
            <v>M3</v>
          </cell>
          <cell r="D5889">
            <v>2070.9899999999998</v>
          </cell>
        </row>
        <row r="5890">
          <cell r="A5890">
            <v>87326</v>
          </cell>
          <cell r="B5890" t="str">
            <v>ARGAMASSA TRAÇO 1:4 (EM VOLUME DE CIMENTO E AREIA GROSSA ÚMIDA) COM ADIÇÃO DE EMULSÃO POLIMÉRICA PARA CHAPISCO ROLADO, PREPARO MECÂNICO COM BETONEIRA 600 L. AF_08/2019</v>
          </cell>
          <cell r="C5890" t="str">
            <v>M3</v>
          </cell>
          <cell r="D5890">
            <v>2063.4899999999998</v>
          </cell>
        </row>
        <row r="5891">
          <cell r="A5891">
            <v>87327</v>
          </cell>
          <cell r="B5891" t="str">
            <v>ARGAMASSA TRAÇO 1:7 (EM VOLUME DE CIMENTO E AREIA MÉDIA ÚMIDA) COM ADIÇÃO DE PLASTIFICANTE PARA EMBOÇO/MASSA ÚNICA/ASSENTAMENTO DE ALVENARIA DE VEDAÇÃO, PREPARO MECÂNICO COM MISTURADOR DE EIXO HORIZONTAL DE 300 KG. AF_08/2019</v>
          </cell>
          <cell r="C5891" t="str">
            <v>M3</v>
          </cell>
          <cell r="D5891">
            <v>310.49</v>
          </cell>
        </row>
        <row r="5892">
          <cell r="A5892">
            <v>87328</v>
          </cell>
          <cell r="B5892" t="str">
            <v>ARGAMASSA TRAÇO 1:7 (EM VOLUME DE CIMENTO E AREIA MÉDIA ÚMIDA) COM ADIÇÃO DE PLASTIFICANTE PARA EMBOÇO/MASSA ÚNICA/ASSENTAMENTO DE ALVENARIA DE VEDAÇÃO, PREPARO MECÂNICO COM MISTURADOR DE EIXO HORIZONTAL DE 600 KG. AF_08/2019</v>
          </cell>
          <cell r="C5892" t="str">
            <v>M3</v>
          </cell>
          <cell r="D5892">
            <v>253.5</v>
          </cell>
        </row>
        <row r="5893">
          <cell r="A5893">
            <v>87329</v>
          </cell>
          <cell r="B5893" t="str">
            <v>ARGAMASSA TRAÇO 1:6 (EM VOLUME DE CIMENTO E AREIA MÉDIA ÚMIDA) COM ADIÇÃO DE PLASTIFICANTE PARA EMBOÇO/MASSA ÚNICA/ASSENTAMENTO DE ALVENARIA DE VEDAÇÃO, PREPARO MECÂNICO COM MISTURADOR DE EIXO HORIZONTAL DE 300 KG. AF_08/2019</v>
          </cell>
          <cell r="C5893" t="str">
            <v>M3</v>
          </cell>
          <cell r="D5893">
            <v>336.86</v>
          </cell>
        </row>
        <row r="5894">
          <cell r="A5894">
            <v>87330</v>
          </cell>
          <cell r="B5894" t="str">
            <v>ARGAMASSA TRAÇO 1:6 (EM VOLUME DE CIMENTO E AREIA MÉDIA ÚMIDA) COM ADIÇÃO DE PLASTIFICANTE PARA EMBOÇO/MASSA ÚNICA/ASSENTAMENTO DE ALVENARIA DE VEDAÇÃO, PREPARO MECÂNICO COM MISTURADOR DE EIXO HORIZONTAL DE 600 KG. AF_08/2019</v>
          </cell>
          <cell r="C5894" t="str">
            <v>M3</v>
          </cell>
          <cell r="D5894">
            <v>272.68</v>
          </cell>
        </row>
        <row r="5895">
          <cell r="A5895">
            <v>87331</v>
          </cell>
          <cell r="B5895" t="str">
            <v>ARGAMASSA TRAÇO 1:1:6 (EM VOLUME DE CIMENTO, CAL E AREIA MÉDIA ÚMIDA) PARA EMBOÇO/MASSA ÚNICA/ASSENTAMENTO DE ALVENARIA DE VEDAÇÃO, PREPARO MECÂNICO COM MISTURADOR DE EIXO HORIZONTAL DE 300 KG. AF_08/2019</v>
          </cell>
          <cell r="C5895" t="str">
            <v>M3</v>
          </cell>
          <cell r="D5895">
            <v>425.06</v>
          </cell>
        </row>
        <row r="5896">
          <cell r="A5896">
            <v>87332</v>
          </cell>
          <cell r="B5896" t="str">
            <v>ARGAMASSA TRAÇO 1:1:6 (EM VOLUME DE CIMENTO, CAL E AREIA MÉDIA ÚMIDA) PARA EMBOÇO/MASSA ÚNICA/ASSENTAMENTO DE ALVENARIA DE VEDAÇÃO, PREPARO MECÂNICO COM MISTURADOR DE EIXO HORIZONTAL DE 600 KG. AF_08/2019</v>
          </cell>
          <cell r="C5896" t="str">
            <v>M3</v>
          </cell>
          <cell r="D5896">
            <v>365.74</v>
          </cell>
        </row>
        <row r="5897">
          <cell r="A5897">
            <v>87333</v>
          </cell>
          <cell r="B5897" t="str">
            <v>ARGAMASSA TRAÇO 1:1,5:7,5 (EM VOLUME DE CIMENTO, CAL E AREIA MÉDIA ÚMIDA) PARA EMBOÇO/MASSA ÚNICA/ASSENTAMENTO DE ALVENARIA DE VEDAÇÃO, PREPARO MECÂNICO COM MISTURADOR DE EIXO HORIZONTAL DE 300 KG. AF_08/2019</v>
          </cell>
          <cell r="C5897" t="str">
            <v>M3</v>
          </cell>
          <cell r="D5897">
            <v>399.44</v>
          </cell>
        </row>
        <row r="5898">
          <cell r="A5898">
            <v>87334</v>
          </cell>
          <cell r="B5898" t="str">
            <v>ARGAMASSA TRAÇO 1:1,5:7,5 (EM VOLUME DE CIMENTO, CAL E AREIA MÉDIA ÚMIDA) PARA EMBOÇO/MASSA ÚNICA/ASSENTAMENTO DE ALVENARIA DE VEDAÇÃO, PREPARO MECÂNICO COM MISTURADOR DE EIXO HORIZONTAL DE 600 KG. AF_08/2019</v>
          </cell>
          <cell r="C5898" t="str">
            <v>M3</v>
          </cell>
          <cell r="D5898">
            <v>362.46</v>
          </cell>
        </row>
        <row r="5899">
          <cell r="A5899">
            <v>87335</v>
          </cell>
          <cell r="B5899" t="str">
            <v>ARGAMASSA TRAÇO 1:2:8 (EM VOLUME DE CIMENTO, CAL E AREIA MÉDIA ÚMIDA) PARA EMBOÇO/MASSA ÚNICA/ASSENTAMENTO DE ALVENARIA DE VEDAÇÃO, PREPARO MECÂNICO COM MISTURADOR DE EIXO HORIZONTAL DE 300 KG. AF_08/2019</v>
          </cell>
          <cell r="C5899" t="str">
            <v>M3</v>
          </cell>
          <cell r="D5899">
            <v>392.13</v>
          </cell>
        </row>
        <row r="5900">
          <cell r="A5900">
            <v>87336</v>
          </cell>
          <cell r="B5900" t="str">
            <v>ARGAMASSA TRAÇO 1:2:8 (EM VOLUME DE CIMENTO, CAL E AREIA MÉDIA ÚMIDA) PARA EMBOÇO/MASSA ÚNICA/ASSENTAMENTO DE ALVENARIA DE VEDAÇÃO, PREPARO MECÂNICO COM MISTURADOR DE EIXO HORIZONTAL DE 600 KG. AF_08/2019</v>
          </cell>
          <cell r="C5900" t="str">
            <v>M3</v>
          </cell>
          <cell r="D5900">
            <v>379.94</v>
          </cell>
        </row>
        <row r="5901">
          <cell r="A5901">
            <v>87337</v>
          </cell>
          <cell r="B5901" t="str">
            <v>ARGAMASSA TRAÇO 1:2:9 (EM VOLUME DE CIMENTO, CAL E AREIA MÉDIA ÚMIDA) PARA EMBOÇO/MASSA ÚNICA/ASSENTAMENTO DE ALVENARIA DE VEDAÇÃO, PREPARO MECÂNICO COM MISTURADOR DE EIXO HORIZONTAL DE 300 KG. AF_08/2019</v>
          </cell>
          <cell r="C5901" t="str">
            <v>M3</v>
          </cell>
          <cell r="D5901">
            <v>389.32</v>
          </cell>
        </row>
        <row r="5902">
          <cell r="A5902">
            <v>87338</v>
          </cell>
          <cell r="B5902" t="str">
            <v>ARGAMASSA TRAÇO 1:3:12 (EM VOLUME DE CIMENTO, CAL E AREIA MÉDIA ÚMIDA) PARA EMBOÇO/MASSA ÚNICA/ASSENTAMENTO DE ALVENARIA DE VEDAÇÃO, PREPARO MECÂNICO COM MISTURADOR DE EIXO HORIZONTAL DE 600 KG. AF_08/2019</v>
          </cell>
          <cell r="C5902" t="str">
            <v>M3</v>
          </cell>
          <cell r="D5902">
            <v>374.38</v>
          </cell>
        </row>
        <row r="5903">
          <cell r="A5903">
            <v>87339</v>
          </cell>
          <cell r="B5903" t="str">
            <v>ARGAMASSA TRAÇO 1:3 (EM VOLUME DE CIMENTO E AREIA MÉDIA ÚMIDA) PARA CONTRAPISO, PREPARO MECÂNICO COM MISTURADOR DE EIXO HORIZONTAL DE 160 KG. AF_08/2019</v>
          </cell>
          <cell r="C5903" t="str">
            <v>M3</v>
          </cell>
          <cell r="D5903">
            <v>563.04999999999995</v>
          </cell>
        </row>
        <row r="5904">
          <cell r="A5904">
            <v>87340</v>
          </cell>
          <cell r="B5904" t="str">
            <v>ARGAMASSA TRAÇO 1:3 (EM VOLUME DE CIMENTO E AREIA MÉDIA ÚMIDA) PARA CONTRAPISO, PREPARO MECÂNICO COM MISTURADOR DE EIXO HORIZONTAL DE 300 KG. AF_08/2019</v>
          </cell>
          <cell r="C5904" t="str">
            <v>M3</v>
          </cell>
          <cell r="D5904">
            <v>447.56</v>
          </cell>
        </row>
        <row r="5905">
          <cell r="A5905">
            <v>87341</v>
          </cell>
          <cell r="B5905" t="str">
            <v>ARGAMASSA TRAÇO 1:3 (EM VOLUME DE CIMENTO E AREIA MÉDIA ÚMIDA) PARA CONTRAPISO, PREPARO MECÂNICO COM MISTURADOR DE EIXO HORIZONTAL DE 600 KG. AF_08/2019</v>
          </cell>
          <cell r="C5905" t="str">
            <v>M3</v>
          </cell>
          <cell r="D5905">
            <v>416.46</v>
          </cell>
        </row>
        <row r="5906">
          <cell r="A5906">
            <v>87342</v>
          </cell>
          <cell r="B5906" t="str">
            <v>ARGAMASSA TRAÇO 1:4 (EM VOLUME DE CIMENTO E AREIA MÉDIA ÚMIDA) PARA CONTRAPISO, PREPARO MECÂNICO COM MISTURADOR DE EIXO HORIZONTAL DE 160 KG. AF_08/2019</v>
          </cell>
          <cell r="C5906" t="str">
            <v>M3</v>
          </cell>
          <cell r="D5906">
            <v>469.45</v>
          </cell>
        </row>
        <row r="5907">
          <cell r="A5907">
            <v>87343</v>
          </cell>
          <cell r="B5907" t="str">
            <v>ARGAMASSA TRAÇO 1:4 (EM VOLUME DE CIMENTO E AREIA MÉDIA ÚMIDA) PARA CONTRAPISO, PREPARO MECÂNICO COM MISTURADOR DE EIXO HORIZONTAL DE 300 KG. AF_08/2019</v>
          </cell>
          <cell r="C5907" t="str">
            <v>M3</v>
          </cell>
          <cell r="D5907">
            <v>404.12</v>
          </cell>
        </row>
        <row r="5908">
          <cell r="A5908">
            <v>87344</v>
          </cell>
          <cell r="B5908" t="str">
            <v>ARGAMASSA TRAÇO 1:4 (EM VOLUME DE CIMENTO E AREIA MÉDIA ÚMIDA) PARA CONTRAPISO, PREPARO MECÂNICO COM MISTURADOR DE EIXO HORIZONTAL DE 600 KG. AF_08/2019</v>
          </cell>
          <cell r="C5908" t="str">
            <v>M3</v>
          </cell>
          <cell r="D5908">
            <v>365.28</v>
          </cell>
        </row>
        <row r="5909">
          <cell r="A5909">
            <v>87345</v>
          </cell>
          <cell r="B5909" t="str">
            <v>ARGAMASSA TRAÇO 1:5 (EM VOLUME DE CIMENTO E AREIA MÉDIA ÚMIDA) PARA CONTRAPISO, PREPARO MECÂNICO COM MISTURADOR DE EIXO HORIZONTAL DE 160 KG. AF_08/2019</v>
          </cell>
          <cell r="C5909" t="str">
            <v>M3</v>
          </cell>
          <cell r="D5909">
            <v>415.73</v>
          </cell>
        </row>
        <row r="5910">
          <cell r="A5910">
            <v>87346</v>
          </cell>
          <cell r="B5910" t="str">
            <v>ARGAMASSA TRAÇO 1:5 (EM VOLUME DE CIMENTO E AREIA MÉDIA ÚMIDA) PARA CONTRAPISO, PREPARO MECÂNICO COM MISTURADOR DE EIXO HORIZONTAL DE 300 KG. AF_08/2019</v>
          </cell>
          <cell r="C5910" t="str">
            <v>M3</v>
          </cell>
          <cell r="D5910">
            <v>361.65</v>
          </cell>
        </row>
        <row r="5911">
          <cell r="A5911">
            <v>87347</v>
          </cell>
          <cell r="B5911" t="str">
            <v>ARGAMASSA TRAÇO 1:5 (EM VOLUME DE CIMENTO E AREIA MÉDIA ÚMIDA) PARA CONTRAPISO, PREPARO MECÂNICO COM MISTURADOR DE EIXO HORIZONTAL DE 600 KG. AF_08/2019</v>
          </cell>
          <cell r="C5911" t="str">
            <v>M3</v>
          </cell>
          <cell r="D5911">
            <v>330.49</v>
          </cell>
        </row>
        <row r="5912">
          <cell r="A5912">
            <v>87348</v>
          </cell>
          <cell r="B5912" t="str">
            <v>ARGAMASSA TRAÇO 1:6 (EM VOLUME DE CIMENTO E AREIA MÉDIA ÚMIDA) PARA CONTRAPISO, PREPARO MECÂNICO COM MISTURADOR DE EIXO HORIZONTAL DE 160 KG. AF_08/2019</v>
          </cell>
          <cell r="C5912" t="str">
            <v>M3</v>
          </cell>
          <cell r="D5912">
            <v>375.18</v>
          </cell>
        </row>
        <row r="5913">
          <cell r="A5913">
            <v>87349</v>
          </cell>
          <cell r="B5913" t="str">
            <v>ARGAMASSA TRAÇO 1:6 (EM VOLUME DE CIMENTO E AREIA MÉDIA ÚMIDA) PARA CONTRAPISO, PREPARO MECÂNICO COM MISTURADOR DE EIXO HORIZONTAL DE 600 KG. AF_08/2019</v>
          </cell>
          <cell r="C5913" t="str">
            <v>M3</v>
          </cell>
          <cell r="D5913">
            <v>301.70999999999998</v>
          </cell>
        </row>
        <row r="5914">
          <cell r="A5914">
            <v>87350</v>
          </cell>
          <cell r="B5914" t="str">
            <v>ARGAMASSA TRAÇO 1:5 (EM VOLUME DE CIMENTO E AREIA GROSSA ÚMIDA) PARA CHAPISCO CONVENCIONAL, PREPARO MECÂNICO COM MISTURADOR DE EIXO HORIZONTAL DE 300 KG. AF_08/2019</v>
          </cell>
          <cell r="C5914" t="str">
            <v>M3</v>
          </cell>
          <cell r="D5914">
            <v>352.97</v>
          </cell>
        </row>
        <row r="5915">
          <cell r="A5915">
            <v>87351</v>
          </cell>
          <cell r="B5915" t="str">
            <v>ARGAMASSA TRAÇO 1:5 (EM VOLUME DE CIMENTO E AREIA GROSSA ÚMIDA) PARA CHAPISCO CONVENCIONAL, PREPARO MECÂNICO COM MISTURADOR DE EIXO HORIZONTAL DE 600 KG. AF_08/2019</v>
          </cell>
          <cell r="C5915" t="str">
            <v>M3</v>
          </cell>
          <cell r="D5915">
            <v>284.63</v>
          </cell>
        </row>
        <row r="5916">
          <cell r="A5916">
            <v>87352</v>
          </cell>
          <cell r="B5916" t="str">
            <v>ARGAMASSA TRAÇO 1:3 (EM VOLUME DE CIMENTO E AREIA GROSSA ÚMIDA) PARA CHAPISCO CONVENCIONAL, PREPARO MECÂNICO COM MISTURADOR DE EIXO HORIZONTAL DE 160 KG. AF_08/2019</v>
          </cell>
          <cell r="C5916" t="str">
            <v>M3</v>
          </cell>
          <cell r="D5916">
            <v>449.28</v>
          </cell>
        </row>
        <row r="5917">
          <cell r="A5917">
            <v>87353</v>
          </cell>
          <cell r="B5917" t="str">
            <v>ARGAMASSA TRAÇO 1:3 (EM VOLUME DE CIMENTO E AREIA GROSSA ÚMIDA) PARA CHAPISCO CONVENCIONAL, PREPARO MECÂNICO COM MISTURADOR DE EIXO HORIZONTAL DE 300 KG. AF_08/2019</v>
          </cell>
          <cell r="C5917" t="str">
            <v>M3</v>
          </cell>
          <cell r="D5917">
            <v>378.6</v>
          </cell>
        </row>
        <row r="5918">
          <cell r="A5918">
            <v>87354</v>
          </cell>
          <cell r="B5918" t="str">
            <v>ARGAMASSA TRAÇO 1:3 (EM VOLUME DE CIMENTO E AREIA GROSSA ÚMIDA) PARA CHAPISCO CONVENCIONAL, PREPARO MECÂNICO COM MISTURADOR DE EIXO HORIZONTAL DE 600 KG. AF_08/2019</v>
          </cell>
          <cell r="C5918" t="str">
            <v>M3</v>
          </cell>
          <cell r="D5918">
            <v>344.14</v>
          </cell>
        </row>
        <row r="5919">
          <cell r="A5919">
            <v>87355</v>
          </cell>
          <cell r="B5919" t="str">
            <v>ARGAMASSA TRAÇO 1:4 (EM VOLUME DE CIMENTO E AREIA GROSSA ÚMIDA) PARA CHAPISCO CONVENCIONAL, PREPARO MECÂNICO COM MISTURADOR DE EIXO HORIZONTAL DE 160 KG. AF_08/2019</v>
          </cell>
          <cell r="C5919" t="str">
            <v>M3</v>
          </cell>
          <cell r="D5919">
            <v>378.24</v>
          </cell>
        </row>
        <row r="5920">
          <cell r="A5920">
            <v>87356</v>
          </cell>
          <cell r="B5920" t="str">
            <v>ARGAMASSA TRAÇO 1:4 (EM VOLUME DE CIMENTO E AREIA GROSSA ÚMIDA) PARA CHAPISCO CONVENCIONAL, PREPARO MECÂNICO COM MISTURADOR DE EIXO HORIZONTAL DE 300 KG. AF_08/2019</v>
          </cell>
          <cell r="C5920" t="str">
            <v>M3</v>
          </cell>
          <cell r="D5920">
            <v>330.02</v>
          </cell>
        </row>
        <row r="5921">
          <cell r="A5921">
            <v>87357</v>
          </cell>
          <cell r="B5921" t="str">
            <v>ARGAMASSA TRAÇO 1:4 (EM VOLUME DE CIMENTO E AREIA GROSSA ÚMIDA) PARA CHAPISCO CONVENCIONAL, PREPARO MECÂNICO COM MISTURADOR DE EIXO HORIZONTAL DE 600 KG. AF_08/2019</v>
          </cell>
          <cell r="C5921" t="str">
            <v>M3</v>
          </cell>
          <cell r="D5921">
            <v>304.79000000000002</v>
          </cell>
        </row>
        <row r="5922">
          <cell r="A5922">
            <v>87358</v>
          </cell>
          <cell r="B5922" t="str">
            <v>ARGAMASSA TRAÇO 1:5 (EM VOLUME DE CIMENTO E AREIA GROSSA ÚMIDA) COM ADIÇÃO DE EMULSÃO POLIMÉRICA PARA CHAPISCO ROLADO, PREPARO MECÂNICO COM MISTURADOR DE EIXO HORIZONTAL DE 300 KG. AF_08/2019</v>
          </cell>
          <cell r="C5922" t="str">
            <v>M3</v>
          </cell>
          <cell r="D5922">
            <v>2036.01</v>
          </cell>
        </row>
        <row r="5923">
          <cell r="A5923">
            <v>87359</v>
          </cell>
          <cell r="B5923" t="str">
            <v>ARGAMASSA TRAÇO 1:5 (EM VOLUME DE CIMENTO E AREIA GROSSA ÚMIDA) COM ADIÇÃO DE EMULSÃO POLIMÉRICA PARA CHAPISCO ROLADO, PREPARO MECÂNICO COM MISTURADOR DE EIXO HORIZONTAL DE 600 KG. AF_08/2019</v>
          </cell>
          <cell r="C5923" t="str">
            <v>M3</v>
          </cell>
          <cell r="D5923">
            <v>2003.46</v>
          </cell>
        </row>
        <row r="5924">
          <cell r="A5924">
            <v>87360</v>
          </cell>
          <cell r="B5924" t="str">
            <v>ARGAMASSA TRAÇO 1:3 (EM VOLUME DE CIMENTO E AREIA GROSSA ÚMIDA) COM ADIÇÃO DE EMULSÃO POLIMÉRICA PARA CHAPISCO ROLADO, PREPARO MECÂNICO COM MISTURADOR DE EIXO HORIZONTAL DE 160 KG. AF_08/2019</v>
          </cell>
          <cell r="C5924" t="str">
            <v>M3</v>
          </cell>
          <cell r="D5924">
            <v>2116.21</v>
          </cell>
        </row>
        <row r="5925">
          <cell r="A5925">
            <v>87361</v>
          </cell>
          <cell r="B5925" t="str">
            <v>ARGAMASSA TRAÇO 1:3 (EM VOLUME DE CIMENTO E AREIA GROSSA ÚMIDA) COM ADIÇÃO DE EMULSÃO POLIMÉRICA PARA CHAPISCO ROLADO, PREPARO MECÂNICO COM MISTURADOR DE EIXO HORIZONTAL DE 300 KG. AF_08/2019</v>
          </cell>
          <cell r="C5925" t="str">
            <v>M3</v>
          </cell>
          <cell r="D5925">
            <v>2069.25</v>
          </cell>
        </row>
        <row r="5926">
          <cell r="A5926">
            <v>87362</v>
          </cell>
          <cell r="B5926" t="str">
            <v>ARGAMASSA TRAÇO 1:3 (EM VOLUME DE CIMENTO E AREIA GROSSA ÚMIDA) COM ADIÇÃO DE EMULSÃO POLIMÉRICA PARA CHAPISCO ROLADO, PREPARO MECÂNICO COM MISTURADOR DE EIXO HORIZONTAL DE 600 KG. AF_08/2019</v>
          </cell>
          <cell r="C5926" t="str">
            <v>M3</v>
          </cell>
          <cell r="D5926">
            <v>2058.08</v>
          </cell>
        </row>
        <row r="5927">
          <cell r="A5927">
            <v>87363</v>
          </cell>
          <cell r="B5927" t="str">
            <v>ARGAMASSA TRAÇO 1:4 (EM VOLUME DE CIMENTO E AREIA GROSSA ÚMIDA) COM ADIÇÃO DE EMULSÃO POLIMÉRICA PARA CHAPISCO ROLADO, PREPARO MECÂNICO COM MISTURADOR DE EIXO HORIZONTAL DE 300 KG. AF_08/2019</v>
          </cell>
          <cell r="C5927" t="str">
            <v>M3</v>
          </cell>
          <cell r="D5927">
            <v>2064.4299999999998</v>
          </cell>
        </row>
        <row r="5928">
          <cell r="A5928">
            <v>87364</v>
          </cell>
          <cell r="B5928" t="str">
            <v>ARGAMASSA TRAÇO 1:4 (EM VOLUME DE CIMENTO E AREIA GROSSA ÚMIDA) COM ADIÇÃO DE EMULSÃO POLIMÉRICA PARA CHAPISCO ROLADO, PREPARO MECÂNICO COM MISTURADOR DE EIXO HORIZONTAL DE 600 KG. AF_08/2019</v>
          </cell>
          <cell r="C5928" t="str">
            <v>M3</v>
          </cell>
          <cell r="D5928">
            <v>2024.94</v>
          </cell>
        </row>
        <row r="5929">
          <cell r="A5929">
            <v>87365</v>
          </cell>
          <cell r="B5929" t="str">
            <v>ARGAMASSA TRAÇO 1:7 (EM VOLUME DE CIMENTO E AREIA MÉDIA ÚMIDA) COM ADIÇÃO DE PLASTIFICANTE PARA EMBOÇO/MASSA ÚNICA/ASSENTAMENTO DE ALVENARIA DE VEDAÇÃO, PREPARO MANUAL. AF_08/2019</v>
          </cell>
          <cell r="C5929" t="str">
            <v>M3</v>
          </cell>
          <cell r="D5929">
            <v>365.06</v>
          </cell>
        </row>
        <row r="5930">
          <cell r="A5930">
            <v>87366</v>
          </cell>
          <cell r="B5930" t="str">
            <v>ARGAMASSA TRAÇO 1:6 (EM VOLUME DE CIMENTO E AREIA MÉDIA ÚMIDA) COM ADIÇÃO DE PLASTIFICANTE PARA EMBOÇO/MASSA ÚNICA/ASSENTAMENTO DE ALVENARIA DE VEDAÇÃO, PREPARO MANUAL. AF_08/2019</v>
          </cell>
          <cell r="C5930" t="str">
            <v>M3</v>
          </cell>
          <cell r="D5930">
            <v>387.08</v>
          </cell>
        </row>
        <row r="5931">
          <cell r="A5931">
            <v>87367</v>
          </cell>
          <cell r="B5931" t="str">
            <v>ARGAMASSA TRAÇO 1:1:6 (EM VOLUME DE CIMENTO, CAL E AREIA MÉDIA ÚMIDA) PARA EMBOÇO/MASSA ÚNICA/ASSENTAMENTO DE ALVENARIA DE VEDAÇÃO, PREPARO MANUAL. AF_08/2019</v>
          </cell>
          <cell r="C5931" t="str">
            <v>M3</v>
          </cell>
          <cell r="D5931">
            <v>480.09</v>
          </cell>
        </row>
        <row r="5932">
          <cell r="A5932">
            <v>87368</v>
          </cell>
          <cell r="B5932" t="str">
            <v>ARGAMASSA TRAÇO 1:1,5:7,5 (EM VOLUME DE CIMENTO, CAL E AREIA MÉDIA ÚMIDA) PARA EMBOÇO/MASSA ÚNICA/ASSENTAMENTO DE ALVENARIA DE VEDAÇÃO, PREPARO MANUAL. AF_08/2019</v>
          </cell>
          <cell r="C5932" t="str">
            <v>M3</v>
          </cell>
          <cell r="D5932">
            <v>474.09</v>
          </cell>
        </row>
        <row r="5933">
          <cell r="A5933">
            <v>87369</v>
          </cell>
          <cell r="B5933" t="str">
            <v>ARGAMASSA TRAÇO 1:2:8 (EM VOLUME DE CIMENTO, CAL E AREIA MÉDIA ÚMIDA) PARA EMBOÇO/MASSA ÚNICA/ASSENTAMENTO DE ALVENARIA DE VEDAÇÃO, PREPARO MANUAL. AF_08/2019</v>
          </cell>
          <cell r="C5933" t="str">
            <v>M3</v>
          </cell>
          <cell r="D5933">
            <v>491.02</v>
          </cell>
        </row>
        <row r="5934">
          <cell r="A5934">
            <v>87370</v>
          </cell>
          <cell r="B5934" t="str">
            <v>ARGAMASSA TRAÇO 1:2:9 (EM VOLUME DE CIMENTO, CAL E AREIA MÉDIA ÚMIDA) PARA EMBOÇO/MASSA ÚNICA/ASSENTAMENTO DE ALVENARIA DE VEDAÇÃO, PREPARO MANUAL. AF_08/2019</v>
          </cell>
          <cell r="C5934" t="str">
            <v>M3</v>
          </cell>
          <cell r="D5934">
            <v>470.84</v>
          </cell>
        </row>
        <row r="5935">
          <cell r="A5935">
            <v>87371</v>
          </cell>
          <cell r="B5935" t="str">
            <v>ARGAMASSA TRAÇO 1:3:12 (EM VOLUME DE CIMENTO, CAL E AREIA MÉDIA ÚMIDA) PARA EMBOÇO/MASSA ÚNICA/ASSENTAMENTO DE ALVENARIA DE VEDAÇÃO, PREPARO MANUAL. AF_08/2019</v>
          </cell>
          <cell r="C5935" t="str">
            <v>M3</v>
          </cell>
          <cell r="D5935">
            <v>465.39</v>
          </cell>
        </row>
        <row r="5936">
          <cell r="A5936">
            <v>87372</v>
          </cell>
          <cell r="B5936" t="str">
            <v>ARGAMASSA TRAÇO 1:3 (EM VOLUME DE CIMENTO E AREIA MÉDIA ÚMIDA) PARA CONTRAPISO, PREPARO MANUAL. AF_08/2019</v>
          </cell>
          <cell r="C5936" t="str">
            <v>M3</v>
          </cell>
          <cell r="D5936">
            <v>540.72</v>
          </cell>
        </row>
        <row r="5937">
          <cell r="A5937">
            <v>87373</v>
          </cell>
          <cell r="B5937" t="str">
            <v>ARGAMASSA TRAÇO 1:4 (EM VOLUME DE CIMENTO E AREIA MÉDIA ÚMIDA) PARA CONTRAPISO, PREPARO MANUAL. AF_08/2019</v>
          </cell>
          <cell r="C5937" t="str">
            <v>M3</v>
          </cell>
          <cell r="D5937">
            <v>478.68</v>
          </cell>
        </row>
        <row r="5938">
          <cell r="A5938">
            <v>87374</v>
          </cell>
          <cell r="B5938" t="str">
            <v>ARGAMASSA TRAÇO 1:5 (EM VOLUME DE CIMENTO E AREIA MÉDIA ÚMIDA) PARA CONTRAPISO, PREPARO MANUAL. AF_08/2019</v>
          </cell>
          <cell r="C5938" t="str">
            <v>M3</v>
          </cell>
          <cell r="D5938">
            <v>444.82</v>
          </cell>
        </row>
        <row r="5939">
          <cell r="A5939">
            <v>87375</v>
          </cell>
          <cell r="B5939" t="str">
            <v>ARGAMASSA TRAÇO 1:6 (EM VOLUME DE CIMENTO E AREIA MÉDIA ÚMIDA) PARA CONTRAPISO, PREPARO MANUAL. AF_08/2019</v>
          </cell>
          <cell r="C5939" t="str">
            <v>M3</v>
          </cell>
          <cell r="D5939">
            <v>423.25</v>
          </cell>
        </row>
        <row r="5940">
          <cell r="A5940">
            <v>87376</v>
          </cell>
          <cell r="B5940" t="str">
            <v>ARGAMASSA TRAÇO 1:5 (EM VOLUME DE CIMENTO E AREIA GROSSA ÚMIDA) PARA CHAPISCO CONVENCIONAL, PREPARO MANUAL. AF_08/2019</v>
          </cell>
          <cell r="C5940" t="str">
            <v>M3</v>
          </cell>
          <cell r="D5940">
            <v>395.96</v>
          </cell>
        </row>
        <row r="5941">
          <cell r="A5941">
            <v>87377</v>
          </cell>
          <cell r="B5941" t="str">
            <v>ARGAMASSA TRAÇO 1:3 (EM VOLUME DE CIMENTO E AREIA GROSSA ÚMIDA) PARA CHAPISCO CONVENCIONAL, PREPARO MANUAL. AF_08/2019</v>
          </cell>
          <cell r="C5941" t="str">
            <v>M3</v>
          </cell>
          <cell r="D5941">
            <v>462.6</v>
          </cell>
        </row>
        <row r="5942">
          <cell r="A5942">
            <v>87378</v>
          </cell>
          <cell r="B5942" t="str">
            <v>ARGAMASSA TRAÇO 1:4 (EM VOLUME DE CIMENTO E AREIA GROSSA ÚMIDA) PARA CHAPISCO CONVENCIONAL, PREPARO MANUAL. AF_08/2019</v>
          </cell>
          <cell r="C5942" t="str">
            <v>M3</v>
          </cell>
          <cell r="D5942">
            <v>418.88</v>
          </cell>
        </row>
        <row r="5943">
          <cell r="A5943">
            <v>87379</v>
          </cell>
          <cell r="B5943" t="str">
            <v>ARGAMASSA TRAÇO 1:5 (EM VOLUME DE CIMENTO E AREIA GROSSA ÚMIDA) COM ADIÇÃO DE EMULSÃO POLIMÉRICA PARA CHAPISCO ROLADO, PREPARO MANUAL. AF_08/2019</v>
          </cell>
          <cell r="C5943" t="str">
            <v>M3</v>
          </cell>
          <cell r="D5943">
            <v>2122.5300000000002</v>
          </cell>
        </row>
        <row r="5944">
          <cell r="A5944">
            <v>87380</v>
          </cell>
          <cell r="B5944" t="str">
            <v>ARGAMASSA TRAÇO 1:3 (EM VOLUME DE CIMENTO E AREIA GROSSA ÚMIDA) COM ADIÇÃO DE EMULSÃO POLIMÉRICA PARA CHAPISCO ROLADO, PREPARO MANUAL. AF_08/2019</v>
          </cell>
          <cell r="C5944" t="str">
            <v>M3</v>
          </cell>
          <cell r="D5944">
            <v>2185.31</v>
          </cell>
        </row>
        <row r="5945">
          <cell r="A5945">
            <v>87381</v>
          </cell>
          <cell r="B5945" t="str">
            <v>ARGAMASSA TRAÇO 1:4 (EM VOLUME DE CIMENTO E AREIA GROSSA ÚMIDA) COM ADIÇÃO DE EMULSÃO POLIMÉRICA PARA CHAPISCO ROLADO, PREPARO MANUAL. AF_08/2019</v>
          </cell>
          <cell r="C5945" t="str">
            <v>M3</v>
          </cell>
          <cell r="D5945">
            <v>2143.7600000000002</v>
          </cell>
        </row>
        <row r="5946">
          <cell r="A5946">
            <v>87382</v>
          </cell>
          <cell r="B5946" t="str">
            <v>ARGAMASSA INDUSTRIALIZADA MULTIUSO PARA REVESTIMENTOS E ASSENTAMENTO DA ALVENARIA, PREPARO COM MISTURADOR DE EIXO HORIZONTAL DE 160 KG. AF_08/2019</v>
          </cell>
          <cell r="C5946" t="str">
            <v>M3</v>
          </cell>
          <cell r="D5946">
            <v>1210.26</v>
          </cell>
        </row>
        <row r="5947">
          <cell r="A5947">
            <v>87383</v>
          </cell>
          <cell r="B5947" t="str">
            <v>ARGAMASSA INDUSTRIALIZADA MULTIUSO PARA REVESTIMENTOS E ASSENTAMENTO DA ALVENARIA, PREPARO COM MISTURADOR DE EIXO HORIZONTAL DE 300 KG. AF_08/2019</v>
          </cell>
          <cell r="C5947" t="str">
            <v>M3</v>
          </cell>
          <cell r="D5947">
            <v>1201.75</v>
          </cell>
        </row>
        <row r="5948">
          <cell r="A5948">
            <v>87384</v>
          </cell>
          <cell r="B5948" t="str">
            <v>ARGAMASSA INDUSTRIALIZADA MULTIUSO PARA REVESTIMENTOS E ASSENTAMENTO DA ALVENARIA, PREPARO COM MISTURADOR DE EIXO HORIZONTAL DE 600 KG. AF_08/2019</v>
          </cell>
          <cell r="C5948" t="str">
            <v>M3</v>
          </cell>
          <cell r="D5948">
            <v>1189.3699999999999</v>
          </cell>
        </row>
        <row r="5949">
          <cell r="A5949">
            <v>87385</v>
          </cell>
          <cell r="B5949" t="str">
            <v>ARGAMASSA PRONTA PARA CONTRAPISO, PREPARO COM MISTURADOR DE EIXO HORIZONTAL DE 160 KG. AF_08/2019</v>
          </cell>
          <cell r="C5949" t="str">
            <v>M3</v>
          </cell>
          <cell r="D5949">
            <v>1411.04</v>
          </cell>
        </row>
        <row r="5950">
          <cell r="A5950">
            <v>87386</v>
          </cell>
          <cell r="B5950" t="str">
            <v>ARGAMASSA PRONTA PARA CONTRAPISO, PREPARO COM MISTURADOR DE EIXO HORIZONTAL DE 300 KG. AF_08/2019</v>
          </cell>
          <cell r="C5950" t="str">
            <v>M3</v>
          </cell>
          <cell r="D5950">
            <v>1397.11</v>
          </cell>
        </row>
        <row r="5951">
          <cell r="A5951">
            <v>87387</v>
          </cell>
          <cell r="B5951" t="str">
            <v>ARGAMASSA PRONTA PARA CONTRAPISO, PREPARO COM MISTURADOR DE EIXO HORIZONTAL DE 600 KG. AF_08/2019</v>
          </cell>
          <cell r="C5951" t="str">
            <v>M3</v>
          </cell>
          <cell r="D5951">
            <v>1385.43</v>
          </cell>
        </row>
        <row r="5952">
          <cell r="A5952">
            <v>87388</v>
          </cell>
          <cell r="B5952" t="str">
            <v>ARGAMASSA PARA REVESTIMENTO DECORATIVO MONOCAMADA (MONOCAPA), PREPARO COM MISTURADOR DE EIXO HORIZONTAL DE 160 KG. AF_08/2019</v>
          </cell>
          <cell r="C5952" t="str">
            <v>M3</v>
          </cell>
          <cell r="D5952">
            <v>3305.32</v>
          </cell>
        </row>
        <row r="5953">
          <cell r="A5953">
            <v>87389</v>
          </cell>
          <cell r="B5953" t="str">
            <v>ARGAMASSA PARA REVESTIMENTO DECORATIVO MONOCAMADA (MONOCAPA), PREPARO COM MISTURADOR DE EIXO HORIZONTAL DE 300 KG. AF_08/2019</v>
          </cell>
          <cell r="C5953" t="str">
            <v>M3</v>
          </cell>
          <cell r="D5953">
            <v>3311.28</v>
          </cell>
        </row>
        <row r="5954">
          <cell r="A5954">
            <v>87390</v>
          </cell>
          <cell r="B5954" t="str">
            <v>ARGAMASSA PARA REVESTIMENTO DECORATIVO MONOCAMADA (MONOCAPA), PREPARO COM MISTURADOR DE EIXO HORIZONTAL DE 600 KG. AF_08/2019</v>
          </cell>
          <cell r="C5954" t="str">
            <v>M3</v>
          </cell>
          <cell r="D5954">
            <v>3320.77</v>
          </cell>
        </row>
        <row r="5955">
          <cell r="A5955">
            <v>87391</v>
          </cell>
          <cell r="B5955" t="str">
            <v>ARGAMASSA INDUSTRIALIZADA PARA CHAPISCO ROLADO, PREPARO COM MISTURADOR DE EIXO HORIZONTAL DE 160 KG. AF_08/2019</v>
          </cell>
          <cell r="C5955" t="str">
            <v>M3</v>
          </cell>
          <cell r="D5955">
            <v>3676.59</v>
          </cell>
        </row>
        <row r="5956">
          <cell r="A5956">
            <v>87393</v>
          </cell>
          <cell r="B5956" t="str">
            <v>ARGAMASSA INDUSTRIALIZADA PARA CHAPISCO ROLADO, PREPARO COM MISTURADOR DE EIXO HORIZONTAL DE 300 KG. AF_08/2019</v>
          </cell>
          <cell r="C5956" t="str">
            <v>M3</v>
          </cell>
          <cell r="D5956">
            <v>3701.76</v>
          </cell>
        </row>
        <row r="5957">
          <cell r="A5957">
            <v>87394</v>
          </cell>
          <cell r="B5957" t="str">
            <v>ARGAMASSA INDUSTRIALIZADA PARA CHAPISCO ROLADO, PREPARO COM MISTURADOR DE EIXO HORIZONTAL DE 600 KG. AF_08/2019</v>
          </cell>
          <cell r="C5957" t="str">
            <v>M3</v>
          </cell>
          <cell r="D5957">
            <v>3725.02</v>
          </cell>
        </row>
        <row r="5958">
          <cell r="A5958">
            <v>87395</v>
          </cell>
          <cell r="B5958" t="str">
            <v>ARGAMASSA INDUSTRIALIZADA PARA CHAPISCO COLANTE, PREPARO COM MISTURADOR DE EIXO HORIZONTAL DE 160 KG. AF_08/2019</v>
          </cell>
          <cell r="C5958" t="str">
            <v>M3</v>
          </cell>
          <cell r="D5958">
            <v>2335.25</v>
          </cell>
        </row>
        <row r="5959">
          <cell r="A5959">
            <v>87396</v>
          </cell>
          <cell r="B5959" t="str">
            <v>ARGAMASSA INDUSTRIALIZADA PARA CHAPISCO COLANTE, PREPARO COM MISTURADOR DE EIXO HORIZONTAL DE 300 KG. AF_08/2019</v>
          </cell>
          <cell r="C5959" t="str">
            <v>M3</v>
          </cell>
          <cell r="D5959">
            <v>2342.39</v>
          </cell>
        </row>
        <row r="5960">
          <cell r="A5960">
            <v>87397</v>
          </cell>
          <cell r="B5960" t="str">
            <v>ARGAMASSA INDUSTRIALIZADA PARA CHAPISCO COLANTE, PREPARO COM MISTURADOR DE EIXO HORIZONTAL DE 600 KG. AF_08/2019</v>
          </cell>
          <cell r="C5960" t="str">
            <v>M3</v>
          </cell>
          <cell r="D5960">
            <v>2348.4499999999998</v>
          </cell>
        </row>
        <row r="5961">
          <cell r="A5961">
            <v>87398</v>
          </cell>
          <cell r="B5961" t="str">
            <v>ARGAMASSA INDUSTRIALIZADA MULTIUSO PARA REVESTIMENTOS E ASSENTAMENTO DA ALVENARIA, PREPARO MANUAL. AF_08/2019</v>
          </cell>
          <cell r="C5961" t="str">
            <v>M3</v>
          </cell>
          <cell r="D5961">
            <v>1353.81</v>
          </cell>
        </row>
        <row r="5962">
          <cell r="A5962">
            <v>87399</v>
          </cell>
          <cell r="B5962" t="str">
            <v>ARGAMASSA PRONTA PARA CONTRAPISO, PREPARO MANUAL. AF_08/2019</v>
          </cell>
          <cell r="C5962" t="str">
            <v>M3</v>
          </cell>
          <cell r="D5962">
            <v>1553.8</v>
          </cell>
        </row>
        <row r="5963">
          <cell r="A5963">
            <v>87401</v>
          </cell>
          <cell r="B5963" t="str">
            <v>ARGAMASSA INDUSTRIALIZADA PARA CHAPISCO ROLADO, PREPARO MANUAL. AF_08/2019</v>
          </cell>
          <cell r="C5963" t="str">
            <v>M3</v>
          </cell>
          <cell r="D5963">
            <v>3886.03</v>
          </cell>
        </row>
        <row r="5964">
          <cell r="A5964">
            <v>87402</v>
          </cell>
          <cell r="B5964" t="str">
            <v>ARGAMASSA INDUSTRIALIZADA PARA CHAPISCO COLANTE, PREPARO MANUAL. AF_08/2019</v>
          </cell>
          <cell r="C5964" t="str">
            <v>M3</v>
          </cell>
          <cell r="D5964">
            <v>2517.2199999999998</v>
          </cell>
        </row>
        <row r="5965">
          <cell r="A5965">
            <v>87404</v>
          </cell>
          <cell r="B5965" t="str">
            <v>ARGAMASSA PARA REVESTIMENTO DECORATIVO MONOCAMADA (MONOCAPA), MISTURA E PROJEÇÃO DE 1,5 M3/H DE ARGAMASSA. AF_08/2019</v>
          </cell>
          <cell r="C5965" t="str">
            <v>M3</v>
          </cell>
          <cell r="D5965">
            <v>3444.21</v>
          </cell>
        </row>
        <row r="5966">
          <cell r="A5966">
            <v>87405</v>
          </cell>
          <cell r="B5966" t="str">
            <v>ARGAMASSA PARA REVESTIMENTO DECORATIVO MONOCAMADA (MONOCAPA), MISTURA E PROJEÇÃO DE 2 M3/H DE ARGAMASSA. AF_06/2014</v>
          </cell>
          <cell r="C5966" t="str">
            <v>M3</v>
          </cell>
          <cell r="D5966">
            <v>3441.18</v>
          </cell>
        </row>
        <row r="5967">
          <cell r="A5967">
            <v>87407</v>
          </cell>
          <cell r="B5967" t="str">
            <v>ARGAMASSA INDUSTRIALIZADA PARA REVESTIMENTOS, MISTURA E PROJEÇÃO DE 1,5 M³/H DE ARGAMASSA. AF_08/2019</v>
          </cell>
          <cell r="C5967" t="str">
            <v>M3</v>
          </cell>
          <cell r="D5967">
            <v>1232.26</v>
          </cell>
        </row>
        <row r="5968">
          <cell r="A5968">
            <v>87408</v>
          </cell>
          <cell r="B5968" t="str">
            <v>ARGAMASSA INDUSTRIALIZADA PARA REVESTIMENTOS, MISTURA E PROJEÇÃO DE 2 M³/H DE ARGAMASSA. AF_06/2014</v>
          </cell>
          <cell r="C5968" t="str">
            <v>M3</v>
          </cell>
          <cell r="D5968">
            <v>1216.72</v>
          </cell>
        </row>
        <row r="5969">
          <cell r="A5969">
            <v>87410</v>
          </cell>
          <cell r="B5969" t="str">
            <v>ARGAMASSA À BASE DE GESSO, MISTURA E PROJEÇÃO DE 1,5 M³/H DE ARGAMASSA. AF_08/2019</v>
          </cell>
          <cell r="C5969" t="str">
            <v>M3</v>
          </cell>
          <cell r="D5969">
            <v>855.4</v>
          </cell>
        </row>
        <row r="5970">
          <cell r="A5970">
            <v>88626</v>
          </cell>
          <cell r="B5970" t="str">
            <v>ARGAMASSA TRAÇO 1:0,5:4,5 (EM VOLUME DE CIMENTO, CAL E AREIA MÉDIA ÚMIDA), PREPARO MECÂNICO COM BETONEIRA 400 L. AF_08/2019</v>
          </cell>
          <cell r="C5970" t="str">
            <v>M3</v>
          </cell>
          <cell r="D5970">
            <v>376.38</v>
          </cell>
        </row>
        <row r="5971">
          <cell r="A5971">
            <v>88627</v>
          </cell>
          <cell r="B5971" t="str">
            <v>ARGAMASSA TRAÇO 1:0,5:4,5 (EM VOLUME DE CIMENTO, CAL E AREIA MÉDIA ÚMIDA) PARA ASSENTAMENTO DE ALVENARIA, PREPARO MANUAL. AF_08/2019</v>
          </cell>
          <cell r="C5971" t="str">
            <v>M3</v>
          </cell>
          <cell r="D5971">
            <v>440.77</v>
          </cell>
        </row>
        <row r="5972">
          <cell r="A5972">
            <v>88628</v>
          </cell>
          <cell r="B5972" t="str">
            <v>ARGAMASSA TRAÇO 1:3 (EM VOLUME DE CIMENTO E AREIA MÉDIA ÚMIDA), PREPARO MECÂNICO COM BETONEIRA 400 L. AF_08/2019</v>
          </cell>
          <cell r="C5972" t="str">
            <v>M3</v>
          </cell>
          <cell r="D5972">
            <v>369.58</v>
          </cell>
        </row>
        <row r="5973">
          <cell r="A5973">
            <v>88629</v>
          </cell>
          <cell r="B5973" t="str">
            <v>ARGAMASSA TRAÇO 1:3 (EM VOLUME DE CIMENTO E AREIA MÉDIA ÚMIDA), PREPARO MANUAL. AF_08/2019</v>
          </cell>
          <cell r="C5973" t="str">
            <v>M3</v>
          </cell>
          <cell r="D5973">
            <v>439.77</v>
          </cell>
        </row>
        <row r="5974">
          <cell r="A5974">
            <v>88630</v>
          </cell>
          <cell r="B5974" t="str">
            <v>ARGAMASSA TRAÇO 1:4 (CIMENTO E AREIA MÉDIA), PREPARO MECÂNICO COM BETONEIRA 400 L. AF_08/2014</v>
          </cell>
          <cell r="C5974" t="str">
            <v>M3</v>
          </cell>
          <cell r="D5974">
            <v>309.37</v>
          </cell>
        </row>
        <row r="5975">
          <cell r="A5975">
            <v>88631</v>
          </cell>
          <cell r="B5975" t="str">
            <v>ARGAMASSA TRAÇO 1:4 (EM VOLUME DE CIMENTO E AREIA MÉDIA ÚMIDA), PREPARO MANUAL. AF_08/2019</v>
          </cell>
          <cell r="C5975" t="str">
            <v>M3</v>
          </cell>
          <cell r="D5975">
            <v>390.67</v>
          </cell>
        </row>
        <row r="5976">
          <cell r="A5976">
            <v>88715</v>
          </cell>
          <cell r="B5976" t="str">
            <v>ARGAMASSA TRAÇO 1:2:9 (EM VOLUME DE CIMENTO, CAL E AREIA MÉDIA ÚMIDA) PARA EMBOÇO/MASSA ÚNICA/ASSENTAMENTO DE ALVENARIA DE VEDAÇÃO, PREPARO MECÂNICO COM BETONEIRA 400 L. AF_08/2019</v>
          </cell>
          <cell r="C5976" t="str">
            <v>M3</v>
          </cell>
          <cell r="D5976">
            <v>380.17</v>
          </cell>
        </row>
        <row r="5977">
          <cell r="A5977">
            <v>95563</v>
          </cell>
          <cell r="B5977" t="str">
            <v>ARGAMASSA TRAÇO 1:1,93 (EM VOLUME DE CIMENTO E AREIA MÉDIA ÚMIDA), FCK 20 MPA, PREPARO MECÂNICO COM MISTURADOR DUPLO HORIZONTAL DE ALTA TURBULÊNCIA. AF_03/2020</v>
          </cell>
          <cell r="C5977" t="str">
            <v>M3</v>
          </cell>
          <cell r="D5977">
            <v>557.1</v>
          </cell>
        </row>
        <row r="5978">
          <cell r="A5978">
            <v>100464</v>
          </cell>
          <cell r="B5978" t="str">
            <v>ARGAMASSA TRAÇO 1:0,5:4,5  (EM VOLUME DE CIMENTO, CAL E AREIA MÉDIA ÚMIDA), PREPARO MECÂNICO COM MISTURADOR DE EIXO HORIZONTAL DE 160 KG. AF_08/2019</v>
          </cell>
          <cell r="C5978" t="str">
            <v>M3</v>
          </cell>
          <cell r="D5978">
            <v>402.1</v>
          </cell>
        </row>
        <row r="5979">
          <cell r="A5979">
            <v>100465</v>
          </cell>
          <cell r="B5979" t="str">
            <v>ARGAMASSA TRAÇO 1:0,5:4,5  (EM VOLUME DE CIMENTO, CAL E AREIA MÉDIA ÚMIDA), PREPARO MECÂNICO COM MISTURADOR DE EIXO HORIZONTAL DE 300 KG. AF_08/2019</v>
          </cell>
          <cell r="C5979" t="str">
            <v>M3</v>
          </cell>
          <cell r="D5979">
            <v>366.01</v>
          </cell>
        </row>
        <row r="5980">
          <cell r="A5980">
            <v>100466</v>
          </cell>
          <cell r="B5980" t="str">
            <v>ARGAMASSA TRAÇO 1:0,5:4,5  (EM VOLUME DE CIMENTO, CAL E AREIA MÉDIA ÚMIDA), PREPARO MECÂNICO COM MISTURADOR DE EIXO HORIZONTAL DE 600 KG. AF_08/2019</v>
          </cell>
          <cell r="C5980" t="str">
            <v>M3</v>
          </cell>
          <cell r="D5980">
            <v>345.95</v>
          </cell>
        </row>
        <row r="5981">
          <cell r="A5981">
            <v>100468</v>
          </cell>
          <cell r="B5981" t="str">
            <v>ARGAMASSA TRAÇO 1:3 (EM VOLUME DE CIMENTO E AREIA MÉDIA ÚMIDA), PREPARO MECÂNICO COM MISTURADOR DE EIXO HORIZONTAL DE 160 KG. AF_08/2019</v>
          </cell>
          <cell r="C5981" t="str">
            <v>M3</v>
          </cell>
          <cell r="D5981">
            <v>462.23</v>
          </cell>
        </row>
        <row r="5982">
          <cell r="A5982">
            <v>100469</v>
          </cell>
          <cell r="B5982" t="str">
            <v>ARGAMASSA TRAÇO 1:3 (EM VOLUME DE CIMENTO E AREIA MÉDIA ÚMIDA), PREPARO MECÂNICO COM MISTURADOR DE EIXO HORIZONTAL DE 300 KG. AF_08/2019</v>
          </cell>
          <cell r="C5982" t="str">
            <v>M3</v>
          </cell>
          <cell r="D5982">
            <v>362.57</v>
          </cell>
        </row>
        <row r="5983">
          <cell r="A5983">
            <v>100470</v>
          </cell>
          <cell r="B5983" t="str">
            <v>ARGAMASSA TRAÇO 1:3 (EM VOLUME DE CIMENTO E AREIA MÉDIA ÚMIDA), PREPARO MECÂNICO COM MISTURADOR DE EIXO HORIZONTAL DE 600 KG. AF_08/2019</v>
          </cell>
          <cell r="C5983" t="str">
            <v>M3</v>
          </cell>
          <cell r="D5983">
            <v>320.91000000000003</v>
          </cell>
        </row>
        <row r="5984">
          <cell r="A5984">
            <v>100472</v>
          </cell>
          <cell r="B5984" t="str">
            <v>ARGAMASSA TRAÇO 1:4 (EM VOLUME DE CIMENTO E AREIA MÉDIA ÚMIDA), PREPARO MECÂNICO COM MISTURADOR DE EIXO HORIZONTAL DE 160 KG. AF_08/2019</v>
          </cell>
          <cell r="C5984" t="str">
            <v>M3</v>
          </cell>
          <cell r="D5984">
            <v>370.12</v>
          </cell>
        </row>
        <row r="5985">
          <cell r="A5985">
            <v>100473</v>
          </cell>
          <cell r="B5985" t="str">
            <v>ARGAMASSA TRAÇO 1:4 (EM VOLUME DE CIMENTO E AREIA MÉDIA ÚMIDA), PREPARO MECÂNICO COM MISTURADOR DE EIXO HORIZONTAL DE 300 KG. AF_08/2019</v>
          </cell>
          <cell r="C5985" t="str">
            <v>M3</v>
          </cell>
          <cell r="D5985">
            <v>324.63</v>
          </cell>
        </row>
        <row r="5986">
          <cell r="A5986">
            <v>100474</v>
          </cell>
          <cell r="B5986" t="str">
            <v>ARGAMASSA TRAÇO 1:4 (EM VOLUME DE CIMENTO E AREIA MÉDIA ÚMIDA), PREPARO MECÂNICO COM MISTURADOR DE EIXO HORIZONTAL DE 600 KG. AF_08/2019</v>
          </cell>
          <cell r="C5986" t="str">
            <v>M3</v>
          </cell>
          <cell r="D5986">
            <v>302.2</v>
          </cell>
        </row>
        <row r="5987">
          <cell r="A5987">
            <v>100475</v>
          </cell>
          <cell r="B5987" t="str">
            <v>ARGAMASSA TRAÇO 1:3 (EM VOLUME DE CIMENTO E AREIA MÉDIA ÚMIDA) COM ADIÇÃO DE IMPERMEABILIZANTE, PREPARO MECÂNICO COM BETONEIRA 400 L. AF_08/2019</v>
          </cell>
          <cell r="C5987" t="str">
            <v>M3</v>
          </cell>
          <cell r="D5987">
            <v>473.7</v>
          </cell>
        </row>
        <row r="5988">
          <cell r="A5988">
            <v>100477</v>
          </cell>
          <cell r="B5988" t="str">
            <v>ARGAMASSA TRAÇO 1:3 (EM VOLUME DE CIMENTO E AREIA MÉDIA ÚMIDA) COM ADIÇÃO DE IMPERMEABILIZANTE, PREPARO MECÂNICO COM MISTURADOR DE EIXO HORIZONTAL DE 160 KG. AF_08/2019</v>
          </cell>
          <cell r="C5988" t="str">
            <v>M3</v>
          </cell>
          <cell r="D5988">
            <v>535.45000000000005</v>
          </cell>
        </row>
        <row r="5989">
          <cell r="A5989">
            <v>100478</v>
          </cell>
          <cell r="B5989" t="str">
            <v>ARGAMASSA TRAÇO 1:3 (EM VOLUME DE CIMENTO E AREIA MÉDIA ÚMIDA) COM ADIÇÃO DE IMPERMEABILIZANTE, PREPARO MECÂNICO COM MISTURADOR DE EIXO HORIZONTAL DE 300 KG. AF_08/2019</v>
          </cell>
          <cell r="C5989" t="str">
            <v>M3</v>
          </cell>
          <cell r="D5989">
            <v>464.26</v>
          </cell>
        </row>
        <row r="5990">
          <cell r="A5990">
            <v>100479</v>
          </cell>
          <cell r="B5990" t="str">
            <v>ARGAMASSA TRAÇO 1:3 (EM VOLUME DE CIMENTO E AREIA MÉDIA ÚMIDA) COM ADIÇÃO DE IMPERMEABILIZANTE, PREPARO MECÂNICO COM MISTURADOR DE EIXO HORIZONTAL DE 600 KG. AF_08/2019</v>
          </cell>
          <cell r="C5990" t="str">
            <v>M3</v>
          </cell>
          <cell r="D5990">
            <v>446.72</v>
          </cell>
        </row>
        <row r="5991">
          <cell r="A5991">
            <v>100480</v>
          </cell>
          <cell r="B5991" t="str">
            <v>ARGAMASSA TRAÇO 1:3 (EM VOLUME DE CIMENTO E AREIA MÉDIA ÚMIDA) COM ADIÇÃO DE IMPERMEABILIZANTE, PREPARO MANUAL. AF_08/2019</v>
          </cell>
          <cell r="C5991" t="str">
            <v>M3</v>
          </cell>
          <cell r="D5991">
            <v>541.88</v>
          </cell>
        </row>
        <row r="5992">
          <cell r="A5992">
            <v>100481</v>
          </cell>
          <cell r="B5992" t="str">
            <v>ARGAMASSA TRAÇO 1:4 (EM VOLUME DE CIMENTO E AREIA MÉDIA ÚMIDA) COM ADIÇÃO DE IMPERMEABILIZANTE, PREPARO MECÂNICO COM BETONEIRA 400 L. AF_08/2019</v>
          </cell>
          <cell r="C5992" t="str">
            <v>M3</v>
          </cell>
          <cell r="D5992">
            <v>404.36</v>
          </cell>
        </row>
        <row r="5993">
          <cell r="A5993">
            <v>100483</v>
          </cell>
          <cell r="B5993" t="str">
            <v>ARGAMASSA TRAÇO 1:4 (EM VOLUME DE CIMENTO E AREIA MÉDIA ÚMIDA) COM ADIÇÃO DE IMPERMEABILIZANTE, PREPARO MECÂNICO COM MISTURADOR DE EIXO HORIZONTAL DE 160 KG. AF_08/2019</v>
          </cell>
          <cell r="C5993" t="str">
            <v>M3</v>
          </cell>
          <cell r="D5993">
            <v>450.69</v>
          </cell>
        </row>
        <row r="5994">
          <cell r="A5994">
            <v>100484</v>
          </cell>
          <cell r="B5994" t="str">
            <v>ARGAMASSA TRAÇO 1:4 (EM VOLUME DE CIMENTO E AREIA MÉDIA ÚMIDA) COM ADIÇÃO DE IMPERMEABILIZANTE, PREPARO MECÂNICO COM MISTURADOR DE EIXO HORIZONTAL DE 300 KG. AF_08/2019</v>
          </cell>
          <cell r="C5994" t="str">
            <v>M3</v>
          </cell>
          <cell r="D5994">
            <v>405.93</v>
          </cell>
        </row>
        <row r="5995">
          <cell r="A5995">
            <v>100485</v>
          </cell>
          <cell r="B5995" t="str">
            <v>ARGAMASSA TRAÇO 1:4 (EM VOLUME DE CIMENTO E AREIA MÉDIA ÚMIDA) COM ADIÇÃO DE IMPERMEABILIZANTE, PREPARO MECÂNICO COM MISTURADOR DE EIXO HORIZONTAL DE 600 KG. AF_08/2019</v>
          </cell>
          <cell r="C5995" t="str">
            <v>M3</v>
          </cell>
          <cell r="D5995">
            <v>384.63</v>
          </cell>
        </row>
        <row r="5996">
          <cell r="A5996">
            <v>100486</v>
          </cell>
          <cell r="B5996" t="str">
            <v>ARGAMASSA TRAÇO 1:4 (EM VOLUME DE CIMENTO E AREIA MÉDIA ÚMIDA) COM ADIÇÃO DE IMPERMEABILIZANTE, PREPARO MANUAL. AF_08/2019</v>
          </cell>
          <cell r="C5996" t="str">
            <v>M3</v>
          </cell>
          <cell r="D5996">
            <v>476.18</v>
          </cell>
        </row>
        <row r="5997">
          <cell r="A5997">
            <v>100487</v>
          </cell>
          <cell r="B5997" t="str">
            <v>ARGAMASSA TRAÇO 1:2:9 (EM VOLUME DE CIMENTO, CAL E AREIA MÉDIA ÚMIDA) PARA EMBOÇO/MASSA ÚNICA/ASSENTAMENTO DE ALVENARIA DE VEDAÇÃO, PREPARO MECÂNICO COM MISTURADOR DE EIXO HORIZONTAL DE 600 KG. AF_08/2019</v>
          </cell>
          <cell r="C5997" t="str">
            <v>M3</v>
          </cell>
          <cell r="D5997">
            <v>356.3</v>
          </cell>
        </row>
        <row r="5998">
          <cell r="A5998">
            <v>100488</v>
          </cell>
          <cell r="B5998" t="str">
            <v>ARGAMASSA TRAÇO 1:0,5:4,5 (EM VOLUME DE CIMENTO, CAL E AREIA MÉDIA ÚMIDA), PREPARO MECÂNICO COM BETONEIRA 600 L. AF_08/2019</v>
          </cell>
          <cell r="C5998" t="str">
            <v>M3</v>
          </cell>
          <cell r="D5998">
            <v>363.73</v>
          </cell>
        </row>
        <row r="5999">
          <cell r="A5999">
            <v>100489</v>
          </cell>
          <cell r="B5999" t="str">
            <v>ARGAMASSA TRAÇO 1:3 (EM VOLUME DE CIMENTO E AREIA MÉDIA ÚMIDA), PREPARO MECÂNICO COM BETONEIRA 600 L. AF_08/2019</v>
          </cell>
          <cell r="C5999" t="str">
            <v>M3</v>
          </cell>
          <cell r="D5999">
            <v>364.02</v>
          </cell>
        </row>
        <row r="6000">
          <cell r="A6000">
            <v>100490</v>
          </cell>
          <cell r="B6000" t="str">
            <v>ARGAMASSA TRAÇO 1:4 (EM VOLUME DE CIMENTO E AREIA MÉDIA ÚMIDA), PREPARO MECÂNICO COM BETONEIRA 600 L. AF_08/2019</v>
          </cell>
          <cell r="C6000" t="str">
            <v>M3</v>
          </cell>
          <cell r="D6000">
            <v>316.20999999999998</v>
          </cell>
        </row>
        <row r="6001">
          <cell r="A6001">
            <v>100491</v>
          </cell>
          <cell r="B6001" t="str">
            <v>ARGAMASSA TRAÇO 1:3 (EM VOLUME DE CIMENTO E AREIA MÉDIA ÚMIDA) COM ADIÇÃO DE IMPERMEABILIZANTE, PREPARO MECÂNICO COM BETONEIRA 600 L. AF_08/2019</v>
          </cell>
          <cell r="C6001" t="str">
            <v>M3</v>
          </cell>
          <cell r="D6001">
            <v>468.65</v>
          </cell>
        </row>
        <row r="6002">
          <cell r="A6002">
            <v>100492</v>
          </cell>
          <cell r="B6002" t="str">
            <v>ARGAMASSA TRAÇO 1:4 (EM VOLUME DE CIMENTO E AREIA MÉDIA ÚMIDA) COM ADIÇÃO DE IMPERMEABILIZANTE, PREPARO MECÂNICO COM BETONEIRA 600 L. AF_08/2019</v>
          </cell>
          <cell r="C6002" t="str">
            <v>M3</v>
          </cell>
          <cell r="D6002">
            <v>399.82</v>
          </cell>
        </row>
        <row r="6003">
          <cell r="A6003">
            <v>92121</v>
          </cell>
          <cell r="B6003" t="str">
            <v>PENEIRAMENTO DE AREIA COM PENEIRA ELÉTRICA. AF_11/2015</v>
          </cell>
          <cell r="C6003" t="str">
            <v>M3</v>
          </cell>
          <cell r="D6003">
            <v>23.47</v>
          </cell>
        </row>
        <row r="6004">
          <cell r="A6004">
            <v>92122</v>
          </cell>
          <cell r="B6004" t="str">
            <v>PENEIRAMENTO DE AREIA COM PENEIRA MANUAL. AF_11/2015</v>
          </cell>
          <cell r="C6004" t="str">
            <v>M3</v>
          </cell>
          <cell r="D6004">
            <v>39.92</v>
          </cell>
        </row>
        <row r="6005">
          <cell r="A6005">
            <v>92123</v>
          </cell>
          <cell r="B6005" t="str">
            <v>ENSACAMENTO DE AREIA. AF_11/2015</v>
          </cell>
          <cell r="C6005" t="str">
            <v>M3</v>
          </cell>
          <cell r="D6005">
            <v>40.86</v>
          </cell>
        </row>
        <row r="6006">
          <cell r="A6006">
            <v>100195</v>
          </cell>
          <cell r="B6006" t="str">
            <v>TRANSPORTE HORIZONTAL MANUAL, DE SACOS DE 50 KG (UNIDADE: KGXKM). AF_07/2019</v>
          </cell>
          <cell r="C6006" t="str">
            <v>KGXKM</v>
          </cell>
          <cell r="D6006">
            <v>0.61</v>
          </cell>
        </row>
        <row r="6007">
          <cell r="A6007">
            <v>100196</v>
          </cell>
          <cell r="B6007" t="str">
            <v>TRANSPORTE HORIZONTAL MANUAL, DE SACOS DE 30 KG (UNIDADE: KGXKM). AF_07/2019</v>
          </cell>
          <cell r="C6007" t="str">
            <v>KGXKM</v>
          </cell>
          <cell r="D6007">
            <v>1.01</v>
          </cell>
        </row>
        <row r="6008">
          <cell r="A6008">
            <v>100197</v>
          </cell>
          <cell r="B6008" t="str">
            <v>TRANSPORTE HORIZONTAL MANUAL, DE SACOS DE 20 KG (UNIDADE: KGXKM). AF_07/2019</v>
          </cell>
          <cell r="C6008" t="str">
            <v>KGXKM</v>
          </cell>
          <cell r="D6008">
            <v>1.52</v>
          </cell>
        </row>
        <row r="6009">
          <cell r="A6009">
            <v>100198</v>
          </cell>
          <cell r="B6009" t="str">
            <v>TRANSPORTE HORIZONTAL COM CARRINHO PLATAFORMA, DE SACOS DE 50 KG (UNIDADE: KGXKM). AF_07/2019</v>
          </cell>
          <cell r="C6009" t="str">
            <v>KGXKM</v>
          </cell>
          <cell r="D6009">
            <v>0.21</v>
          </cell>
        </row>
        <row r="6010">
          <cell r="A6010">
            <v>100199</v>
          </cell>
          <cell r="B6010" t="str">
            <v>TRANSPORTE HORIZONTAL COM CARRINHO PLATAFORMA, DE SACOS DE 30 KG (UNIDADE: KGXKM). AF_07/2019</v>
          </cell>
          <cell r="C6010" t="str">
            <v>KGXKM</v>
          </cell>
          <cell r="D6010">
            <v>0.25</v>
          </cell>
        </row>
        <row r="6011">
          <cell r="A6011">
            <v>100200</v>
          </cell>
          <cell r="B6011" t="str">
            <v>TRANSPORTE HORIZONTAL COM CARRINHO PLATAFORMA, DE SACOS DE 20 KG (UNIDADE: KGXKM). AF_07/2019</v>
          </cell>
          <cell r="C6011" t="str">
            <v>KGXKM</v>
          </cell>
          <cell r="D6011">
            <v>0.31</v>
          </cell>
        </row>
        <row r="6012">
          <cell r="A6012">
            <v>100201</v>
          </cell>
          <cell r="B6012" t="str">
            <v>TRANSPORTE HORIZONTAL COM CARRINHO DE MÃO, DE SACOS DE 50 KG (UNIDADE: KGXKM). AF_07/2019</v>
          </cell>
          <cell r="C6012" t="str">
            <v>KGXKM</v>
          </cell>
          <cell r="D6012">
            <v>0.62</v>
          </cell>
        </row>
        <row r="6013">
          <cell r="A6013">
            <v>100202</v>
          </cell>
          <cell r="B6013" t="str">
            <v>TRANSPORTE HORIZONTAL COM CARRINHO DE MÃO, DE SACOS DE 30 KG (UNIDADE: KGXKM). AF_07/2019</v>
          </cell>
          <cell r="C6013" t="str">
            <v>KGXKM</v>
          </cell>
          <cell r="D6013">
            <v>0.72</v>
          </cell>
        </row>
        <row r="6014">
          <cell r="A6014">
            <v>100203</v>
          </cell>
          <cell r="B6014" t="str">
            <v>TRANSPORTE HORIZONTAL COM CARRINHO DE MÃO, DE SACOS DE 20 KG (UNIDADE: KGXKM). AF_07/2019</v>
          </cell>
          <cell r="C6014" t="str">
            <v>KGXKM</v>
          </cell>
          <cell r="D6014">
            <v>0.86</v>
          </cell>
        </row>
        <row r="6015">
          <cell r="A6015">
            <v>100204</v>
          </cell>
          <cell r="B6015" t="str">
            <v>TRANSPORTE HORIZONTAL COM MANIPULADOR TELESCÓPICO, DE PÁLETE DE SACOS (UNIDADE: KGXKM). AF_07/2019</v>
          </cell>
          <cell r="C6015" t="str">
            <v>KGXKM</v>
          </cell>
          <cell r="D6015">
            <v>0.08</v>
          </cell>
        </row>
        <row r="6016">
          <cell r="A6016">
            <v>100205</v>
          </cell>
          <cell r="B6016" t="str">
            <v>TRANSPORTE HORIZONTAL COM JERICA DE 60 L, DE MASSA/ GRANEL (UNIDADE: M3XKM). AF_07/2019</v>
          </cell>
          <cell r="C6016" t="str">
            <v>M3XKM</v>
          </cell>
          <cell r="D6016">
            <v>1137.19</v>
          </cell>
        </row>
        <row r="6017">
          <cell r="A6017">
            <v>100206</v>
          </cell>
          <cell r="B6017" t="str">
            <v>TRANSPORTE HORIZONTAL COM JERICA DE 90 L, DE MASSA/ GRANEL (UNIDADE: M3XKM). AF_07/2019</v>
          </cell>
          <cell r="C6017" t="str">
            <v>M3XKM</v>
          </cell>
          <cell r="D6017">
            <v>822</v>
          </cell>
        </row>
        <row r="6018">
          <cell r="A6018">
            <v>100207</v>
          </cell>
          <cell r="B6018" t="str">
            <v>TRANSPORTE HORIZONTAL COM CARREGADEIRA, DE MASSA/ GRANEL (UNIDADE: M3XKM). AF_07/2019</v>
          </cell>
          <cell r="C6018" t="str">
            <v>M3XKM</v>
          </cell>
          <cell r="D6018">
            <v>322.70999999999998</v>
          </cell>
        </row>
        <row r="6019">
          <cell r="A6019">
            <v>100208</v>
          </cell>
          <cell r="B6019" t="str">
            <v>TRANSPORTE HORIZONTAL MANUAL, DE BLOCOS VAZADOS DE CONCRETO OU CERÂMICO DE 19X19X39CM (UNIDADE: BLOCOXKM). AF_07/2019</v>
          </cell>
          <cell r="C6019" t="str">
            <v>UNXKM</v>
          </cell>
          <cell r="D6019">
            <v>15.04</v>
          </cell>
        </row>
        <row r="6020">
          <cell r="A6020">
            <v>100209</v>
          </cell>
          <cell r="B6020" t="str">
            <v>TRANSPORTE HORIZONTAL MANUAL, DE BLOCOS CERÂMICOS FURADOS NA HORIZONTAL DE 9X19X19CM (UNIDADE: BLOCOXKM). AF_07/2019</v>
          </cell>
          <cell r="C6020" t="str">
            <v>UNXKM</v>
          </cell>
          <cell r="D6020">
            <v>7.52</v>
          </cell>
        </row>
        <row r="6021">
          <cell r="A6021">
            <v>100210</v>
          </cell>
          <cell r="B6021" t="str">
            <v>TRANSPORTE HORIZONTAL COM CARRINHO DE MÃO, DE BLOCOS VAZADOS DE CONCRETO OU CERÂMICO DE 19X19X39CM (UNIDADE: BLOCOXKM). AF_07/2019</v>
          </cell>
          <cell r="C6021" t="str">
            <v>UNXKM</v>
          </cell>
          <cell r="D6021">
            <v>13.85</v>
          </cell>
        </row>
        <row r="6022">
          <cell r="A6022">
            <v>100211</v>
          </cell>
          <cell r="B6022" t="str">
            <v>TRANSPORTE HORIZONTAL COM CARRINHO DE MÃO, DE BLOCOS CERÂMICOS FURADOS NA HORIZONTAL DE 9X19X19CM (UNIDADE: BLOCOXKM). AF_07/2019</v>
          </cell>
          <cell r="C6022" t="str">
            <v>UNXKM</v>
          </cell>
          <cell r="D6022">
            <v>5.35</v>
          </cell>
        </row>
        <row r="6023">
          <cell r="A6023">
            <v>100212</v>
          </cell>
          <cell r="B6023" t="str">
            <v>TRANSPORTE HORIZONTAL COM CARRINHO PLATAFORMA, DE BLOCOS VAZADOS DE CONCRETO OU CERÂMICO DE 19X19X39CM (UNIDADE: BLOCOXKM). AF_07/2019</v>
          </cell>
          <cell r="C6023" t="str">
            <v>UNXKM</v>
          </cell>
          <cell r="D6023">
            <v>5.9</v>
          </cell>
        </row>
        <row r="6024">
          <cell r="A6024">
            <v>100213</v>
          </cell>
          <cell r="B6024" t="str">
            <v>TRANSPORTE HORIZONTAL COM CARRINHO PLATAFORMA, DE BLOCOS CERÂMICOS FURADOS NA HORIZONTAL DE 9X19X19CM (UNIDADE: BLOCOXKM). AF_07/2019</v>
          </cell>
          <cell r="C6024" t="str">
            <v>UNXKM</v>
          </cell>
          <cell r="D6024">
            <v>2.12</v>
          </cell>
        </row>
        <row r="6025">
          <cell r="A6025">
            <v>100214</v>
          </cell>
          <cell r="B6025" t="str">
            <v>TRANSPORTE HORIZONTAL COM CARRINHO MINI PÁLETES, DE BLOCOS VAZADOS DE CONCRETO DE 19X19X39CM (UNIDADE: BLOCOXKM). AF_07/2019</v>
          </cell>
          <cell r="C6025" t="str">
            <v>UNXKM</v>
          </cell>
          <cell r="D6025">
            <v>3.25</v>
          </cell>
        </row>
        <row r="6026">
          <cell r="A6026">
            <v>100215</v>
          </cell>
          <cell r="B6026" t="str">
            <v>TRANSPORTE HORIZONTAL COM CARRINHO MINI PÁLETES, DE BLOCOS CERÂMICOS FURADOS NA VERTICAL DE 19X19X39CM (UNIDADE: BLOCOXKM). AF_07/2019</v>
          </cell>
          <cell r="C6026" t="str">
            <v>UNXKM</v>
          </cell>
          <cell r="D6026">
            <v>2.78</v>
          </cell>
        </row>
        <row r="6027">
          <cell r="A6027">
            <v>100216</v>
          </cell>
          <cell r="B6027" t="str">
            <v>TRANSPORTE HORIZONTAL COM CARRINHO MINI PÁLETES, DE BLOCOS CERÂMICOS FURADOS NA HORIZONTAL DE 9X19X19CM (UNIDADE: BLOCOXKM). AF_07/2019</v>
          </cell>
          <cell r="C6027" t="str">
            <v>UNXKM</v>
          </cell>
          <cell r="D6027">
            <v>0.75</v>
          </cell>
        </row>
        <row r="6028">
          <cell r="A6028">
            <v>100217</v>
          </cell>
          <cell r="B6028" t="str">
            <v>TRANSPORTE HORIZONTAL COM MANIPULADOR TELESCÓPICO, DE BLOCOS VAZADOS DE CONCRETO DE 19X19X39CM (UNIDADE: BLOCOXKM). AF_07/2019</v>
          </cell>
          <cell r="C6028" t="str">
            <v>UNXKM</v>
          </cell>
          <cell r="D6028">
            <v>2.2799999999999998</v>
          </cell>
        </row>
        <row r="6029">
          <cell r="A6029">
            <v>100218</v>
          </cell>
          <cell r="B6029" t="str">
            <v>TRANSPORTE HORIZONTAL COM MANIPULADOR TELESCÓPICO, DE BLOCOS CERÂMICOS FURADOS NA VERTICAL DE 19X19X39CM (UNIDADE: BLOCOXKM). AF_07/2019</v>
          </cell>
          <cell r="C6029" t="str">
            <v>UNXKM</v>
          </cell>
          <cell r="D6029">
            <v>1.55</v>
          </cell>
        </row>
        <row r="6030">
          <cell r="A6030">
            <v>100219</v>
          </cell>
          <cell r="B6030" t="str">
            <v>TRANSPORTE HORIZONTAL COM MANIPULADOR TELESCÓPICO, DE BLOCOS CERÂMICOS FURADOS NA HORIZONTAL DE 9X19X19CM (UNIDADE: BLOCOXKM). AF_07/2019</v>
          </cell>
          <cell r="C6030" t="str">
            <v>UNXKM</v>
          </cell>
          <cell r="D6030">
            <v>0.33</v>
          </cell>
        </row>
        <row r="6031">
          <cell r="A6031">
            <v>100220</v>
          </cell>
          <cell r="B6031" t="str">
            <v>TRANSPORTE HORIZONTAL MANUAL, DE CAIXA COM REVESTIMENTO CERÂMICO (UNIDADE: M2XKM). AF_07/2019</v>
          </cell>
          <cell r="C6031" t="str">
            <v>M2XKM</v>
          </cell>
          <cell r="D6031">
            <v>21.61</v>
          </cell>
        </row>
        <row r="6032">
          <cell r="A6032">
            <v>100221</v>
          </cell>
          <cell r="B6032" t="str">
            <v>TRANSPORTE HORIZONTAL COM CARRINHO DE MÃO, DE CAIXA COM REVESTIMENTO CERÂMICO (UNIDADE: M2XKM). AF_07/2019</v>
          </cell>
          <cell r="C6032" t="str">
            <v>M2XKM</v>
          </cell>
          <cell r="D6032">
            <v>24.5</v>
          </cell>
        </row>
        <row r="6033">
          <cell r="A6033">
            <v>100222</v>
          </cell>
          <cell r="B6033" t="str">
            <v>TRANSPORTE HORIZONTAL COM CARRINHO PLATAFORMA, DE CAIXA COM REVESTIMENTO CERÂMICO (UNIDADE: M2XKM). AF_07/2019</v>
          </cell>
          <cell r="C6033" t="str">
            <v>M2XKM</v>
          </cell>
          <cell r="D6033">
            <v>9.27</v>
          </cell>
        </row>
        <row r="6034">
          <cell r="A6034">
            <v>100223</v>
          </cell>
          <cell r="B6034" t="str">
            <v>TRANSPORTE HORIZONTAL COM CARRINHO MINI PÁLETES, DE CAIXA COM REVESTIMENTO CERÂMICO (UNIDADE: M2XKM). AF_07/2019</v>
          </cell>
          <cell r="C6034" t="str">
            <v>M2XKM</v>
          </cell>
          <cell r="D6034">
            <v>4.34</v>
          </cell>
        </row>
        <row r="6035">
          <cell r="A6035">
            <v>100224</v>
          </cell>
          <cell r="B6035" t="str">
            <v>TRANSPORTE HORIZONTAL COM MANIPULADOR TELESCÓPICO, DE CAIXA COM REVESTIMENTO CERÂMICO (UNIDADE: M2XKM). AF_07/2019</v>
          </cell>
          <cell r="C6035" t="str">
            <v>M2XKM</v>
          </cell>
          <cell r="D6035">
            <v>2.2799999999999998</v>
          </cell>
        </row>
        <row r="6036">
          <cell r="A6036">
            <v>100225</v>
          </cell>
          <cell r="B6036" t="str">
            <v>TRANSPORTE HORIZONTAL MANUAL, DE LATA DE 18 LITROS (UNIDADE: LXKM). AF_07/2019</v>
          </cell>
          <cell r="C6036" t="str">
            <v>LXKM</v>
          </cell>
          <cell r="D6036">
            <v>1.7</v>
          </cell>
        </row>
        <row r="6037">
          <cell r="A6037">
            <v>100226</v>
          </cell>
          <cell r="B6037" t="str">
            <v>TRANSPORTE HORIZONTAL COM CARRINHO PLATAFORMA, DE LATA DE 18 LITROS (UNIDADE: LXKM). AF_07/2019</v>
          </cell>
          <cell r="C6037" t="str">
            <v>LXKM</v>
          </cell>
          <cell r="D6037">
            <v>0.52</v>
          </cell>
        </row>
        <row r="6038">
          <cell r="A6038">
            <v>100227</v>
          </cell>
          <cell r="B6038" t="str">
            <v>TRANSPORTE HORIZONTAL COM CARRINHO RACIONAL, DE LATA DE 18 LITROS (UNIDADE: LXKM). AF_07/2019</v>
          </cell>
          <cell r="C6038" t="str">
            <v>LXKM</v>
          </cell>
          <cell r="D6038">
            <v>0.79</v>
          </cell>
        </row>
        <row r="6039">
          <cell r="A6039">
            <v>100228</v>
          </cell>
          <cell r="B6039" t="str">
            <v>TRANSPORTE HORIZONTAL COM MANIPULADOR TELESCÓPICO, DE LATA DE 18 LITROS (UNIDADE: LXKM). AF_07/2019</v>
          </cell>
          <cell r="C6039" t="str">
            <v>LXKM</v>
          </cell>
          <cell r="D6039">
            <v>0.22</v>
          </cell>
        </row>
        <row r="6040">
          <cell r="A6040">
            <v>100229</v>
          </cell>
          <cell r="B6040" t="str">
            <v>TRANSPORTE VERTICAL MANUAL, 1 PAVIMENTO, DE SACOS DE 50 KG (UNIDADE: KG). AF_07/2019</v>
          </cell>
          <cell r="C6040" t="str">
            <v>KG</v>
          </cell>
          <cell r="D6040">
            <v>0.01</v>
          </cell>
        </row>
        <row r="6041">
          <cell r="A6041">
            <v>100230</v>
          </cell>
          <cell r="B6041" t="str">
            <v>TRANSPORTE VERTICAL MANUAL, 1 PAVIMENTO, DE SACOS DE 30 KG (UNIDADE: KG). AF_07/2019</v>
          </cell>
          <cell r="C6041" t="str">
            <v>KG</v>
          </cell>
          <cell r="D6041">
            <v>0.01</v>
          </cell>
        </row>
        <row r="6042">
          <cell r="A6042">
            <v>100231</v>
          </cell>
          <cell r="B6042" t="str">
            <v>TRANSPORTE VERTICAL MANUAL, 1 PAVIMENTO, DE SACOS DE 20 KG (UNIDADE: KG). AF_07/2019</v>
          </cell>
          <cell r="C6042" t="str">
            <v>KG</v>
          </cell>
          <cell r="D6042">
            <v>0.02</v>
          </cell>
        </row>
        <row r="6043">
          <cell r="A6043">
            <v>100232</v>
          </cell>
          <cell r="B6043" t="str">
            <v>TRANSPORTE VERTICAL MANUAL, 1 PAVIMENTO, DE BLOCOS VAZADOS DE CONCRETO OU CERÂMICO DE 19X19X39CM (UNIDADE: BLOCO). AF_07/2019</v>
          </cell>
          <cell r="C6043" t="str">
            <v>UN</v>
          </cell>
          <cell r="D6043">
            <v>0.28000000000000003</v>
          </cell>
        </row>
        <row r="6044">
          <cell r="A6044">
            <v>100233</v>
          </cell>
          <cell r="B6044" t="str">
            <v>TRANSPORTE VERTICAL MANUAL, 1 PAVIMENTO, DE BLOCOS CERÂMICOS FURADOS NA HORIZONTAL DE 9X19X19CM (UNIDADE: BLOCO). AF_07/2019</v>
          </cell>
          <cell r="C6044" t="str">
            <v>UN</v>
          </cell>
          <cell r="D6044">
            <v>0.14000000000000001</v>
          </cell>
        </row>
        <row r="6045">
          <cell r="A6045">
            <v>100234</v>
          </cell>
          <cell r="B6045" t="str">
            <v>TRANSPORTE VERTICAL MANUAL, 1 PAVIMENTO, DE CAIXA COM REVESTIMENTO CERÂMICO (UNIDADE: M2). AF_07/2019</v>
          </cell>
          <cell r="C6045" t="str">
            <v>M2</v>
          </cell>
          <cell r="D6045">
            <v>0.42</v>
          </cell>
        </row>
        <row r="6046">
          <cell r="A6046">
            <v>100235</v>
          </cell>
          <cell r="B6046" t="str">
            <v>TRANSPORTE VERTICAL MANUAL, 1 PAVIMENTO, DE LATA DE 18 LITROS (UNIDADE: L). AF_07/2019</v>
          </cell>
          <cell r="C6046" t="str">
            <v>L</v>
          </cell>
          <cell r="D6046">
            <v>0.03</v>
          </cell>
        </row>
        <row r="6047">
          <cell r="A6047">
            <v>100236</v>
          </cell>
          <cell r="B6047" t="str">
            <v>TRANSPORTE HORIZONTAL MANUAL, DE TUBO DE PVC SOLDÁVEL COM DIÂMETRO MENOR OU IGUAL A 60 MM (UNIDADE: MXKM). AF_07/2019</v>
          </cell>
          <cell r="C6047" t="str">
            <v>MXKM</v>
          </cell>
          <cell r="D6047">
            <v>2.15</v>
          </cell>
        </row>
        <row r="6048">
          <cell r="A6048">
            <v>100237</v>
          </cell>
          <cell r="B6048" t="str">
            <v>TRANSPORTE HORIZONTAL MANUAL, DE TUBO DE PVC SOLDÁVEL COM DIÂMETRO MAIOR QUE 60 MM E MENOR OU IGUAL A 85 MM (UNIDADE: MXKM). AF_07/2019</v>
          </cell>
          <cell r="C6048" t="str">
            <v>MXKM</v>
          </cell>
          <cell r="D6048">
            <v>2.58</v>
          </cell>
        </row>
        <row r="6049">
          <cell r="A6049">
            <v>100238</v>
          </cell>
          <cell r="B6049" t="str">
            <v>TRANSPORTE HORIZONTAL MANUAL, DE TUBO DE CPVC COM DIÂMETRO MENOR OU IGUAL A 73 MM (UNIDADE: MXKM). AF_07/2019</v>
          </cell>
          <cell r="C6049" t="str">
            <v>MXKM</v>
          </cell>
          <cell r="D6049">
            <v>4.1399999999999997</v>
          </cell>
        </row>
        <row r="6050">
          <cell r="A6050">
            <v>100239</v>
          </cell>
          <cell r="B6050" t="str">
            <v>TRANSPORTE HORIZONTAL MANUAL, DE TUBO DE CPVC COM DIÂMETRO MAIOR QUE 73 MM E MENOR OU IGUAL A 89 MM (UNIDADE: MXKM). AF_07/2019</v>
          </cell>
          <cell r="C6050" t="str">
            <v>MXKM</v>
          </cell>
          <cell r="D6050">
            <v>5.17</v>
          </cell>
        </row>
        <row r="6051">
          <cell r="A6051">
            <v>100240</v>
          </cell>
          <cell r="B6051" t="str">
            <v>TRANSPORTE HORIZONTAL MANUAL, DE TUBO DE PPR - PN12 OU PN25 - COM DIÂMETRO MENOR OU IGUAL A 50 MM (UNIDADE: MXKM). AF_07/2019</v>
          </cell>
          <cell r="C6051" t="str">
            <v>MXKM</v>
          </cell>
          <cell r="D6051">
            <v>3.1</v>
          </cell>
        </row>
        <row r="6052">
          <cell r="A6052">
            <v>100241</v>
          </cell>
          <cell r="B6052" t="str">
            <v>TRANSPORTE HORIZONTAL MANUAL, DE TUBO DE PPR - PN12 OU PN25 - COM DIÂMETRO MAIOR QUE 50 MM E MENOR OU IGUAL A 75 MM (UNIDADE: MXKM). AF_07/2019</v>
          </cell>
          <cell r="C6052" t="str">
            <v>MXKM</v>
          </cell>
          <cell r="D6052">
            <v>5.17</v>
          </cell>
        </row>
        <row r="6053">
          <cell r="A6053">
            <v>100242</v>
          </cell>
          <cell r="B6053" t="str">
            <v>TRANSPORTE HORIZONTAL MANUAL, DE TUBO DE PPR - PN12 OU PN25 - COM DIÂMETRO MAIOR QUE 75 MM E MENOR OU IGUAL A 110 MM (UNIDADE: MXKM). AF_07/2019</v>
          </cell>
          <cell r="C6053" t="str">
            <v>MXKM</v>
          </cell>
          <cell r="D6053">
            <v>15.28</v>
          </cell>
        </row>
        <row r="6054">
          <cell r="A6054">
            <v>100243</v>
          </cell>
          <cell r="B6054" t="str">
            <v>TRANSPORTE HORIZONTAL MANUAL, DE TUBO DE COBRE - CLASSE E - COM DIÂMETRO MENOR OU IGUAL A 54 MM (UNIDADE: MXKM). AF_07/2019</v>
          </cell>
          <cell r="C6054" t="str">
            <v>MXKM</v>
          </cell>
          <cell r="D6054">
            <v>2.48</v>
          </cell>
        </row>
        <row r="6055">
          <cell r="A6055">
            <v>100244</v>
          </cell>
          <cell r="B6055" t="str">
            <v>TRANSPORTE HORIZONTAL MANUAL, DE TUBO DE COBRE - CLASSE E - COM DIÂMETRO MAIOR QUE 54 MM E MENOR OU IGUAL A 79 MM (UNIDADE: MXKM). AF_07/2019</v>
          </cell>
          <cell r="C6055" t="str">
            <v>MXKM</v>
          </cell>
          <cell r="D6055">
            <v>3.1</v>
          </cell>
        </row>
        <row r="6056">
          <cell r="A6056">
            <v>100245</v>
          </cell>
          <cell r="B6056" t="str">
            <v>TRANSPORTE HORIZONTAL MANUAL, DE TUBO DE COBRE - CLASSE E - COM DIÂMETRO MAIOR QUE 79 MM E MENOR OU IGUAL A 104 MM (UNIDADE: MXKM). AF_07/2019</v>
          </cell>
          <cell r="C6056" t="str">
            <v>MXKM</v>
          </cell>
          <cell r="D6056">
            <v>6.2</v>
          </cell>
        </row>
        <row r="6057">
          <cell r="A6057">
            <v>100246</v>
          </cell>
          <cell r="B6057" t="str">
            <v>TRANSPORTE HORIZONTAL MANUAL, DE TUBO DE PVC SÉRIE NORMAL - ESGOTO PREDIAL, OU REFORÇADO PARA ESGOTO OU ÁGUAS PLUVIAIS PREDIAL, COM DIÂMETRO MENOR OU IGUAL A 75 MM (UNIDADE: MXKM). AF_07/2019</v>
          </cell>
          <cell r="C6057" t="str">
            <v>MXKM</v>
          </cell>
          <cell r="D6057">
            <v>2.06</v>
          </cell>
        </row>
        <row r="6058">
          <cell r="A6058">
            <v>100247</v>
          </cell>
          <cell r="B6058" t="str">
            <v>TRANSPORTE HORIZONTAL MANUAL, DE TUBO DE PVC SÉRIE NORMAL - ESGOTO PREDIAL, OU REFORÇADO PARA ESGOTO OU ÁGUAS PLUVIAIS PREDIAL, COM DIÂMETRO MAIOR QUE 75 MM E MENOR OU IGUAL A 100 MM (UNIDADE: MXKM). AF_07/2019</v>
          </cell>
          <cell r="C6058" t="str">
            <v>MXKM</v>
          </cell>
          <cell r="D6058">
            <v>2.58</v>
          </cell>
        </row>
        <row r="6059">
          <cell r="A6059">
            <v>100248</v>
          </cell>
          <cell r="B6059" t="str">
            <v>TRANSPORTE HORIZONTAL MANUAL, DE TUBO DE PVC SÉRIE NORMAL - ESGOTO PREDIAL, OU REFORÇADO PARA ESGOTO OU ÁGUAS PLUVIAIS PREDIAL, COM DIÂMETRO MAIOR QUE 100 MM E MENOR OU IGUAL A 150 MM (UNIDADE: MXKM). AF_07/2019</v>
          </cell>
          <cell r="C6059" t="str">
            <v>MXKM</v>
          </cell>
          <cell r="D6059">
            <v>10.18</v>
          </cell>
        </row>
        <row r="6060">
          <cell r="A6060">
            <v>100249</v>
          </cell>
          <cell r="B6060" t="str">
            <v>TRANSPORTE HORIZONTAL MANUAL, DE TUBO DE AÇO CARBONO LEVE OU MÉDIO, PRETO OU GALVANIZADO, COM DIÂMETRO MENOR OU IGUAL A 20 MM (UNIDADE: MXKM). AF_07/2019</v>
          </cell>
          <cell r="C6060" t="str">
            <v>MXKM</v>
          </cell>
          <cell r="D6060">
            <v>2.06</v>
          </cell>
        </row>
        <row r="6061">
          <cell r="A6061">
            <v>100250</v>
          </cell>
          <cell r="B6061" t="str">
            <v>TRANSPORTE HORIZONTAL MANUAL, DE TUBO DE AÇO CARBONO LEVE OU MÉDIO, PRETO OU GALVANIZADO, COM DIÂMETRO MAIOR QUE 20 MM E MENOR OU IGUAL A 32 MM (UNIDADE: MXKM). AF_07/2019</v>
          </cell>
          <cell r="C6061" t="str">
            <v>MXKM</v>
          </cell>
          <cell r="D6061">
            <v>3.44</v>
          </cell>
        </row>
        <row r="6062">
          <cell r="A6062">
            <v>100251</v>
          </cell>
          <cell r="B6062" t="str">
            <v>TRANSPORTE HORIZONTAL MANUAL, DE TUBO DE AÇO CARBONO LEVE OU MÉDIO, PRETO OU GALVANIZADO, COM DIÂMETRO MAIOR QUE 32 MM E MENOR OU IGUAL A 65 MM (UNIDADE: MXKM). AF_07/2019</v>
          </cell>
          <cell r="C6062" t="str">
            <v>MXKM</v>
          </cell>
          <cell r="D6062">
            <v>10.18</v>
          </cell>
        </row>
        <row r="6063">
          <cell r="A6063">
            <v>100252</v>
          </cell>
          <cell r="B6063" t="str">
            <v>TRANSPORTE HORIZONTAL MANUAL, DE TUBO DE AÇO CARBONO LEVE OU MÉDIO, PRETO OU GALVANIZADO, COM DIÂMETRO MAIOR QUE 65 MM E MENOR OU IGUAL A 90 MM (UNIDADE: MXKM). AF_07/2019</v>
          </cell>
          <cell r="C6063" t="str">
            <v>MXKM</v>
          </cell>
          <cell r="D6063">
            <v>15.28</v>
          </cell>
        </row>
        <row r="6064">
          <cell r="A6064">
            <v>100253</v>
          </cell>
          <cell r="B6064" t="str">
            <v>TRANSPORTE HORIZONTAL MANUAL, DE TUBO DE AÇO CARBONO LEVE OU MÉDIO, PRETO OU GALVANIZADO, COM DIÂMETRO MAIOR QUE 90 MM E MENOR OU IGUAL A 125 MM (UNIDADE: MXKM). AF_07/2019</v>
          </cell>
          <cell r="C6064" t="str">
            <v>MXKM</v>
          </cell>
          <cell r="D6064">
            <v>20.36</v>
          </cell>
        </row>
        <row r="6065">
          <cell r="A6065">
            <v>100254</v>
          </cell>
          <cell r="B6065" t="str">
            <v>TRANSPORTE HORIZONTAL MANUAL, DE TUBO DE AÇO CARBONO LEVE OU MÉDIO, PRETO OU GALVANIZADO, COM DIÂMETRO MAIOR QUE 125 MM E MENOR OU IGUAL A 150 MM (UNIDADE: MXKM). AF_07/2019</v>
          </cell>
          <cell r="C6065" t="str">
            <v>MXKM</v>
          </cell>
          <cell r="D6065">
            <v>30.55</v>
          </cell>
        </row>
        <row r="6066">
          <cell r="A6066">
            <v>100255</v>
          </cell>
          <cell r="B6066" t="str">
            <v>TRANSPORTE HORIZONTAL MANUAL, DE TÁBUAS DE MADEIRA COM SEÇÃO TRANSVERSAL DE 2,5 X 25 CM E 2,5 X 30 CM (UNIDADE: MXKM). AF_07/2019</v>
          </cell>
          <cell r="C6066" t="str">
            <v>MXKM</v>
          </cell>
          <cell r="D6066">
            <v>10.33</v>
          </cell>
        </row>
        <row r="6067">
          <cell r="A6067">
            <v>100256</v>
          </cell>
          <cell r="B6067" t="str">
            <v>TRANSPORTE HORIZONTAL MANUAL, DE CAIBROS DE MADEIRA COM SEÇÃO TRANSVERSAL DE 7,5 X 6 CM E 6 X 8 CM (UNIDADE: MXKM). AF_07/2019</v>
          </cell>
          <cell r="C6067" t="str">
            <v>MXKM</v>
          </cell>
          <cell r="D6067">
            <v>6.89</v>
          </cell>
        </row>
        <row r="6068">
          <cell r="A6068">
            <v>100257</v>
          </cell>
          <cell r="B6068" t="str">
            <v>TRANSPORTE HORIZONTAL MANUAL, DE RIPAS DE MADEIRA COM SEÇÃO TRANSVERSAL DE 1 X 5 CM E 2 X 5 CM (UNIDADE: MXKM). AF_07/2019</v>
          </cell>
          <cell r="C6068" t="str">
            <v>MXKM</v>
          </cell>
          <cell r="D6068">
            <v>4.1399999999999997</v>
          </cell>
        </row>
        <row r="6069">
          <cell r="A6069">
            <v>100258</v>
          </cell>
          <cell r="B6069" t="str">
            <v>TRANSPORTE HORIZONTAL MANUAL, DE VIGAS DE MADEIRA COM SEÇÃO TRANSVERSAL DE 5 X 12 CM (UNIDADE: MXKM). AF_07/2019</v>
          </cell>
          <cell r="C6069" t="str">
            <v>MXKM</v>
          </cell>
          <cell r="D6069">
            <v>10.33</v>
          </cell>
        </row>
        <row r="6070">
          <cell r="A6070">
            <v>100259</v>
          </cell>
          <cell r="B6070" t="str">
            <v>TRANSPORTE HORIZONTAL MANUAL, DE VIGAS DE MADEIRA COM SEÇÃO TRANSVERSAL DE 6 X 16 CM (UNIDADE: MXKM). AF_07/2019</v>
          </cell>
          <cell r="C6070" t="str">
            <v>MXKM</v>
          </cell>
          <cell r="D6070">
            <v>20.36</v>
          </cell>
        </row>
        <row r="6071">
          <cell r="A6071">
            <v>100260</v>
          </cell>
          <cell r="B6071" t="str">
            <v>TRANSPORTE HORIZONTAL MANUAL, DE VERGALHÕES DE AÇO COM DIÂMETRO DE 5 MM (UNIDADE: KGXKM). AF_07/2019</v>
          </cell>
          <cell r="C6071" t="str">
            <v>KGXKM</v>
          </cell>
          <cell r="D6071">
            <v>6.71</v>
          </cell>
        </row>
        <row r="6072">
          <cell r="A6072">
            <v>100261</v>
          </cell>
          <cell r="B6072" t="str">
            <v>TRANSPORTE HORIZONTAL MANUAL, DE VERGALHÕES DE AÇO COM DIÂMETRO DE 6,3 MM (UNIDADE: KGXKM). AF_07/2019</v>
          </cell>
          <cell r="C6072" t="str">
            <v>KGXKM</v>
          </cell>
          <cell r="D6072">
            <v>4.22</v>
          </cell>
        </row>
        <row r="6073">
          <cell r="A6073">
            <v>100262</v>
          </cell>
          <cell r="B6073" t="str">
            <v>TRANSPORTE HORIZONTAL MANUAL, DE VERGALHÕES DE AÇO COM DIÂMETRO DE 8 MM (UNIDADE: KGXKM). AF_07/2019</v>
          </cell>
          <cell r="C6073" t="str">
            <v>KGXKM</v>
          </cell>
          <cell r="D6073">
            <v>2.61</v>
          </cell>
        </row>
        <row r="6074">
          <cell r="A6074">
            <v>100263</v>
          </cell>
          <cell r="B6074" t="str">
            <v>TRANSPORTE HORIZONTAL MANUAL, DE VERGALHÕES DE AÇO COM DIÂMETRO DE 10 MM; 12,5 MM; 16 MM; 20 MM; 25 MM OU 32 MM (UNIDADE: KGXKM). AF_07/2019</v>
          </cell>
          <cell r="C6074" t="str">
            <v>KGXKM</v>
          </cell>
          <cell r="D6074">
            <v>1.67</v>
          </cell>
        </row>
        <row r="6075">
          <cell r="A6075">
            <v>100264</v>
          </cell>
          <cell r="B6075" t="str">
            <v>TRANSPORTE HORIZONTAL MANUAL, DE JANELA (UNIDADE: M2XKM). AF_07/2019</v>
          </cell>
          <cell r="C6075" t="str">
            <v>M2XKM</v>
          </cell>
          <cell r="D6075">
            <v>30.5</v>
          </cell>
        </row>
        <row r="6076">
          <cell r="A6076">
            <v>100265</v>
          </cell>
          <cell r="B6076" t="str">
            <v>TRANSPORTE VERTICAL MANUAL, 1 PAVIMENTO, DE JANELA (UNIDADE: M2). AF_07/2019</v>
          </cell>
          <cell r="C6076" t="str">
            <v>M2</v>
          </cell>
          <cell r="D6076">
            <v>0.64</v>
          </cell>
        </row>
        <row r="6077">
          <cell r="A6077">
            <v>100266</v>
          </cell>
          <cell r="B6077" t="str">
            <v>TRANSPORTE HORIZONTAL MANUAL, DE PORTA (UNIDADE: UNIDXKM). AF_07/2019</v>
          </cell>
          <cell r="C6077" t="str">
            <v>UNXKM</v>
          </cell>
          <cell r="D6077">
            <v>64.84</v>
          </cell>
        </row>
        <row r="6078">
          <cell r="A6078">
            <v>100267</v>
          </cell>
          <cell r="B6078" t="str">
            <v>TRANSPORTE VERTICAL MANUAL, 1 PAVIMENTO, DE PORTA (UNIDADE: UNID). AF_07/2019</v>
          </cell>
          <cell r="C6078" t="str">
            <v>UN</v>
          </cell>
          <cell r="D6078">
            <v>1.28</v>
          </cell>
        </row>
        <row r="6079">
          <cell r="A6079">
            <v>100268</v>
          </cell>
          <cell r="B6079" t="str">
            <v>TRANSPORTE HORIZONTAL MANUAL, DE BANCADA DE MÁRMORE OU GRANITO PARA COZINHA/LAVATÓRIO OU MÁRMORE SINTÉTICO COM CUBA INTEGRADA (UNIDADE: UNIDXKM). AF_07/2019</v>
          </cell>
          <cell r="C6079" t="str">
            <v>UNXKM</v>
          </cell>
          <cell r="D6079">
            <v>64.84</v>
          </cell>
        </row>
        <row r="6080">
          <cell r="A6080">
            <v>100269</v>
          </cell>
          <cell r="B6080" t="str">
            <v>TRANSPORTE VERTICAL, BANCADA DE MÁRMORE OU GRANITO PARA COZINHA/LAVATÓRIO OU MÁRMORE SINTÉTICO COM CUBA INTEGRADA, MANUAL, 1 PAVIMENTO, (UNIDADE: UNID). AF_07/2019</v>
          </cell>
          <cell r="C6080" t="str">
            <v>UN</v>
          </cell>
          <cell r="D6080">
            <v>1.28</v>
          </cell>
        </row>
        <row r="6081">
          <cell r="A6081">
            <v>100270</v>
          </cell>
          <cell r="B6081" t="str">
            <v>TRANSPORTE HORIZONTAL COM CARRINHO PLATAFORMA, DE BANCADA DE MÁRMORE OU GRANITO PARA COZINHA/LAVATÓRIO OU MÁRMORE SINTÉTICO COM CUBA INTEGRADA (UNIDADE: UNIDXKM). AF_07/2019</v>
          </cell>
          <cell r="C6081" t="str">
            <v>UNXKM</v>
          </cell>
          <cell r="D6081">
            <v>48.6</v>
          </cell>
        </row>
        <row r="6082">
          <cell r="A6082">
            <v>100271</v>
          </cell>
          <cell r="B6082" t="str">
            <v>TRANSPORTE HORIZONTAL MANUAL, DE VIDRO (UNIDADE: M2XKM). AF_07/2019</v>
          </cell>
          <cell r="C6082" t="str">
            <v>M2XKM</v>
          </cell>
          <cell r="D6082">
            <v>48.62</v>
          </cell>
        </row>
        <row r="6083">
          <cell r="A6083">
            <v>100272</v>
          </cell>
          <cell r="B6083" t="str">
            <v>TRANSPORTE VERTICAL MANUAL, 1 PAVIMENTO, DE VIDRO (UNIDADE: M2). AF_07/2019</v>
          </cell>
          <cell r="C6083" t="str">
            <v>M2</v>
          </cell>
          <cell r="D6083">
            <v>0.96</v>
          </cell>
        </row>
        <row r="6084">
          <cell r="A6084">
            <v>100273</v>
          </cell>
          <cell r="B6084" t="str">
            <v>TRANSPORTE HORIZONTAL MANUAL, DE TELA DE AÇO (UNIDADE: KGXKM). AF_07/2019</v>
          </cell>
          <cell r="C6084" t="str">
            <v>KGXKM</v>
          </cell>
          <cell r="D6084">
            <v>2.5299999999999998</v>
          </cell>
        </row>
        <row r="6085">
          <cell r="A6085">
            <v>100274</v>
          </cell>
          <cell r="B6085" t="str">
            <v>TRANSPORTE HORIZONTAL MANUAL, DE COMPENSADO DE MADEIRA (UNIDADE: M2XKM). AF_07/2019</v>
          </cell>
          <cell r="C6085" t="str">
            <v>M2XKM</v>
          </cell>
          <cell r="D6085">
            <v>21.62</v>
          </cell>
        </row>
        <row r="6086">
          <cell r="A6086">
            <v>100275</v>
          </cell>
          <cell r="B6086" t="str">
            <v>TRANSPORTE HORIZONTAL MANUAL, DE TELHA TERMOACÚSTICA OU TELHA DE AÇO ZINCADO (UNIDADE: M2XKM). AF_07/2019</v>
          </cell>
          <cell r="C6086" t="str">
            <v>M2XKM</v>
          </cell>
          <cell r="D6086">
            <v>13.97</v>
          </cell>
        </row>
        <row r="6087">
          <cell r="A6087">
            <v>100276</v>
          </cell>
          <cell r="B6087" t="str">
            <v>TRANSPORTE HORIZONTAL MANUAL, DE TELHA DE FIBROCIMENTO OU TELHA ESTRUTURAL DE FIBROCIMENTO, CANALETE 90 OU KALHETÃO (UNIDADE: M2XKM). AF_07/2019</v>
          </cell>
          <cell r="C6087" t="str">
            <v>M2XKM</v>
          </cell>
          <cell r="D6087">
            <v>25.51</v>
          </cell>
        </row>
        <row r="6088">
          <cell r="A6088">
            <v>100277</v>
          </cell>
          <cell r="B6088" t="str">
            <v>TRANSPORTE HORIZONTAL COM MANIPULADOR TELESCÓPICO, DE TELHAS TERMOACÚSTICAS, FIBROCIMENTO, AÇO ZINCADO, FIBROCIMENTO ESTRUTURAL, CANALETE 90 OU KALHETÃO (UNIDADE: M2XKM). AF_07/2019</v>
          </cell>
          <cell r="C6088" t="str">
            <v>M2XKM</v>
          </cell>
          <cell r="D6088">
            <v>1.45</v>
          </cell>
        </row>
        <row r="6089">
          <cell r="A6089">
            <v>100278</v>
          </cell>
          <cell r="B6089" t="str">
            <v>TRANSPORTE HORIZONTAL MANUAL, DE BACIA SANITÁRIA, CAIXA ACOPLADA, TANQUE OU PIA (UNIDADE: UNIDXKM). AF_07/2019</v>
          </cell>
          <cell r="C6089" t="str">
            <v>UNXKM</v>
          </cell>
          <cell r="D6089">
            <v>31.02</v>
          </cell>
        </row>
        <row r="6090">
          <cell r="A6090">
            <v>100279</v>
          </cell>
          <cell r="B6090" t="str">
            <v>TRANSPORTE VERTICAL MANUAL, 1 PAVIMENTO, DE BACIA SANITÁRIA, CAIXA ACOPLADA, TANQUE OU PIA (UNIDADE: UNID). AF_07/2019</v>
          </cell>
          <cell r="C6090" t="str">
            <v>UN</v>
          </cell>
          <cell r="D6090">
            <v>0.6</v>
          </cell>
        </row>
        <row r="6091">
          <cell r="A6091">
            <v>100280</v>
          </cell>
          <cell r="B6091" t="str">
            <v>TRANSPORTE HORIZONTAL COM CARRINHO PLATAFORMA, DE BACIA SANITÁRIA, CAIXA ACOPLADA, TANQUE OU PIA (UNIDADE: UNIDXKM). AF_07/2019</v>
          </cell>
          <cell r="C6091" t="str">
            <v>UNXKM</v>
          </cell>
          <cell r="D6091">
            <v>14.24</v>
          </cell>
        </row>
        <row r="6092">
          <cell r="A6092">
            <v>100281</v>
          </cell>
          <cell r="B6092" t="str">
            <v>TRANSPORTE HORIZONTAL COM MANIPULADOR TELESCÓPICO, DE BACIA SANITÁRIA, CAIXA ACOPLADA, TANQUE OU PIA (UNIDADE: UNIDXKM). AF_07/2019</v>
          </cell>
          <cell r="C6092" t="str">
            <v>UNXKM</v>
          </cell>
          <cell r="D6092">
            <v>2.78</v>
          </cell>
        </row>
        <row r="6093">
          <cell r="A6093">
            <v>100282</v>
          </cell>
          <cell r="B6093" t="str">
            <v>TRANSPORTE HORIZONTAL MANUAL, DE TELHA DE CONCRETO OU CERÂMICA (UNIDADE: M2XKM). AF_07/2019</v>
          </cell>
          <cell r="C6093" t="str">
            <v>M2XKM</v>
          </cell>
          <cell r="D6093">
            <v>121.47</v>
          </cell>
        </row>
        <row r="6094">
          <cell r="A6094">
            <v>100283</v>
          </cell>
          <cell r="B6094" t="str">
            <v>TRANSPORTE HORIZONTAL COM CARRINHO PLATAFORMA, DE TELHA DE CONCRETO OU CERÂMICA (UNIDADE: M2XKM). AF_07/2019</v>
          </cell>
          <cell r="C6094" t="str">
            <v>M2XKM</v>
          </cell>
          <cell r="D6094">
            <v>19.63</v>
          </cell>
        </row>
        <row r="6095">
          <cell r="A6095">
            <v>100284</v>
          </cell>
          <cell r="B6095" t="str">
            <v>TRANSPORTE HORIZONTAL COM MANIPULADOR TELESCÓPICO, DE TELHA DE CONCRETO OU CERÂMICA (UNIDADE: M2XKM). AF_07/2019</v>
          </cell>
          <cell r="C6095" t="str">
            <v>M2XKM</v>
          </cell>
          <cell r="D6095">
            <v>8.15</v>
          </cell>
        </row>
        <row r="6096">
          <cell r="A6096">
            <v>100285</v>
          </cell>
          <cell r="B6096" t="str">
            <v>TRANSPORTE HORIZONTAL MANUAL, DE BARRAMENTO BLINDADO (UNIDADE: MXKM). AF_07/2019</v>
          </cell>
          <cell r="C6096" t="str">
            <v>MXKM</v>
          </cell>
          <cell r="D6096">
            <v>32.630000000000003</v>
          </cell>
        </row>
        <row r="6097">
          <cell r="A6097">
            <v>100286</v>
          </cell>
          <cell r="B6097" t="str">
            <v>TRANSPORTE HORIZONTAL COM CARRINHO PLATAFORMA, DE BARRAMENTO BLINDADO (UNIDADE: MXKM). AF_07/2019</v>
          </cell>
          <cell r="C6097" t="str">
            <v>MXKM</v>
          </cell>
          <cell r="D6097">
            <v>10.63</v>
          </cell>
        </row>
        <row r="6098">
          <cell r="A6098">
            <v>100287</v>
          </cell>
          <cell r="B6098" t="str">
            <v>TRANSPORTE HORIZONTAL MANUAL, DE CALHA QUADRADA NÚMERO 24  CORTE 33 (UNIDADE: MXKM). AF_07/2019</v>
          </cell>
          <cell r="C6098" t="str">
            <v>MXKM</v>
          </cell>
          <cell r="D6098">
            <v>10.18</v>
          </cell>
        </row>
        <row r="6099">
          <cell r="A6099">
            <v>99802</v>
          </cell>
          <cell r="B6099" t="str">
            <v>LIMPEZA DE PISO CERÂMICO OU PORCELANATO COM VASSOURA A SECO. AF_04/2019</v>
          </cell>
          <cell r="C6099" t="str">
            <v>M2</v>
          </cell>
          <cell r="D6099">
            <v>0.41</v>
          </cell>
        </row>
        <row r="6100">
          <cell r="A6100">
            <v>99803</v>
          </cell>
          <cell r="B6100" t="str">
            <v>LIMPEZA DE PISO CERÂMICO OU PORCELANATO COM PANO ÚMIDO. AF_04/2019</v>
          </cell>
          <cell r="C6100" t="str">
            <v>M2</v>
          </cell>
          <cell r="D6100">
            <v>1.61</v>
          </cell>
        </row>
        <row r="6101">
          <cell r="A6101">
            <v>99805</v>
          </cell>
          <cell r="B6101" t="str">
            <v>LIMPEZA DE PISO CERÂMICO OU COM PEDRAS RÚSTICAS UTILIZANDO ÁCIDO MURIÁTICO. AF_04/2019</v>
          </cell>
          <cell r="C6101" t="str">
            <v>M2</v>
          </cell>
          <cell r="D6101">
            <v>8.44</v>
          </cell>
        </row>
        <row r="6102">
          <cell r="A6102">
            <v>99806</v>
          </cell>
          <cell r="B6102" t="str">
            <v>LIMPEZA DE REVESTIMENTO CERÂMICO EM PAREDE COM PANO ÚMIDO AF_04/2019</v>
          </cell>
          <cell r="C6102" t="str">
            <v>M2</v>
          </cell>
          <cell r="D6102">
            <v>0.67</v>
          </cell>
        </row>
        <row r="6103">
          <cell r="A6103">
            <v>99808</v>
          </cell>
          <cell r="B6103" t="str">
            <v>LIMPEZA DE REVESTIMENTO CERÂMICO EM PAREDE UTILIZANDO ÁCIDO MURIÁTICO. AF_04/2019</v>
          </cell>
          <cell r="C6103" t="str">
            <v>M2</v>
          </cell>
          <cell r="D6103">
            <v>2.77</v>
          </cell>
        </row>
        <row r="6104">
          <cell r="A6104">
            <v>99809</v>
          </cell>
          <cell r="B6104" t="str">
            <v>LIMPEZA DE PISO DE LADRILHO HIDRÁULICO COM PANO ÚMIDO. AF_04/2019</v>
          </cell>
          <cell r="C6104" t="str">
            <v>M2</v>
          </cell>
          <cell r="D6104">
            <v>4.59</v>
          </cell>
        </row>
        <row r="6105">
          <cell r="A6105">
            <v>99811</v>
          </cell>
          <cell r="B6105" t="str">
            <v>LIMPEZA DE CONTRAPISO COM VASSOURA A SECO. AF_04/2019</v>
          </cell>
          <cell r="C6105" t="str">
            <v>M2</v>
          </cell>
          <cell r="D6105">
            <v>2.74</v>
          </cell>
        </row>
        <row r="6106">
          <cell r="A6106">
            <v>99812</v>
          </cell>
          <cell r="B6106" t="str">
            <v>LIMPEZA DE LADRILHO HIDRÁULICO EM PAREDE COM PANO ÚMIDO. AF_04/2019</v>
          </cell>
          <cell r="C6106" t="str">
            <v>M2</v>
          </cell>
          <cell r="D6106">
            <v>0.88</v>
          </cell>
        </row>
        <row r="6107">
          <cell r="A6107">
            <v>99814</v>
          </cell>
          <cell r="B6107" t="str">
            <v>LIMPEZA DE SUPERFÍCIE COM JATO DE ALTA PRESSÃO. AF_04/2019</v>
          </cell>
          <cell r="C6107" t="str">
            <v>M2</v>
          </cell>
          <cell r="D6107">
            <v>1.48</v>
          </cell>
        </row>
        <row r="6108">
          <cell r="A6108">
            <v>99822</v>
          </cell>
          <cell r="B6108" t="str">
            <v>LIMPEZA DE PORTA DE MADEIRA. AF_04/2019</v>
          </cell>
          <cell r="C6108" t="str">
            <v>M2</v>
          </cell>
          <cell r="D6108">
            <v>0.78</v>
          </cell>
        </row>
        <row r="6109">
          <cell r="A6109">
            <v>99826</v>
          </cell>
          <cell r="B6109" t="str">
            <v>LIMPEZA DE FORRO REMOVÍVEL COM PANO ÚMIDO. AF_04/2019</v>
          </cell>
          <cell r="C6109" t="str">
            <v>M2</v>
          </cell>
          <cell r="D6109">
            <v>1.19</v>
          </cell>
        </row>
        <row r="6110">
          <cell r="A6110">
            <v>73361</v>
          </cell>
          <cell r="B6110" t="str">
            <v>CONCRETO CICLOPICO FCK=10MPA 30% PEDRA DE MAO INCLUSIVE LANCAMENTO</v>
          </cell>
          <cell r="C6110" t="str">
            <v>M3</v>
          </cell>
          <cell r="D6110">
            <v>379.36</v>
          </cell>
        </row>
        <row r="6111">
          <cell r="A6111">
            <v>97010</v>
          </cell>
          <cell r="B6111" t="str">
            <v>GUARDA-CORPO FIXADO EM FÔRMA DE MADEIRA COM TRAVESSÕES EM MADEIRA PREGADA E FECHAMENTO EM TELA DE POLIPROPILENO PARA EDIFICAÇÕES COM ATÉ 2 PAVIMENTOS. AF_11/2017</v>
          </cell>
          <cell r="C6111" t="str">
            <v>M</v>
          </cell>
          <cell r="D6111">
            <v>36.979999999999997</v>
          </cell>
        </row>
        <row r="6112">
          <cell r="A6112">
            <v>97011</v>
          </cell>
          <cell r="B6112" t="str">
            <v>GUARDA-CORPO FIXADO EM FÔRMA DE MADEIRA COM TRAVESSÕES EM MADEIRA PREGADA E FECHAMENTO EM TELA DE POLIPROPILENO PARA EDIFICAÇÕES COM  3 PAVIMENTOS. AF_11/2017</v>
          </cell>
          <cell r="C6112" t="str">
            <v>M</v>
          </cell>
          <cell r="D6112">
            <v>30.26</v>
          </cell>
        </row>
        <row r="6113">
          <cell r="A6113">
            <v>97012</v>
          </cell>
          <cell r="B6113" t="str">
            <v>GUARDA-CORPO FIXADO EM FÔRMA DE MADEIRA COM TRAVESSÕES EM MADEIRA PREGADA E FECHAMENTO EM TELA DE POLIPROPILENO PARA EDIFICAÇÕES COM ALTURA IGUAL OU SUPERIOR A 4 PAVIMENTOS. AF_11/2017</v>
          </cell>
          <cell r="C6113" t="str">
            <v>M</v>
          </cell>
          <cell r="D6113">
            <v>26.88</v>
          </cell>
        </row>
        <row r="6114">
          <cell r="A6114">
            <v>97013</v>
          </cell>
          <cell r="B6114" t="str">
            <v>GUARDA-CORPO FIXADO EM FÔRMA DE MADEIRA COM TRAVESSÕES EM MADEIRA PREGADA E FECHAMENTO EM PAINEL COMPENSADO PARA EDIFICAÇÕES COM ATÉ 2 PAVIMENTOS. AF_11/2017</v>
          </cell>
          <cell r="C6114" t="str">
            <v>M</v>
          </cell>
          <cell r="D6114">
            <v>61.15</v>
          </cell>
        </row>
        <row r="6115">
          <cell r="A6115">
            <v>97014</v>
          </cell>
          <cell r="B6115" t="str">
            <v>GUARDA-CORPO FIXADO EM FÔRMA DE MADEIRA COM TRAVESSÕES EM MADEIRA PREGADA E FECHAMENTO EM PAINEL COMPENSADO PARA EDIFICAÇÕES COM 3 PAVIMENTOS. AF_11/2017</v>
          </cell>
          <cell r="C6115" t="str">
            <v>M</v>
          </cell>
          <cell r="D6115">
            <v>46.63</v>
          </cell>
        </row>
        <row r="6116">
          <cell r="A6116">
            <v>97015</v>
          </cell>
          <cell r="B6116" t="str">
            <v>GUARDA-CORPO FIXADO EM FÔRMA DE MADEIRA COM TRAVESSÕES EM MADEIRA PREGADA E FECHAMENTO EM PAINEL COMPENSADO PARA EDIFICAÇÕES COM ALTURA IGUAL OU SUPERIOR A 4 PAVIMENTOS. AF_11/2017</v>
          </cell>
          <cell r="C6116" t="str">
            <v>M</v>
          </cell>
          <cell r="D6116">
            <v>39.35</v>
          </cell>
        </row>
        <row r="6117">
          <cell r="A6117">
            <v>97016</v>
          </cell>
          <cell r="B6117" t="str">
            <v>GUARDA-CORPO FIXADO EM FÔRMA DE MADEIRA COM TRAVESSÕES EM MADEIRA PREGADA PRÉ-MONTADA E ENCAIXE NA FÔRMA. PARA EDIFICAÇÕES COM ATÉ 2 PAVIMENTOS. AF_11/2017</v>
          </cell>
          <cell r="C6117" t="str">
            <v>M</v>
          </cell>
          <cell r="D6117">
            <v>31.18</v>
          </cell>
        </row>
        <row r="6118">
          <cell r="A6118">
            <v>97017</v>
          </cell>
          <cell r="B6118" t="str">
            <v>GUARDA-CORPO FIXADO EM FÔRMA DE MADEIRA COM TRAVESSÕES EM MADEIRA PREGADA PRÉ-MONTADA E ENCAIXE NA FÔRMA PARA EDIFICAÇÕES COM 3 PAVIMENTOS. AF_11/2017</v>
          </cell>
          <cell r="C6118" t="str">
            <v>M</v>
          </cell>
          <cell r="D6118">
            <v>24.55</v>
          </cell>
        </row>
        <row r="6119">
          <cell r="A6119">
            <v>97018</v>
          </cell>
          <cell r="B6119" t="str">
            <v>GUARDA-CORPO FIXADO EM FÔRMA DE MADEIRA COM TRAVESSÕES EM MADEIRA PREGADA PRÉ-MONTADA E ENCAIXE NA FÔRMA. PARA EDIFICAÇÕES COM ALTURA IGUAL OU SUPERIOR A 4 PAVIMENTOS. AF_11/2017</v>
          </cell>
          <cell r="C6119" t="str">
            <v>M</v>
          </cell>
          <cell r="D6119">
            <v>21.19</v>
          </cell>
        </row>
        <row r="6120">
          <cell r="A6120">
            <v>97031</v>
          </cell>
          <cell r="B6120" t="str">
            <v>GUARDA-CORPO EM LAJE PÓS-DESFÔRMA, PARA ESTRUTURAS EM CONCRETO, COM ESCORAS DE MADEIRA ESTRONCADAS NA ESTRUTURA, TRAVESSÕES DE MADEIRA PREGADOS E FECHAMENTO EM TELA DE POLIPROPILENO PARA EDIFICAÇÕES COM ALTURA ATÉ 4 PAVIMENTOS (1 MONTAGEM POR OBRA). AF_11/2017</v>
          </cell>
          <cell r="C6120" t="str">
            <v>M</v>
          </cell>
          <cell r="D6120">
            <v>37.31</v>
          </cell>
        </row>
        <row r="6121">
          <cell r="A6121">
            <v>97032</v>
          </cell>
          <cell r="B6121" t="str">
            <v>GUARDA-CORPO EM LAJE PÓS-DESFÔRMA, PARA ESTRUTURAS EM CONCRETO, COM ESCORAS DE MADEIRA ESTRONCADAS NA ESTRUTURA, TRAVESSÕES DE MADEIRA PREGADOS E FECHAMENTO EM TELA DE POLIPROPILENO PARA EDIFICAÇÕES ACIMA DE 4 PAV. (2 MONTAGENS POR OBRA). AF_11/2017</v>
          </cell>
          <cell r="C6121" t="str">
            <v>M</v>
          </cell>
          <cell r="D6121">
            <v>27.19</v>
          </cell>
        </row>
        <row r="6122">
          <cell r="A6122">
            <v>97033</v>
          </cell>
          <cell r="B6122" t="str">
            <v>GUARDA-CORPO EM LAJE PÓS-DESFORMA, PARA ESTRUTURAS EM CONCRETO, COM ESCORAS METÁLICAS ESTRONCADAS NA ESTRUTURA, TRAVESSÕES DE MADEIRA E FECHAMENTO EM TELA DE POLIPROPILENO PARA EDIFICAÇÕES COM ALTURA ATÉ 4 PAVIMENTOS (1 MONTAGEM POR OBRA). AF_11/2017</v>
          </cell>
          <cell r="C6122" t="str">
            <v>M</v>
          </cell>
          <cell r="D6122">
            <v>37.409999999999997</v>
          </cell>
        </row>
        <row r="6123">
          <cell r="A6123">
            <v>97034</v>
          </cell>
          <cell r="B6123" t="str">
            <v>GUARDA-CORPO EM LAJE PÓS-DESFORMA, PARA ESTRUTURAS EM CONCRETO, COM ESCORAS METÁLICAS ESTRONCADAS NA ESTRUTURA, TRAVESSÕES DE MADEIRA E FECHAMENTO EM TELA DE POLIPROPILENO PARA EDIFICAÇÕES ACIMA DE 4 PAVIMENTOS (2 MONTAGENS POR OBRA). AF_11/2017</v>
          </cell>
          <cell r="C6123" t="str">
            <v>M</v>
          </cell>
          <cell r="D6123">
            <v>26.25</v>
          </cell>
        </row>
        <row r="6124">
          <cell r="A6124">
            <v>97039</v>
          </cell>
          <cell r="B6124" t="str">
            <v>FECHAMENTO REMOVÍVEL DE VÃO DE PORTAS, EM MADEIRA (VÃO DO ELEVADOR)  1 MONTAGEM EM OBRA. AF_11/2017</v>
          </cell>
          <cell r="C6124" t="str">
            <v>M2</v>
          </cell>
          <cell r="D6124">
            <v>35.25</v>
          </cell>
        </row>
        <row r="6125">
          <cell r="A6125">
            <v>97040</v>
          </cell>
          <cell r="B6125" t="str">
            <v>FECHAMENTO REMOVÍVEL DE ABERTURA DE CAIXILHO, EM MADEIRA  4 MONTAGENS EM OBRA. AF_11/2017</v>
          </cell>
          <cell r="C6125" t="str">
            <v>M2</v>
          </cell>
          <cell r="D6125">
            <v>13.99</v>
          </cell>
        </row>
        <row r="6126">
          <cell r="A6126">
            <v>97041</v>
          </cell>
          <cell r="B6126" t="str">
            <v>FECHAMENTO REMOVÍVEL DE ABERTURA NO PISO, EM MADEIRA  1 MONTAGEM EM OBRA. AF_11/2017</v>
          </cell>
          <cell r="C6126" t="str">
            <v>M2</v>
          </cell>
          <cell r="D6126">
            <v>235.95</v>
          </cell>
        </row>
        <row r="6127">
          <cell r="A6127">
            <v>97046</v>
          </cell>
          <cell r="B6127" t="str">
            <v>PONTEIRAS DE PROTEÇÃO DE VERGALHÕES EXPOSTOS EM FUNDAÇÕES. AF_11/2017</v>
          </cell>
          <cell r="C6127" t="str">
            <v>M2</v>
          </cell>
          <cell r="D6127">
            <v>0.26</v>
          </cell>
        </row>
        <row r="6128">
          <cell r="A6128">
            <v>97047</v>
          </cell>
          <cell r="B6128" t="str">
            <v>PONTEIRAS DE PROTEÇÃO DE VERGALHÕES EXPOSTOS EM ESTRUTURAS DE CONCRETO ARMADO CONVENCIONAL. AF_11/2017</v>
          </cell>
          <cell r="C6128" t="str">
            <v>M2</v>
          </cell>
          <cell r="D6128">
            <v>0.09</v>
          </cell>
        </row>
        <row r="6129">
          <cell r="A6129">
            <v>97048</v>
          </cell>
          <cell r="B6129" t="str">
            <v>PONTEIRAS DE PROTEÇÃO DE VERGALHÕES EXPOSTOS EM ALVENARIA ESTRUTURAL. AF_11/2017</v>
          </cell>
          <cell r="C6129" t="str">
            <v>M2</v>
          </cell>
          <cell r="D6129">
            <v>7.0000000000000007E-2</v>
          </cell>
        </row>
        <row r="6130">
          <cell r="A6130">
            <v>97051</v>
          </cell>
          <cell r="B6130" t="str">
            <v>SINALIZAÇÃO COM FITA FIXADA NA ESTRUTURA. AF_11/2017</v>
          </cell>
          <cell r="C6130" t="str">
            <v>M</v>
          </cell>
          <cell r="D6130">
            <v>3.15</v>
          </cell>
        </row>
        <row r="6131">
          <cell r="A6131">
            <v>97053</v>
          </cell>
          <cell r="B6131" t="str">
            <v>SINALIZAÇÃO COM FITA FIXADA EM CONE PLÁSTICO, INCLUINDO CONE. AF_11/2017</v>
          </cell>
          <cell r="C6131" t="str">
            <v>M</v>
          </cell>
          <cell r="D6131">
            <v>10.07</v>
          </cell>
        </row>
        <row r="6132">
          <cell r="A6132">
            <v>97054</v>
          </cell>
          <cell r="B6132" t="str">
            <v>INSTALAÇÃO DE SINALIZADOR NOTURNO LED. AF_11/2017</v>
          </cell>
          <cell r="C6132" t="str">
            <v>UN</v>
          </cell>
          <cell r="D6132">
            <v>22.03</v>
          </cell>
        </row>
        <row r="6133">
          <cell r="A6133">
            <v>97062</v>
          </cell>
          <cell r="B6133" t="str">
            <v>COLOCAÇÃO DE TELA EM ANDAIME FACHADEIRO. AF_11/2017</v>
          </cell>
          <cell r="C6133" t="str">
            <v>M2</v>
          </cell>
          <cell r="D6133">
            <v>4.84</v>
          </cell>
        </row>
        <row r="6134">
          <cell r="A6134">
            <v>97063</v>
          </cell>
          <cell r="B6134" t="str">
            <v>MONTAGEM E DESMONTAGEM DE ANDAIME MODULAR FACHADEIRO, COM PISO METÁLICO, PARA EDIFICAÇÕES COM MÚLTIPLOS PAVIMENTOS (EXCLUSIVE ANDAIME E LIMPEZA). AF_11/2017</v>
          </cell>
          <cell r="C6134" t="str">
            <v>M2</v>
          </cell>
          <cell r="D6134">
            <v>9.7200000000000006</v>
          </cell>
        </row>
        <row r="6135">
          <cell r="A6135">
            <v>97064</v>
          </cell>
          <cell r="B6135" t="str">
            <v>MONTAGEM E DESMONTAGEM DE ANDAIME TUBULAR TIPO TORRE (EXCLUSIVE ANDAIME E LIMPEZA). AF_11/2017</v>
          </cell>
          <cell r="C6135" t="str">
            <v>M</v>
          </cell>
          <cell r="D6135">
            <v>17.690000000000001</v>
          </cell>
        </row>
        <row r="6136">
          <cell r="A6136">
            <v>97065</v>
          </cell>
          <cell r="B6136" t="str">
            <v>MONTAGEM E DESMONTAGEM DE ANDAIME MULTIDIRECIONAL (EXCLUSIVE ANDAIME E LIMPEZA). AF_11/2017</v>
          </cell>
          <cell r="C6136" t="str">
            <v>M3</v>
          </cell>
          <cell r="D6136">
            <v>5.93</v>
          </cell>
        </row>
        <row r="6137">
          <cell r="A6137">
            <v>97066</v>
          </cell>
          <cell r="B6137" t="str">
            <v>COBERTURA PARA PROTEÇÃO DE PEDESTRES SOBRE ESTRUTURA DE ANDAIME, INCLUSIVE MONTAGEM E DESMONTAGEM. AF_11/2017</v>
          </cell>
          <cell r="C6137" t="str">
            <v>M2</v>
          </cell>
          <cell r="D6137">
            <v>68.12</v>
          </cell>
        </row>
        <row r="6138">
          <cell r="A6138">
            <v>97067</v>
          </cell>
          <cell r="B6138" t="str">
            <v>PLATAFORMA DE PROTEÇÃO PRINCIPAL PARA ALVENARIA ESTRUTURAL PARA SER APOIADA EM ANDAIME, INCLUSIVE MONTAGEM E DESMONTAGEM. AF_11/2017</v>
          </cell>
          <cell r="C6138" t="str">
            <v>M</v>
          </cell>
          <cell r="D6138">
            <v>629.41</v>
          </cell>
        </row>
        <row r="6139">
          <cell r="A6139">
            <v>85421</v>
          </cell>
          <cell r="B6139" t="str">
            <v>REMOCAO DE VIDRO COMUM</v>
          </cell>
          <cell r="C6139" t="str">
            <v>M2</v>
          </cell>
          <cell r="D6139">
            <v>14.65</v>
          </cell>
        </row>
        <row r="6140">
          <cell r="A6140">
            <v>97621</v>
          </cell>
          <cell r="B6140" t="str">
            <v>DEMOLIÇÃO DE ALVENARIA DE BLOCO FURADO, DE FORMA MANUAL, COM REAPROVEITAMENTO. AF_12/2017</v>
          </cell>
          <cell r="C6140" t="str">
            <v>M3</v>
          </cell>
          <cell r="D6140">
            <v>90.29</v>
          </cell>
        </row>
        <row r="6141">
          <cell r="A6141">
            <v>97622</v>
          </cell>
          <cell r="B6141" t="str">
            <v>DEMOLIÇÃO DE ALVENARIA DE BLOCO FURADO, DE FORMA MANUAL, SEM REAPROVEITAMENTO. AF_12/2017</v>
          </cell>
          <cell r="C6141" t="str">
            <v>M3</v>
          </cell>
          <cell r="D6141">
            <v>43.99</v>
          </cell>
        </row>
        <row r="6142">
          <cell r="A6142">
            <v>97623</v>
          </cell>
          <cell r="B6142" t="str">
            <v>DEMOLIÇÃO DE ALVENARIA DE TIJOLO MACIÇO, DE FORMA MANUAL, COM REAPROVEITAMENTO. AF_12/2017</v>
          </cell>
          <cell r="C6142" t="str">
            <v>M3</v>
          </cell>
          <cell r="D6142">
            <v>134.79</v>
          </cell>
        </row>
        <row r="6143">
          <cell r="A6143">
            <v>97624</v>
          </cell>
          <cell r="B6143" t="str">
            <v>DEMOLIÇÃO DE ALVENARIA DE TIJOLO MACIÇO, DE FORMA MANUAL, SEM REAPROVEITAMENTO. AF_12/2017</v>
          </cell>
          <cell r="C6143" t="str">
            <v>M3</v>
          </cell>
          <cell r="D6143">
            <v>82.73</v>
          </cell>
        </row>
        <row r="6144">
          <cell r="A6144">
            <v>97625</v>
          </cell>
          <cell r="B6144" t="str">
            <v>DEMOLIÇÃO DE ALVENARIA PARA QUALQUER TIPO DE BLOCO, DE FORMA MECANIZADA, SEM REAPROVEITAMENTO. AF_12/2017</v>
          </cell>
          <cell r="C6144" t="str">
            <v>M3</v>
          </cell>
          <cell r="D6144">
            <v>39.75</v>
          </cell>
        </row>
        <row r="6145">
          <cell r="A6145">
            <v>97626</v>
          </cell>
          <cell r="B6145" t="str">
            <v>DEMOLIÇÃO DE PILARES E VIGAS EM CONCRETO ARMADO, DE FORMA MANUAL, SEM REAPROVEITAMENTO. AF_12/2017</v>
          </cell>
          <cell r="C6145" t="str">
            <v>M3</v>
          </cell>
          <cell r="D6145">
            <v>472.33</v>
          </cell>
        </row>
        <row r="6146">
          <cell r="A6146">
            <v>97627</v>
          </cell>
          <cell r="B6146" t="str">
            <v>DEMOLIÇÃO DE PILARES E VIGAS EM CONCRETO ARMADO, DE FORMA MECANIZADA COM MARTELETE, SEM REAPROVEITAMENTO. AF_12/2017</v>
          </cell>
          <cell r="C6146" t="str">
            <v>M3</v>
          </cell>
          <cell r="D6146">
            <v>215.51</v>
          </cell>
        </row>
        <row r="6147">
          <cell r="A6147">
            <v>97628</v>
          </cell>
          <cell r="B6147" t="str">
            <v>DEMOLIÇÃO DE LAJES, DE FORMA MANUAL, SEM REAPROVEITAMENTO. AF_12/2017</v>
          </cell>
          <cell r="C6147" t="str">
            <v>M3</v>
          </cell>
          <cell r="D6147">
            <v>217.47</v>
          </cell>
        </row>
        <row r="6148">
          <cell r="A6148">
            <v>97629</v>
          </cell>
          <cell r="B6148" t="str">
            <v>DEMOLIÇÃO DE LAJES, DE FORMA MECANIZADA COM MARTELETE, SEM REAPROVEITAMENTO. AF_12/2017</v>
          </cell>
          <cell r="C6148" t="str">
            <v>M3</v>
          </cell>
          <cell r="D6148">
            <v>94.38</v>
          </cell>
        </row>
        <row r="6149">
          <cell r="A6149">
            <v>97631</v>
          </cell>
          <cell r="B6149" t="str">
            <v>DEMOLIÇÃO DE ARGAMASSAS, DE FORMA MANUAL, SEM REAPROVEITAMENTO. AF_12/2017</v>
          </cell>
          <cell r="C6149" t="str">
            <v>M2</v>
          </cell>
          <cell r="D6149">
            <v>2.62</v>
          </cell>
        </row>
        <row r="6150">
          <cell r="A6150">
            <v>97632</v>
          </cell>
          <cell r="B6150" t="str">
            <v>DEMOLIÇÃO DE RODAPÉ CERÂMICO, DE FORMA MANUAL, SEM REAPROVEITAMENTO. AF_12/2017</v>
          </cell>
          <cell r="C6150" t="str">
            <v>M</v>
          </cell>
          <cell r="D6150">
            <v>2.08</v>
          </cell>
        </row>
        <row r="6151">
          <cell r="A6151">
            <v>97633</v>
          </cell>
          <cell r="B6151" t="str">
            <v>DEMOLIÇÃO DE REVESTIMENTO CERÂMICO, DE FORMA MANUAL, SEM REAPROVEITAMENTO. AF_12/2017</v>
          </cell>
          <cell r="C6151" t="str">
            <v>M2</v>
          </cell>
          <cell r="D6151">
            <v>18.2</v>
          </cell>
        </row>
        <row r="6152">
          <cell r="A6152">
            <v>97634</v>
          </cell>
          <cell r="B6152" t="str">
            <v>DEMOLIÇÃO DE REVESTIMENTO CERÂMICO, DE FORMA MECANIZADA COM MARTELETE, SEM REAPROVEITAMENTO. AF_12/2017</v>
          </cell>
          <cell r="C6152" t="str">
            <v>M2</v>
          </cell>
          <cell r="D6152">
            <v>9.52</v>
          </cell>
        </row>
        <row r="6153">
          <cell r="A6153">
            <v>97635</v>
          </cell>
          <cell r="B6153" t="str">
            <v>DEMOLIÇÃO DE PAVIMENTO INTERTRAVADO, DE FORMA MANUAL, COM REAPROVEITAMENTO. AF_12/2017</v>
          </cell>
          <cell r="C6153" t="str">
            <v>M2</v>
          </cell>
          <cell r="D6153">
            <v>12.34</v>
          </cell>
        </row>
        <row r="6154">
          <cell r="A6154">
            <v>97636</v>
          </cell>
          <cell r="B6154" t="str">
            <v>DEMOLIÇÃO PARCIAL DE PAVIMENTO ASFÁLTICO, DE FORMA MECANIZADA, SEM REAPROVEITAMENTO. AF_12/2017</v>
          </cell>
          <cell r="C6154" t="str">
            <v>M2</v>
          </cell>
          <cell r="D6154">
            <v>14.96</v>
          </cell>
        </row>
        <row r="6155">
          <cell r="A6155">
            <v>97637</v>
          </cell>
          <cell r="B6155" t="str">
            <v>REMOÇÃO DE TAPUME/ CHAPAS METÁLICAS E DE MADEIRA, DE FORMA MANUAL, SEM REAPROVEITAMENTO. AF_12/2017</v>
          </cell>
          <cell r="C6155" t="str">
            <v>M2</v>
          </cell>
          <cell r="D6155">
            <v>2.2999999999999998</v>
          </cell>
        </row>
        <row r="6156">
          <cell r="A6156">
            <v>97638</v>
          </cell>
          <cell r="B6156" t="str">
            <v>REMOÇÃO DE CHAPAS E PERFIS DE DRYWALL, DE FORMA MANUAL, SEM REAPROVEITAMENTO. AF_12/2017</v>
          </cell>
          <cell r="C6156" t="str">
            <v>M2</v>
          </cell>
          <cell r="D6156">
            <v>6.7</v>
          </cell>
        </row>
        <row r="6157">
          <cell r="A6157">
            <v>97639</v>
          </cell>
          <cell r="B6157" t="str">
            <v>REMOÇÃO DE PLACAS E PILARETES DE CONCRETO, DE FORMA MANUAL, SEM REAPROVEITAMENTO. AF_12/2017</v>
          </cell>
          <cell r="C6157" t="str">
            <v>M2</v>
          </cell>
          <cell r="D6157">
            <v>15.99</v>
          </cell>
        </row>
        <row r="6158">
          <cell r="A6158">
            <v>97640</v>
          </cell>
          <cell r="B6158" t="str">
            <v>REMOÇÃO DE FORROS DE DRYWALL, PVC E FIBROMINERAL, DE FORMA MANUAL, SEM REAPROVEITAMENTO. AF_12/2017</v>
          </cell>
          <cell r="C6158" t="str">
            <v>M2</v>
          </cell>
          <cell r="D6158">
            <v>1.45</v>
          </cell>
        </row>
        <row r="6159">
          <cell r="A6159">
            <v>97641</v>
          </cell>
          <cell r="B6159" t="str">
            <v>REMOÇÃO DE FORRO DE GESSO, DE FORMA MANUAL, SEM REAPROVEITAMENTO. AF_12/2017</v>
          </cell>
          <cell r="C6159" t="str">
            <v>M2</v>
          </cell>
          <cell r="D6159">
            <v>3.66</v>
          </cell>
        </row>
        <row r="6160">
          <cell r="A6160">
            <v>97642</v>
          </cell>
          <cell r="B6160" t="str">
            <v>REMOÇÃO DE TRAMA METÁLICA OU DE MADEIRA PARA FORRO, DE FORMA MANUAL, SEM REAPROVEITAMENTO. AF_12/2017</v>
          </cell>
          <cell r="C6160" t="str">
            <v>M2</v>
          </cell>
          <cell r="D6160">
            <v>2.6</v>
          </cell>
        </row>
        <row r="6161">
          <cell r="A6161">
            <v>97643</v>
          </cell>
          <cell r="B6161" t="str">
            <v>REMOÇÃO DE PISO DE MADEIRA (ASSOALHO E BARROTE), DE FORMA MANUAL, SEM REAPROVEITAMENTO. AF_12/2017</v>
          </cell>
          <cell r="C6161" t="str">
            <v>M2</v>
          </cell>
          <cell r="D6161">
            <v>19.63</v>
          </cell>
        </row>
        <row r="6162">
          <cell r="A6162">
            <v>97644</v>
          </cell>
          <cell r="B6162" t="str">
            <v>REMOÇÃO DE PORTAS, DE FORMA MANUAL, SEM REAPROVEITAMENTO. AF_12/2017</v>
          </cell>
          <cell r="C6162" t="str">
            <v>M2</v>
          </cell>
          <cell r="D6162">
            <v>7.4</v>
          </cell>
        </row>
        <row r="6163">
          <cell r="A6163">
            <v>97645</v>
          </cell>
          <cell r="B6163" t="str">
            <v>REMOÇÃO DE JANELAS, DE FORMA MANUAL, SEM REAPROVEITAMENTO. AF_12/2017</v>
          </cell>
          <cell r="C6163" t="str">
            <v>M2</v>
          </cell>
          <cell r="D6163">
            <v>26.94</v>
          </cell>
        </row>
        <row r="6164">
          <cell r="A6164">
            <v>97647</v>
          </cell>
          <cell r="B6164" t="str">
            <v>REMOÇÃO DE TELHAS, DE FIBROCIMENTO, METÁLICA E CERÂMICA, DE FORMA MANUAL, SEM REAPROVEITAMENTO. AF_12/2017</v>
          </cell>
          <cell r="C6164" t="str">
            <v>M2</v>
          </cell>
          <cell r="D6164">
            <v>2.65</v>
          </cell>
        </row>
        <row r="6165">
          <cell r="A6165">
            <v>97648</v>
          </cell>
          <cell r="B6165" t="str">
            <v>REMOÇÃO DE PROTEÇÃO TÉRMICA PARA COBERTURA EM EPS, DE FORMA MANUAL, SEM REAPROVEITAMENTO. AF_12/2017</v>
          </cell>
          <cell r="C6165" t="str">
            <v>M2</v>
          </cell>
          <cell r="D6165">
            <v>1.52</v>
          </cell>
        </row>
        <row r="6166">
          <cell r="A6166">
            <v>97649</v>
          </cell>
          <cell r="B6166" t="str">
            <v>REMOÇÃO DE TELHAS DE FIBROCIMENTO, METÁLICA E CERÂMICA, DE FORMA MECANIZADA, COM USO DE GUINDASTE, SEM REAPROVEITAMENTO. AF_12/2017</v>
          </cell>
          <cell r="C6166" t="str">
            <v>M2</v>
          </cell>
          <cell r="D6166">
            <v>3.37</v>
          </cell>
        </row>
        <row r="6167">
          <cell r="A6167">
            <v>97650</v>
          </cell>
          <cell r="B6167" t="str">
            <v>REMOÇÃO DE TRAMA DE MADEIRA PARA COBERTURA, DE FORMA MANUAL, SEM REAPROVEITAMENTO. AF_12/2017</v>
          </cell>
          <cell r="C6167" t="str">
            <v>M2</v>
          </cell>
          <cell r="D6167">
            <v>5.72</v>
          </cell>
        </row>
        <row r="6168">
          <cell r="A6168">
            <v>97651</v>
          </cell>
          <cell r="B6168" t="str">
            <v>REMOÇÃO DE TESOURAS DE MADEIRA, COM VÃO MENOR QUE 8M, DE FORMA MANUAL, SEM REAPROVEITAMENTO. AF_12/2017</v>
          </cell>
          <cell r="C6168" t="str">
            <v>UN</v>
          </cell>
          <cell r="D6168">
            <v>63.31</v>
          </cell>
        </row>
        <row r="6169">
          <cell r="A6169">
            <v>97652</v>
          </cell>
          <cell r="B6169" t="str">
            <v>REMOÇÃO DE TESOURAS DE MADEIRA, COM VÃO MAIOR OU IGUAL A 8M, DE FORMA MANUAL, SEM REAPROVEITAMENTO. AF_12/2017</v>
          </cell>
          <cell r="C6169" t="str">
            <v>UN</v>
          </cell>
          <cell r="D6169">
            <v>143.55000000000001</v>
          </cell>
        </row>
        <row r="6170">
          <cell r="A6170">
            <v>97653</v>
          </cell>
          <cell r="B6170" t="str">
            <v>REMOÇÃO DE TESOURAS DE MADEIRA, COM VÃO MENOR QUE 8M, DE FORMA MECANIZADA, COM REAPROVEITAMENTO. AF_12/2017</v>
          </cell>
          <cell r="C6170" t="str">
            <v>UN</v>
          </cell>
          <cell r="D6170">
            <v>101.21</v>
          </cell>
        </row>
        <row r="6171">
          <cell r="A6171">
            <v>97654</v>
          </cell>
          <cell r="B6171" t="str">
            <v>REMOÇÃO DE TESOURAS DE MADEIRA, COM VÃO MAIOR OU IGUAL A 8M, DE FORMA MECANIZADA, COM REAPROVEITAMENTO. AF_12/2017</v>
          </cell>
          <cell r="C6171" t="str">
            <v>UN</v>
          </cell>
          <cell r="D6171">
            <v>123.18</v>
          </cell>
        </row>
        <row r="6172">
          <cell r="A6172">
            <v>97655</v>
          </cell>
          <cell r="B6172" t="str">
            <v>REMOÇÃO DE TRAMA METÁLICA PARA COBERTURA, DE FORMA MANUAL, SEM REAPROVEITAMENTO. AF_12/2017</v>
          </cell>
          <cell r="C6172" t="str">
            <v>M2</v>
          </cell>
          <cell r="D6172">
            <v>16.920000000000002</v>
          </cell>
        </row>
        <row r="6173">
          <cell r="A6173">
            <v>97656</v>
          </cell>
          <cell r="B6173" t="str">
            <v>REMOÇÃO DE TESOURAS METÁLICAS, COM VÃO MENOR QUE 8M, DE FORMA MANUAL, SEM REAPROVEITAMENTO. AF_12/2017</v>
          </cell>
          <cell r="C6173" t="str">
            <v>UN</v>
          </cell>
          <cell r="D6173">
            <v>168.74</v>
          </cell>
        </row>
        <row r="6174">
          <cell r="A6174">
            <v>97657</v>
          </cell>
          <cell r="B6174" t="str">
            <v>REMOÇÃO DE TESOURAS METÁLICAS, COM VÃO MAIOR OU IGUAL A 8M, DE FORMA MANUAL, SEM REAPROVEITAMENTO. AF_12/2017</v>
          </cell>
          <cell r="C6174" t="str">
            <v>UN</v>
          </cell>
          <cell r="D6174">
            <v>334.45</v>
          </cell>
        </row>
        <row r="6175">
          <cell r="A6175">
            <v>97658</v>
          </cell>
          <cell r="B6175" t="str">
            <v>REMOÇÃO DE TESOURAS METÁLICAS, COM VÃO MENOR QUE 8M, DE FORMA MECANIZADA, COM REAPROVEITAMENTO. AF_12/2017</v>
          </cell>
          <cell r="C6175" t="str">
            <v>UN</v>
          </cell>
          <cell r="D6175">
            <v>142.16999999999999</v>
          </cell>
        </row>
        <row r="6176">
          <cell r="A6176">
            <v>97659</v>
          </cell>
          <cell r="B6176" t="str">
            <v>REMOÇÃO DE TESOURAS METÁLICAS, COM VÃO MAIOR OU IGUAL A 8M, DE FORMA MECANIZADA, COM REAPROVEITAMENTO. AF_12/2017</v>
          </cell>
          <cell r="C6176" t="str">
            <v>UN</v>
          </cell>
          <cell r="D6176">
            <v>189.5</v>
          </cell>
        </row>
        <row r="6177">
          <cell r="A6177">
            <v>97660</v>
          </cell>
          <cell r="B6177" t="str">
            <v>REMOÇÃO DE INTERRUPTORES/TOMADAS ELÉTRICAS, DE FORMA MANUAL, SEM REAPROVEITAMENTO. AF_12/2017</v>
          </cell>
          <cell r="C6177" t="str">
            <v>UN</v>
          </cell>
          <cell r="D6177">
            <v>0.53</v>
          </cell>
        </row>
        <row r="6178">
          <cell r="A6178">
            <v>97661</v>
          </cell>
          <cell r="B6178" t="str">
            <v>REMOÇÃO DE CABOS ELÉTRICOS, DE FORMA MANUAL, SEM REAPROVEITAMENTO. AF_12/2017</v>
          </cell>
          <cell r="C6178" t="str">
            <v>M</v>
          </cell>
          <cell r="D6178">
            <v>0.55000000000000004</v>
          </cell>
        </row>
        <row r="6179">
          <cell r="A6179">
            <v>97662</v>
          </cell>
          <cell r="B6179" t="str">
            <v>REMOÇÃO DE TUBULAÇÕES (TUBOS E CONEXÕES) DE ÁGUA FRIA, DE FORMA MANUAL, SEM REAPROVEITAMENTO. AF_12/2017</v>
          </cell>
          <cell r="C6179" t="str">
            <v>M</v>
          </cell>
          <cell r="D6179">
            <v>0.37</v>
          </cell>
        </row>
        <row r="6180">
          <cell r="A6180">
            <v>97663</v>
          </cell>
          <cell r="B6180" t="str">
            <v>REMOÇÃO DE LOUÇAS, DE FORMA MANUAL, SEM REAPROVEITAMENTO. AF_12/2017</v>
          </cell>
          <cell r="C6180" t="str">
            <v>UN</v>
          </cell>
          <cell r="D6180">
            <v>9.44</v>
          </cell>
        </row>
        <row r="6181">
          <cell r="A6181">
            <v>97664</v>
          </cell>
          <cell r="B6181" t="str">
            <v>REMOÇÃO DE ACESSÓRIOS, DE FORMA MANUAL, SEM REAPROVEITAMENTO. AF_12/2017</v>
          </cell>
          <cell r="C6181" t="str">
            <v>UN</v>
          </cell>
          <cell r="D6181">
            <v>1.17</v>
          </cell>
        </row>
        <row r="6182">
          <cell r="A6182">
            <v>97665</v>
          </cell>
          <cell r="B6182" t="str">
            <v>REMOÇÃO DE LUMINÁRIAS, DE FORMA MANUAL, SEM REAPROVEITAMENTO. AF_12/2017</v>
          </cell>
          <cell r="C6182" t="str">
            <v>UN</v>
          </cell>
          <cell r="D6182">
            <v>1.06</v>
          </cell>
        </row>
        <row r="6183">
          <cell r="A6183">
            <v>97666</v>
          </cell>
          <cell r="B6183" t="str">
            <v>REMOÇÃO DE METAIS SANITÁRIOS, DE FORMA MANUAL, SEM REAPROVEITAMENTO. AF_12/2017</v>
          </cell>
          <cell r="C6183" t="str">
            <v>UN</v>
          </cell>
          <cell r="D6183">
            <v>6.88</v>
          </cell>
        </row>
        <row r="6184">
          <cell r="A6184">
            <v>95967</v>
          </cell>
          <cell r="B6184" t="str">
            <v>SERVIÇOS TÉCNICOS ESPECIALIZADOS PARA ACOMPANHAMENTO DE EXECUÇÃO DE FUNDAÇÕES PROFUNDAS E ESTRUTURAS DE CONTENÇÃO</v>
          </cell>
          <cell r="C6184" t="str">
            <v>H</v>
          </cell>
          <cell r="D6184">
            <v>141.15</v>
          </cell>
        </row>
        <row r="6185">
          <cell r="A6185">
            <v>99058</v>
          </cell>
          <cell r="B6185" t="str">
            <v>LOCAÇÃO DE PONTO PARA REFERÊNCIA TOPOGRÁFICA. AF_10/2018</v>
          </cell>
          <cell r="C6185" t="str">
            <v>UN</v>
          </cell>
          <cell r="D6185">
            <v>9.41</v>
          </cell>
        </row>
        <row r="6186">
          <cell r="A6186">
            <v>99059</v>
          </cell>
          <cell r="B6186" t="str">
            <v>LOCACAO CONVENCIONAL DE OBRA, UTILIZANDO GABARITO DE TÁBUAS CORRIDAS PONTALETADAS A CADA 2,00M -  2 UTILIZAÇÕES. AF_10/2018</v>
          </cell>
          <cell r="C6186" t="str">
            <v>M</v>
          </cell>
          <cell r="D6186">
            <v>49.84</v>
          </cell>
        </row>
        <row r="6187">
          <cell r="A6187">
            <v>99060</v>
          </cell>
          <cell r="B6187" t="str">
            <v>LOCAÇÃO COM CAVALETE COM ALTURA DE 1,00 M - 2 UTILIZAÇÕES. AF_10/2018</v>
          </cell>
          <cell r="C6187" t="str">
            <v>UN</v>
          </cell>
          <cell r="D6187">
            <v>134.81</v>
          </cell>
        </row>
        <row r="6188">
          <cell r="A6188">
            <v>99061</v>
          </cell>
          <cell r="B6188" t="str">
            <v>LOCAÇÃO COM CAVALETE COM ALTURA DE 0,50 M - 2 UTILIZAÇÕES. AF_10/2018</v>
          </cell>
          <cell r="C6188" t="str">
            <v>UN</v>
          </cell>
          <cell r="D6188">
            <v>89.45</v>
          </cell>
        </row>
        <row r="6189">
          <cell r="A6189">
            <v>99062</v>
          </cell>
          <cell r="B6189" t="str">
            <v>MARCAÇÃO DE PONTOS EM GABARITO OU CAVALETE. AF_10/2018</v>
          </cell>
          <cell r="C6189" t="str">
            <v>UN</v>
          </cell>
          <cell r="D6189">
            <v>2.19</v>
          </cell>
        </row>
        <row r="6190">
          <cell r="A6190">
            <v>99063</v>
          </cell>
          <cell r="B6190" t="str">
            <v>LOCAÇÃO DE REDE DE ÁGUA OU ESGOTO. AF_10/2018</v>
          </cell>
          <cell r="C6190" t="str">
            <v>M</v>
          </cell>
          <cell r="D6190">
            <v>4.47</v>
          </cell>
        </row>
        <row r="6191">
          <cell r="A6191">
            <v>99064</v>
          </cell>
          <cell r="B6191" t="str">
            <v>LOCAÇÃO DE PAVIMENTAÇÃO. AF_10/2018</v>
          </cell>
          <cell r="C6191" t="str">
            <v>M</v>
          </cell>
          <cell r="D6191">
            <v>0.46</v>
          </cell>
        </row>
        <row r="6192">
          <cell r="A6192">
            <v>93588</v>
          </cell>
          <cell r="B6192" t="str">
            <v>TRANSPORTE COM CAMINHÃO BASCULANTE DE 10 M³, EM VIA URBANA EM LEITO NATURAL (UNIDADE: M3XKM). AF_07/2020</v>
          </cell>
          <cell r="C6192" t="str">
            <v>M3XKM</v>
          </cell>
          <cell r="D6192">
            <v>1.84</v>
          </cell>
        </row>
        <row r="6193">
          <cell r="A6193">
            <v>93589</v>
          </cell>
          <cell r="B6193" t="str">
            <v>TRANSPORTE COM CAMINHÃO BASCULANTE DE 10 M³, EM VIA URBANA EM REVESTIMENTO PRIMÁRIO (UNIDADE: M3XKM). AF_07/2020</v>
          </cell>
          <cell r="C6193" t="str">
            <v>M3XKM</v>
          </cell>
          <cell r="D6193">
            <v>1.56</v>
          </cell>
        </row>
        <row r="6194">
          <cell r="A6194">
            <v>93590</v>
          </cell>
          <cell r="B6194" t="str">
            <v>TRANSPORTE COM CAMINHÃO BASCULANTE DE 10 M³, EM VIA URBANA PAVIMENTADA, ADICIONAL PARA DMT EXCEDENTE A 30 KM (UNIDADE: M3XKM). AF_07/2020</v>
          </cell>
          <cell r="C6194" t="str">
            <v>M3XKM</v>
          </cell>
          <cell r="D6194">
            <v>0.56999999999999995</v>
          </cell>
        </row>
        <row r="6195">
          <cell r="A6195">
            <v>93591</v>
          </cell>
          <cell r="B6195" t="str">
            <v>TRANSPORTE COM CAMINHÃO BASCULANTE DE 14 M³, EM VIA URBANA EM LEITO NATURAL (UNIDADE: M3XKM). AF_07/2020</v>
          </cell>
          <cell r="C6195" t="str">
            <v>M3XKM</v>
          </cell>
          <cell r="D6195">
            <v>1.58</v>
          </cell>
        </row>
        <row r="6196">
          <cell r="A6196">
            <v>93592</v>
          </cell>
          <cell r="B6196" t="str">
            <v>TRANSPORTE COM CAMINHÃO BASCULANTE DE 14 M³, EM VIA URBANA EM REVESTIMENTO PRIMÁRIO (UNIDADE: M3XKM). AF_07/2020</v>
          </cell>
          <cell r="C6196" t="str">
            <v>M3XKM</v>
          </cell>
          <cell r="D6196">
            <v>1.38</v>
          </cell>
        </row>
        <row r="6197">
          <cell r="A6197">
            <v>93593</v>
          </cell>
          <cell r="B6197" t="str">
            <v>TRANSPORTE COM CAMINHÃO BASCULANTE DE 14 M³, EM VIA URBANA PAVIMENTADA, ADICIONAL PARA DMT EXCEDENTE A 30 KM (UNIDADE: M3XKM). AF_07/2020</v>
          </cell>
          <cell r="C6197" t="str">
            <v>M3XKM</v>
          </cell>
          <cell r="D6197">
            <v>0.5</v>
          </cell>
        </row>
        <row r="6198">
          <cell r="A6198">
            <v>93594</v>
          </cell>
          <cell r="B6198" t="str">
            <v>TRANSPORTE COM CAMINHÃO BASCULANTE DE 10 M³, EM VIA URBANA EM LEITO NATURAL (UNIDADE: TXKM). AF_07/2020</v>
          </cell>
          <cell r="C6198" t="str">
            <v>TXKM</v>
          </cell>
          <cell r="D6198">
            <v>1.22</v>
          </cell>
        </row>
        <row r="6199">
          <cell r="A6199">
            <v>93595</v>
          </cell>
          <cell r="B6199" t="str">
            <v>TRANSPORTE COM CAMINHÃO BASCULANTE DE 10 M³, EM VIA URBANA EM REVESTIMENTO PRIMÁRIO (UNIDADE: TXKM). AF_07/2020</v>
          </cell>
          <cell r="C6199" t="str">
            <v>TXKM</v>
          </cell>
          <cell r="D6199">
            <v>1.06</v>
          </cell>
        </row>
        <row r="6200">
          <cell r="A6200">
            <v>93596</v>
          </cell>
          <cell r="B6200" t="str">
            <v>TRANSPORTE COM CAMINHÃO BASCULANTE DE 10 M³, EM VIA URBANA PAVIMENTADA, ADICIONAL PARA DMT EXCEDENTE A 30 KM (UNIDADE: TXKM). AF_07/2020</v>
          </cell>
          <cell r="C6200" t="str">
            <v>TXKM</v>
          </cell>
          <cell r="D6200">
            <v>0.38</v>
          </cell>
        </row>
        <row r="6201">
          <cell r="A6201">
            <v>93597</v>
          </cell>
          <cell r="B6201" t="str">
            <v>TRANSPORTE COM CAMINHÃO BASCULANTE DE 14 M³, EM VIA URBANA EM LEITO NATURAL (UNIDADE: TXKM). AF_07/2020</v>
          </cell>
          <cell r="C6201" t="str">
            <v>TXKM</v>
          </cell>
          <cell r="D6201">
            <v>1.05</v>
          </cell>
        </row>
        <row r="6202">
          <cell r="A6202">
            <v>93598</v>
          </cell>
          <cell r="B6202" t="str">
            <v>TRANSPORTE COM CAMINHÃO BASCULANTE DE 14 M³, EM VIA URBANA EM REVESTIMENTO PRIMÁRIO (UNIDADE: TXKM). AF_07/2020</v>
          </cell>
          <cell r="C6202" t="str">
            <v>TXKM</v>
          </cell>
          <cell r="D6202">
            <v>0.91</v>
          </cell>
        </row>
        <row r="6203">
          <cell r="A6203">
            <v>93599</v>
          </cell>
          <cell r="B6203" t="str">
            <v>TRANSPORTE COM CAMINHÃO BASCULANTE DE 14 M³, EM VIA URBANA PAVIMENTADA, ADICIONAL PARA DMT EXCEDENTE A 30 KM (UNIDADE: TXKM). AF_07/2020</v>
          </cell>
          <cell r="C6203" t="str">
            <v>TXKM</v>
          </cell>
          <cell r="D6203">
            <v>0.33</v>
          </cell>
        </row>
        <row r="6204">
          <cell r="A6204">
            <v>95425</v>
          </cell>
          <cell r="B6204" t="str">
            <v>TRANSPORTE COM CAMINHÃO BASCULANTE DE 18 M³, EM VIA URBANA EM LEITO NATURAL (UNIDADE: M3XKM). AF_07/2020</v>
          </cell>
          <cell r="C6204" t="str">
            <v>M3XKM</v>
          </cell>
          <cell r="D6204">
            <v>1.34</v>
          </cell>
        </row>
        <row r="6205">
          <cell r="A6205">
            <v>95426</v>
          </cell>
          <cell r="B6205" t="str">
            <v>TRANSPORTE COM CAMINHÃO BASCULANTE DE 18 M³, EM VIA URBANA EM REVESTIMENTO PRIMÁRIO (UNIDADE: M3XKM). AF_07/2020</v>
          </cell>
          <cell r="C6205" t="str">
            <v>M3XKM</v>
          </cell>
          <cell r="D6205">
            <v>1.1599999999999999</v>
          </cell>
        </row>
        <row r="6206">
          <cell r="A6206">
            <v>95427</v>
          </cell>
          <cell r="B6206" t="str">
            <v>TRANSPORTE COM CAMINHÃO BASCULANTE DE 18 M³, EM VIA URBANA PAVIMENTADA, ADICIONAL PARA DMT EXCEDENTE A 30 KM (UNIDADE: M3XKM). AF_07/2020</v>
          </cell>
          <cell r="C6206" t="str">
            <v>M3XKM</v>
          </cell>
          <cell r="D6206">
            <v>0.43</v>
          </cell>
        </row>
        <row r="6207">
          <cell r="A6207">
            <v>95428</v>
          </cell>
          <cell r="B6207" t="str">
            <v>TRANSPORTE COM CAMINHÃO BASCULANTE DE 18 M³, EM VIA URBANA EM LEITO NATURAL (UNIDADE: TXKM). AF_07/2020</v>
          </cell>
          <cell r="C6207" t="str">
            <v>TXKM</v>
          </cell>
          <cell r="D6207">
            <v>0.91</v>
          </cell>
        </row>
        <row r="6208">
          <cell r="A6208">
            <v>95429</v>
          </cell>
          <cell r="B6208" t="str">
            <v>TRANSPORTE COM CAMINHÃO BASCULANTE DE 18 M³, EM VIA URBANA EM REVESTIMENTO PRIMÁRIO (UNIDADE: TXKM). AF_07/2020</v>
          </cell>
          <cell r="C6208" t="str">
            <v>TXKM</v>
          </cell>
          <cell r="D6208">
            <v>0.78</v>
          </cell>
        </row>
        <row r="6209">
          <cell r="A6209">
            <v>95430</v>
          </cell>
          <cell r="B6209" t="str">
            <v>TRANSPORTE COM CAMINHÃO BASCULANTE DE 18 M³, EM VIA URBANA PAVIMENTADA, ADICIONAL PARA DMT EXCEDENTE A 30 KM (UNIDADE: TXKM). AF_07/2020</v>
          </cell>
          <cell r="C6209" t="str">
            <v>TXKM</v>
          </cell>
          <cell r="D6209">
            <v>0.27</v>
          </cell>
        </row>
        <row r="6210">
          <cell r="A6210">
            <v>95875</v>
          </cell>
          <cell r="B6210" t="str">
            <v>TRANSPORTE COM CAMINHÃO BASCULANTE DE 10 M³, EM VIA URBANA PAVIMENTADA, DMT ATÉ 30 KM (UNIDADE: M3XKM). AF_07/2020</v>
          </cell>
          <cell r="C6210" t="str">
            <v>M3XKM</v>
          </cell>
          <cell r="D6210">
            <v>1.44</v>
          </cell>
        </row>
        <row r="6211">
          <cell r="A6211">
            <v>95876</v>
          </cell>
          <cell r="B6211" t="str">
            <v>TRANSPORTE COM CAMINHÃO BASCULANTE DE 14 M³, EM VIA URBANA PAVIMENTADA, DMT ATÉ 30 KM (UNIDADE: M3XKM). AF_07/2020</v>
          </cell>
          <cell r="C6211" t="str">
            <v>M3XKM</v>
          </cell>
          <cell r="D6211">
            <v>1.25</v>
          </cell>
        </row>
        <row r="6212">
          <cell r="A6212">
            <v>95877</v>
          </cell>
          <cell r="B6212" t="str">
            <v>TRANSPORTE COM CAMINHÃO BASCULANTE DE 18 M³, EM VIA URBANA PAVIMENTADA, DMT ATÉ 30 KM (UNIDADE: M3XKM). AF_07/2020</v>
          </cell>
          <cell r="C6212" t="str">
            <v>M3XKM</v>
          </cell>
          <cell r="D6212">
            <v>1.07</v>
          </cell>
        </row>
        <row r="6213">
          <cell r="A6213">
            <v>95878</v>
          </cell>
          <cell r="B6213" t="str">
            <v>TRANSPORTE COM CAMINHÃO BASCULANTE DE 10 M³, EM VIA URBANA PAVIMENTADA, DMT ATÉ 30 KM (UNIDADE: TXKM). AF_07/2020</v>
          </cell>
          <cell r="C6213" t="str">
            <v>TXKM</v>
          </cell>
          <cell r="D6213">
            <v>0.97</v>
          </cell>
        </row>
        <row r="6214">
          <cell r="A6214">
            <v>95879</v>
          </cell>
          <cell r="B6214" t="str">
            <v>TRANSPORTE COM CAMINHÃO BASCULANTE DE 14 M³, EM VIA URBANA PAVIMENTADA, DMT ATÉ 30 KM (UNIDADE: TXKM). AF_07/2020</v>
          </cell>
          <cell r="C6214" t="str">
            <v>TXKM</v>
          </cell>
          <cell r="D6214">
            <v>0.84</v>
          </cell>
        </row>
        <row r="6215">
          <cell r="A6215">
            <v>95880</v>
          </cell>
          <cell r="B6215" t="str">
            <v>TRANSPORTE COM CAMINHÃO BASCULANTE DE 18 M³, EM VIA URBANA PAVIMENTADA, DMT ATÉ 30 KM (UNIDADE: TXKM). AF_07/2020</v>
          </cell>
          <cell r="C6215" t="str">
            <v>TXKM</v>
          </cell>
          <cell r="D6215">
            <v>0.72</v>
          </cell>
        </row>
        <row r="6216">
          <cell r="A6216">
            <v>97912</v>
          </cell>
          <cell r="B6216" t="str">
            <v>TRANSPORTE COM CAMINHÃO BASCULANTE DE 6 M³, EM VIA URBANA EM LEITO NATURAL (UNIDADE: M3XKM). AF_07/2020</v>
          </cell>
          <cell r="C6216" t="str">
            <v>M3XKM</v>
          </cell>
          <cell r="D6216">
            <v>2.2599999999999998</v>
          </cell>
        </row>
        <row r="6217">
          <cell r="A6217">
            <v>97913</v>
          </cell>
          <cell r="B6217" t="str">
            <v>TRANSPORTE COM CAMINHÃO BASCULANTE DE 6 M³, EM VIA URBANA EM REVESTIMENTO PRIMÁRIO (UNIDADE: M3XKM). AF_07/2020</v>
          </cell>
          <cell r="C6217" t="str">
            <v>M3XKM</v>
          </cell>
          <cell r="D6217">
            <v>1.96</v>
          </cell>
        </row>
        <row r="6218">
          <cell r="A6218">
            <v>97914</v>
          </cell>
          <cell r="B6218" t="str">
            <v>TRANSPORTE COM CAMINHÃO BASCULANTE DE 6 M³, EM VIA URBANA PAVIMENTADA, DMT ATÉ 30 KM (UNIDADE: M3XKM). AF_07/2020</v>
          </cell>
          <cell r="C6218" t="str">
            <v>M3XKM</v>
          </cell>
          <cell r="D6218">
            <v>1.79</v>
          </cell>
        </row>
        <row r="6219">
          <cell r="A6219">
            <v>97915</v>
          </cell>
          <cell r="B6219" t="str">
            <v>TRANSPORTE COM CAMINHÃO BASCULANTE DE 6 M³, EM VIA URBANA PAVIMENTADA, ADICIONAL PARA DMT EXCEDENTE A 30 KM (UNIDADE: M3XKM). AF_07/2020</v>
          </cell>
          <cell r="C6219" t="str">
            <v>M3XKM</v>
          </cell>
          <cell r="D6219">
            <v>0.72</v>
          </cell>
        </row>
        <row r="6220">
          <cell r="A6220">
            <v>100937</v>
          </cell>
          <cell r="B6220" t="str">
            <v>TRANSPORTE COM CAMINHÃO BASCULANTE DE 6 M³, EM VIA INTERNA (DENTRO DO CANTEIRO - UNIDADE: M3XKM). AF_07/2020</v>
          </cell>
          <cell r="C6220" t="str">
            <v>M3XKM</v>
          </cell>
          <cell r="D6220">
            <v>5.4</v>
          </cell>
        </row>
        <row r="6221">
          <cell r="A6221">
            <v>100938</v>
          </cell>
          <cell r="B6221" t="str">
            <v>TRANSPORTE COM CAMINHÃO BASCULANTE DE 10 M³, EM VIA INTERNA (DENTRO DO CANTEIRO - UNIDADE: M3XKM). AF_07/2020</v>
          </cell>
          <cell r="C6221" t="str">
            <v>M3XKM</v>
          </cell>
          <cell r="D6221">
            <v>4.37</v>
          </cell>
        </row>
        <row r="6222">
          <cell r="A6222">
            <v>100939</v>
          </cell>
          <cell r="B6222" t="str">
            <v>TRANSPORTE COM CAMINHÃO BASCULANTE DE 14 M³, EM VIA INTERNA (DENTRO DO CANTEIRO - UNIDADE:M3XKM). AF_07/2020</v>
          </cell>
          <cell r="C6222" t="str">
            <v>M3XKM</v>
          </cell>
          <cell r="D6222">
            <v>3.81</v>
          </cell>
        </row>
        <row r="6223">
          <cell r="A6223">
            <v>100940</v>
          </cell>
          <cell r="B6223" t="str">
            <v>TRANSPORTE COM CAMINHÃO BASCULANTE DE 18 M³, EM VIA INTERNA (DENTRO DO CANTEIRO - UNIDADE: M3XKM). AF_07/2020</v>
          </cell>
          <cell r="C6223" t="str">
            <v>M3XKM</v>
          </cell>
          <cell r="D6223">
            <v>3.24</v>
          </cell>
        </row>
        <row r="6224">
          <cell r="A6224">
            <v>100941</v>
          </cell>
          <cell r="B6224" t="str">
            <v>TRANSPORTE COM CAMINHÃO BASCULANTE DE 6 M³, EM VIA INTERNA (DENTRO DO CANTEIRO - UNIDADE: TXKM). AF_07/2020</v>
          </cell>
          <cell r="C6224" t="str">
            <v>TXKM</v>
          </cell>
          <cell r="D6224">
            <v>3.59</v>
          </cell>
        </row>
        <row r="6225">
          <cell r="A6225">
            <v>100942</v>
          </cell>
          <cell r="B6225" t="str">
            <v>TRANSPORTE COM CAMINHÃO BASCULANTE DE 10 M³, EM VIA INTERNA A OBRA (UNIDADE: TXKM). AF_07/2020</v>
          </cell>
          <cell r="C6225" t="str">
            <v>TXKM</v>
          </cell>
          <cell r="D6225">
            <v>2.93</v>
          </cell>
        </row>
        <row r="6226">
          <cell r="A6226">
            <v>100943</v>
          </cell>
          <cell r="B6226" t="str">
            <v>TRANSPORTE COM CAMINHÃO BASCULANTE DE 14 M³, EM VIA INTERNA (DENTRO DO CANTEIRO - UNIDADE: TXKM). AF_07/2020</v>
          </cell>
          <cell r="C6226" t="str">
            <v>TXKM</v>
          </cell>
          <cell r="D6226">
            <v>2.5299999999999998</v>
          </cell>
        </row>
        <row r="6227">
          <cell r="A6227">
            <v>100944</v>
          </cell>
          <cell r="B6227" t="str">
            <v>TRANSPORTE COM CAMINHÃO BASCULANTE DE 18 M³, EM VIA INTERNA (DENTRO DO CANTEIRO - UNIDADE: TXKM). AF_07/2020</v>
          </cell>
          <cell r="C6227" t="str">
            <v>TXKM</v>
          </cell>
          <cell r="D6227">
            <v>2.17</v>
          </cell>
        </row>
        <row r="6228">
          <cell r="A6228">
            <v>100945</v>
          </cell>
          <cell r="B6228" t="str">
            <v>TRANSPORTE COM CAMINHÃO CARROCERIA 9T, EM VIA URBANA EM LEITO NATURAL (UNIDADE: TXKM). AF_07/2020</v>
          </cell>
          <cell r="C6228" t="str">
            <v>TXKM</v>
          </cell>
          <cell r="D6228">
            <v>1.58</v>
          </cell>
        </row>
        <row r="6229">
          <cell r="A6229">
            <v>100946</v>
          </cell>
          <cell r="B6229" t="str">
            <v>TRANSPORTE COM CAMINHÃO CARROCERIA 9T, EM VIA URBANA EM REVESTIMENTO PRIMÁRIO (UNIDADE: TXKM). AF_07/2020</v>
          </cell>
          <cell r="C6229" t="str">
            <v>TXKM</v>
          </cell>
          <cell r="D6229">
            <v>1.37</v>
          </cell>
        </row>
        <row r="6230">
          <cell r="A6230">
            <v>100947</v>
          </cell>
          <cell r="B6230" t="str">
            <v>TRANSPORTE COM CAMINHÃO CARROCERIA 9T, EM VIA URBANA PAVIMENTADA, DMT ATÉ 30KM (UNIDADE: TXKM). AF_07/2020</v>
          </cell>
          <cell r="C6230" t="str">
            <v>TXKM</v>
          </cell>
          <cell r="D6230">
            <v>1.26</v>
          </cell>
        </row>
        <row r="6231">
          <cell r="A6231">
            <v>100948</v>
          </cell>
          <cell r="B6231" t="str">
            <v>TRANSPORTE COM CAMINHÃO CARROCERIA 9T, EM VIA URBANA PAVIMENTADA, ADICIONAL PARA DMT EXCEDENTE A 30 KM (UNIDADE: TXKM). AF_07/2020</v>
          </cell>
          <cell r="C6231" t="str">
            <v>TXKM</v>
          </cell>
          <cell r="D6231">
            <v>0.49</v>
          </cell>
        </row>
        <row r="6232">
          <cell r="A6232">
            <v>100949</v>
          </cell>
          <cell r="B6232" t="str">
            <v>TRANSPORTE COM CAMINHÃO CARROCERIA 9T, EM VIA INTERNA (DENTRO DO CANTEIRO - UNIDADE: TXKM). AF_07/2020</v>
          </cell>
          <cell r="C6232" t="str">
            <v>TXKM</v>
          </cell>
          <cell r="D6232">
            <v>3.79</v>
          </cell>
        </row>
        <row r="6233">
          <cell r="A6233">
            <v>100950</v>
          </cell>
          <cell r="B6233" t="str">
            <v>TRANSPORTE COM CAMINHÃO CARROCERIA COM GUINDAUTO (MUNCK),  MOMENTO MÁXIMO DE CARGA 11,7 TM, EM VIA URBANA EM LEITO NATURAL (UNIDADE: TXKM). AF_07/2020</v>
          </cell>
          <cell r="C6233" t="str">
            <v>TXKM</v>
          </cell>
          <cell r="D6233">
            <v>2.04</v>
          </cell>
        </row>
        <row r="6234">
          <cell r="A6234">
            <v>100951</v>
          </cell>
          <cell r="B6234" t="str">
            <v>TRANSPORTE COM CAMINHÃO CARROCERIA COM GUINDAUTO (MUNCK),  MOMENTO MÁXIMO DE CARGA 11,7 TM, EM VIA URBANA EM REVESTIMENTO PRIMÁRIO (UNIDADE: TXKM). AF_07/2020</v>
          </cell>
          <cell r="C6234" t="str">
            <v>TXKM</v>
          </cell>
          <cell r="D6234">
            <v>1.77</v>
          </cell>
        </row>
        <row r="6235">
          <cell r="A6235">
            <v>100952</v>
          </cell>
          <cell r="B6235" t="str">
            <v>TRANSPORTE COM CAMINHÃO CARROCERIA COM GUINDAUTO (MUNCK),  MOMENTO MÁXIMO DE CARGA 11,7 TM, EM VIA URBANA PAVIMENTADA, DMT ATÉ 30KM (UNIDADE: TXKM). AF_07/2020</v>
          </cell>
          <cell r="C6235" t="str">
            <v>TXKM</v>
          </cell>
          <cell r="D6235">
            <v>1.61</v>
          </cell>
        </row>
        <row r="6236">
          <cell r="A6236">
            <v>100953</v>
          </cell>
          <cell r="B6236" t="str">
            <v>TRANSPORTE COM CAMINHÃO CARROCERIA COM GUINDAUTO (MUNCK),  MOMENTO MÁXIMO DE CARGA 11,7 TM, EM VIA URBANA PAVIMENTADA, ADICIONAL PARA DMT EXCEDENTE A 30 KM (UNIDADE: TXKM). AF_07/2020</v>
          </cell>
          <cell r="C6236" t="str">
            <v>TXKM</v>
          </cell>
          <cell r="D6236">
            <v>0.65</v>
          </cell>
        </row>
        <row r="6237">
          <cell r="A6237">
            <v>100954</v>
          </cell>
          <cell r="B6237" t="str">
            <v>TRANSPORTE COM CAMINHÃO CARROCERIA COM GUINDAUTO (MUNCK),  MOMENTO MÁXIMO DE CARGA 11,7 TM, EM VIA INTERNA (DENTRO DO CANTEIRO - UNIDADE: TXKM). AF_07/2020</v>
          </cell>
          <cell r="C6237" t="str">
            <v>TXKM</v>
          </cell>
          <cell r="D6237">
            <v>4.87</v>
          </cell>
        </row>
        <row r="6238">
          <cell r="A6238">
            <v>100955</v>
          </cell>
          <cell r="B6238" t="str">
            <v>TRANSPORTE COM CAMINHÃO PIPA DE 6 M³, EM VIA URBANA EM LEITO NATURAL (UNIDADE: M3XKM). AF_07/2020</v>
          </cell>
          <cell r="C6238" t="str">
            <v>M3XKM</v>
          </cell>
          <cell r="D6238">
            <v>2.99</v>
          </cell>
        </row>
        <row r="6239">
          <cell r="A6239">
            <v>100956</v>
          </cell>
          <cell r="B6239" t="str">
            <v>TRANSPORTE COM CAMINHÃO PIPA DE 6 M³, EM VIA URBANA EM REVESTIMENTO PRIMÁRIO (UNIDADE: M3XKM). AF_07/2020</v>
          </cell>
          <cell r="C6239" t="str">
            <v>M3XKM</v>
          </cell>
          <cell r="D6239">
            <v>2.59</v>
          </cell>
        </row>
        <row r="6240">
          <cell r="A6240">
            <v>100957</v>
          </cell>
          <cell r="B6240" t="str">
            <v>TRANSPORTE COM CAMINHÃO PIPA DE 6 M³, EM VIA URBANA PAVIMENTADA, DMT ATÉ 30KM (UNIDADE: M3XKM). AF_07/2020</v>
          </cell>
          <cell r="C6240" t="str">
            <v>M3XKM</v>
          </cell>
          <cell r="D6240">
            <v>2.38</v>
          </cell>
        </row>
        <row r="6241">
          <cell r="A6241">
            <v>100958</v>
          </cell>
          <cell r="B6241" t="str">
            <v>TRANSPORTE COM CAMINHÃO PIPA DE 6 M³, EM VIA URBANA PAVIMENTADA, ADICIONAL PARA DMT EXCEDENTE A 30 KM (UNIDADE: M3XKM). AF_07/2020</v>
          </cell>
          <cell r="C6241" t="str">
            <v>M3XKM</v>
          </cell>
          <cell r="D6241">
            <v>0.95</v>
          </cell>
        </row>
        <row r="6242">
          <cell r="A6242">
            <v>100959</v>
          </cell>
          <cell r="B6242" t="str">
            <v>TRANSPORTE COM CAMINHÃO PIPA DE 6 M³, EM VIA INTERNA (DENTRO DO CANTEIRO - UNIDADE: M3XKM). AF_07/2020</v>
          </cell>
          <cell r="C6242" t="str">
            <v>M3XKM</v>
          </cell>
          <cell r="D6242">
            <v>7.15</v>
          </cell>
        </row>
        <row r="6243">
          <cell r="A6243">
            <v>100960</v>
          </cell>
          <cell r="B6243" t="str">
            <v>TRANSPORTE COM CAMINHÃO PIPA DE 10 M³, EM VIA URBANA EM LEITO NATURAL (UNIDADE: M3XKM). AF_07/2020</v>
          </cell>
          <cell r="C6243" t="str">
            <v>M3XKM</v>
          </cell>
          <cell r="D6243">
            <v>2.14</v>
          </cell>
        </row>
        <row r="6244">
          <cell r="A6244">
            <v>100961</v>
          </cell>
          <cell r="B6244" t="str">
            <v>TRANSPORTE COM CAMINHÃO PIPA DE 10 M³, EM VIA URBANA EM REVESTIMENTO PRIMÁRIO (UNIDADE: M3XKM). AF_07/2020</v>
          </cell>
          <cell r="C6244" t="str">
            <v>M3XKM</v>
          </cell>
          <cell r="D6244">
            <v>1.85</v>
          </cell>
        </row>
        <row r="6245">
          <cell r="A6245">
            <v>100962</v>
          </cell>
          <cell r="B6245" t="str">
            <v>TRANSPORTE COM CAMINHÃO PIPA DE 10 M³, EM VIA URBANA PAVIMENTADA, DMT ATÉ 30KM (UNIDADE: M3XKM). AF_07/2020</v>
          </cell>
          <cell r="C6245" t="str">
            <v>M3XKM</v>
          </cell>
          <cell r="D6245">
            <v>1.69</v>
          </cell>
        </row>
        <row r="6246">
          <cell r="A6246">
            <v>100963</v>
          </cell>
          <cell r="B6246" t="str">
            <v>TRANSPORTE COM CAMINHÃO PIPA DE 10 M³, EM VIA URBANA PAVIMENTADA, ADICIONAL PARA DMT EXCEDENTE A 30 KM (UNIDADE: M3XKM). AF_07/2020</v>
          </cell>
          <cell r="C6246" t="str">
            <v>M3XKM</v>
          </cell>
          <cell r="D6246">
            <v>0.67</v>
          </cell>
        </row>
        <row r="6247">
          <cell r="A6247">
            <v>100964</v>
          </cell>
          <cell r="B6247" t="str">
            <v>TRANSPORTE COM CAMINHÃO PIPA DE 10 M³, EM VIA INTERNA (DENTRO DO CANTEIRO - UNIDADE: M3XKM). AF_07/2020</v>
          </cell>
          <cell r="C6247" t="str">
            <v>M3XKM</v>
          </cell>
          <cell r="D6247">
            <v>5.14</v>
          </cell>
        </row>
        <row r="6248">
          <cell r="A6248">
            <v>100973</v>
          </cell>
          <cell r="B6248" t="str">
            <v>CARGA, MANOBRA E DESCARGA DE SOLOS E MATERIAIS GRANULARES EM CAMINHÃO BASCULANTE 6 M³ - CARGA COM PÁ CARREGADEIRA (CAÇAMBA DE 1,7 A 2,8 M³ / 128 HP) E DESCARGA LIVRE (UNIDADE: M3). AF_07/2020</v>
          </cell>
          <cell r="C6248" t="str">
            <v>M3</v>
          </cell>
          <cell r="D6248">
            <v>5.71</v>
          </cell>
        </row>
        <row r="6249">
          <cell r="A6249">
            <v>100974</v>
          </cell>
          <cell r="B6249" t="str">
            <v>CARGA, MANOBRA E DESCARGA DE SOLOS E MATERIAIS GRANULARES EM CAMINHÃO BASCULANTE 10 M³ - CARGA COM PÁ CARREGADEIRA (CAÇAMBA DE 1,7 A 2,8 M³ / 128 HP) E DESCARGA LIVRE (UNIDADE: M3). AF_07/2020</v>
          </cell>
          <cell r="C6249" t="str">
            <v>M3</v>
          </cell>
          <cell r="D6249">
            <v>5.35</v>
          </cell>
        </row>
        <row r="6250">
          <cell r="A6250">
            <v>100975</v>
          </cell>
          <cell r="B6250" t="str">
            <v>CARGA, MANOBRA E DESCARGA DE SOLOS E MATERIAIS GRANULARES EM CAMINHÃO BASCULANTE 14 M³ - CARGA COM PÁ CARREGADEIRA (CAÇAMBA DE 1,7 A 2,8 M³ / 128 HP) E DESCARGA LIVRE (UNIDADE: M3). AF_07/2020</v>
          </cell>
          <cell r="C6250" t="str">
            <v>M3</v>
          </cell>
          <cell r="D6250">
            <v>5.35</v>
          </cell>
        </row>
        <row r="6251">
          <cell r="A6251">
            <v>93176</v>
          </cell>
          <cell r="B6251" t="str">
            <v>TRANSPORTE DE MATERIAL ASFALTICO, COM CAMINHÃO COM CAPACIDADE DE 30000 L EM RODOVIA PAVIMENTADA PARA DISTÂNCIAS MÉDIAS DE TRANSPORTE SUPERIORES A 100 KM. AF_02/2016</v>
          </cell>
          <cell r="C6251" t="str">
            <v>TXKM</v>
          </cell>
          <cell r="D6251">
            <v>0.51</v>
          </cell>
        </row>
        <row r="6252">
          <cell r="A6252">
            <v>93177</v>
          </cell>
          <cell r="B6252" t="str">
            <v>TRANSPORTE DE MATERIAL ASFALTICO, COM CAMINHÃO COM CAPACIDADE DE 20000 L EM RODOVIA PAVIMENTADA PARA DISTÂNCIAS MÉDIAS DE TRANSPORTE IGUAL OU INFERIOR A 100 KM. AF_02/2016</v>
          </cell>
          <cell r="C6252" t="str">
            <v>TXKM</v>
          </cell>
          <cell r="D6252">
            <v>1.83</v>
          </cell>
        </row>
        <row r="6253">
          <cell r="A6253">
            <v>93178</v>
          </cell>
          <cell r="B6253" t="str">
            <v>TRANSPORTE DE MATERIAL ASFALTICO, COM CAMINHÃO COM CAPACIDADE DE 30000 L EM RODOVIA NÃO PAVIMENTADA PARA DISTÂNCIAS MÉDIAS DE TRANSPORTE SUPERIORES A 100 KM. AF_02/2016</v>
          </cell>
          <cell r="C6253" t="str">
            <v>TXKM</v>
          </cell>
          <cell r="D6253">
            <v>0.59</v>
          </cell>
        </row>
        <row r="6254">
          <cell r="A6254">
            <v>93179</v>
          </cell>
          <cell r="B6254" t="str">
            <v>TRANSPORTE DE MATERIAL ASFALTICO, COM CAMINHÃO COM CAPACIDADE DE 20000 L EM RODOVIA NÃO PAVIMENTADA PARA DISTÂNCIAS MÉDIAS DE TRANSPORTE IGUAL OU INFERIOR A 100 KM. AF_02/2016</v>
          </cell>
          <cell r="C6254" t="str">
            <v>TXKM</v>
          </cell>
          <cell r="D6254">
            <v>2.0299999999999998</v>
          </cell>
        </row>
        <row r="6255">
          <cell r="A6255">
            <v>100965</v>
          </cell>
          <cell r="B6255" t="str">
            <v>TRANSPORTE COM CAMINHÃO TANQUE DE TRANSPORTE DE MATERIAL ASFÁLTICO DE 30000 L, EM VIA URBANA EM  LEITO NATURAL (UNIDADE: TXKM). AF_07/2020</v>
          </cell>
          <cell r="C6255" t="str">
            <v>TXKM</v>
          </cell>
          <cell r="D6255">
            <v>1.0900000000000001</v>
          </cell>
        </row>
        <row r="6256">
          <cell r="A6256">
            <v>100966</v>
          </cell>
          <cell r="B6256" t="str">
            <v>TRANSPORTE COM CAMINHÃO TANQUE DE TRANSPORTE DE MATERIAL ASFÁLTICO DE 30000 L, EM VIA URBANA EM  REVESTIMENTO PRIMÁRIO (UNIDADE: TXKM). AF_07/2020</v>
          </cell>
          <cell r="C6256" t="str">
            <v>TXKM</v>
          </cell>
          <cell r="D6256">
            <v>0.93</v>
          </cell>
        </row>
        <row r="6257">
          <cell r="A6257">
            <v>100967</v>
          </cell>
          <cell r="B6257" t="str">
            <v>TRANSPORTE COM CAMINHÃO TANQUE DE TRANSPORTE DE MATERIAL ASFÁLTICO DE 30000 L, EM VIA URBANA PAVIMENTADA, DMT ATÉ 30KM (UNIDADE: TXKM). AF_07/2020</v>
          </cell>
          <cell r="C6257" t="str">
            <v>TXKM</v>
          </cell>
          <cell r="D6257">
            <v>0.88</v>
          </cell>
        </row>
        <row r="6258">
          <cell r="A6258">
            <v>100968</v>
          </cell>
          <cell r="B6258" t="str">
            <v>TRANSPORTE COM CAMINHÃO TANQUE DE TRANSPORTE DE MATERIAL ASFÁLTICO DE 30000 L, EM VIA URBANA PAVIMENTADA, ADICIONAL PARA DMT EXCEDENTE A 30 KM (UNIDADE: TXKM). AF_07/2020</v>
          </cell>
          <cell r="C6258" t="str">
            <v>TXKM</v>
          </cell>
          <cell r="D6258">
            <v>0.33</v>
          </cell>
        </row>
        <row r="6259">
          <cell r="A6259">
            <v>100969</v>
          </cell>
          <cell r="B6259" t="str">
            <v>TRANSPORTE COM CAMINHÃO TANQUE DE TRANSPORTE DE MATERIAL ASFÁLTICO DE 20000 L, EM VIA URBANA EM LEITO NATURAL (UNIDADE: TXKM). AF_07/2020</v>
          </cell>
          <cell r="C6259" t="str">
            <v>TXKM</v>
          </cell>
          <cell r="D6259">
            <v>1.45</v>
          </cell>
        </row>
        <row r="6260">
          <cell r="A6260">
            <v>100970</v>
          </cell>
          <cell r="B6260" t="str">
            <v>TRANSPORTE COM CAMINHÃO TANQUE DE TRANSPORTE DE MATERIAL ASFÁLTICO DE 20000 L, EM VIA URBANA EM  REVESTIMENTO PRIMÁRIO (UNIDADE: TXKM). AF_07/2020</v>
          </cell>
          <cell r="C6260" t="str">
            <v>TXKM</v>
          </cell>
          <cell r="D6260">
            <v>1.23</v>
          </cell>
        </row>
        <row r="6261">
          <cell r="A6261">
            <v>100971</v>
          </cell>
          <cell r="B6261" t="str">
            <v>TRANSPORTE COM CAMINHÃO TANQUE DE TRANSPORTE DE MATERIAL ASFÁLTICO DE 20000 L, EM VIA URBANA PAVIMENTADA, DMT ATÉ 30KM (UNIDADE: TXKM). AF_07/2020</v>
          </cell>
          <cell r="C6261" t="str">
            <v>TXKM</v>
          </cell>
          <cell r="D6261">
            <v>1.1499999999999999</v>
          </cell>
        </row>
        <row r="6262">
          <cell r="A6262">
            <v>100972</v>
          </cell>
          <cell r="B6262" t="str">
            <v>TRANSPORTE COM CAMINHÃO TANQUE DE TRANSPORTE DE MATERIAL ASFÁLTICO DE 20000 L, EM VIA URBANA PAVIMENTADA, ADICIONAL PARA DMT EXCEDENTE A 30 KM (UNIDADE: TXKM). AF_07/2020</v>
          </cell>
          <cell r="C6262" t="str">
            <v>TXKM</v>
          </cell>
          <cell r="D6262">
            <v>0.45</v>
          </cell>
        </row>
        <row r="6263">
          <cell r="A6263">
            <v>101019</v>
          </cell>
          <cell r="B6263" t="str">
            <v>CARGA, MANOBRA E DESCARGA MANUAL DE TUBOS PLÁSTICOS, DN MENOR OU IGUAL A 100 MM, EM CAMINHÃO CARROCERIA 9T. AF_07/2020</v>
          </cell>
          <cell r="C6263" t="str">
            <v>T</v>
          </cell>
          <cell r="D6263">
            <v>521.39</v>
          </cell>
        </row>
        <row r="6264">
          <cell r="A6264">
            <v>101479</v>
          </cell>
          <cell r="B6264" t="str">
            <v>CARGA, MANOBRA E DESCARGA MANUAL DE TUBOS PLÁSTICOS, DN 200 MM, EM CAMINHÃO CARROCERIA 9T. AF_07/2020</v>
          </cell>
          <cell r="C6264" t="str">
            <v>T</v>
          </cell>
          <cell r="D6264">
            <v>104.08</v>
          </cell>
        </row>
        <row r="6265">
          <cell r="A6265">
            <v>100976</v>
          </cell>
          <cell r="B6265" t="str">
            <v>CARGA, MANOBRA E DESCARGA DE SOLOS E MATERIAIS GRANULARES EM CAMINHÃO BASCULANTE 18 M³ - CARGA COM PÁ CARREGADEIRA (CAÇAMBA DE 1,7 A 2,8 M³ / 128 HP) E DESCARGA LIVRE (UNIDADE: M3). AF_07/2020</v>
          </cell>
          <cell r="C6265" t="str">
            <v>M3</v>
          </cell>
          <cell r="D6265">
            <v>5.22</v>
          </cell>
        </row>
        <row r="6266">
          <cell r="A6266">
            <v>100977</v>
          </cell>
          <cell r="B6266" t="str">
            <v>CARGA, MANOBRA E DESCARGA DE SOLOS E MATERIAIS GRANULARES EM CAMINHÃO BASCULANTE 6 M³ - CARGA COM ESCAVADEIRA HIDRÁULICA (CAÇAMBA DE 1,20 M³ / 155 HP) E DESCARGA LIVRE (UNIDADE: M3). AF_07/2020</v>
          </cell>
          <cell r="C6266" t="str">
            <v>M3</v>
          </cell>
          <cell r="D6266">
            <v>4.8600000000000003</v>
          </cell>
        </row>
        <row r="6267">
          <cell r="A6267">
            <v>100978</v>
          </cell>
          <cell r="B6267" t="str">
            <v>CARGA, MANOBRA E DESCARGA DE SOLOS E MATERIAIS GRANULARES EM CAMINHÃO BASCULANTE 10 M³ - CARGA COM ESCAVADEIRA HIDRÁULICA (CAÇAMBA DE 1,20 M³ / 155 HP) E DESCARGA LIVRE (UNIDADE: M3). AF_07/2020</v>
          </cell>
          <cell r="C6267" t="str">
            <v>M3</v>
          </cell>
          <cell r="D6267">
            <v>4.26</v>
          </cell>
        </row>
        <row r="6268">
          <cell r="A6268">
            <v>100979</v>
          </cell>
          <cell r="B6268" t="str">
            <v>CARGA, MANOBRA E DESCARGA DE SOLOS E MATERIAIS GRANULARES EM CAMINHÃO BASCULANTE 14 M³ - CARGA COM ESCAVADEIRA HIDRÁULICA (CAÇAMBA DE 1,20 M³ / 155 HP) E DESCARGA LIVRE (UNIDADE: M3). AF_07/2020</v>
          </cell>
          <cell r="C6268" t="str">
            <v>M3</v>
          </cell>
          <cell r="D6268">
            <v>4.05</v>
          </cell>
        </row>
        <row r="6269">
          <cell r="A6269">
            <v>100980</v>
          </cell>
          <cell r="B6269" t="str">
            <v>CARGA, MANOBRA E DESCARGA DE SOLOS E MATERIAIS GRANULARES EM CAMINHÃO BASCULANTE 18 M³ - CARGA COM ESCAVADEIRA HIDRÁULICA (CAÇAMBA DE 1,20 M³ / 155 HP) E DESCARGA LIVRE (UNIDADE: M3). AF_07/2020</v>
          </cell>
          <cell r="C6269" t="str">
            <v>M3</v>
          </cell>
          <cell r="D6269">
            <v>3.8</v>
          </cell>
        </row>
        <row r="6270">
          <cell r="A6270">
            <v>100981</v>
          </cell>
          <cell r="B6270" t="str">
            <v>CARGA, MANOBRA E DESCARGA DE ENTULHO EM CAMINHÃO BASCULANTE 6 M³ - CARGA COM ESCAVADEIRA HIDRÁULICA  (CAÇAMBA DE 0,80 M³ / 111 HP) E DESCARGA LIVRE (UNIDADE: M3). AF_07/2020</v>
          </cell>
          <cell r="C6270" t="str">
            <v>M3</v>
          </cell>
          <cell r="D6270">
            <v>5.96</v>
          </cell>
        </row>
        <row r="6271">
          <cell r="A6271">
            <v>100982</v>
          </cell>
          <cell r="B6271" t="str">
            <v>CARGA, MANOBRA E DESCARGA DE ENTULHO EM CAMINHÃO BASCULANTE 10 M³ - CARGA COM ESCAVADEIRA HIDRÁULICA  (CAÇAMBA DE 0,80 M³ / 111 HP) E DESCARGA LIVRE (UNIDADE: M3). AF_07/2020</v>
          </cell>
          <cell r="C6271" t="str">
            <v>M3</v>
          </cell>
          <cell r="D6271">
            <v>5.55</v>
          </cell>
        </row>
        <row r="6272">
          <cell r="A6272">
            <v>100983</v>
          </cell>
          <cell r="B6272" t="str">
            <v>CARGA, MANOBRA E DESCARGA DE ENTULHO EM CAMINHÃO BASCULANTE 14 M³ - CARGA COM ESCAVADEIRA HIDRÁULICA  (CAÇAMBA DE 0,80 M³ / 111 HP) E DESCARGA LIVRE (UNIDADE: M3). AF_07/2020</v>
          </cell>
          <cell r="C6272" t="str">
            <v>M3</v>
          </cell>
          <cell r="D6272">
            <v>5.53</v>
          </cell>
        </row>
        <row r="6273">
          <cell r="A6273">
            <v>100984</v>
          </cell>
          <cell r="B6273" t="str">
            <v>CARGA, MANOBRA E DESCARGA DE ENTULHO EM CAMINHÃO BASCULANTE 18 M³ - CARGA COM ESCAVADEIRA HIDRÁULICA  (CAÇAMBA DE 0,80 M³ / 111 HP) E DESCARGA LIVRE (UNIDADE: M3). AF_07/2020</v>
          </cell>
          <cell r="C6273" t="str">
            <v>M3</v>
          </cell>
          <cell r="D6273">
            <v>5.39</v>
          </cell>
        </row>
        <row r="6274">
          <cell r="A6274">
            <v>100985</v>
          </cell>
          <cell r="B6274" t="str">
            <v>CARGA DE MISTURA ASFÁLTICA EM CAMINHÃO BASCULANTE 6 M³ (UNIDADE: M3). AF_07/2020</v>
          </cell>
          <cell r="C6274" t="str">
            <v>M3</v>
          </cell>
          <cell r="D6274">
            <v>4.54</v>
          </cell>
        </row>
        <row r="6275">
          <cell r="A6275">
            <v>100986</v>
          </cell>
          <cell r="B6275" t="str">
            <v>CARGA DE MISTURA ASFÁLTICA EM CAMINHÃO BASCULANTE 10 M³ (UNIDADE: M3). AF_07/2020</v>
          </cell>
          <cell r="C6275" t="str">
            <v>M3</v>
          </cell>
          <cell r="D6275">
            <v>5.3</v>
          </cell>
        </row>
        <row r="6276">
          <cell r="A6276">
            <v>100987</v>
          </cell>
          <cell r="B6276" t="str">
            <v>CARGA DE MISTURA ASFÁLTICA EM CAMINHÃO BASCULANTE 14 M³ (UNIDADE: M3). AF_07/2020</v>
          </cell>
          <cell r="C6276" t="str">
            <v>M3</v>
          </cell>
          <cell r="D6276">
            <v>6.04</v>
          </cell>
        </row>
        <row r="6277">
          <cell r="A6277">
            <v>100988</v>
          </cell>
          <cell r="B6277" t="str">
            <v>CARGA DE MISTURA ASFÁLTICA EM CAMINHÃO BASCULANTE 18 M³ (UNIDADE: M3). AF_07/2020</v>
          </cell>
          <cell r="C6277" t="str">
            <v>M3</v>
          </cell>
          <cell r="D6277">
            <v>6.37</v>
          </cell>
        </row>
        <row r="6278">
          <cell r="A6278">
            <v>100989</v>
          </cell>
          <cell r="B6278" t="str">
            <v>CARGA, MANOBRA E DESCARGA DE SOLOS E MATERIAIS GRANULARES EM CAMINHÃO BASCULANTE 6 M³ - CARGA COM PÁ CARREGADEIRA (CAÇAMBA DE 1,7 A 2,8 M³ / 128 HP) E DESCARGA LIVRE (UNIDADE: T). AF_07/2020</v>
          </cell>
          <cell r="C6278" t="str">
            <v>T</v>
          </cell>
          <cell r="D6278">
            <v>3.8</v>
          </cell>
        </row>
        <row r="6279">
          <cell r="A6279">
            <v>100990</v>
          </cell>
          <cell r="B6279" t="str">
            <v>CARGA, MANOBRA E DESCARGA DE SOLOS E MATERIAIS GRANULARES EM CAMINHÃO BASCULANTE 10 M³ - CARGA COM PÁ CARREGADEIRA (CAÇAMBA DE 1,7 A 2,8 M³ / 128 HP) E DESCARGA LIVRE (UNIDADE: T). AF_07/2020</v>
          </cell>
          <cell r="C6279" t="str">
            <v>T</v>
          </cell>
          <cell r="D6279">
            <v>3.57</v>
          </cell>
        </row>
        <row r="6280">
          <cell r="A6280">
            <v>100991</v>
          </cell>
          <cell r="B6280" t="str">
            <v>CARGA, MANOBRA E DESCARGA DE SOLOS E MATERIAIS GRANULARES EM CAMINHÃO BASCULANTE 14 M³ - CARGA COM PÁ CARREGADEIRA (CAÇAMBA DE 1,7 A 2,8 M³ / 128 HP) E DESCARGA LIVRE (UNIDADE: T). AF_07/2020</v>
          </cell>
          <cell r="C6280" t="str">
            <v>T</v>
          </cell>
          <cell r="D6280">
            <v>3.57</v>
          </cell>
        </row>
        <row r="6281">
          <cell r="A6281">
            <v>100992</v>
          </cell>
          <cell r="B6281" t="str">
            <v>CARGA, MANOBRA E DESCARGA DE SOLOS E MATERIAIS GRANULARES EM CAMINHÃO BASCULANTE 18 M³ - CARGA COM PÁ CARREGADEIRA (CAÇAMBA DE 1,7 A 2,8 M³ / 128 HP) E DESCARGA LIVRE (UNIDADE: T). AF_07/2020</v>
          </cell>
          <cell r="C6281" t="str">
            <v>T</v>
          </cell>
          <cell r="D6281">
            <v>3.47</v>
          </cell>
        </row>
        <row r="6282">
          <cell r="A6282">
            <v>100993</v>
          </cell>
          <cell r="B6282" t="str">
            <v>CARGA, MANOBRA E DESCARGA DE SOLOS E MATERIAIS GRANULARES EM CAMINHÃO BASCULANTE 6 M³ - CARGA COM ESCAVADEIRA HIDRÁULICA (CAÇAMBA DE 1,20 M³ / 155 HP) E DESCARGA LIVRE (UNIDADE: T). AF_07/2020</v>
          </cell>
          <cell r="C6282" t="str">
            <v>T</v>
          </cell>
          <cell r="D6282">
            <v>3.24</v>
          </cell>
        </row>
        <row r="6283">
          <cell r="A6283">
            <v>100994</v>
          </cell>
          <cell r="B6283" t="str">
            <v>CARGA, MANOBRA E DESCARGA DE SOLOS E MATERIAIS GRANULARES EM CAMINHÃO BASCULANTE 10 M³ - CARGA COM ESCAVADEIRA HIDRÁULICA (CAÇAMBA DE 1,20 M³ / 155 HP) E DESCARGA LIVRE (UNIDADE: T). AF_07/2020</v>
          </cell>
          <cell r="C6283" t="str">
            <v>T</v>
          </cell>
          <cell r="D6283">
            <v>2.83</v>
          </cell>
        </row>
        <row r="6284">
          <cell r="A6284">
            <v>100995</v>
          </cell>
          <cell r="B6284" t="str">
            <v>CARGA, MANOBRA E DESCARGA DE SOLOS E MATERIAIS GRANULARES EM CAMINHÃO BASCULANTE 14 M³ - CARGA COM ESCAVADEIRA HIDRÁULICA (CAÇAMBA DE 1,20 M³ / 155 HP) E DESCARGA LIVRE (UNIDADE: T). AF_07/2020</v>
          </cell>
          <cell r="C6284" t="str">
            <v>T</v>
          </cell>
          <cell r="D6284">
            <v>2.7</v>
          </cell>
        </row>
        <row r="6285">
          <cell r="A6285">
            <v>100996</v>
          </cell>
          <cell r="B6285" t="str">
            <v>CARGA, MANOBRA E DESCARGA DE SOLOS E MATERIAIS GRANULARES EM CAMINHÃO BASCULANTE 18 M³ - CARGA COM ESCAVADEIRA HIDRÁULICA (CAÇAMBA DE 1,20 M³ / 155 HP) E DESCARGA LIVRE (UNIDADE: T). AF_07/2020</v>
          </cell>
          <cell r="C6285" t="str">
            <v>T</v>
          </cell>
          <cell r="D6285">
            <v>2.54</v>
          </cell>
        </row>
        <row r="6286">
          <cell r="A6286">
            <v>100997</v>
          </cell>
          <cell r="B6286" t="str">
            <v>CARGA, MANOBRA E DESCARGA DE ENTULHO EM CAMINHÃO BASCULANTE 6 M³ - CARGA COM ESCAVADEIRA HIDRÁULICA  (CAÇAMBA DE 0,80 M³ / 111 HP) E DESCARGA LIVRE (UNIDADE: T). AF_07/2020</v>
          </cell>
          <cell r="C6286" t="str">
            <v>T</v>
          </cell>
          <cell r="D6286">
            <v>3.98</v>
          </cell>
        </row>
        <row r="6287">
          <cell r="A6287">
            <v>100998</v>
          </cell>
          <cell r="B6287" t="str">
            <v>CARGA, MANOBRA E DESCARGA DE ENTULHO EM CAMINHÃO BASCULANTE 10 M³ - CARGA COM ESCAVADEIRA HIDRÁULICA  (CAÇAMBA DE 0,80 M³ / 111 HP) E DESCARGA LIVRE (UNIDADE: T). AF_07/2020</v>
          </cell>
          <cell r="C6287" t="str">
            <v>T</v>
          </cell>
          <cell r="D6287">
            <v>3.7</v>
          </cell>
        </row>
        <row r="6288">
          <cell r="A6288">
            <v>100999</v>
          </cell>
          <cell r="B6288" t="str">
            <v>CARGA, MANOBRA E DESCARGA DE ENTULHO EM CAMINHÃO BASCULANTE 14 M³ - CARGA COM ESCAVADEIRA HIDRÁULICA  (CAÇAMBA DE 0,80 M³ / 111 HP) E DESCARGA LIVRE (UNIDADE: T). AF_07/2020</v>
          </cell>
          <cell r="C6288" t="str">
            <v>T</v>
          </cell>
          <cell r="D6288">
            <v>3.69</v>
          </cell>
        </row>
        <row r="6289">
          <cell r="A6289">
            <v>101000</v>
          </cell>
          <cell r="B6289" t="str">
            <v>CARGA, MANOBRA E DESCARGA DE ENTULHO EM CAMINHÃO BASCULANTE 18 M³ - CARGA COM ESCAVADEIRA HIDRÁULICA  (CAÇAMBA DE 0,80 M³ / 111 HP) E DESCARGA LIVRE (UNIDADE: T). AF_07/2020</v>
          </cell>
          <cell r="C6289" t="str">
            <v>T</v>
          </cell>
          <cell r="D6289">
            <v>3.59</v>
          </cell>
        </row>
        <row r="6290">
          <cell r="A6290">
            <v>101001</v>
          </cell>
          <cell r="B6290" t="str">
            <v>CARGA DE MISTURA ASFÁLTICA EM CAMINHÃO BASCULANTE 6 M³ (UNIDADE: T). AF_07/2020</v>
          </cell>
          <cell r="C6290" t="str">
            <v>T</v>
          </cell>
          <cell r="D6290">
            <v>3.03</v>
          </cell>
        </row>
        <row r="6291">
          <cell r="A6291">
            <v>101002</v>
          </cell>
          <cell r="B6291" t="str">
            <v>CARGA DE MISTURA ASFÁLTICA EM CAMINHÃO BASCULANTE 10 M³ (UNIDADE: T). AF_07/2020</v>
          </cell>
          <cell r="C6291" t="str">
            <v>T</v>
          </cell>
          <cell r="D6291">
            <v>3.52</v>
          </cell>
        </row>
        <row r="6292">
          <cell r="A6292">
            <v>101003</v>
          </cell>
          <cell r="B6292" t="str">
            <v>CARGA DE MISTURA ASFÁLTICA EM CAMINHÃO BASCULANTE 14 M³ (UNIDADE: T). AF_07/2020</v>
          </cell>
          <cell r="C6292" t="str">
            <v>T</v>
          </cell>
          <cell r="D6292">
            <v>4.03</v>
          </cell>
        </row>
        <row r="6293">
          <cell r="A6293">
            <v>101004</v>
          </cell>
          <cell r="B6293" t="str">
            <v>CARGA DE MISTURA ASFÁLTICA EM CAMINHÃO BASCULANTE 18 M³ (UNIDADE: T). AF_07/2020</v>
          </cell>
          <cell r="C6293" t="str">
            <v>T</v>
          </cell>
          <cell r="D6293">
            <v>4.24</v>
          </cell>
        </row>
        <row r="6294">
          <cell r="A6294">
            <v>101005</v>
          </cell>
          <cell r="B6294" t="str">
            <v>CARGA, MANOBRA E DESCARGA DE ÁGUA EM CAMINHÃO PIPA 6 M³. AF_07/2020</v>
          </cell>
          <cell r="C6294" t="str">
            <v>M3</v>
          </cell>
          <cell r="D6294">
            <v>11.4</v>
          </cell>
        </row>
        <row r="6295">
          <cell r="A6295">
            <v>101006</v>
          </cell>
          <cell r="B6295" t="str">
            <v>CARGA, MANOBRA E DESCARGA DE ÁGUA EM CAMINHÃO PIPA 10 M³. AF_07/2020</v>
          </cell>
          <cell r="C6295" t="str">
            <v>M3</v>
          </cell>
          <cell r="D6295">
            <v>12.19</v>
          </cell>
        </row>
        <row r="6296">
          <cell r="A6296">
            <v>101007</v>
          </cell>
          <cell r="B6296" t="str">
            <v>CARGA DE ÁGUA EM CAMINHÃO PIPA 6 M³. AF_07/2020</v>
          </cell>
          <cell r="C6296" t="str">
            <v>M3</v>
          </cell>
          <cell r="D6296">
            <v>3.3</v>
          </cell>
        </row>
        <row r="6297">
          <cell r="A6297">
            <v>101008</v>
          </cell>
          <cell r="B6297" t="str">
            <v>CARGA DE ÁGUA EM CAMINHÃO PIPA 10 M³. AF_07/2020</v>
          </cell>
          <cell r="C6297" t="str">
            <v>M3</v>
          </cell>
          <cell r="D6297">
            <v>3.22</v>
          </cell>
        </row>
        <row r="6298">
          <cell r="A6298">
            <v>101009</v>
          </cell>
          <cell r="B6298" t="str">
            <v>CARGA, MANOBRA E DESCARGA DE POSTE DE CONCRETO EM CAMINHÃO CARROCERIA COM GUINDAUTO (MUNCK) 11,7 TM. AF_07/2020</v>
          </cell>
          <cell r="C6298" t="str">
            <v>T</v>
          </cell>
          <cell r="D6298">
            <v>24.69</v>
          </cell>
        </row>
        <row r="6299">
          <cell r="A6299">
            <v>101010</v>
          </cell>
          <cell r="B6299" t="str">
            <v>CARGA, MANOBRA E DESCARGA DE PERFIL METÁLICO EM CAMINHÃO CARROCERIA COM GUINDAUTO (MUNCK) 11,7 TM. AF_07/2020</v>
          </cell>
          <cell r="C6299" t="str">
            <v>T</v>
          </cell>
          <cell r="D6299">
            <v>15.55</v>
          </cell>
        </row>
        <row r="6300">
          <cell r="A6300">
            <v>101013</v>
          </cell>
          <cell r="B6300" t="str">
            <v>CARGA, MANOBRA E DESCARGA DE TUBOS DE CONCRETO, DN MENOR OU IGUAL A 300 MM, EM CAMINHÃO CARROCERIA COM GUINDAUTO (MUNCK) 11,7 TM. AF_07/2020</v>
          </cell>
          <cell r="C6300" t="str">
            <v>T</v>
          </cell>
          <cell r="D6300">
            <v>27.4</v>
          </cell>
        </row>
        <row r="6301">
          <cell r="A6301">
            <v>101014</v>
          </cell>
          <cell r="B6301" t="str">
            <v>CARGA, MANOBRA E DESCARGA DE TUBOS DE CONCRETO, DN 400 MM, EM CAMINHÃO CARROCERIA COM GUINDAUTO (MUNCK) 11,7 TM. AF_07/2020</v>
          </cell>
          <cell r="C6301" t="str">
            <v>T</v>
          </cell>
          <cell r="D6301">
            <v>25.1</v>
          </cell>
        </row>
        <row r="6302">
          <cell r="A6302">
            <v>101015</v>
          </cell>
          <cell r="B6302" t="str">
            <v>CARGA, MANOBRA E DESCARGA DE TUBOS DE CONCRETO, DN 500 MM, EM CAMINHÃO CARROCERIA COM GUINDAUTO (MUNCK) 11,7 TM. AF_07/2020</v>
          </cell>
          <cell r="C6302" t="str">
            <v>T</v>
          </cell>
          <cell r="D6302">
            <v>20.63</v>
          </cell>
        </row>
        <row r="6303">
          <cell r="A6303">
            <v>101016</v>
          </cell>
          <cell r="B6303" t="str">
            <v>CARGA, MANOBRA E DESCARGA DE TUBOS METÁLICOS, DN MENOR OU IGUAL A 150 MM, EM CAMINHÃO CARROCERIA COM GUINDAUTO (MUNCK) 11,7 TM. AF_07/2020</v>
          </cell>
          <cell r="C6303" t="str">
            <v>T</v>
          </cell>
          <cell r="D6303">
            <v>23.87</v>
          </cell>
        </row>
        <row r="6304">
          <cell r="A6304">
            <v>101017</v>
          </cell>
          <cell r="B6304" t="str">
            <v>CARGA, MANOBRA E DESCARGA DE TUBOS METÁLICOS, DN 200 MM, EM CAMINHÃO CARROCERIA COM GUINDAUTO (MUNCK) 11,7 TM. AF_07/2020</v>
          </cell>
          <cell r="C6304" t="str">
            <v>T</v>
          </cell>
          <cell r="D6304">
            <v>18.09</v>
          </cell>
        </row>
        <row r="6305">
          <cell r="A6305">
            <v>101018</v>
          </cell>
          <cell r="B6305" t="str">
            <v>CARGA, MANOBRA E DESCARGA DE TUBOS METÁLICOS, DN 250 MM, EM CAMINHÃO CARROCERIA COM GUINDAUTO (MUNCK) 11,7 TM. AF_07/2020</v>
          </cell>
          <cell r="C6305" t="str">
            <v>T</v>
          </cell>
          <cell r="D6305">
            <v>14.86</v>
          </cell>
        </row>
        <row r="6306">
          <cell r="A6306">
            <v>101463</v>
          </cell>
          <cell r="B6306" t="str">
            <v>CARGA, MANOBRA E DESCARGA DE TUBOS DE CONCRETO, DN 600 MM, EM CAMINHÃO CARROCERIA COM GUINDAUTO (MUNCK) 11,7 TM. AF_07/2020</v>
          </cell>
          <cell r="C6306" t="str">
            <v>T</v>
          </cell>
          <cell r="D6306">
            <v>27.5</v>
          </cell>
        </row>
        <row r="6307">
          <cell r="A6307">
            <v>101464</v>
          </cell>
          <cell r="B6307" t="str">
            <v>CARGA, MANOBRA E DESCARGA DE TUBOS DE CONCRETO, DN 700 MM, EM CAMINHÃO CARROCERIA COM GUINDAUTO (MUNCK) 11,7 TM. AF_07/2020</v>
          </cell>
          <cell r="C6307" t="str">
            <v>T</v>
          </cell>
          <cell r="D6307">
            <v>21.11</v>
          </cell>
        </row>
        <row r="6308">
          <cell r="A6308">
            <v>101465</v>
          </cell>
          <cell r="B6308" t="str">
            <v>CARGA, MANOBRA E DESCARGA DE TUBOS DE CONCRETO, DN 800 MM, EM CAMINHÃO CARROCERIA COM GUINDAUTO (MUNCK) 11,7 TM. AF_07/2020</v>
          </cell>
          <cell r="C6308" t="str">
            <v>T</v>
          </cell>
          <cell r="D6308">
            <v>16.13</v>
          </cell>
        </row>
        <row r="6309">
          <cell r="A6309">
            <v>101466</v>
          </cell>
          <cell r="B6309" t="str">
            <v>CARGA, MANOBRA E DESCARGA DE TUBOS DE CONCRETO, DN 900 MM, EM CAMINHÃO CARROCERIA COM GUINDAUTO (MUNCK) 11,7 TM. AF_07/2020</v>
          </cell>
          <cell r="C6309" t="str">
            <v>T</v>
          </cell>
          <cell r="D6309">
            <v>13.13</v>
          </cell>
        </row>
        <row r="6310">
          <cell r="A6310">
            <v>101467</v>
          </cell>
          <cell r="B6310" t="str">
            <v>CARGA, MANOBRA E DESCARGA DE TUBOS DE CONCRETO, DN 1000 MM, EM CAMINHÃO CARROCERIA COM GUINDAUTO (MUNCK) 11,7 TM. AF_07/2020</v>
          </cell>
          <cell r="C6310" t="str">
            <v>T</v>
          </cell>
          <cell r="D6310">
            <v>10.98</v>
          </cell>
        </row>
        <row r="6311">
          <cell r="A6311">
            <v>101468</v>
          </cell>
          <cell r="B6311" t="str">
            <v>CARGA, MANOBRA E DESCARGA DE TUBOS DE CONCRETO, DN 1200 MM, EM CAMINHÃO CARROCERIA COM GUINDAUTO (MUNCK) 11,7 TM. AF_07/2020</v>
          </cell>
          <cell r="C6311" t="str">
            <v>T</v>
          </cell>
          <cell r="D6311">
            <v>10.039999999999999</v>
          </cell>
        </row>
        <row r="6312">
          <cell r="A6312">
            <v>101469</v>
          </cell>
          <cell r="B6312" t="str">
            <v>CARGA, MANOBRA E DESCARGA DE TUBOS METÁLICOS, DN 300 MM, EM CAMINHÃO CARROCERIA COM GUINDAUTO (MUNCK) 11,7 TM. AF_07/2020</v>
          </cell>
          <cell r="C6312" t="str">
            <v>T</v>
          </cell>
          <cell r="D6312">
            <v>22.49</v>
          </cell>
        </row>
        <row r="6313">
          <cell r="A6313">
            <v>101470</v>
          </cell>
          <cell r="B6313" t="str">
            <v>CARGA, MANOBRA E DESCARGA DE TUBOS METÁLICOS, DN 350 MM, EM CAMINHÃO CARROCERIA COM GUINDAUTO (MUNCK) 11,7 TM. AF_07/2020</v>
          </cell>
          <cell r="C6313" t="str">
            <v>T</v>
          </cell>
          <cell r="D6313">
            <v>17.850000000000001</v>
          </cell>
        </row>
        <row r="6314">
          <cell r="A6314">
            <v>101471</v>
          </cell>
          <cell r="B6314" t="str">
            <v>CARGA, MANOBRA E DESCARGA DE TUBOS METÁLICOS, DN 400 MM, EM CAMINHÃO CARROCERIA COM GUINDAUTO (MUNCK) 11,7 TM. AF_07/2020</v>
          </cell>
          <cell r="C6314" t="str">
            <v>T</v>
          </cell>
          <cell r="D6314">
            <v>15.32</v>
          </cell>
        </row>
        <row r="6315">
          <cell r="A6315">
            <v>101472</v>
          </cell>
          <cell r="B6315" t="str">
            <v>CARGA, MANOBRA E DESCARGA DE TUBOS METÁLICOS, DN 500 MM, EM CAMINHÃO CARROCERIA COM GUINDAUTO (MUNCK) 11,7 TM. AF_07/2020</v>
          </cell>
          <cell r="C6315" t="str">
            <v>T</v>
          </cell>
          <cell r="D6315">
            <v>11.93</v>
          </cell>
        </row>
        <row r="6316">
          <cell r="A6316">
            <v>101473</v>
          </cell>
          <cell r="B6316" t="str">
            <v>CARGA, MANOBRA E DESCARGA DE TUBOS METÁLICOS, DN 600 MM, EM CAMINHÃO CARROCERIA COM GUINDAUTO (MUNCK) 11,7 TM. AF_07/2020</v>
          </cell>
          <cell r="C6316" t="str">
            <v>T</v>
          </cell>
          <cell r="D6316">
            <v>17.170000000000002</v>
          </cell>
        </row>
        <row r="6317">
          <cell r="A6317">
            <v>101474</v>
          </cell>
          <cell r="B6317" t="str">
            <v>CARGA, MANOBRA E DESCARGA DE TUBOS METÁLICOS, DN 700 MM, EM CAMINHÃO CARROCERIA COM GUINDAUTO (MUNCK) 11,7 TM. AF_07/2020</v>
          </cell>
          <cell r="C6317" t="str">
            <v>T</v>
          </cell>
          <cell r="D6317">
            <v>12.27</v>
          </cell>
        </row>
        <row r="6318">
          <cell r="A6318">
            <v>101475</v>
          </cell>
          <cell r="B6318" t="str">
            <v>CARGA, MANOBRA E DESCARGA DE TUBOS METÁLICOS, DN 800 MM, EM CAMINHÃO CARROCERIA COM GUINDAUTO (MUNCK) 11,7 TM. AF_07/2020</v>
          </cell>
          <cell r="C6318" t="str">
            <v>T</v>
          </cell>
          <cell r="D6318">
            <v>10.9</v>
          </cell>
        </row>
        <row r="6319">
          <cell r="A6319">
            <v>101476</v>
          </cell>
          <cell r="B6319" t="str">
            <v>CARGA, MANOBRA E DESCARGA DE TUBOS METÁLICOS, DN 900 MM, EM CAMINHÃO CARROCERIA COM GUINDAUTO (MUNCK) 11,7 TM. AF_07/2020</v>
          </cell>
          <cell r="C6319" t="str">
            <v>T</v>
          </cell>
          <cell r="D6319">
            <v>9.7200000000000006</v>
          </cell>
        </row>
        <row r="6320">
          <cell r="A6320">
            <v>101477</v>
          </cell>
          <cell r="B6320" t="str">
            <v>CARGA, MANOBRA E DESCARGA DE TUBOS METÁLICOS, DN 1000 MM, EM CAMINHÃO CARROCERIA COM GUINDAUTO (MUNCK) 11,7 TM. AF_07/2020</v>
          </cell>
          <cell r="C6320" t="str">
            <v>T</v>
          </cell>
          <cell r="D6320">
            <v>7.95</v>
          </cell>
        </row>
        <row r="6321">
          <cell r="A6321">
            <v>101478</v>
          </cell>
          <cell r="B6321" t="str">
            <v>CARGA, MANOBRA E DESCARGA DE TUBOS METÁLICOS, DN 1200 MM, EM CAMINHÃO CARROCERIA COM GUINDAUTO (MUNCK) 11,7 TM. AF_07/2020</v>
          </cell>
          <cell r="C6321" t="str">
            <v>T</v>
          </cell>
          <cell r="D6321">
            <v>6.76</v>
          </cell>
        </row>
        <row r="6322">
          <cell r="A6322">
            <v>101480</v>
          </cell>
          <cell r="B6322" t="str">
            <v>CARGA, MANOBRA E DESCARGA DE TUBOS PLÁSTICOS, DN 250 MM, EM CAMINHÃO CARROCERIA COM GUINDAUTO (MUNCK) 11,7 TM. AF_07/2020</v>
          </cell>
          <cell r="C6322" t="str">
            <v>T</v>
          </cell>
          <cell r="D6322">
            <v>40.229999999999997</v>
          </cell>
        </row>
        <row r="6323">
          <cell r="A6323">
            <v>101481</v>
          </cell>
          <cell r="B6323" t="str">
            <v>CARGA, MANOBRA E DESCARGA DE TUBOS PLÁSTICOS, DN 300 MM, EM CAMINHÃO CARROCERIA COM GUINDAUTO (MUNCK) 11,7 TM. AF_07/2020</v>
          </cell>
          <cell r="C6323" t="str">
            <v>T</v>
          </cell>
          <cell r="D6323">
            <v>29.06</v>
          </cell>
        </row>
        <row r="6324">
          <cell r="A6324">
            <v>101482</v>
          </cell>
          <cell r="B6324" t="str">
            <v>CARGA, MANOBRA E DESCARGA DE TUBOS PLÁSTICOS, DN 400 MM, EM CAMINHÃO CARROCERIA COM GUINDAUTO (MUNCK) 11,7 TM. AF_07/20</v>
          </cell>
          <cell r="C6324" t="str">
            <v>T</v>
          </cell>
          <cell r="D6324">
            <v>21.72</v>
          </cell>
        </row>
        <row r="6325">
          <cell r="A6325">
            <v>101483</v>
          </cell>
          <cell r="B6325" t="str">
            <v>CARGA, MANOBRA E DESCARGA DE TUBOS PLÁSTICOS, DN 500 MM, EM CAMINHÃO CARROCERIA COM GUINDAUTO (MUNCK) 11,7 TM. AF_07/2020</v>
          </cell>
          <cell r="C6325" t="str">
            <v>T</v>
          </cell>
          <cell r="D6325">
            <v>22.54</v>
          </cell>
        </row>
        <row r="6326">
          <cell r="A6326">
            <v>101484</v>
          </cell>
          <cell r="B6326" t="str">
            <v>CARGA, MANOBRA E DESCARGA DE TUBOS PLÁSTICOS, DN 600 MM, EM CAMINHÃO CARROCERIA COM GUINDAUTO (MUNCK) 11,7 TM. AF_07/2020</v>
          </cell>
          <cell r="C6326" t="str">
            <v>T</v>
          </cell>
          <cell r="D6326">
            <v>116.83</v>
          </cell>
        </row>
        <row r="6327">
          <cell r="A6327">
            <v>101485</v>
          </cell>
          <cell r="B6327" t="str">
            <v>CARGA, MANOBRA E DESCARGA DE TUBOS PLÁSTICOS, DN 750 MM, EM CAMINHÃO CARROCERIA COM GUINDAUTO (MUNCK) 11,7 TM. AF_07/2020</v>
          </cell>
          <cell r="C6327" t="str">
            <v>T</v>
          </cell>
          <cell r="D6327">
            <v>89.68</v>
          </cell>
        </row>
        <row r="6328">
          <cell r="A6328">
            <v>101486</v>
          </cell>
          <cell r="B6328" t="str">
            <v>CARGA, MANOBRA E DESCARGA DE TUBOS PLÁSTICOS, DN 900 MM, EM CAMINHÃO CARROCERIA COM GUINDAUTO (MUNCK) 11,7 TM. AF_07/2020</v>
          </cell>
          <cell r="C6328" t="str">
            <v>T</v>
          </cell>
          <cell r="D6328">
            <v>80.78</v>
          </cell>
        </row>
        <row r="6329">
          <cell r="A6329">
            <v>101487</v>
          </cell>
          <cell r="B6329" t="str">
            <v>CARGA, MANOBRA E DESCARGA DE TUBOS PLÁSTICOS, DN 1000 MM, EM CAMINHÃO CARROCERIA COM GUINDAUTO (MUNCK) 11,7 TM. AF_07/2020</v>
          </cell>
          <cell r="C6329" t="str">
            <v>T</v>
          </cell>
          <cell r="D6329">
            <v>59.15</v>
          </cell>
        </row>
        <row r="6330">
          <cell r="A6330">
            <v>101488</v>
          </cell>
          <cell r="B6330" t="str">
            <v>CARGA, MANOBRA E DESCARGA DE TUBOS PLÁSTICOS, DN 1200 MM, EM CAMINHÃO CARROCERIA COM GUINDAUTO (MUNCK) 11,7 TM. AF_07/2020</v>
          </cell>
          <cell r="C6330" t="str">
            <v>T</v>
          </cell>
          <cell r="D6330">
            <v>51.18</v>
          </cell>
        </row>
        <row r="6331">
          <cell r="A6331">
            <v>101188</v>
          </cell>
          <cell r="B6331" t="str">
            <v>RECOMPOSIÇÃO PARCIAL DE ARAME FARPADO Nº 14 CLASSE 250, FIXADO EM CERCA COM MOURÕES DE CONCRETO - FORNECIMENTO E INSTALAÇÃO. AF_05/2020</v>
          </cell>
          <cell r="C6331" t="str">
            <v>M</v>
          </cell>
          <cell r="D6331">
            <v>5.12</v>
          </cell>
        </row>
        <row r="6332">
          <cell r="A6332">
            <v>101189</v>
          </cell>
          <cell r="B6332" t="str">
            <v>CERCA COM MOURÕES DE CONCRETO, RETO, H=3,00 M, ESPAÇAMENTO DE 2,5 M, CRAVADOS 0,5 M, COM 4 FIOS DE ARAME FARPADO Nº 14 CLASSE 250 - FORNECIMENTO E INSTALAÇÃO. AF_05/2020</v>
          </cell>
          <cell r="C6332" t="str">
            <v>M</v>
          </cell>
          <cell r="D6332">
            <v>54.36</v>
          </cell>
        </row>
        <row r="6333">
          <cell r="A6333">
            <v>101190</v>
          </cell>
          <cell r="B6333" t="str">
            <v>CERCA COM MOURÕES DE CONCRETO, RETO, H=3,00 M, ESPAÇAMENTO DE 2,5 M, CRAVADOS 0,5 M, COM 4 FIOS DE ARAME DE AÇO OVALADO 15X17 - FORNECIMENTO E INSTALAÇÃO. AF_05/2020</v>
          </cell>
          <cell r="C6333" t="str">
            <v>M</v>
          </cell>
          <cell r="D6333">
            <v>53.74</v>
          </cell>
        </row>
        <row r="6334">
          <cell r="A6334">
            <v>101191</v>
          </cell>
          <cell r="B6334" t="str">
            <v>CERCA COM MOURÕES DE CONCRETO, RETO, H=3,00 M, ESPAÇAMENTO DE 2,5 M, CRAVADOS 0,5 M, COM 4 FIOS DE ARAME MISTO - FORNECIMENTO E INSTALAÇÃO. AF_05/2020</v>
          </cell>
          <cell r="C6334" t="str">
            <v>M</v>
          </cell>
          <cell r="D6334">
            <v>54.05</v>
          </cell>
        </row>
        <row r="6335">
          <cell r="A6335">
            <v>101192</v>
          </cell>
          <cell r="B6335" t="str">
            <v>CERCA COM MOURÕES DE CONCRETO, RETO, H=2,30 M, ESPAÇAMENTO DE 2,5 M, CRAVADOS 0,5 M, COM 4 FIOS DE ARAME FARPADO Nº 14 CLASSE 250 - FORNECIMENTO E INSTALAÇÃO. AF_05/2020</v>
          </cell>
          <cell r="C6335" t="str">
            <v>M</v>
          </cell>
          <cell r="D6335">
            <v>55.16</v>
          </cell>
        </row>
        <row r="6336">
          <cell r="A6336">
            <v>101193</v>
          </cell>
          <cell r="B6336" t="str">
            <v>CERCA COM MOURÕES DE CONCRETO, RETO, H=2,30 M, ESPAÇAMENTO DE 2,5 M, CRAVADOS 0,5 M, COM 4 FIOS DE ARAME DE AÇO OVALADO 15X17 - FORNECIMENTO E INSTALAÇÃO. AF_05/2020</v>
          </cell>
          <cell r="C6336" t="str">
            <v>M</v>
          </cell>
          <cell r="D6336">
            <v>49.18</v>
          </cell>
        </row>
        <row r="6337">
          <cell r="A6337">
            <v>101194</v>
          </cell>
          <cell r="B6337" t="str">
            <v>CERCA COM MOURÕES DE CONCRETO, RETO, H=2,30 M, ESPAÇAMENTO DE 2,5 M, CRAVADOS 0,5 M, COM 4 FIOS DE ARAME MISTO - FORNECIMENTO E INSTALAÇÃO. AF_05/2020</v>
          </cell>
          <cell r="C6337" t="str">
            <v>M</v>
          </cell>
          <cell r="D6337">
            <v>49.49</v>
          </cell>
        </row>
        <row r="6338">
          <cell r="A6338">
            <v>101197</v>
          </cell>
          <cell r="B6338" t="str">
            <v>CERCA COM MOURÕES DE CONCRETO, SEÇÃO "T" PONTA INCLINADA, 10X10 CM, ESPAÇAMENTO DE 2,5 M, CRAVADOS 0,5 M, COM 11 FIOS DE ARAME FARPADO Nº 14 - FORNECIMENTO E INSTALAÇÃO. AF_05/2020</v>
          </cell>
          <cell r="C6338" t="str">
            <v>M</v>
          </cell>
          <cell r="D6338">
            <v>97.58</v>
          </cell>
        </row>
        <row r="6339">
          <cell r="A6339">
            <v>101198</v>
          </cell>
          <cell r="B6339" t="str">
            <v>CERCA COM MOURÕES DE CONCRETO, SEÇÃO "T" PONTA INCLINADA, 10X10 CM, ESPAÇAMENTO DE 2,5 M, CRAVADOS 0,5 M, COM 11 FIOS DE ARAME DE AÇO OVALADO 15X17 - FORNECIMENTO E INSTALAÇÃO. AF_05/2020</v>
          </cell>
          <cell r="C6339" t="str">
            <v>M</v>
          </cell>
          <cell r="D6339">
            <v>74.930000000000007</v>
          </cell>
        </row>
        <row r="6340">
          <cell r="A6340">
            <v>101199</v>
          </cell>
          <cell r="B6340" t="str">
            <v>CERCA COM MOURÕES DE CONCRETO, SEÇÃO "T" PONTA INCLINADA, 10X10CM, ESPAÇAMENTO DE 2,5M, CRAVADOS 0,5M, COM 11 FIOS DE ARAME MISTO - FORNECIMENTO E INSTALAÇÃO. AF_05/2020</v>
          </cell>
          <cell r="C6340" t="str">
            <v>M</v>
          </cell>
          <cell r="D6340">
            <v>75.72</v>
          </cell>
        </row>
        <row r="6341">
          <cell r="A6341">
            <v>101200</v>
          </cell>
          <cell r="B6341" t="str">
            <v>CERCA COM MOURÕES DE MADEIRA, 7,5X7,5 CM, ESPAÇAMENTO DE 2,5 M, ALTURA LIVRE DE 2 M, CRAVADOS 0,5 M, COM 4 FIOS DE ARAME FARPADO Nº 14 CLASSE 250 - FORNECIMENTO E INSTALAÇÃO. AF_05/2020</v>
          </cell>
          <cell r="C6341" t="str">
            <v>M</v>
          </cell>
          <cell r="D6341">
            <v>50.06</v>
          </cell>
        </row>
        <row r="6342">
          <cell r="A6342">
            <v>101201</v>
          </cell>
          <cell r="B6342" t="str">
            <v>CERCA COM MOURÕES DE MADEIRA, 7,5X7,5 CM, ESPAÇAMENTO DE 2,5 M, ALTURA LIVRE DE 2 M, CRAVADOS 0,5 M, COM 8 FIOS DE ARAME FARPADO Nº 14 CLASSE 250 - FORNECIMENTO E INSTALAÇÃO. AF_05/2020</v>
          </cell>
          <cell r="C6342" t="str">
            <v>M</v>
          </cell>
          <cell r="D6342">
            <v>61.59</v>
          </cell>
        </row>
        <row r="6343">
          <cell r="A6343">
            <v>101202</v>
          </cell>
          <cell r="B6343" t="str">
            <v>CERCA COM MOURÕES DE MADEIRA ROLIÇA, DIÂMETRO 11 CM, ESPAÇAMENTO DE 2,5 M, ALTURA LIVRE DE 1,7 M, CRAVADOS 0,5 M, COM 5 FIOS DE ARAME FARPADO Nº 14 CLASSE 250 - FORNECIMENTO E INSTALAÇÃO. AF_05/2020</v>
          </cell>
          <cell r="C6343" t="str">
            <v>M</v>
          </cell>
          <cell r="D6343">
            <v>35</v>
          </cell>
        </row>
        <row r="6344">
          <cell r="A6344">
            <v>101203</v>
          </cell>
          <cell r="B6344" t="str">
            <v>CERCA COM MOURÕES DE MADEIRA ROLIÇA, DIÂMETRO 11 CM, ESPAÇAMENTO DE 2,5 M, ALTURA LIVRE DE 1,7 M, CRAVADOS 0,5 M, COM 5 FIOS DE ARAME DE AÇO OVALADO 15X17 - FORNECIMENTO E INSTALAÇÃO. AF_05/2020</v>
          </cell>
          <cell r="C6344" t="str">
            <v>M</v>
          </cell>
          <cell r="D6344">
            <v>34.22</v>
          </cell>
        </row>
        <row r="6345">
          <cell r="A6345">
            <v>101204</v>
          </cell>
          <cell r="B6345" t="str">
            <v>CERCA COM MOURÕES DE MADEIRA ROLIÇA, DIÂMETRO 11 CM, ESPAÇAMENTO DE 2,5 M, ALTURA LIVRE DE 1,7 M, CRAVADOS 0,5 M, COM 5 FIOS DE ARAME MISTO - FORNECIMENTO E INSTALAÇÃO. AF_05/2020</v>
          </cell>
          <cell r="C6345" t="str">
            <v>M</v>
          </cell>
          <cell r="D6345">
            <v>34.53</v>
          </cell>
        </row>
        <row r="6346">
          <cell r="A6346">
            <v>101205</v>
          </cell>
          <cell r="B6346" t="str">
            <v>PORTÃO COM MOURÕES DE MADEIRA ROLIÇA, DIÂMETRO 11 CM, COM 5 FIOS DE ARAME FARPADO Nº 14 CLASSE 250, SEM DOBRADIÇAS - FORNECIMENTO E INSTALAÇÃO. AF_05/2020</v>
          </cell>
          <cell r="C6346" t="str">
            <v>M</v>
          </cell>
          <cell r="D6346">
            <v>35</v>
          </cell>
        </row>
        <row r="6347">
          <cell r="A6347" t="str">
            <v>74244/1</v>
          </cell>
          <cell r="B6347" t="str">
            <v>ALAMBRADO PARA QUADRA POLIESPORTIVA, ESTRUTURADO POR TUBOS DE ACO GALVANIZADO, COM COSTURA, DIN 2440, DIAMETRO 2", COM TELA DE ARAME GALVANIZADO, FIO 14 BWG E MALHA QUADRADA 5X5CM</v>
          </cell>
          <cell r="C6347" t="str">
            <v>M2</v>
          </cell>
          <cell r="D6347">
            <v>176.4</v>
          </cell>
        </row>
        <row r="6348">
          <cell r="A6348">
            <v>98509</v>
          </cell>
          <cell r="B6348" t="str">
            <v>PLANTIO DE ARBUSTO OU  CERCA VIVA. AF_05/2018</v>
          </cell>
          <cell r="C6348" t="str">
            <v>UN</v>
          </cell>
          <cell r="D6348">
            <v>29.22</v>
          </cell>
        </row>
        <row r="6349">
          <cell r="A6349">
            <v>98510</v>
          </cell>
          <cell r="B6349" t="str">
            <v>PLANTIO DE ÁRVORE ORNAMENTAL COM ALTURA DE MUDA MENOR OU IGUAL A 2,00 M. AF_05/2018</v>
          </cell>
          <cell r="C6349" t="str">
            <v>UN</v>
          </cell>
          <cell r="D6349">
            <v>48.41</v>
          </cell>
        </row>
        <row r="6350">
          <cell r="A6350">
            <v>98511</v>
          </cell>
          <cell r="B6350" t="str">
            <v>PLANTIO DE ÁRVORE ORNAMENTAL COM ALTURA DE MUDA MAIOR QUE 2,00 M E MENOR OU IGUAL A 4,00 M. AF_05/2018</v>
          </cell>
          <cell r="C6350" t="str">
            <v>UN</v>
          </cell>
          <cell r="D6350">
            <v>89.34</v>
          </cell>
        </row>
        <row r="6351">
          <cell r="A6351">
            <v>98516</v>
          </cell>
          <cell r="B6351" t="str">
            <v>PLANTIO DE PALMEIRA COM ALTURA DE MUDA MENOR OU IGUAL A 2,00 M. AF_05/2018</v>
          </cell>
          <cell r="C6351" t="str">
            <v>UN</v>
          </cell>
          <cell r="D6351">
            <v>252.86</v>
          </cell>
        </row>
        <row r="6352">
          <cell r="A6352">
            <v>98519</v>
          </cell>
          <cell r="B6352" t="str">
            <v>REVOLVIMENTO E LIMPEZA MANUAL DE SOLO. AF_05/2018</v>
          </cell>
          <cell r="C6352" t="str">
            <v>M2</v>
          </cell>
          <cell r="D6352">
            <v>1.69</v>
          </cell>
        </row>
        <row r="6353">
          <cell r="A6353">
            <v>98520</v>
          </cell>
          <cell r="B6353" t="str">
            <v>APLICAÇÃO DE ADUBO EM SOLO. AF_05/2018</v>
          </cell>
          <cell r="C6353" t="str">
            <v>M2</v>
          </cell>
          <cell r="D6353">
            <v>4.99</v>
          </cell>
        </row>
        <row r="6354">
          <cell r="A6354">
            <v>98521</v>
          </cell>
          <cell r="B6354" t="str">
            <v>APLICAÇÃO DE CALCÁRIO PARA CORREÇÃO DO PH DO SOLO. AF_05/2018</v>
          </cell>
          <cell r="C6354" t="str">
            <v>M2</v>
          </cell>
          <cell r="D6354">
            <v>0.28999999999999998</v>
          </cell>
        </row>
        <row r="6355">
          <cell r="A6355">
            <v>98522</v>
          </cell>
          <cell r="B6355" t="str">
            <v>ALAMBRADO EM MOURÕES DE CONCRETO, COM TELA DE ARAME GALVANIZADO (INCLUSIVE MURETA EM CONCRETO). AF_05/2018</v>
          </cell>
          <cell r="C6355" t="str">
            <v>M</v>
          </cell>
          <cell r="D6355">
            <v>124.71</v>
          </cell>
        </row>
        <row r="6356">
          <cell r="A6356">
            <v>98524</v>
          </cell>
          <cell r="B6356" t="str">
            <v>LIMPEZA MANUAL DE VEGETAÇÃO EM TERRENO COM ENXADA.AF_05/2018</v>
          </cell>
          <cell r="C6356" t="str">
            <v>M2</v>
          </cell>
          <cell r="D6356">
            <v>2.83</v>
          </cell>
        </row>
        <row r="6357">
          <cell r="A6357">
            <v>98503</v>
          </cell>
          <cell r="B6357" t="str">
            <v>PLANTIO DE GRAMA EM PAVIMENTO CONCREGRAMA. AF_05/2018</v>
          </cell>
          <cell r="C6357" t="str">
            <v>M2</v>
          </cell>
          <cell r="D6357">
            <v>16.97</v>
          </cell>
        </row>
        <row r="6358">
          <cell r="A6358">
            <v>98504</v>
          </cell>
          <cell r="B6358" t="str">
            <v>PLANTIO DE GRAMA EM PLACAS. AF_05/2018</v>
          </cell>
          <cell r="C6358" t="str">
            <v>M2</v>
          </cell>
          <cell r="D6358">
            <v>9.07</v>
          </cell>
        </row>
        <row r="6359">
          <cell r="A6359">
            <v>98505</v>
          </cell>
          <cell r="B6359" t="str">
            <v>PLANTIO DE FORRAÇÃO. AF_05/2018</v>
          </cell>
          <cell r="C6359" t="str">
            <v>M2</v>
          </cell>
          <cell r="D6359">
            <v>42.55</v>
          </cell>
        </row>
        <row r="6360">
          <cell r="A6360">
            <v>98525</v>
          </cell>
          <cell r="B6360" t="str">
            <v>LIMPEZA MECANIZADA DE CAMADA VEGETAL, VEGETAÇÃO E PEQUENAS ÁRVORES (DIÂMETRO DE TRONCO MENOR QUE 0,20 M), COM TRATOR DE ESTEIRAS.AF_05/2018</v>
          </cell>
          <cell r="C6360" t="str">
            <v>M2</v>
          </cell>
          <cell r="D6360">
            <v>0.28999999999999998</v>
          </cell>
        </row>
        <row r="6361">
          <cell r="A6361">
            <v>98526</v>
          </cell>
          <cell r="B6361" t="str">
            <v>REMOÇÃO DE RAÍZES REMANESCENTES DE TRONCO DE ÁRVORE COM DIÂMETRO MAIOR OU IGUAL A 0,20 M E MENOR QUE 0,40 M.AF_05/2018</v>
          </cell>
          <cell r="C6361" t="str">
            <v>UN</v>
          </cell>
          <cell r="D6361">
            <v>65.42</v>
          </cell>
        </row>
        <row r="6362">
          <cell r="A6362">
            <v>98527</v>
          </cell>
          <cell r="B6362" t="str">
            <v>REMOÇÃO DE RAÍZES REMANESCENTES DE TRONCO DE ÁRVORE COM DIÂMETRO MAIOR OU IGUAL A 0,40 M E MENOR QUE 0,60 M.AF_05/2018</v>
          </cell>
          <cell r="C6362" t="str">
            <v>UN</v>
          </cell>
          <cell r="D6362">
            <v>140.88</v>
          </cell>
        </row>
        <row r="6363">
          <cell r="A6363">
            <v>98528</v>
          </cell>
          <cell r="B6363" t="str">
            <v>REMOÇÃO DE RAÍZES REMANESCENTES DE TRONCO DE ÁRVORE COM DIÂMETRO MAIOR OU IGUAL A 0,60 M.AF_05/2018</v>
          </cell>
          <cell r="C6363" t="str">
            <v>UN</v>
          </cell>
          <cell r="D6363">
            <v>206.01</v>
          </cell>
        </row>
        <row r="6364">
          <cell r="A6364">
            <v>98529</v>
          </cell>
          <cell r="B6364" t="str">
            <v>CORTE RASO E RECORTE DE ÁRVORE COM DIÂMETRO DE TRONCO MAIOR OU IGUAL A 0,20 M E MENOR QUE 0,40 M.AF_05/2018</v>
          </cell>
          <cell r="C6364" t="str">
            <v>UN</v>
          </cell>
          <cell r="D6364">
            <v>60.89</v>
          </cell>
        </row>
        <row r="6365">
          <cell r="A6365">
            <v>98530</v>
          </cell>
          <cell r="B6365" t="str">
            <v>CORTE RASO E RECORTE DE ÁRVORE COM DIÂMETRO DE TRONCO MAIOR OU IGUAL A 0,40 M E MENOR QUE 0,60 M.AF_05/2018</v>
          </cell>
          <cell r="C6365" t="str">
            <v>UN</v>
          </cell>
          <cell r="D6365">
            <v>108.47</v>
          </cell>
        </row>
        <row r="6366">
          <cell r="A6366">
            <v>98531</v>
          </cell>
          <cell r="B6366" t="str">
            <v>CORTE RASO E RECORTE DE ÁRVORE COM DIÂMETRO DE TRONCO MAIOR OU IGUAL A 0,60 M.AF_05/2018</v>
          </cell>
          <cell r="C6366" t="str">
            <v>UN</v>
          </cell>
          <cell r="D6366">
            <v>229.77</v>
          </cell>
        </row>
        <row r="6367">
          <cell r="A6367">
            <v>98532</v>
          </cell>
          <cell r="B6367" t="str">
            <v>PODA EM ALTURA DE ÁRVORE COM DIÂMETRO DE TRONCO MENOR QUE 0,20 M.AF_05/2018</v>
          </cell>
          <cell r="C6367" t="str">
            <v>UN</v>
          </cell>
          <cell r="D6367">
            <v>79.260000000000005</v>
          </cell>
        </row>
        <row r="6368">
          <cell r="A6368">
            <v>98533</v>
          </cell>
          <cell r="B6368" t="str">
            <v>PODA EM ALTURA DE ÁRVORE COM DIÂMETRO DE TRONCO MAIOR OU IGUAL A 0,20 M E MENOR QUE 0,40 M.AF_05/2018</v>
          </cell>
          <cell r="C6368" t="str">
            <v>UN</v>
          </cell>
          <cell r="D6368">
            <v>220.28</v>
          </cell>
        </row>
        <row r="6369">
          <cell r="A6369">
            <v>98534</v>
          </cell>
          <cell r="B6369" t="str">
            <v>PODA EM ALTURA DE ÁRVORE COM DIÂMETRO DE TRONCO MAIOR OU IGUAL A 0,40 M E MENOR QUE 0,60 M.AF_05/2018</v>
          </cell>
          <cell r="C6369" t="str">
            <v>UN</v>
          </cell>
          <cell r="D6369">
            <v>560.57000000000005</v>
          </cell>
        </row>
        <row r="6370">
          <cell r="A6370">
            <v>98535</v>
          </cell>
          <cell r="B6370" t="str">
            <v>PODA EM ALTURA DE ÁRVORE COM DIÂMETRO DE TRONCO MAIOR OU IGUAL A 0,60 M.AF_05/2018</v>
          </cell>
          <cell r="C6370" t="str">
            <v>UN</v>
          </cell>
          <cell r="D6370">
            <v>893.73</v>
          </cell>
        </row>
        <row r="6371">
          <cell r="A6371">
            <v>88238</v>
          </cell>
          <cell r="B6371" t="str">
            <v>AJUDANTE DE ARMADOR COM ENCARGOS COMPLEMENTARES</v>
          </cell>
          <cell r="C6371" t="str">
            <v>H</v>
          </cell>
          <cell r="D6371">
            <v>18.010000000000002</v>
          </cell>
        </row>
        <row r="6372">
          <cell r="A6372">
            <v>88239</v>
          </cell>
          <cell r="B6372" t="str">
            <v>AJUDANTE DE CARPINTEIRO COM ENCARGOS COMPLEMENTARES</v>
          </cell>
          <cell r="C6372" t="str">
            <v>H</v>
          </cell>
          <cell r="D6372">
            <v>19.559999999999999</v>
          </cell>
        </row>
        <row r="6373">
          <cell r="A6373">
            <v>88240</v>
          </cell>
          <cell r="B6373" t="str">
            <v>AJUDANTE DE ESTRUTURA METÁLICA COM ENCARGOS COMPLEMENTARES</v>
          </cell>
          <cell r="C6373" t="str">
            <v>H</v>
          </cell>
          <cell r="D6373">
            <v>18.739999999999998</v>
          </cell>
        </row>
        <row r="6374">
          <cell r="A6374">
            <v>88241</v>
          </cell>
          <cell r="B6374" t="str">
            <v>AJUDANTE DE OPERAÇÃO EM GERAL COM ENCARGOS COMPLEMENTARES</v>
          </cell>
          <cell r="C6374" t="str">
            <v>H</v>
          </cell>
          <cell r="D6374">
            <v>18.440000000000001</v>
          </cell>
        </row>
        <row r="6375">
          <cell r="A6375">
            <v>88242</v>
          </cell>
          <cell r="B6375" t="str">
            <v>AJUDANTE DE PEDREIRO COM ENCARGOS COMPLEMENTARES</v>
          </cell>
          <cell r="C6375" t="str">
            <v>H</v>
          </cell>
          <cell r="D6375">
            <v>16.690000000000001</v>
          </cell>
        </row>
        <row r="6376">
          <cell r="A6376">
            <v>88243</v>
          </cell>
          <cell r="B6376" t="str">
            <v>AJUDANTE ESPECIALIZADO COM ENCARGOS COMPLEMENTARES</v>
          </cell>
          <cell r="C6376" t="str">
            <v>H</v>
          </cell>
          <cell r="D6376">
            <v>19.89</v>
          </cell>
        </row>
        <row r="6377">
          <cell r="A6377">
            <v>88245</v>
          </cell>
          <cell r="B6377" t="str">
            <v>ARMADOR COM ENCARGOS COMPLEMENTARES</v>
          </cell>
          <cell r="C6377" t="str">
            <v>H</v>
          </cell>
          <cell r="D6377">
            <v>23.46</v>
          </cell>
        </row>
        <row r="6378">
          <cell r="A6378">
            <v>88246</v>
          </cell>
          <cell r="B6378" t="str">
            <v>ASSENTADOR DE TUBOS COM ENCARGOS COMPLEMENTARES</v>
          </cell>
          <cell r="C6378" t="str">
            <v>H</v>
          </cell>
          <cell r="D6378">
            <v>25.79</v>
          </cell>
        </row>
        <row r="6379">
          <cell r="A6379">
            <v>88247</v>
          </cell>
          <cell r="B6379" t="str">
            <v>AUXILIAR DE ELETRICISTA COM ENCARGOS COMPLEMENTARES</v>
          </cell>
          <cell r="C6379" t="str">
            <v>H</v>
          </cell>
          <cell r="D6379">
            <v>19.53</v>
          </cell>
        </row>
        <row r="6380">
          <cell r="A6380">
            <v>88248</v>
          </cell>
          <cell r="B6380" t="str">
            <v>AUXILIAR DE ENCANADOR OU BOMBEIRO HIDRÁULICO COM ENCARGOS COMPLEMENTARES</v>
          </cell>
          <cell r="C6380" t="str">
            <v>H</v>
          </cell>
          <cell r="D6380">
            <v>16.46</v>
          </cell>
        </row>
        <row r="6381">
          <cell r="A6381">
            <v>88249</v>
          </cell>
          <cell r="B6381" t="str">
            <v>AUXILIAR DE LABORATÓRIO COM ENCARGOS COMPLEMENTARES</v>
          </cell>
          <cell r="C6381" t="str">
            <v>H</v>
          </cell>
          <cell r="D6381">
            <v>26.61</v>
          </cell>
        </row>
        <row r="6382">
          <cell r="A6382">
            <v>88250</v>
          </cell>
          <cell r="B6382" t="str">
            <v>AUXILIAR DE MECÂNICO COM ENCARGOS COMPLEMENTARES</v>
          </cell>
          <cell r="C6382" t="str">
            <v>H</v>
          </cell>
          <cell r="D6382">
            <v>19.100000000000001</v>
          </cell>
        </row>
        <row r="6383">
          <cell r="A6383">
            <v>88251</v>
          </cell>
          <cell r="B6383" t="str">
            <v>AUXILIAR DE SERRALHEIRO COM ENCARGOS COMPLEMENTARES</v>
          </cell>
          <cell r="C6383" t="str">
            <v>H</v>
          </cell>
          <cell r="D6383">
            <v>18.920000000000002</v>
          </cell>
        </row>
        <row r="6384">
          <cell r="A6384">
            <v>88252</v>
          </cell>
          <cell r="B6384" t="str">
            <v>AUXILIAR DE SERVIÇOS GERAIS COM ENCARGOS COMPLEMENTARES</v>
          </cell>
          <cell r="C6384" t="str">
            <v>H</v>
          </cell>
          <cell r="D6384">
            <v>17.43</v>
          </cell>
        </row>
        <row r="6385">
          <cell r="A6385">
            <v>88253</v>
          </cell>
          <cell r="B6385" t="str">
            <v>AUXILIAR DE TOPÓGRAFO COM ENCARGOS COMPLEMENTARES</v>
          </cell>
          <cell r="C6385" t="str">
            <v>H</v>
          </cell>
          <cell r="D6385">
            <v>12.83</v>
          </cell>
        </row>
        <row r="6386">
          <cell r="A6386">
            <v>88255</v>
          </cell>
          <cell r="B6386" t="str">
            <v>AUXILIAR TÉCNICO DE ENGENHARIA COM ENCARGOS COMPLEMENTARES</v>
          </cell>
          <cell r="C6386" t="str">
            <v>H</v>
          </cell>
          <cell r="D6386">
            <v>34.630000000000003</v>
          </cell>
        </row>
        <row r="6387">
          <cell r="A6387">
            <v>88256</v>
          </cell>
          <cell r="B6387" t="str">
            <v>AZULEJISTA OU LADRILHISTA COM ENCARGOS COMPLEMENTARES</v>
          </cell>
          <cell r="C6387" t="str">
            <v>H</v>
          </cell>
          <cell r="D6387">
            <v>24.4</v>
          </cell>
        </row>
        <row r="6388">
          <cell r="A6388">
            <v>88257</v>
          </cell>
          <cell r="B6388" t="str">
            <v>BLASTER, DINAMITADOR OU CABO DE FOGO COM ENCARGOS COMPLEMENTARES</v>
          </cell>
          <cell r="C6388" t="str">
            <v>H</v>
          </cell>
          <cell r="D6388">
            <v>23.92</v>
          </cell>
        </row>
        <row r="6389">
          <cell r="A6389">
            <v>88258</v>
          </cell>
          <cell r="B6389" t="str">
            <v>CADASTRISTA DE REDES DE AGUA E ESGOTO COM ENCARGOS COMPLEMENTARES</v>
          </cell>
          <cell r="C6389" t="str">
            <v>H</v>
          </cell>
          <cell r="D6389">
            <v>18.43</v>
          </cell>
        </row>
        <row r="6390">
          <cell r="A6390">
            <v>88259</v>
          </cell>
          <cell r="B6390" t="str">
            <v>CALAFETADOR/CALAFATE COM ENCARGOS COMPLEMENTARES</v>
          </cell>
          <cell r="C6390" t="str">
            <v>H</v>
          </cell>
          <cell r="D6390">
            <v>27.41</v>
          </cell>
        </row>
        <row r="6391">
          <cell r="A6391">
            <v>88260</v>
          </cell>
          <cell r="B6391" t="str">
            <v>CALCETEIRO COM ENCARGOS COMPLEMENTARES</v>
          </cell>
          <cell r="C6391" t="str">
            <v>H</v>
          </cell>
          <cell r="D6391">
            <v>21.15</v>
          </cell>
        </row>
        <row r="6392">
          <cell r="A6392">
            <v>88261</v>
          </cell>
          <cell r="B6392" t="str">
            <v>CARPINTEIRO DE ESQUADRIA COM ENCARGOS COMPLEMENTARES</v>
          </cell>
          <cell r="C6392" t="str">
            <v>H</v>
          </cell>
          <cell r="D6392">
            <v>20.48</v>
          </cell>
        </row>
        <row r="6393">
          <cell r="A6393">
            <v>88262</v>
          </cell>
          <cell r="B6393" t="str">
            <v>CARPINTEIRO DE FORMAS COM ENCARGOS COMPLEMENTARES</v>
          </cell>
          <cell r="C6393" t="str">
            <v>H</v>
          </cell>
          <cell r="D6393">
            <v>23.36</v>
          </cell>
        </row>
        <row r="6394">
          <cell r="A6394">
            <v>88263</v>
          </cell>
          <cell r="B6394" t="str">
            <v>CAVOUQUEIRO OU OPERADOR PERFURATRIZ/ROMPEDOR COM ENCARGOS COMPLEMENTARES</v>
          </cell>
          <cell r="C6394" t="str">
            <v>H</v>
          </cell>
          <cell r="D6394">
            <v>18.23</v>
          </cell>
        </row>
        <row r="6395">
          <cell r="A6395">
            <v>88264</v>
          </cell>
          <cell r="B6395" t="str">
            <v>ELETRICISTA COM ENCARGOS COMPLEMENTARES</v>
          </cell>
          <cell r="C6395" t="str">
            <v>H</v>
          </cell>
          <cell r="D6395">
            <v>25.47</v>
          </cell>
        </row>
        <row r="6396">
          <cell r="A6396">
            <v>88265</v>
          </cell>
          <cell r="B6396" t="str">
            <v>ELETRICISTA INDUSTRIAL COM ENCARGOS COMPLEMENTARES</v>
          </cell>
          <cell r="C6396" t="str">
            <v>H</v>
          </cell>
          <cell r="D6396">
            <v>27.48</v>
          </cell>
        </row>
        <row r="6397">
          <cell r="A6397">
            <v>88266</v>
          </cell>
          <cell r="B6397" t="str">
            <v>ELETROTÉCNICO COM ENCARGOS COMPLEMENTARES</v>
          </cell>
          <cell r="C6397" t="str">
            <v>H</v>
          </cell>
          <cell r="D6397">
            <v>29.33</v>
          </cell>
        </row>
        <row r="6398">
          <cell r="A6398">
            <v>88267</v>
          </cell>
          <cell r="B6398" t="str">
            <v>ENCANADOR OU BOMBEIRO HIDRÁULICO COM ENCARGOS COMPLEMENTARES</v>
          </cell>
          <cell r="C6398" t="str">
            <v>H</v>
          </cell>
          <cell r="D6398">
            <v>21.17</v>
          </cell>
        </row>
        <row r="6399">
          <cell r="A6399">
            <v>88268</v>
          </cell>
          <cell r="B6399" t="str">
            <v>ESTUCADOR COM ENCARGOS COMPLEMENTARES</v>
          </cell>
          <cell r="C6399" t="str">
            <v>H</v>
          </cell>
          <cell r="D6399">
            <v>24.34</v>
          </cell>
        </row>
        <row r="6400">
          <cell r="A6400">
            <v>88269</v>
          </cell>
          <cell r="B6400" t="str">
            <v>GESSEIRO COM ENCARGOS COMPLEMENTARES</v>
          </cell>
          <cell r="C6400" t="str">
            <v>H</v>
          </cell>
          <cell r="D6400">
            <v>18.75</v>
          </cell>
        </row>
        <row r="6401">
          <cell r="A6401">
            <v>88270</v>
          </cell>
          <cell r="B6401" t="str">
            <v>IMPERMEABILIZADOR COM ENCARGOS COMPLEMENTARES</v>
          </cell>
          <cell r="C6401" t="str">
            <v>H</v>
          </cell>
          <cell r="D6401">
            <v>22.25</v>
          </cell>
        </row>
        <row r="6402">
          <cell r="A6402">
            <v>88272</v>
          </cell>
          <cell r="B6402" t="str">
            <v>MACARIQUEIRO COM ENCARGOS COMPLEMENTARES</v>
          </cell>
          <cell r="C6402" t="str">
            <v>H</v>
          </cell>
          <cell r="D6402">
            <v>24.38</v>
          </cell>
        </row>
        <row r="6403">
          <cell r="A6403">
            <v>88273</v>
          </cell>
          <cell r="B6403" t="str">
            <v>MARCENEIRO COM ENCARGOS COMPLEMENTARES</v>
          </cell>
          <cell r="C6403" t="str">
            <v>H</v>
          </cell>
          <cell r="D6403">
            <v>23.79</v>
          </cell>
        </row>
        <row r="6404">
          <cell r="A6404">
            <v>88274</v>
          </cell>
          <cell r="B6404" t="str">
            <v>MARMORISTA/GRANITEIRO COM ENCARGOS COMPLEMENTARES</v>
          </cell>
          <cell r="C6404" t="str">
            <v>H</v>
          </cell>
          <cell r="D6404">
            <v>24.4</v>
          </cell>
        </row>
        <row r="6405">
          <cell r="A6405">
            <v>88275</v>
          </cell>
          <cell r="B6405" t="str">
            <v>MECÃNICO DE EQUIPAMENTOS PESADOS COM ENCARGOS COMPLEMENTARES</v>
          </cell>
          <cell r="C6405" t="str">
            <v>H</v>
          </cell>
          <cell r="D6405">
            <v>29.91</v>
          </cell>
        </row>
        <row r="6406">
          <cell r="A6406">
            <v>88277</v>
          </cell>
          <cell r="B6406" t="str">
            <v>MONTADOR (TUBO AÇO/EQUIPAMENTOS) COM ENCARGOS COMPLEMENTARES</v>
          </cell>
          <cell r="C6406" t="str">
            <v>H</v>
          </cell>
          <cell r="D6406">
            <v>23.31</v>
          </cell>
        </row>
        <row r="6407">
          <cell r="A6407">
            <v>88278</v>
          </cell>
          <cell r="B6407" t="str">
            <v>MONTADOR DE ESTRUTURA METÁLICA COM ENCARGOS COMPLEMENTARES</v>
          </cell>
          <cell r="C6407" t="str">
            <v>H</v>
          </cell>
          <cell r="D6407">
            <v>23.87</v>
          </cell>
        </row>
        <row r="6408">
          <cell r="A6408">
            <v>88279</v>
          </cell>
          <cell r="B6408" t="str">
            <v>MONTADOR ELETROMECÃNICO COM ENCARGOS COMPLEMENTARES</v>
          </cell>
          <cell r="C6408" t="str">
            <v>H</v>
          </cell>
          <cell r="D6408">
            <v>34.53</v>
          </cell>
        </row>
        <row r="6409">
          <cell r="A6409">
            <v>88281</v>
          </cell>
          <cell r="B6409" t="str">
            <v>MOTORISTA DE BASCULANTE COM ENCARGOS COMPLEMENTARES</v>
          </cell>
          <cell r="C6409" t="str">
            <v>H</v>
          </cell>
          <cell r="D6409">
            <v>21.89</v>
          </cell>
        </row>
        <row r="6410">
          <cell r="A6410">
            <v>88282</v>
          </cell>
          <cell r="B6410" t="str">
            <v>MOTORISTA DE CAMINHÃO COM ENCARGOS COMPLEMENTARES</v>
          </cell>
          <cell r="C6410" t="str">
            <v>H</v>
          </cell>
          <cell r="D6410">
            <v>22.93</v>
          </cell>
        </row>
        <row r="6411">
          <cell r="A6411">
            <v>88283</v>
          </cell>
          <cell r="B6411" t="str">
            <v>MOTORISTA DE CAMINHÃO E CARRETA COM ENCARGOS COMPLEMENTARES</v>
          </cell>
          <cell r="C6411" t="str">
            <v>H</v>
          </cell>
          <cell r="D6411">
            <v>29.08</v>
          </cell>
        </row>
        <row r="6412">
          <cell r="A6412">
            <v>88284</v>
          </cell>
          <cell r="B6412" t="str">
            <v>MOTORISTA DE VEIÍCULO LEVE COM ENCARGOS COMPLEMENTARES</v>
          </cell>
          <cell r="C6412" t="str">
            <v>H</v>
          </cell>
          <cell r="D6412">
            <v>22.26</v>
          </cell>
        </row>
        <row r="6413">
          <cell r="A6413">
            <v>88285</v>
          </cell>
          <cell r="B6413" t="str">
            <v>MOTORISTA DE VEÍCULO PESADO COM ENCARGOS COMPLEMENTARES</v>
          </cell>
          <cell r="C6413" t="str">
            <v>H</v>
          </cell>
          <cell r="D6413">
            <v>25.67</v>
          </cell>
        </row>
        <row r="6414">
          <cell r="A6414">
            <v>88286</v>
          </cell>
          <cell r="B6414" t="str">
            <v>MOTORISTA OPERADOR DE MUNCK COM ENCARGOS COMPLEMENTARES</v>
          </cell>
          <cell r="C6414" t="str">
            <v>H</v>
          </cell>
          <cell r="D6414">
            <v>26.04</v>
          </cell>
        </row>
        <row r="6415">
          <cell r="A6415">
            <v>88288</v>
          </cell>
          <cell r="B6415" t="str">
            <v>NIVELADOR COM ENCARGOS COMPLEMENTARES</v>
          </cell>
          <cell r="C6415" t="str">
            <v>H</v>
          </cell>
          <cell r="D6415">
            <v>15.87</v>
          </cell>
        </row>
        <row r="6416">
          <cell r="A6416">
            <v>88291</v>
          </cell>
          <cell r="B6416" t="str">
            <v>OPERADOR DE BETONEIRA (CAMINHÃO) COM ENCARGOS COMPLEMENTARES</v>
          </cell>
          <cell r="C6416" t="str">
            <v>H</v>
          </cell>
          <cell r="D6416">
            <v>21.16</v>
          </cell>
        </row>
        <row r="6417">
          <cell r="A6417">
            <v>88292</v>
          </cell>
          <cell r="B6417" t="str">
            <v>OPERADOR DE COMPRESSOR OU COMPRESSORISTA COM ENCARGOS COMPLEMENTARES</v>
          </cell>
          <cell r="C6417" t="str">
            <v>H</v>
          </cell>
          <cell r="D6417">
            <v>23.94</v>
          </cell>
        </row>
        <row r="6418">
          <cell r="A6418">
            <v>88293</v>
          </cell>
          <cell r="B6418" t="str">
            <v>OPERADOR DE DEMARCADORA DE FAIXAS COM ENCARGOS COMPLEMENTARES</v>
          </cell>
          <cell r="C6418" t="str">
            <v>H</v>
          </cell>
          <cell r="D6418">
            <v>24.99</v>
          </cell>
        </row>
        <row r="6419">
          <cell r="A6419">
            <v>88294</v>
          </cell>
          <cell r="B6419" t="str">
            <v>OPERADOR DE ESCAVADEIRA COM ENCARGOS COMPLEMENTARES</v>
          </cell>
          <cell r="C6419" t="str">
            <v>H</v>
          </cell>
          <cell r="D6419">
            <v>27</v>
          </cell>
        </row>
        <row r="6420">
          <cell r="A6420">
            <v>88295</v>
          </cell>
          <cell r="B6420" t="str">
            <v>OPERADOR DE GUINCHO COM ENCARGOS COMPLEMENTARES</v>
          </cell>
          <cell r="C6420" t="str">
            <v>H</v>
          </cell>
          <cell r="D6420">
            <v>22.4</v>
          </cell>
        </row>
        <row r="6421">
          <cell r="A6421">
            <v>88296</v>
          </cell>
          <cell r="B6421" t="str">
            <v>OPERADOR DE GUINDASTE COM ENCARGOS COMPLEMENTARES</v>
          </cell>
          <cell r="C6421" t="str">
            <v>H</v>
          </cell>
          <cell r="D6421">
            <v>37.869999999999997</v>
          </cell>
        </row>
        <row r="6422">
          <cell r="A6422">
            <v>88297</v>
          </cell>
          <cell r="B6422" t="str">
            <v>OPERADOR DE MÁQUINAS E EQUIPAMENTOS COM ENCARGOS COMPLEMENTARES</v>
          </cell>
          <cell r="C6422" t="str">
            <v>H</v>
          </cell>
          <cell r="D6422">
            <v>25.79</v>
          </cell>
        </row>
        <row r="6423">
          <cell r="A6423">
            <v>88298</v>
          </cell>
          <cell r="B6423" t="str">
            <v>OPERADOR DE MARTELETE OU MARTELETEIRO COM ENCARGOS COMPLEMENTARES</v>
          </cell>
          <cell r="C6423" t="str">
            <v>H</v>
          </cell>
          <cell r="D6423">
            <v>15.01</v>
          </cell>
        </row>
        <row r="6424">
          <cell r="A6424">
            <v>88299</v>
          </cell>
          <cell r="B6424" t="str">
            <v>OPERADOR DE MOTO-ESCREIPER COM ENCARGOS COMPLEMENTARES</v>
          </cell>
          <cell r="C6424" t="str">
            <v>H</v>
          </cell>
          <cell r="D6424">
            <v>25.33</v>
          </cell>
        </row>
        <row r="6425">
          <cell r="A6425">
            <v>88300</v>
          </cell>
          <cell r="B6425" t="str">
            <v>OPERADOR DE MOTONIVELADORA COM ENCARGOS COMPLEMENTARES</v>
          </cell>
          <cell r="C6425" t="str">
            <v>H</v>
          </cell>
          <cell r="D6425">
            <v>30.04</v>
          </cell>
        </row>
        <row r="6426">
          <cell r="A6426">
            <v>88301</v>
          </cell>
          <cell r="B6426" t="str">
            <v>OPERADOR DE PÁ CARREGADEIRA COM ENCARGOS COMPLEMENTARES</v>
          </cell>
          <cell r="C6426" t="str">
            <v>H</v>
          </cell>
          <cell r="D6426">
            <v>24.6</v>
          </cell>
        </row>
        <row r="6427">
          <cell r="A6427">
            <v>88302</v>
          </cell>
          <cell r="B6427" t="str">
            <v>OPERADOR DE PAVIMENTADORA COM ENCARGOS COMPLEMENTARES</v>
          </cell>
          <cell r="C6427" t="str">
            <v>H</v>
          </cell>
          <cell r="D6427">
            <v>26</v>
          </cell>
        </row>
        <row r="6428">
          <cell r="A6428">
            <v>88303</v>
          </cell>
          <cell r="B6428" t="str">
            <v>OPERADOR DE ROLO COMPACTADOR COM ENCARGOS COMPLEMENTARES</v>
          </cell>
          <cell r="C6428" t="str">
            <v>H</v>
          </cell>
          <cell r="D6428">
            <v>20.71</v>
          </cell>
        </row>
        <row r="6429">
          <cell r="A6429">
            <v>88304</v>
          </cell>
          <cell r="B6429" t="str">
            <v>OPERADOR DE USINA DE ASFALTO, DE SOLOS OU DE CONCRETO COM ENCARGOS COMPLEMENTARES</v>
          </cell>
          <cell r="C6429" t="str">
            <v>H</v>
          </cell>
          <cell r="D6429">
            <v>22.97</v>
          </cell>
        </row>
        <row r="6430">
          <cell r="A6430">
            <v>88306</v>
          </cell>
          <cell r="B6430" t="str">
            <v>OPERADOR JATO DE AREIA OU JATISTA COM ENCARGOS COMPLEMENTARES</v>
          </cell>
          <cell r="C6430" t="str">
            <v>H</v>
          </cell>
          <cell r="D6430">
            <v>24.65</v>
          </cell>
        </row>
        <row r="6431">
          <cell r="A6431">
            <v>88307</v>
          </cell>
          <cell r="B6431" t="str">
            <v>OPERADOR PARA BATE ESTACAS COM ENCARGOS COMPLEMENTARES</v>
          </cell>
          <cell r="C6431" t="str">
            <v>H</v>
          </cell>
          <cell r="D6431">
            <v>27.08</v>
          </cell>
        </row>
        <row r="6432">
          <cell r="A6432">
            <v>88308</v>
          </cell>
          <cell r="B6432" t="str">
            <v>PASTILHEIRO COM ENCARGOS COMPLEMENTARES</v>
          </cell>
          <cell r="C6432" t="str">
            <v>H</v>
          </cell>
          <cell r="D6432">
            <v>24.4</v>
          </cell>
        </row>
        <row r="6433">
          <cell r="A6433">
            <v>88309</v>
          </cell>
          <cell r="B6433" t="str">
            <v>PEDREIRO COM ENCARGOS COMPLEMENTARES</v>
          </cell>
          <cell r="C6433" t="str">
            <v>H</v>
          </cell>
          <cell r="D6433">
            <v>23.58</v>
          </cell>
        </row>
        <row r="6434">
          <cell r="A6434">
            <v>88310</v>
          </cell>
          <cell r="B6434" t="str">
            <v>PINTOR COM ENCARGOS COMPLEMENTARES</v>
          </cell>
          <cell r="C6434" t="str">
            <v>H</v>
          </cell>
          <cell r="D6434">
            <v>24.58</v>
          </cell>
        </row>
        <row r="6435">
          <cell r="A6435">
            <v>88311</v>
          </cell>
          <cell r="B6435" t="str">
            <v>PINTOR DE LETREIROS COM ENCARGOS COMPLEMENTARES</v>
          </cell>
          <cell r="C6435" t="str">
            <v>H</v>
          </cell>
          <cell r="D6435">
            <v>30.28</v>
          </cell>
        </row>
        <row r="6436">
          <cell r="A6436">
            <v>88312</v>
          </cell>
          <cell r="B6436" t="str">
            <v>PINTOR PARA TINTA EPÓXI COM ENCARGOS COMPLEMENTARES</v>
          </cell>
          <cell r="C6436" t="str">
            <v>H</v>
          </cell>
          <cell r="D6436">
            <v>25.91</v>
          </cell>
        </row>
        <row r="6437">
          <cell r="A6437">
            <v>88313</v>
          </cell>
          <cell r="B6437" t="str">
            <v>POCEIRO COM ENCARGOS COMPLEMENTARES</v>
          </cell>
          <cell r="C6437" t="str">
            <v>H</v>
          </cell>
          <cell r="D6437">
            <v>21.35</v>
          </cell>
        </row>
        <row r="6438">
          <cell r="A6438">
            <v>88314</v>
          </cell>
          <cell r="B6438" t="str">
            <v>RASTELEIRO COM ENCARGOS COMPLEMENTARES</v>
          </cell>
          <cell r="C6438" t="str">
            <v>H</v>
          </cell>
          <cell r="D6438">
            <v>19.04</v>
          </cell>
        </row>
        <row r="6439">
          <cell r="A6439">
            <v>88315</v>
          </cell>
          <cell r="B6439" t="str">
            <v>SERRALHEIRO COM ENCARGOS COMPLEMENTARES</v>
          </cell>
          <cell r="C6439" t="str">
            <v>H</v>
          </cell>
          <cell r="D6439">
            <v>23.46</v>
          </cell>
        </row>
        <row r="6440">
          <cell r="A6440">
            <v>88316</v>
          </cell>
          <cell r="B6440" t="str">
            <v>SERVENTE COM ENCARGOS COMPLEMENTARES</v>
          </cell>
          <cell r="C6440" t="str">
            <v>H</v>
          </cell>
          <cell r="D6440">
            <v>16.649999999999999</v>
          </cell>
        </row>
        <row r="6441">
          <cell r="A6441">
            <v>88317</v>
          </cell>
          <cell r="B6441" t="str">
            <v>SOLDADOR COM ENCARGOS COMPLEMENTARES</v>
          </cell>
          <cell r="C6441" t="str">
            <v>H</v>
          </cell>
          <cell r="D6441">
            <v>25.44</v>
          </cell>
        </row>
        <row r="6442">
          <cell r="A6442">
            <v>88318</v>
          </cell>
          <cell r="B6442" t="str">
            <v>SOLDADOR A (PARA SOLDA A SER TESTADA COM RAIOS "X") COM ENCARGOS COMPLEMENTARES</v>
          </cell>
          <cell r="C6442" t="str">
            <v>H</v>
          </cell>
          <cell r="D6442">
            <v>27.15</v>
          </cell>
        </row>
        <row r="6443">
          <cell r="A6443">
            <v>88320</v>
          </cell>
          <cell r="B6443" t="str">
            <v>TAQUEADOR OU TAQUEIRO COM ENCARGOS COMPLEMENTARES</v>
          </cell>
          <cell r="C6443" t="str">
            <v>H</v>
          </cell>
          <cell r="D6443">
            <v>27.41</v>
          </cell>
        </row>
        <row r="6444">
          <cell r="A6444">
            <v>88321</v>
          </cell>
          <cell r="B6444" t="str">
            <v>TÉCNICO DE LABORATÓRIO COM ENCARGOS COMPLEMENTARES</v>
          </cell>
          <cell r="C6444" t="str">
            <v>H</v>
          </cell>
          <cell r="D6444">
            <v>45.7</v>
          </cell>
        </row>
        <row r="6445">
          <cell r="A6445">
            <v>88322</v>
          </cell>
          <cell r="B6445" t="str">
            <v>TÉCNICO DE SONDAGEM COM ENCARGOS COMPLEMENTARES</v>
          </cell>
          <cell r="C6445" t="str">
            <v>H</v>
          </cell>
          <cell r="D6445">
            <v>25.66</v>
          </cell>
        </row>
        <row r="6446">
          <cell r="A6446">
            <v>88323</v>
          </cell>
          <cell r="B6446" t="str">
            <v>TELHADISTA COM ENCARGOS COMPLEMENTARES</v>
          </cell>
          <cell r="C6446" t="str">
            <v>H</v>
          </cell>
          <cell r="D6446">
            <v>21.22</v>
          </cell>
        </row>
        <row r="6447">
          <cell r="A6447">
            <v>88324</v>
          </cell>
          <cell r="B6447" t="str">
            <v>TRATORISTA COM ENCARGOS COMPLEMENTARES</v>
          </cell>
          <cell r="C6447" t="str">
            <v>H</v>
          </cell>
          <cell r="D6447">
            <v>27.98</v>
          </cell>
        </row>
        <row r="6448">
          <cell r="A6448">
            <v>88325</v>
          </cell>
          <cell r="B6448" t="str">
            <v>VIDRACEIRO COM ENCARGOS COMPLEMENTARES</v>
          </cell>
          <cell r="C6448" t="str">
            <v>H</v>
          </cell>
          <cell r="D6448">
            <v>22.65</v>
          </cell>
        </row>
        <row r="6449">
          <cell r="A6449">
            <v>88326</v>
          </cell>
          <cell r="B6449" t="str">
            <v>VIGIA NOTURNO COM ENCARGOS COMPLEMENTARES</v>
          </cell>
          <cell r="C6449" t="str">
            <v>H</v>
          </cell>
          <cell r="D6449">
            <v>21.29</v>
          </cell>
        </row>
        <row r="6450">
          <cell r="A6450">
            <v>88377</v>
          </cell>
          <cell r="B6450" t="str">
            <v>OPERADOR DE BETONEIRA ESTACIONÁRIA/MISTURADOR COM ENCARGOS COMPLEMENTARES</v>
          </cell>
          <cell r="C6450" t="str">
            <v>H</v>
          </cell>
          <cell r="D6450">
            <v>20.58</v>
          </cell>
        </row>
        <row r="6451">
          <cell r="A6451">
            <v>88441</v>
          </cell>
          <cell r="B6451" t="str">
            <v>JARDINEIRO COM ENCARGOS COMPLEMENTARES</v>
          </cell>
          <cell r="C6451" t="str">
            <v>H</v>
          </cell>
          <cell r="D6451">
            <v>22.78</v>
          </cell>
        </row>
        <row r="6452">
          <cell r="A6452">
            <v>88597</v>
          </cell>
          <cell r="B6452" t="str">
            <v>DESENHISTA DETALHISTA COM ENCARGOS COMPLEMENTARES</v>
          </cell>
          <cell r="C6452" t="str">
            <v>H</v>
          </cell>
          <cell r="D6452">
            <v>49.26</v>
          </cell>
        </row>
        <row r="6453">
          <cell r="A6453">
            <v>90766</v>
          </cell>
          <cell r="B6453" t="str">
            <v>ALMOXARIFE COM ENCARGOS COMPLEMENTARES</v>
          </cell>
          <cell r="C6453" t="str">
            <v>H</v>
          </cell>
          <cell r="D6453">
            <v>25.96</v>
          </cell>
        </row>
        <row r="6454">
          <cell r="A6454">
            <v>90767</v>
          </cell>
          <cell r="B6454" t="str">
            <v>APONTADOR OU APROPRIADOR COM ENCARGOS COMPLEMENTARES</v>
          </cell>
          <cell r="C6454" t="str">
            <v>H</v>
          </cell>
          <cell r="D6454">
            <v>27.31</v>
          </cell>
        </row>
        <row r="6455">
          <cell r="A6455">
            <v>90768</v>
          </cell>
          <cell r="B6455" t="str">
            <v>ARQUITETO DE OBRA JUNIOR COM ENCARGOS COMPLEMENTARES</v>
          </cell>
          <cell r="C6455" t="str">
            <v>H</v>
          </cell>
          <cell r="D6455">
            <v>66.06</v>
          </cell>
        </row>
        <row r="6456">
          <cell r="A6456">
            <v>90769</v>
          </cell>
          <cell r="B6456" t="str">
            <v>ARQUITETO DE OBRA PLENO COM ENCARGOS COMPLEMENTARES</v>
          </cell>
          <cell r="C6456" t="str">
            <v>H</v>
          </cell>
          <cell r="D6456">
            <v>93.35</v>
          </cell>
        </row>
        <row r="6457">
          <cell r="A6457">
            <v>90770</v>
          </cell>
          <cell r="B6457" t="str">
            <v>ARQUITETO DE OBRA SENIOR COM ENCARGOS COMPLEMENTARES</v>
          </cell>
          <cell r="C6457" t="str">
            <v>H</v>
          </cell>
          <cell r="D6457">
            <v>123.06</v>
          </cell>
        </row>
        <row r="6458">
          <cell r="A6458">
            <v>90771</v>
          </cell>
          <cell r="B6458" t="str">
            <v>AUXILIAR DE DESENHISTA COM ENCARGOS COMPLEMENTARES</v>
          </cell>
          <cell r="C6458" t="str">
            <v>H</v>
          </cell>
          <cell r="D6458">
            <v>34.24</v>
          </cell>
        </row>
        <row r="6459">
          <cell r="A6459">
            <v>90772</v>
          </cell>
          <cell r="B6459" t="str">
            <v>AUXILIAR DE ESCRITORIO COM ENCARGOS COMPLEMENTARES</v>
          </cell>
          <cell r="C6459" t="str">
            <v>H</v>
          </cell>
          <cell r="D6459">
            <v>19.399999999999999</v>
          </cell>
        </row>
        <row r="6460">
          <cell r="A6460">
            <v>90773</v>
          </cell>
          <cell r="B6460" t="str">
            <v>DESENHISTA COPISTA COM ENCARGOS COMPLEMENTARES</v>
          </cell>
          <cell r="C6460" t="str">
            <v>H</v>
          </cell>
          <cell r="D6460">
            <v>28.73</v>
          </cell>
        </row>
        <row r="6461">
          <cell r="A6461">
            <v>90775</v>
          </cell>
          <cell r="B6461" t="str">
            <v>DESENHISTA PROJETISTA COM ENCARGOS COMPLEMENTARES</v>
          </cell>
          <cell r="C6461" t="str">
            <v>H</v>
          </cell>
          <cell r="D6461">
            <v>37.9</v>
          </cell>
        </row>
        <row r="6462">
          <cell r="A6462">
            <v>90776</v>
          </cell>
          <cell r="B6462" t="str">
            <v>ENCARREGADO GERAL COM ENCARGOS COMPLEMENTARES</v>
          </cell>
          <cell r="C6462" t="str">
            <v>H</v>
          </cell>
          <cell r="D6462">
            <v>39.31</v>
          </cell>
        </row>
        <row r="6463">
          <cell r="A6463">
            <v>90777</v>
          </cell>
          <cell r="B6463" t="str">
            <v>ENGENHEIRO CIVIL DE OBRA JUNIOR COM ENCARGOS COMPLEMENTARES</v>
          </cell>
          <cell r="C6463" t="str">
            <v>H</v>
          </cell>
          <cell r="D6463">
            <v>89.64</v>
          </cell>
        </row>
        <row r="6464">
          <cell r="A6464">
            <v>90778</v>
          </cell>
          <cell r="B6464" t="str">
            <v>ENGENHEIRO CIVIL DE OBRA PLENO COM ENCARGOS COMPLEMENTARES</v>
          </cell>
          <cell r="C6464" t="str">
            <v>H</v>
          </cell>
          <cell r="D6464">
            <v>101.84</v>
          </cell>
        </row>
        <row r="6465">
          <cell r="A6465">
            <v>90779</v>
          </cell>
          <cell r="B6465" t="str">
            <v>ENGENHEIRO CIVIL DE OBRA SENIOR COM ENCARGOS COMPLEMENTARES</v>
          </cell>
          <cell r="C6465" t="str">
            <v>H</v>
          </cell>
          <cell r="D6465">
            <v>138.80000000000001</v>
          </cell>
        </row>
        <row r="6466">
          <cell r="A6466">
            <v>90780</v>
          </cell>
          <cell r="B6466" t="str">
            <v>MESTRE DE OBRAS COM ENCARGOS COMPLEMENTARES</v>
          </cell>
          <cell r="C6466" t="str">
            <v>H</v>
          </cell>
          <cell r="D6466">
            <v>58.82</v>
          </cell>
        </row>
        <row r="6467">
          <cell r="A6467">
            <v>90781</v>
          </cell>
          <cell r="B6467" t="str">
            <v>TOPOGRAFO COM ENCARGOS COMPLEMENTARES</v>
          </cell>
          <cell r="C6467" t="str">
            <v>H</v>
          </cell>
          <cell r="D6467">
            <v>29.74</v>
          </cell>
        </row>
        <row r="6468">
          <cell r="A6468">
            <v>91677</v>
          </cell>
          <cell r="B6468" t="str">
            <v>ENGENHEIRO ELETRICISTA COM ENCARGOS COMPLEMENTARES</v>
          </cell>
          <cell r="C6468" t="str">
            <v>H</v>
          </cell>
          <cell r="D6468">
            <v>96.44</v>
          </cell>
        </row>
        <row r="6469">
          <cell r="A6469">
            <v>91678</v>
          </cell>
          <cell r="B6469" t="str">
            <v>ENGENHEIRO SANITARISTA COM ENCARGOS COMPLEMENTARES</v>
          </cell>
          <cell r="C6469" t="str">
            <v>H</v>
          </cell>
          <cell r="D6469">
            <v>91.51</v>
          </cell>
        </row>
        <row r="6470">
          <cell r="A6470">
            <v>93558</v>
          </cell>
          <cell r="B6470" t="str">
            <v>MOTORISTA DE CAMINHAO COM ENCARGOS COMPLEMENTARES</v>
          </cell>
          <cell r="C6470" t="str">
            <v>MES</v>
          </cell>
          <cell r="D6470">
            <v>4088.14</v>
          </cell>
        </row>
        <row r="6471">
          <cell r="A6471">
            <v>93559</v>
          </cell>
          <cell r="B6471" t="str">
            <v>DESENHISTA DETALHISTA COM ENCARGOS COMPLEMENTARES</v>
          </cell>
          <cell r="C6471" t="str">
            <v>MES</v>
          </cell>
          <cell r="D6471">
            <v>8670.34</v>
          </cell>
        </row>
        <row r="6472">
          <cell r="A6472">
            <v>93560</v>
          </cell>
          <cell r="B6472" t="str">
            <v>DESENHISTA COPISTA COM ENCARGOS COMPLEMENTARES</v>
          </cell>
          <cell r="C6472" t="str">
            <v>MES</v>
          </cell>
          <cell r="D6472">
            <v>5064.3</v>
          </cell>
        </row>
        <row r="6473">
          <cell r="A6473">
            <v>93561</v>
          </cell>
          <cell r="B6473" t="str">
            <v>DESENHISTA PROJETISTA COM ENCARGOS COMPLEMENTARES</v>
          </cell>
          <cell r="C6473" t="str">
            <v>MES</v>
          </cell>
          <cell r="D6473">
            <v>6675.05</v>
          </cell>
        </row>
        <row r="6474">
          <cell r="A6474">
            <v>93562</v>
          </cell>
          <cell r="B6474" t="str">
            <v>AUXILIAR DE DESENHISTA COM ENCARGOS COMPLEMENTARES</v>
          </cell>
          <cell r="C6474" t="str">
            <v>MES</v>
          </cell>
          <cell r="D6474">
            <v>6030.12</v>
          </cell>
        </row>
        <row r="6475">
          <cell r="A6475">
            <v>93563</v>
          </cell>
          <cell r="B6475" t="str">
            <v>ALMOXARIFE COM ENCARGOS COMPLEMENTARES</v>
          </cell>
          <cell r="C6475" t="str">
            <v>MES</v>
          </cell>
          <cell r="D6475">
            <v>4577.1899999999996</v>
          </cell>
        </row>
        <row r="6476">
          <cell r="A6476">
            <v>93564</v>
          </cell>
          <cell r="B6476" t="str">
            <v>APONTADOR OU APROPRIADOR COM ENCARGOS COMPLEMENTARES</v>
          </cell>
          <cell r="C6476" t="str">
            <v>MES</v>
          </cell>
          <cell r="D6476">
            <v>4804.75</v>
          </cell>
        </row>
        <row r="6477">
          <cell r="A6477">
            <v>93565</v>
          </cell>
          <cell r="B6477" t="str">
            <v>ENGENHEIRO CIVIL DE OBRA JUNIOR COM ENCARGOS COMPLEMENTARES</v>
          </cell>
          <cell r="C6477" t="str">
            <v>MES</v>
          </cell>
          <cell r="D6477">
            <v>15732.51</v>
          </cell>
        </row>
        <row r="6478">
          <cell r="A6478">
            <v>93566</v>
          </cell>
          <cell r="B6478" t="str">
            <v>AUXILIAR DE ESCRITORIO COM ENCARGOS COMPLEMENTARES</v>
          </cell>
          <cell r="C6478" t="str">
            <v>MES</v>
          </cell>
          <cell r="D6478">
            <v>3425.42</v>
          </cell>
        </row>
        <row r="6479">
          <cell r="A6479">
            <v>93567</v>
          </cell>
          <cell r="B6479" t="str">
            <v>ENGENHEIRO CIVIL DE OBRA PLENO COM ENCARGOS COMPLEMENTARES</v>
          </cell>
          <cell r="C6479" t="str">
            <v>MES</v>
          </cell>
          <cell r="D6479">
            <v>17876.21</v>
          </cell>
        </row>
        <row r="6480">
          <cell r="A6480">
            <v>93568</v>
          </cell>
          <cell r="B6480" t="str">
            <v>ENGENHEIRO CIVIL DE OBRA SENIOR COM ENCARGOS COMPLEMENTARES</v>
          </cell>
          <cell r="C6480" t="str">
            <v>MES</v>
          </cell>
          <cell r="D6480">
            <v>24354.959999999999</v>
          </cell>
        </row>
        <row r="6481">
          <cell r="A6481">
            <v>93569</v>
          </cell>
          <cell r="B6481" t="str">
            <v>ARQUITETO JUNIOR COM ENCARGOS COMPLEMENTARES</v>
          </cell>
          <cell r="C6481" t="str">
            <v>MES</v>
          </cell>
          <cell r="D6481">
            <v>11615</v>
          </cell>
        </row>
        <row r="6482">
          <cell r="A6482">
            <v>93570</v>
          </cell>
          <cell r="B6482" t="str">
            <v>ARQUITETO PLENO COM ENCARGOS COMPLEMENTARES</v>
          </cell>
          <cell r="C6482" t="str">
            <v>MES</v>
          </cell>
          <cell r="D6482">
            <v>16404.990000000002</v>
          </cell>
        </row>
        <row r="6483">
          <cell r="A6483">
            <v>93571</v>
          </cell>
          <cell r="B6483" t="str">
            <v>ARQUITETO SENIOR COM ENCARGOS COMPLEMENTARES</v>
          </cell>
          <cell r="C6483" t="str">
            <v>MES</v>
          </cell>
          <cell r="D6483">
            <v>21617.46</v>
          </cell>
        </row>
        <row r="6484">
          <cell r="A6484">
            <v>93572</v>
          </cell>
          <cell r="B6484" t="str">
            <v>ENCARREGADO GERAL DE OBRAS COM ENCARGOS COMPLEMENTARES</v>
          </cell>
          <cell r="C6484" t="str">
            <v>MES</v>
          </cell>
          <cell r="D6484">
            <v>6909.49</v>
          </cell>
        </row>
        <row r="6485">
          <cell r="A6485">
            <v>94295</v>
          </cell>
          <cell r="B6485" t="str">
            <v>MESTRE DE OBRAS COM ENCARGOS COMPLEMENTARES</v>
          </cell>
          <cell r="C6485" t="str">
            <v>MES</v>
          </cell>
          <cell r="D6485">
            <v>10326.469999999999</v>
          </cell>
        </row>
        <row r="6486">
          <cell r="A6486">
            <v>94296</v>
          </cell>
          <cell r="B6486" t="str">
            <v>TOPOGRAFO COM ENCARGOS COMPLEMENTARES</v>
          </cell>
          <cell r="C6486" t="str">
            <v>MES</v>
          </cell>
          <cell r="D6486">
            <v>5235.49</v>
          </cell>
        </row>
        <row r="6487">
          <cell r="A6487">
            <v>95308</v>
          </cell>
          <cell r="B6487" t="str">
            <v>CURSO DE CAPACITAÇÃO PARA AJUDANTE DE ARMADOR (ENCARGOS COMPLEMENTARES) - HORISTA</v>
          </cell>
          <cell r="C6487" t="str">
            <v>H</v>
          </cell>
          <cell r="D6487">
            <v>0.1</v>
          </cell>
        </row>
        <row r="6488">
          <cell r="A6488">
            <v>95309</v>
          </cell>
          <cell r="B6488" t="str">
            <v>CURSO DE CAPACITAÇÃO PARA AJUDANTE DE CARPINTEIRO (ENCARGOS COMPLEMENTARES) - HORISTA</v>
          </cell>
          <cell r="C6488" t="str">
            <v>H</v>
          </cell>
          <cell r="D6488">
            <v>0.14000000000000001</v>
          </cell>
        </row>
        <row r="6489">
          <cell r="A6489">
            <v>95310</v>
          </cell>
          <cell r="B6489" t="str">
            <v>CURSO DE CAPACITAÇÃO PARA AJUDANTE DE ESTRUTURA METÁLICA (ENCARGOS COMPLEMENTARES) - HORISTA</v>
          </cell>
          <cell r="C6489" t="str">
            <v>H</v>
          </cell>
          <cell r="D6489">
            <v>0.11</v>
          </cell>
        </row>
        <row r="6490">
          <cell r="A6490">
            <v>95311</v>
          </cell>
          <cell r="B6490" t="str">
            <v>CURSO DE CAPACITAÇÃO PARA AJUDANTE DE OPERAÇÃO EM GERAL (ENCARGOS COMPLEMENTARES) - HORISTA</v>
          </cell>
          <cell r="C6490" t="str">
            <v>H</v>
          </cell>
          <cell r="D6490">
            <v>0.1</v>
          </cell>
        </row>
        <row r="6491">
          <cell r="A6491">
            <v>95312</v>
          </cell>
          <cell r="B6491" t="str">
            <v>CURSO DE CAPACITAÇÃO PARA AJUDANTE DE PEDREIRO (ENCARGOS COMPLEMENTARES) - HORISTA</v>
          </cell>
          <cell r="C6491" t="str">
            <v>H</v>
          </cell>
          <cell r="D6491">
            <v>0.11</v>
          </cell>
        </row>
        <row r="6492">
          <cell r="A6492">
            <v>95313</v>
          </cell>
          <cell r="B6492" t="str">
            <v>CURSO DE CAPACITAÇÃO PARA AJUDANTE ESPECIALIZADO (ENCARGOS COMPLEMENTARES) - HORISTA</v>
          </cell>
          <cell r="C6492" t="str">
            <v>H</v>
          </cell>
          <cell r="D6492">
            <v>0.11</v>
          </cell>
        </row>
        <row r="6493">
          <cell r="A6493">
            <v>95314</v>
          </cell>
          <cell r="B6493" t="str">
            <v>CURSO DE CAPACITAÇÃO PARA ARMADOR (ENCARGOS COMPLEMENTARES) - HORISTA</v>
          </cell>
          <cell r="C6493" t="str">
            <v>H</v>
          </cell>
          <cell r="D6493">
            <v>0.14000000000000001</v>
          </cell>
        </row>
        <row r="6494">
          <cell r="A6494">
            <v>95315</v>
          </cell>
          <cell r="B6494" t="str">
            <v>CURSO DE CAPACITAÇÃO PARA ASSENTADOR DE TUBOS (ENCARGOS COMPLEMENTARES) - HORISTA</v>
          </cell>
          <cell r="C6494" t="str">
            <v>H</v>
          </cell>
          <cell r="D6494">
            <v>0.21</v>
          </cell>
        </row>
        <row r="6495">
          <cell r="A6495">
            <v>95316</v>
          </cell>
          <cell r="B6495" t="str">
            <v>CURSO DE CAPACITAÇÃO PARA AUXILIAR DE ELETRICISTA (ENCARGOS COMPLEMENTARES) - HORISTA</v>
          </cell>
          <cell r="C6495" t="str">
            <v>H</v>
          </cell>
          <cell r="D6495">
            <v>0.36</v>
          </cell>
        </row>
        <row r="6496">
          <cell r="A6496">
            <v>95317</v>
          </cell>
          <cell r="B6496" t="str">
            <v>CURSO DE CAPACITAÇÃO PARA AUXILIAR DE ENCANADOR OU BOMBEIRO HIDRÁULICO (ENCARGOS COMPLEMENTARES) - HORISTA</v>
          </cell>
          <cell r="C6496" t="str">
            <v>H</v>
          </cell>
          <cell r="D6496">
            <v>0.14000000000000001</v>
          </cell>
        </row>
        <row r="6497">
          <cell r="A6497">
            <v>95318</v>
          </cell>
          <cell r="B6497" t="str">
            <v>CURSO DE CAPACITAÇÃO PARA AUXILIAR DE LABORATÓRIO (ENCARGOS COMPLEMENTARES) - HORISTA</v>
          </cell>
          <cell r="C6497" t="str">
            <v>H</v>
          </cell>
          <cell r="D6497">
            <v>0.14000000000000001</v>
          </cell>
        </row>
        <row r="6498">
          <cell r="A6498">
            <v>95319</v>
          </cell>
          <cell r="B6498" t="str">
            <v>CURSO DE CAPACITAÇÃO PARA AUXILIAR DE MECÂNICO (ENCARGOS COMPLEMENTARES) - HORISTA</v>
          </cell>
          <cell r="C6498" t="str">
            <v>H</v>
          </cell>
          <cell r="D6498">
            <v>0.11</v>
          </cell>
        </row>
        <row r="6499">
          <cell r="A6499">
            <v>95320</v>
          </cell>
          <cell r="B6499" t="str">
            <v>CURSO DE CAPACITAÇÃO PARA AUXILIAR DE SERRALHEIRO (ENCARGOS COMPLEMENTARES) - HORISTA</v>
          </cell>
          <cell r="C6499" t="str">
            <v>H</v>
          </cell>
          <cell r="D6499">
            <v>0.1</v>
          </cell>
        </row>
        <row r="6500">
          <cell r="A6500">
            <v>95321</v>
          </cell>
          <cell r="B6500" t="str">
            <v>CURSO DE CAPACITAÇÃO PARA AUXILIAR DE SERVIÇOS GERAIS (ENCARGOS COMPLEMENTARES) - HORISTA</v>
          </cell>
          <cell r="C6500" t="str">
            <v>H</v>
          </cell>
          <cell r="D6500">
            <v>0.09</v>
          </cell>
        </row>
        <row r="6501">
          <cell r="A6501">
            <v>95322</v>
          </cell>
          <cell r="B6501" t="str">
            <v>CURSO DE CAPACITAÇÃO PARA AUXILIAR DE TOPÓGRAFO (ENCARGOS COMPLEMENTARES) - HORISTA</v>
          </cell>
          <cell r="C6501" t="str">
            <v>H</v>
          </cell>
          <cell r="D6501">
            <v>0.06</v>
          </cell>
        </row>
        <row r="6502">
          <cell r="A6502">
            <v>95323</v>
          </cell>
          <cell r="B6502" t="str">
            <v>CURSO DE CAPACITAÇÃO PARA AUXILIAR TÉCNICO DE ENGENHARIA (ENCARGOS COMPLEMENTARES) - HORISTA</v>
          </cell>
          <cell r="C6502" t="str">
            <v>H</v>
          </cell>
          <cell r="D6502">
            <v>0.19</v>
          </cell>
        </row>
        <row r="6503">
          <cell r="A6503">
            <v>95324</v>
          </cell>
          <cell r="B6503" t="str">
            <v>CURSO DE CAPACITAÇÃO PARA AZULEJISTA OU LADRILHISTA (ENCARGOS COMPLEMENTARES) - HORISTA</v>
          </cell>
          <cell r="C6503" t="str">
            <v>H</v>
          </cell>
          <cell r="D6503">
            <v>0.19</v>
          </cell>
        </row>
        <row r="6504">
          <cell r="A6504">
            <v>95325</v>
          </cell>
          <cell r="B6504" t="str">
            <v>CURSO DE CAPACITAÇÃO PARA BLASTER, DINAMITADOR OU CABO DE FOGO (ENCARGOS COMPLEMENTARES) - HORISTA</v>
          </cell>
          <cell r="C6504" t="str">
            <v>H</v>
          </cell>
          <cell r="D6504">
            <v>0.24</v>
          </cell>
        </row>
        <row r="6505">
          <cell r="A6505">
            <v>95326</v>
          </cell>
          <cell r="B6505" t="str">
            <v>CURSO DE CAPACITAÇÃO PARA CADASTRISTA DE REDES DE AGUA E ESGOTO (ENCARGOS COMPLEMENTARES) - HORISTA</v>
          </cell>
          <cell r="C6505" t="str">
            <v>H</v>
          </cell>
          <cell r="D6505">
            <v>0.06</v>
          </cell>
        </row>
        <row r="6506">
          <cell r="A6506">
            <v>95327</v>
          </cell>
          <cell r="B6506" t="str">
            <v>CURSO DE CAPACITAÇÃO PARA CALAFETADOR/CALAFATE (ENCARGOS COMPLEMENTARES) - HORISTA</v>
          </cell>
          <cell r="C6506" t="str">
            <v>H</v>
          </cell>
          <cell r="D6506">
            <v>0.22</v>
          </cell>
        </row>
        <row r="6507">
          <cell r="A6507">
            <v>95328</v>
          </cell>
          <cell r="B6507" t="str">
            <v>CURSO DE CAPACITAÇÃO PARA CALCETEIRO (ENCARGOS COMPLEMENTARES) - HORISTA</v>
          </cell>
          <cell r="C6507" t="str">
            <v>H</v>
          </cell>
          <cell r="D6507">
            <v>0.12</v>
          </cell>
        </row>
        <row r="6508">
          <cell r="A6508">
            <v>95329</v>
          </cell>
          <cell r="B6508" t="str">
            <v>CURSO DE CAPACITAÇÃO PARA CARPINTEIRO DE ESQUADRIA (ENCARGOS COMPLEMENTARES) - HORISTA</v>
          </cell>
          <cell r="C6508" t="str">
            <v>H</v>
          </cell>
          <cell r="D6508">
            <v>0.15</v>
          </cell>
        </row>
        <row r="6509">
          <cell r="A6509">
            <v>95330</v>
          </cell>
          <cell r="B6509" t="str">
            <v>CURSO DE CAPACITAÇÃO PARA CARPINTEIRO DE FÔRMAS (ENCARGOS COMPLEMENTARES) - HORISTA</v>
          </cell>
          <cell r="C6509" t="str">
            <v>H</v>
          </cell>
          <cell r="D6509">
            <v>0.14000000000000001</v>
          </cell>
        </row>
        <row r="6510">
          <cell r="A6510">
            <v>95331</v>
          </cell>
          <cell r="B6510" t="str">
            <v>CURSO DE CAPACITAÇÃO PARA CAVOUQUEIRO OU OPERADOR PERFURATRIZ/ROMPEDOR (ENCARGOS COMPLEMENTARES) - HORISTA</v>
          </cell>
          <cell r="C6510" t="str">
            <v>H</v>
          </cell>
          <cell r="D6510">
            <v>0.11</v>
          </cell>
        </row>
        <row r="6511">
          <cell r="A6511">
            <v>95332</v>
          </cell>
          <cell r="B6511" t="str">
            <v>CURSO DE CAPACITAÇÃO PARA ELETRICISTA (ENCARGOS COMPLEMENTARES) - HORISTA</v>
          </cell>
          <cell r="C6511" t="str">
            <v>H</v>
          </cell>
          <cell r="D6511">
            <v>0.51</v>
          </cell>
        </row>
        <row r="6512">
          <cell r="A6512">
            <v>95333</v>
          </cell>
          <cell r="B6512" t="str">
            <v>CURSO DE CAPACITAÇÃO PARA ELETRICISTA INDUSTRIAL (ENCARGOS COMPLEMENTARES) - HORISTA</v>
          </cell>
          <cell r="C6512" t="str">
            <v>H</v>
          </cell>
          <cell r="D6512">
            <v>0.56999999999999995</v>
          </cell>
        </row>
        <row r="6513">
          <cell r="A6513">
            <v>95334</v>
          </cell>
          <cell r="B6513" t="str">
            <v>CURSO DE CAPACITAÇÃO PARA ELETROTÉCNICO (ENCARGOS COMPLEMENTARES) - HORISTA</v>
          </cell>
          <cell r="C6513" t="str">
            <v>H</v>
          </cell>
          <cell r="D6513">
            <v>0.5</v>
          </cell>
        </row>
        <row r="6514">
          <cell r="A6514">
            <v>95335</v>
          </cell>
          <cell r="B6514" t="str">
            <v>CURSO DE CAPACITAÇÃO PARA ENCANADOR OU BOMBEIRO HIDRÁULICO (ENCARGOS COMPLEMENTARES) - HORISTA</v>
          </cell>
          <cell r="C6514" t="str">
            <v>H</v>
          </cell>
          <cell r="D6514">
            <v>0.2</v>
          </cell>
        </row>
        <row r="6515">
          <cell r="A6515">
            <v>95336</v>
          </cell>
          <cell r="B6515" t="str">
            <v>CURSO DE CAPACITAÇÃO PARA ESTUCADOR (ENCARGOS COMPLEMENTARES) - HORISTA</v>
          </cell>
          <cell r="C6515" t="str">
            <v>H</v>
          </cell>
          <cell r="D6515">
            <v>0.15</v>
          </cell>
        </row>
        <row r="6516">
          <cell r="A6516">
            <v>95337</v>
          </cell>
          <cell r="B6516" t="str">
            <v>CURSO DE CAPACITAÇÃO PARA GESSEIRO (ENCARGOS COMPLEMENTARES) - HORISTA</v>
          </cell>
          <cell r="C6516" t="str">
            <v>H</v>
          </cell>
          <cell r="D6516">
            <v>0.1</v>
          </cell>
        </row>
        <row r="6517">
          <cell r="A6517">
            <v>95338</v>
          </cell>
          <cell r="B6517" t="str">
            <v>CURSO DE CAPACITAÇÃO PARA IMPERMEABILIZADOR (ENCARGOS COMPLEMENTARES) - HORISTA</v>
          </cell>
          <cell r="C6517" t="str">
            <v>H</v>
          </cell>
          <cell r="D6517">
            <v>0.24</v>
          </cell>
        </row>
        <row r="6518">
          <cell r="A6518">
            <v>95339</v>
          </cell>
          <cell r="B6518" t="str">
            <v>CURSO DE CAPACITAÇÃO PARA MAÇARIQUEIRO (ENCARGOS COMPLEMENTARES) - HORISTA</v>
          </cell>
          <cell r="C6518" t="str">
            <v>H</v>
          </cell>
          <cell r="D6518">
            <v>0.22</v>
          </cell>
        </row>
        <row r="6519">
          <cell r="A6519">
            <v>95340</v>
          </cell>
          <cell r="B6519" t="str">
            <v>CURSO DE CAPACITAÇÃO PARA MARCENEIRO (ENCARGOS COMPLEMENTARES) - HORISTA</v>
          </cell>
          <cell r="C6519" t="str">
            <v>H</v>
          </cell>
          <cell r="D6519">
            <v>0.18</v>
          </cell>
        </row>
        <row r="6520">
          <cell r="A6520">
            <v>95341</v>
          </cell>
          <cell r="B6520" t="str">
            <v>CURSO DE CAPACITAÇÃO PARA MARMORISTA/GRANITEIRO (ENCARGOS COMPLEMENTARES) - HORISTA</v>
          </cell>
          <cell r="C6520" t="str">
            <v>H</v>
          </cell>
          <cell r="D6520">
            <v>0.19</v>
          </cell>
        </row>
        <row r="6521">
          <cell r="A6521">
            <v>95342</v>
          </cell>
          <cell r="B6521" t="str">
            <v>CURSO DE CAPACITAÇÃO PARA MECÂNICO DE EQUIPAMENTOS PESADOS (ENCARGOS COMPLEMENTARES) - HORISTA</v>
          </cell>
          <cell r="C6521" t="str">
            <v>H</v>
          </cell>
          <cell r="D6521">
            <v>0.14000000000000001</v>
          </cell>
        </row>
        <row r="6522">
          <cell r="A6522">
            <v>95343</v>
          </cell>
          <cell r="B6522" t="str">
            <v>CURSO DE CAPACITAÇÃO PARA MONTADOR  DE TUBO AÇO/EQUIPAMENTOS (ENCARGOS COMPLEMENTARES) - HORISTA</v>
          </cell>
          <cell r="C6522" t="str">
            <v>H</v>
          </cell>
          <cell r="D6522">
            <v>0.19</v>
          </cell>
        </row>
        <row r="6523">
          <cell r="A6523">
            <v>95344</v>
          </cell>
          <cell r="B6523" t="str">
            <v>CURSO DE CAPACITAÇÃO PARA MONTADOR DE ESTRUTURA METÁLICA (ENCARGOS COMPLEMENTARES) - HORISTA</v>
          </cell>
          <cell r="C6523" t="str">
            <v>H</v>
          </cell>
          <cell r="D6523">
            <v>0.15</v>
          </cell>
        </row>
        <row r="6524">
          <cell r="A6524">
            <v>95345</v>
          </cell>
          <cell r="B6524" t="str">
            <v>CURSO DE CAPACITAÇÃO PARA MONTADOR ELETROMECÂNICO (ENCARGOS COMPLEMENTARES) - HORISTA</v>
          </cell>
          <cell r="C6524" t="str">
            <v>H</v>
          </cell>
          <cell r="D6524">
            <v>0.62</v>
          </cell>
        </row>
        <row r="6525">
          <cell r="A6525">
            <v>95346</v>
          </cell>
          <cell r="B6525" t="str">
            <v>CURSO DE CAPACITAÇÃO PARA MOTORISTA DE BASCULANTE (ENCARGOS COMPLEMENTARES) - HORISTA</v>
          </cell>
          <cell r="C6525" t="str">
            <v>H</v>
          </cell>
          <cell r="D6525">
            <v>0.06</v>
          </cell>
        </row>
        <row r="6526">
          <cell r="A6526">
            <v>95347</v>
          </cell>
          <cell r="B6526" t="str">
            <v>CURSO DE CAPACITAÇÃO PARA MOTORISTA DE CAMINHÃO (ENCARGOS COMPLEMENTARES) - HORISTA</v>
          </cell>
          <cell r="C6526" t="str">
            <v>H</v>
          </cell>
          <cell r="D6526">
            <v>0.06</v>
          </cell>
        </row>
        <row r="6527">
          <cell r="A6527">
            <v>95348</v>
          </cell>
          <cell r="B6527" t="str">
            <v>CURSO DE CAPACITAÇÃO PARA MOTORISTA DE CAMINHÃO E CARRETA (ENCARGOS COMPLEMENTARES) - HORISTA</v>
          </cell>
          <cell r="C6527" t="str">
            <v>H</v>
          </cell>
          <cell r="D6527">
            <v>0.08</v>
          </cell>
        </row>
        <row r="6528">
          <cell r="A6528">
            <v>95349</v>
          </cell>
          <cell r="B6528" t="str">
            <v>CURSO DE CAPACITAÇÃO PARA MOTORISTA DE VEÍCULO LEVE (ENCARGOS COMPLEMENTARES) - HORISTA</v>
          </cell>
          <cell r="C6528" t="str">
            <v>H</v>
          </cell>
          <cell r="D6528">
            <v>0.06</v>
          </cell>
        </row>
        <row r="6529">
          <cell r="A6529">
            <v>95350</v>
          </cell>
          <cell r="B6529" t="str">
            <v>CURSO DE CAPACITAÇÃO PARA MOTORISTA DE VEÍCULO PESADO (ENCARGOS COMPLEMENTARES) - HORISTA</v>
          </cell>
          <cell r="C6529" t="str">
            <v>H</v>
          </cell>
          <cell r="D6529">
            <v>7.0000000000000007E-2</v>
          </cell>
        </row>
        <row r="6530">
          <cell r="A6530">
            <v>95351</v>
          </cell>
          <cell r="B6530" t="str">
            <v>CURSO DE CAPACITAÇÃO PARA MOTORISTA OPERADOR DE MUNCK (ENCARGOS COMPLEMENTARES) - HORISTA</v>
          </cell>
          <cell r="C6530" t="str">
            <v>H</v>
          </cell>
          <cell r="D6530">
            <v>0.24</v>
          </cell>
        </row>
        <row r="6531">
          <cell r="A6531">
            <v>95352</v>
          </cell>
          <cell r="B6531" t="str">
            <v>CURSO DE CAPACITAÇÃO PARA NIVELADOR (ENCARGOS COMPLEMENTARES) - HORISTA</v>
          </cell>
          <cell r="C6531" t="str">
            <v>H</v>
          </cell>
          <cell r="D6531">
            <v>0.08</v>
          </cell>
        </row>
        <row r="6532">
          <cell r="A6532">
            <v>95354</v>
          </cell>
          <cell r="B6532" t="str">
            <v>CURSO DE CAPACITAÇÃO PARA OPERADOR DE BETONEIRA (CAMINHÃO) (ENCARGOS COMPLEMENTARES) - HORISTA</v>
          </cell>
          <cell r="C6532" t="str">
            <v>H</v>
          </cell>
          <cell r="D6532">
            <v>0.09</v>
          </cell>
        </row>
        <row r="6533">
          <cell r="A6533">
            <v>95355</v>
          </cell>
          <cell r="B6533" t="str">
            <v>CURSO DE CAPACITAÇÃO PARA OPERADOR DE COMPRESSOR OU COMPRESSORISTA (ENCARGOS COMPLEMENTARES) - HORISTA</v>
          </cell>
          <cell r="C6533" t="str">
            <v>H</v>
          </cell>
          <cell r="D6533">
            <v>0.11</v>
          </cell>
        </row>
        <row r="6534">
          <cell r="A6534">
            <v>95356</v>
          </cell>
          <cell r="B6534" t="str">
            <v>CURSO DE CAPACITAÇÃO PARA OPERADOR DE DEMARCADORA DE FAIXAS (ENCARGOS COMPLEMENTARES) - HORISTA</v>
          </cell>
          <cell r="C6534" t="str">
            <v>H</v>
          </cell>
          <cell r="D6534">
            <v>0.11</v>
          </cell>
        </row>
        <row r="6535">
          <cell r="A6535">
            <v>95357</v>
          </cell>
          <cell r="B6535" t="str">
            <v>CURSO DE CAPACITAÇÃO PARA OPERADOR DE ESCAVADEIRA (ENCARGOS COMPLEMENTARES) - HORISTA</v>
          </cell>
          <cell r="C6535" t="str">
            <v>H</v>
          </cell>
          <cell r="D6535">
            <v>0.18</v>
          </cell>
        </row>
        <row r="6536">
          <cell r="A6536">
            <v>95358</v>
          </cell>
          <cell r="B6536" t="str">
            <v>CURSO DE CAPACITAÇÃO PARA OPERADOR DE GUINCHO (ENCARGOS COMPLEMENTARES) - HORISTA</v>
          </cell>
          <cell r="C6536" t="str">
            <v>H</v>
          </cell>
          <cell r="D6536">
            <v>0.2</v>
          </cell>
        </row>
        <row r="6537">
          <cell r="A6537">
            <v>95359</v>
          </cell>
          <cell r="B6537" t="str">
            <v>CURSO DE CAPACITAÇÃO PARA OPERADOR DE GUINDASTE (ENCARGOS COMPLEMENTARES) - HORISTA</v>
          </cell>
          <cell r="C6537" t="str">
            <v>H</v>
          </cell>
          <cell r="D6537">
            <v>0.38</v>
          </cell>
        </row>
        <row r="6538">
          <cell r="A6538">
            <v>95360</v>
          </cell>
          <cell r="B6538" t="str">
            <v>CURSO DE CAPACITAÇÃO PARA OPERADOR DE MÁQUINAS E EQUIPAMENTOS (ENCARGOS COMPLEMENTARES) - HORISTA</v>
          </cell>
          <cell r="C6538" t="str">
            <v>H</v>
          </cell>
          <cell r="D6538">
            <v>0.17</v>
          </cell>
        </row>
        <row r="6539">
          <cell r="A6539">
            <v>95361</v>
          </cell>
          <cell r="B6539" t="str">
            <v>CURSO DE CAPACITAÇÃO PARA OPERADOR DE MARTELETE OU MARTELETEIRO (ENCARGOS COMPLEMENTARES) - HORISTA</v>
          </cell>
          <cell r="C6539" t="str">
            <v>H</v>
          </cell>
          <cell r="D6539">
            <v>0.06</v>
          </cell>
        </row>
        <row r="6540">
          <cell r="A6540">
            <v>95362</v>
          </cell>
          <cell r="B6540" t="str">
            <v>CURSO DE CAPACITAÇÃO PARA OPERADOR DE MOTO-ESCREIPER (ENCARGOS COMPLEMENTARES) - HORISTA</v>
          </cell>
          <cell r="C6540" t="str">
            <v>H</v>
          </cell>
          <cell r="D6540">
            <v>0.12</v>
          </cell>
        </row>
        <row r="6541">
          <cell r="A6541">
            <v>95363</v>
          </cell>
          <cell r="B6541" t="str">
            <v>CURSO DE CAPACITAÇÃO PARA OPERADOR DE MOTONIVELADORA (ENCARGOS COMPLEMENTARES) - HORISTA</v>
          </cell>
          <cell r="C6541" t="str">
            <v>H</v>
          </cell>
          <cell r="D6541">
            <v>0.14000000000000001</v>
          </cell>
        </row>
        <row r="6542">
          <cell r="A6542">
            <v>95364</v>
          </cell>
          <cell r="B6542" t="str">
            <v>CURSO DE CAPACITAÇÃO PARA OPERADOR DE PÁ CARREGADEIRA (ENCARGOS COMPLEMENTARES) - HORISTA</v>
          </cell>
          <cell r="C6542" t="str">
            <v>H</v>
          </cell>
          <cell r="D6542">
            <v>0.11</v>
          </cell>
        </row>
        <row r="6543">
          <cell r="A6543">
            <v>95365</v>
          </cell>
          <cell r="B6543" t="str">
            <v>CURSO DE CAPACITAÇÃO PARA OPERADOR DE PAVIMENTADORA (ENCARGOS COMPLEMENTARES) - HORISTA</v>
          </cell>
          <cell r="C6543" t="str">
            <v>H</v>
          </cell>
          <cell r="D6543">
            <v>0.12</v>
          </cell>
        </row>
        <row r="6544">
          <cell r="A6544">
            <v>95366</v>
          </cell>
          <cell r="B6544" t="str">
            <v>CURSO DE CAPACITAÇÃO PARA OPERADOR DE ROLO COMPACTADOR (ENCARGOS COMPLEMENTARES) - HORISTA</v>
          </cell>
          <cell r="C6544" t="str">
            <v>H</v>
          </cell>
          <cell r="D6544">
            <v>0.09</v>
          </cell>
        </row>
        <row r="6545">
          <cell r="A6545">
            <v>95367</v>
          </cell>
          <cell r="B6545" t="str">
            <v>CURSO DE CAPACITAÇÃO PARA OPERADOR DE USINA DE ASFALTO, DE SOLOS OU DE CONCRETO (ENCARGOS COMPLEMENTARES) - HORISTA</v>
          </cell>
          <cell r="C6545" t="str">
            <v>H</v>
          </cell>
          <cell r="D6545">
            <v>0.1</v>
          </cell>
        </row>
        <row r="6546">
          <cell r="A6546">
            <v>95368</v>
          </cell>
          <cell r="B6546" t="str">
            <v>CURSO DE CAPACITAÇÃO PARA OPERADOR JATO DE AREIA OU JATISTA (ENCARGOS COMPLEMENTARES) - HORISTA</v>
          </cell>
          <cell r="C6546" t="str">
            <v>H</v>
          </cell>
          <cell r="D6546">
            <v>0.16</v>
          </cell>
        </row>
        <row r="6547">
          <cell r="A6547">
            <v>95369</v>
          </cell>
          <cell r="B6547" t="str">
            <v>CURSO DE CAPACITAÇÃO PARA OPERADOR PARA BATE ESTACAS (ENCARGOS COMPLEMENTARES) - HORISTA</v>
          </cell>
          <cell r="C6547" t="str">
            <v>H</v>
          </cell>
          <cell r="D6547">
            <v>0.13</v>
          </cell>
        </row>
        <row r="6548">
          <cell r="A6548">
            <v>95370</v>
          </cell>
          <cell r="B6548" t="str">
            <v>CURSO DE CAPACITAÇÃO PARA PASTILHEIRO (ENCARGOS COMPLEMENTARES) - HORISTA</v>
          </cell>
          <cell r="C6548" t="str">
            <v>H</v>
          </cell>
          <cell r="D6548">
            <v>0.19</v>
          </cell>
        </row>
        <row r="6549">
          <cell r="A6549">
            <v>95371</v>
          </cell>
          <cell r="B6549" t="str">
            <v>CURSO DE CAPACITAÇÃO PARA PEDREIRO (ENCARGOS COMPLEMENTARES) - HORISTA</v>
          </cell>
          <cell r="C6549" t="str">
            <v>H</v>
          </cell>
          <cell r="D6549">
            <v>0.26</v>
          </cell>
        </row>
        <row r="6550">
          <cell r="A6550">
            <v>95372</v>
          </cell>
          <cell r="B6550" t="str">
            <v>CURSO DE CAPACITAÇÃO PARA PINTOR (ENCARGOS COMPLEMENTARES) - HORISTA</v>
          </cell>
          <cell r="C6550" t="str">
            <v>H</v>
          </cell>
          <cell r="D6550">
            <v>0.18</v>
          </cell>
        </row>
        <row r="6551">
          <cell r="A6551">
            <v>95373</v>
          </cell>
          <cell r="B6551" t="str">
            <v>CURSO DE CAPACITAÇÃO PARA PINTOR DE LETREIROS (ENCARGOS COMPLEMENTARES) - HORISTA</v>
          </cell>
          <cell r="C6551" t="str">
            <v>H</v>
          </cell>
          <cell r="D6551">
            <v>0.24</v>
          </cell>
        </row>
        <row r="6552">
          <cell r="A6552">
            <v>95374</v>
          </cell>
          <cell r="B6552" t="str">
            <v>CURSO DE CAPACITAÇÃO PARA PINTOR PARA TINTA EPÓXI (ENCARGOS COMPLEMENTARES) - HORISTA</v>
          </cell>
          <cell r="C6552" t="str">
            <v>H</v>
          </cell>
          <cell r="D6552">
            <v>0.19</v>
          </cell>
        </row>
        <row r="6553">
          <cell r="A6553">
            <v>95375</v>
          </cell>
          <cell r="B6553" t="str">
            <v>CURSO DE CAPACITAÇÃO PARA POCEIRO (ENCARGOS COMPLEMENTARES) - HORISTA</v>
          </cell>
          <cell r="C6553" t="str">
            <v>H</v>
          </cell>
          <cell r="D6553">
            <v>0.24</v>
          </cell>
        </row>
        <row r="6554">
          <cell r="A6554">
            <v>95376</v>
          </cell>
          <cell r="B6554" t="str">
            <v>CURSO DE CAPACITAÇÃO PARA RASTELEIRO (ENCARGOS COMPLEMENTARES) - HORISTA</v>
          </cell>
          <cell r="C6554" t="str">
            <v>H</v>
          </cell>
          <cell r="D6554">
            <v>0.05</v>
          </cell>
        </row>
        <row r="6555">
          <cell r="A6555">
            <v>95377</v>
          </cell>
          <cell r="B6555" t="str">
            <v>CURSO DE CAPACITAÇÃO PARA SERRALHEIRO (ENCARGOS COMPLEMENTARES) - HORISTA</v>
          </cell>
          <cell r="C6555" t="str">
            <v>H</v>
          </cell>
          <cell r="D6555">
            <v>0.14000000000000001</v>
          </cell>
        </row>
        <row r="6556">
          <cell r="A6556">
            <v>95378</v>
          </cell>
          <cell r="B6556" t="str">
            <v>CURSO DE CAPACITAÇÃO PARA SERVENTE (ENCARGOS COMPLEMENTARES) - HORISTA</v>
          </cell>
          <cell r="C6556" t="str">
            <v>H</v>
          </cell>
          <cell r="D6556">
            <v>0.16</v>
          </cell>
        </row>
        <row r="6557">
          <cell r="A6557">
            <v>95379</v>
          </cell>
          <cell r="B6557" t="str">
            <v>CURSO DE CAPACITAÇÃO PARA SOLDADOR (ENCARGOS COMPLEMENTARES) - HORISTA</v>
          </cell>
          <cell r="C6557" t="str">
            <v>H</v>
          </cell>
          <cell r="D6557">
            <v>0.15</v>
          </cell>
        </row>
        <row r="6558">
          <cell r="A6558">
            <v>95380</v>
          </cell>
          <cell r="B6558" t="str">
            <v>CURSO DE CAPACITAÇÃO PARA SOLDADOR A (PARA SOLDA A SER TESTADA COM RAIOS  X ) (ENCARGOS COMPLEMENTARES) - HORISTA</v>
          </cell>
          <cell r="C6558" t="str">
            <v>H</v>
          </cell>
          <cell r="D6558">
            <v>0.16</v>
          </cell>
        </row>
        <row r="6559">
          <cell r="A6559">
            <v>95382</v>
          </cell>
          <cell r="B6559" t="str">
            <v>CURSO DE CAPACITAÇÃO PARA TAQUEADOR OU TAQUEIRO (ENCARGOS COMPLEMENTARES) - HORISTA</v>
          </cell>
          <cell r="C6559" t="str">
            <v>H</v>
          </cell>
          <cell r="D6559">
            <v>0.17</v>
          </cell>
        </row>
        <row r="6560">
          <cell r="A6560">
            <v>95383</v>
          </cell>
          <cell r="B6560" t="str">
            <v>CURSO DE CAPACITAÇÃO PARA TÉCNICO DE LABORATÓRIO (ENCARGOS COMPLEMENTARES) - HORISTA</v>
          </cell>
          <cell r="C6560" t="str">
            <v>H</v>
          </cell>
          <cell r="D6560">
            <v>0.25</v>
          </cell>
        </row>
        <row r="6561">
          <cell r="A6561">
            <v>95384</v>
          </cell>
          <cell r="B6561" t="str">
            <v>CURSO DE CAPACITAÇÃO PARA TÉCNICO DE SONDAGEM (ENCARGOS COMPLEMENTARES) - HORISTA</v>
          </cell>
          <cell r="C6561" t="str">
            <v>H</v>
          </cell>
          <cell r="D6561">
            <v>0.19</v>
          </cell>
        </row>
        <row r="6562">
          <cell r="A6562">
            <v>95385</v>
          </cell>
          <cell r="B6562" t="str">
            <v>CURSO DE CAPACITAÇÃO PARA TELHADISTA (ENCARGOS COMPLEMENTARES) - HORISTA</v>
          </cell>
          <cell r="C6562" t="str">
            <v>H</v>
          </cell>
          <cell r="D6562">
            <v>0.12</v>
          </cell>
        </row>
        <row r="6563">
          <cell r="A6563">
            <v>95386</v>
          </cell>
          <cell r="B6563" t="str">
            <v>CURSO DE CAPACITAÇÃO PARA TRATORISTA (ENCARGOS COMPLEMENTARES) - HORISTA</v>
          </cell>
          <cell r="C6563" t="str">
            <v>H</v>
          </cell>
          <cell r="D6563">
            <v>0.18</v>
          </cell>
        </row>
        <row r="6564">
          <cell r="A6564">
            <v>95387</v>
          </cell>
          <cell r="B6564" t="str">
            <v>CURSO DE CAPACITAÇÃO PARA VIDRACEIRO (ENCARGOS COMPLEMENTARES) - HORISTA</v>
          </cell>
          <cell r="C6564" t="str">
            <v>H</v>
          </cell>
          <cell r="D6564">
            <v>0.17</v>
          </cell>
        </row>
        <row r="6565">
          <cell r="A6565">
            <v>95388</v>
          </cell>
          <cell r="B6565" t="str">
            <v>CURSO DE CAPACITAÇÃO PARA VIGIA NOTURNO (ENCARGOS COMPLEMENTARES) - HORISTA</v>
          </cell>
          <cell r="C6565" t="str">
            <v>H</v>
          </cell>
          <cell r="D6565">
            <v>0.05</v>
          </cell>
        </row>
        <row r="6566">
          <cell r="A6566">
            <v>95389</v>
          </cell>
          <cell r="B6566" t="str">
            <v>CURSO DE CAPACITAÇÃO PARA OPERADOR DE BETONEIRA ESTACIONÁRIA/MISTURADOR (ENCARGOS COMPLEMENTARES) - HORISTA</v>
          </cell>
          <cell r="C6566" t="str">
            <v>H</v>
          </cell>
          <cell r="D6566">
            <v>0.09</v>
          </cell>
        </row>
        <row r="6567">
          <cell r="A6567">
            <v>95390</v>
          </cell>
          <cell r="B6567" t="str">
            <v>CURSO DE CAPACITAÇÃO PARA JARDINEIRO (ENCARGOS COMPLEMENTARES) - HORISTA</v>
          </cell>
          <cell r="C6567" t="str">
            <v>H</v>
          </cell>
          <cell r="D6567">
            <v>0.06</v>
          </cell>
        </row>
        <row r="6568">
          <cell r="A6568">
            <v>95391</v>
          </cell>
          <cell r="B6568" t="str">
            <v>CURSO DE CAPACITAÇÃO PARA DESENHISTA DETALHISTA (ENCARGOS COMPLEMENTARES) - HORISTA</v>
          </cell>
          <cell r="C6568" t="str">
            <v>H</v>
          </cell>
          <cell r="D6568">
            <v>0.17</v>
          </cell>
        </row>
        <row r="6569">
          <cell r="A6569">
            <v>95392</v>
          </cell>
          <cell r="B6569" t="str">
            <v>CURSO DE CAPACITAÇÃO PARA ALMOXARIFE (ENCARGOS COMPLEMENTARES) - HORISTA</v>
          </cell>
          <cell r="C6569" t="str">
            <v>H</v>
          </cell>
          <cell r="D6569">
            <v>0.08</v>
          </cell>
        </row>
        <row r="6570">
          <cell r="A6570">
            <v>95393</v>
          </cell>
          <cell r="B6570" t="str">
            <v>CURSO DE CAPACITAÇÃO PARA APONTADOR OU APROPRIADOR (ENCARGOS COMPLEMENTARES) - HORISTA</v>
          </cell>
          <cell r="C6570" t="str">
            <v>H</v>
          </cell>
          <cell r="D6570">
            <v>0.38</v>
          </cell>
        </row>
        <row r="6571">
          <cell r="A6571">
            <v>95394</v>
          </cell>
          <cell r="B6571" t="str">
            <v>CURSO DE CAPACITAÇÃO PARA ARQUITETO DE OBRA JÚNIOR (ENCARGOS COMPLEMENTARES) - HORISTA</v>
          </cell>
          <cell r="C6571" t="str">
            <v>H</v>
          </cell>
          <cell r="D6571">
            <v>0.37</v>
          </cell>
        </row>
        <row r="6572">
          <cell r="A6572">
            <v>95395</v>
          </cell>
          <cell r="B6572" t="str">
            <v>CURSO DE CAPACITAÇÃO PARA ARQUITETO DE OBRA PLENO (ENCARGOS COMPLEMENTARES) - HORISTA</v>
          </cell>
          <cell r="C6572" t="str">
            <v>H</v>
          </cell>
          <cell r="D6572">
            <v>0.53</v>
          </cell>
        </row>
        <row r="6573">
          <cell r="A6573">
            <v>95396</v>
          </cell>
          <cell r="B6573" t="str">
            <v>CURSO DE CAPACITAÇÃO PARA ARQUITETO DE OBRA SÊNIOR (ENCARGOS COMPLEMENTARES) - HORISTA</v>
          </cell>
          <cell r="C6573" t="str">
            <v>H</v>
          </cell>
          <cell r="D6573">
            <v>0.71</v>
          </cell>
        </row>
        <row r="6574">
          <cell r="A6574">
            <v>95397</v>
          </cell>
          <cell r="B6574" t="str">
            <v>CURSO DE CAPACITAÇÃO PARA AUXILIAR DE DESENHISTA (ENCARGOS COMPLEMENTARES) - HORISTA</v>
          </cell>
          <cell r="C6574" t="str">
            <v>H</v>
          </cell>
          <cell r="D6574">
            <v>0.11</v>
          </cell>
        </row>
        <row r="6575">
          <cell r="A6575">
            <v>95398</v>
          </cell>
          <cell r="B6575" t="str">
            <v>CURSO DE CAPACITAÇÃO PARA AUXILIAR DE ESCRITÓRIO (ENCARGOS COMPLEMENTARES) - HORISTA</v>
          </cell>
          <cell r="C6575" t="str">
            <v>H</v>
          </cell>
          <cell r="D6575">
            <v>0.06</v>
          </cell>
        </row>
        <row r="6576">
          <cell r="A6576">
            <v>95399</v>
          </cell>
          <cell r="B6576" t="str">
            <v>CURSO DE CAPACITAÇÃO PARA DESENHISTA COPISTA (ENCARGOS COMPLEMENTARES) - HORISTA</v>
          </cell>
          <cell r="C6576" t="str">
            <v>H</v>
          </cell>
          <cell r="D6576">
            <v>0.09</v>
          </cell>
        </row>
        <row r="6577">
          <cell r="A6577">
            <v>95400</v>
          </cell>
          <cell r="B6577" t="str">
            <v>CURSO DE CAPACITAÇÃO PARA DESENHISTA PROJETISTA (ENCARGOS COMPLEMENTARES) - HORISTA</v>
          </cell>
          <cell r="C6577" t="str">
            <v>H</v>
          </cell>
          <cell r="D6577">
            <v>0.13</v>
          </cell>
        </row>
        <row r="6578">
          <cell r="A6578">
            <v>95401</v>
          </cell>
          <cell r="B6578" t="str">
            <v>CURSO DE CAPACITAÇÃO PARA ENCARREGADO GERAL (ENCARGOS COMPLEMENTARES) - HORISTA</v>
          </cell>
          <cell r="C6578" t="str">
            <v>H</v>
          </cell>
          <cell r="D6578">
            <v>0.55000000000000004</v>
          </cell>
        </row>
        <row r="6579">
          <cell r="A6579">
            <v>95402</v>
          </cell>
          <cell r="B6579" t="str">
            <v>CURSO DE CAPACITAÇÃO PARA ENGENHEIRO CIVIL DE OBRA JÚNIOR (ENCARGOS COMPLEMENTARES) - HORISTA</v>
          </cell>
          <cell r="C6579" t="str">
            <v>H</v>
          </cell>
          <cell r="D6579">
            <v>0.92</v>
          </cell>
        </row>
        <row r="6580">
          <cell r="A6580">
            <v>95403</v>
          </cell>
          <cell r="B6580" t="str">
            <v>CURSO DE CAPACITAÇÃO PARA ENGENHEIRO CIVIL DE OBRA PLENO (ENCARGOS COMPLEMENTARES) - HORISTA</v>
          </cell>
          <cell r="C6580" t="str">
            <v>H</v>
          </cell>
          <cell r="D6580">
            <v>1.04</v>
          </cell>
        </row>
        <row r="6581">
          <cell r="A6581">
            <v>95404</v>
          </cell>
          <cell r="B6581" t="str">
            <v>CURSO DE CAPACITAÇÃO PARA ENGENHEIRO CIVIL DE OBRA SÊNIOR (ENCARGOS COMPLEMENTARES) - HORISTA</v>
          </cell>
          <cell r="C6581" t="str">
            <v>H</v>
          </cell>
          <cell r="D6581">
            <v>1.42</v>
          </cell>
        </row>
        <row r="6582">
          <cell r="A6582">
            <v>95405</v>
          </cell>
          <cell r="B6582" t="str">
            <v>CURSO DE CAPACITAÇÃO PARA MESTRE DE OBRAS (ENCARGOS COMPLEMENTARES) - HORISTA</v>
          </cell>
          <cell r="C6582" t="str">
            <v>H</v>
          </cell>
          <cell r="D6582">
            <v>0.85</v>
          </cell>
        </row>
        <row r="6583">
          <cell r="A6583">
            <v>95406</v>
          </cell>
          <cell r="B6583" t="str">
            <v>CURSO DE CAPACITAÇÃO PARA TOPÓGRAFO (ENCARGOS COMPLEMENTARES) - HORISTA</v>
          </cell>
          <cell r="C6583" t="str">
            <v>H</v>
          </cell>
          <cell r="D6583">
            <v>0.16</v>
          </cell>
        </row>
        <row r="6584">
          <cell r="A6584">
            <v>95407</v>
          </cell>
          <cell r="B6584" t="str">
            <v>CURSO DE CAPACITAÇÃO PARA ENGENHEIRO ELETRICISTA (ENCARGOS COMPLEMENTARES) - HORISTA</v>
          </cell>
          <cell r="C6584" t="str">
            <v>H</v>
          </cell>
          <cell r="D6584">
            <v>2.25</v>
          </cell>
        </row>
        <row r="6585">
          <cell r="A6585">
            <v>95408</v>
          </cell>
          <cell r="B6585" t="str">
            <v>CURSO DE CAPACITAÇÃO  PARA MOTORISTA DE CAMINHÃO (ENCARGOS COMPLEMENTARES) - MENSALISTA</v>
          </cell>
          <cell r="C6585" t="str">
            <v>MES</v>
          </cell>
          <cell r="D6585">
            <v>9</v>
          </cell>
        </row>
        <row r="6586">
          <cell r="A6586">
            <v>95409</v>
          </cell>
          <cell r="B6586" t="str">
            <v>CURSO DE CAPACITAÇÃO PARA DESENHISTA DETALHISTA (ENCARGOS COMPLEMENTARES) - MENSALISTA</v>
          </cell>
          <cell r="C6586" t="str">
            <v>MES</v>
          </cell>
          <cell r="D6586">
            <v>23.57</v>
          </cell>
        </row>
        <row r="6587">
          <cell r="A6587">
            <v>95410</v>
          </cell>
          <cell r="B6587" t="str">
            <v>CURSO DE CAPACITAÇÃO PARA DESENHISTA COPISTA (ENCARGOS COMPLEMENTARES) - MENSALISTA</v>
          </cell>
          <cell r="C6587" t="str">
            <v>MES</v>
          </cell>
          <cell r="D6587">
            <v>13.5</v>
          </cell>
        </row>
        <row r="6588">
          <cell r="A6588">
            <v>95411</v>
          </cell>
          <cell r="B6588" t="str">
            <v>CURSO DE CAPACITAÇÃO PARA DESENHISTA PROJETISTA (ENCARGOS COMPLEMENTARES) - MENSALISTA</v>
          </cell>
          <cell r="C6588" t="str">
            <v>MES</v>
          </cell>
          <cell r="D6588">
            <v>18</v>
          </cell>
        </row>
        <row r="6589">
          <cell r="A6589">
            <v>95412</v>
          </cell>
          <cell r="B6589" t="str">
            <v>CURSO DE CAPACITAÇÃO PARA AUXILIAR DE DESENHISTA (ENCARGOS COMPLEMENTARES) - MENSALISTA</v>
          </cell>
          <cell r="C6589" t="str">
            <v>MES</v>
          </cell>
          <cell r="D6589">
            <v>16.2</v>
          </cell>
        </row>
        <row r="6590">
          <cell r="A6590">
            <v>95413</v>
          </cell>
          <cell r="B6590" t="str">
            <v>CURSO DE CAPACITAÇÃO PARA ALMOXARIFE (ENCARGOS COMPLEMENTARES) - MENSALISTA</v>
          </cell>
          <cell r="C6590" t="str">
            <v>MES</v>
          </cell>
          <cell r="D6590">
            <v>12.12</v>
          </cell>
        </row>
        <row r="6591">
          <cell r="A6591">
            <v>95414</v>
          </cell>
          <cell r="B6591" t="str">
            <v>CURSO DE CAPACITAÇÃO PARA APONTADOR OU APROPRIADOR (ENCARGOS COMPLEMENTARES) - MENSALISTA</v>
          </cell>
          <cell r="C6591" t="str">
            <v>MES</v>
          </cell>
          <cell r="D6591">
            <v>52.41</v>
          </cell>
        </row>
        <row r="6592">
          <cell r="A6592">
            <v>95415</v>
          </cell>
          <cell r="B6592" t="str">
            <v>CURSO DE CAPACITAÇÃO PARA ENGENHEIRO CIVIL DE OBRA JÚNIOR (ENCARGOS COMPLEMENTARES) - MENSALISTA</v>
          </cell>
          <cell r="C6592" t="str">
            <v>MES</v>
          </cell>
          <cell r="D6592">
            <v>124.62</v>
          </cell>
        </row>
        <row r="6593">
          <cell r="A6593">
            <v>95416</v>
          </cell>
          <cell r="B6593" t="str">
            <v>CURSO DE CAPACITAÇÃO PARA AUXILIAR DE ESCRITÓRIO (ENCARGOS COMPLEMENTARES) - MENSALISTA</v>
          </cell>
          <cell r="C6593" t="str">
            <v>MES</v>
          </cell>
          <cell r="D6593">
            <v>8.91</v>
          </cell>
        </row>
        <row r="6594">
          <cell r="A6594">
            <v>95417</v>
          </cell>
          <cell r="B6594" t="str">
            <v>CURSO DE CAPACITAÇÃO PARA ENGENHEIRO CIVIL DE OBRA PLENO (ENCARGOS COMPLEMENTARES) - MENSALISTA</v>
          </cell>
          <cell r="C6594" t="str">
            <v>MES</v>
          </cell>
          <cell r="D6594">
            <v>141.85</v>
          </cell>
        </row>
        <row r="6595">
          <cell r="A6595">
            <v>95418</v>
          </cell>
          <cell r="B6595" t="str">
            <v>CURSO DE CAPACITAÇÃO PARA ENGENHEIRO CIVIL DE OBRA SÊNIOR (ENCARGOS COMPLEMENTARES) - MENSALISTA</v>
          </cell>
          <cell r="C6595" t="str">
            <v>MES</v>
          </cell>
          <cell r="D6595">
            <v>193.9</v>
          </cell>
        </row>
        <row r="6596">
          <cell r="A6596">
            <v>95419</v>
          </cell>
          <cell r="B6596" t="str">
            <v>CURSO DE CAPACITAÇÃO PARA ARQUITETO JÚNIOR (ENCARGOS COMPLEMENTARES) - MENSALISTA</v>
          </cell>
          <cell r="C6596" t="str">
            <v>MES</v>
          </cell>
          <cell r="D6596">
            <v>52.17</v>
          </cell>
        </row>
        <row r="6597">
          <cell r="A6597">
            <v>95420</v>
          </cell>
          <cell r="B6597" t="str">
            <v>CURSO DE CAPACITAÇÃO PARA ARQUITETO PLENO (ENCARGOS COMPLEMENTARES) - MENSALISTA</v>
          </cell>
          <cell r="C6597" t="str">
            <v>MES</v>
          </cell>
          <cell r="D6597">
            <v>74.099999999999994</v>
          </cell>
        </row>
        <row r="6598">
          <cell r="A6598">
            <v>95421</v>
          </cell>
          <cell r="B6598" t="str">
            <v>CURSO DE CAPACITAÇÃO PARA ARQUITETO SÊNIOR (ENCARGOS COMPLEMENTARES) - MENSALISTA</v>
          </cell>
          <cell r="C6598" t="str">
            <v>MES</v>
          </cell>
          <cell r="D6598">
            <v>97.96</v>
          </cell>
        </row>
        <row r="6599">
          <cell r="A6599">
            <v>95422</v>
          </cell>
          <cell r="B6599" t="str">
            <v>CURSO DE CAPACITAÇÃO PARA ENCARREGADO GERAL DE OBRAS (ENCARGOS COMPLEMENTARES) - MENSALISTA</v>
          </cell>
          <cell r="C6599" t="str">
            <v>MES</v>
          </cell>
          <cell r="D6599">
            <v>75.680000000000007</v>
          </cell>
        </row>
        <row r="6600">
          <cell r="A6600">
            <v>95423</v>
          </cell>
          <cell r="B6600" t="str">
            <v>CURSO DE CAPACITAÇÃO PARA MESTRE DE OBRAS (ENCARGOS COMPLEMENTARES) - MENSALISTA</v>
          </cell>
          <cell r="C6600" t="str">
            <v>MES</v>
          </cell>
          <cell r="D6600">
            <v>114.85</v>
          </cell>
        </row>
        <row r="6601">
          <cell r="A6601">
            <v>95424</v>
          </cell>
          <cell r="B6601" t="str">
            <v>CURSO DE CAPACITAÇÃO PARA TOPÓGRAFO (ENCARGOS COMPLEMENTARES) - MENSALISTA</v>
          </cell>
          <cell r="C6601" t="str">
            <v>MES</v>
          </cell>
          <cell r="D6601">
            <v>22.93</v>
          </cell>
        </row>
        <row r="6602">
          <cell r="A6602">
            <v>100288</v>
          </cell>
          <cell r="B6602" t="str">
            <v>CURSO DE CAPACITAÇÃO PARA VIGIA DIURNO (ENCARGOS COMPLEMENTARES) - HORISTA</v>
          </cell>
          <cell r="C6602" t="str">
            <v>H</v>
          </cell>
          <cell r="D6602">
            <v>0.04</v>
          </cell>
        </row>
        <row r="6603">
          <cell r="A6603">
            <v>100289</v>
          </cell>
          <cell r="B6603" t="str">
            <v>VIGIA DIURNO COM ENCARGOS COMPLEMENTARES</v>
          </cell>
          <cell r="C6603" t="str">
            <v>H</v>
          </cell>
          <cell r="D6603">
            <v>16.98</v>
          </cell>
        </row>
        <row r="6604">
          <cell r="A6604">
            <v>100290</v>
          </cell>
          <cell r="B6604" t="str">
            <v>CURSO DE CAPACITAÇÃO PARA AUXILIAR DE ALMOXARIFE (ENCARGOS COMPLEMENTARES) - HORISTA</v>
          </cell>
          <cell r="C6604" t="str">
            <v>H</v>
          </cell>
          <cell r="D6604">
            <v>0.06</v>
          </cell>
        </row>
        <row r="6605">
          <cell r="A6605">
            <v>100291</v>
          </cell>
          <cell r="B6605" t="str">
            <v>CURSO DE CAPACITAÇÃO PARA AJUDANTE DE PINTOR (ENCARGOS COMPLEMENTARES) - HORISTA</v>
          </cell>
          <cell r="C6605" t="str">
            <v>H</v>
          </cell>
          <cell r="D6605">
            <v>0.13</v>
          </cell>
        </row>
        <row r="6606">
          <cell r="A6606">
            <v>100292</v>
          </cell>
          <cell r="B6606" t="str">
            <v>CURSO DE CAPACITAÇÃO PARA COORDENADOR/GERENTE DE OBRA (ENCARGOS COMPLEMENTARES) - HORISTA</v>
          </cell>
          <cell r="C6606" t="str">
            <v>H</v>
          </cell>
          <cell r="D6606">
            <v>0.45</v>
          </cell>
        </row>
        <row r="6607">
          <cell r="A6607">
            <v>100293</v>
          </cell>
          <cell r="B6607" t="str">
            <v>CURSO DE CAPACITAÇÃO PARA AUXILIAR DE AZULEJISTA (ENCARGOS COMPLEMENTARES) - HORISTA</v>
          </cell>
          <cell r="C6607" t="str">
            <v>H</v>
          </cell>
          <cell r="D6607">
            <v>0.13</v>
          </cell>
        </row>
        <row r="6608">
          <cell r="A6608">
            <v>100294</v>
          </cell>
          <cell r="B6608" t="str">
            <v>CURSO DE CAPACITAÇÃO PARA ARQUITETO PAISAGISTA (ENCARGOS COMPLEMENTARES) - HORISTA</v>
          </cell>
          <cell r="C6608" t="str">
            <v>H</v>
          </cell>
          <cell r="D6608">
            <v>0.24</v>
          </cell>
        </row>
        <row r="6609">
          <cell r="A6609">
            <v>100295</v>
          </cell>
          <cell r="B6609" t="str">
            <v>CURSO DE CAPACITAÇÃO PARA MONTADOR DE ELETROELETRONICOS (ENCARGOS COMPLEMENTARES) - HORISTA</v>
          </cell>
          <cell r="C6609" t="str">
            <v>H</v>
          </cell>
          <cell r="D6609">
            <v>0.38</v>
          </cell>
        </row>
        <row r="6610">
          <cell r="A6610">
            <v>100296</v>
          </cell>
          <cell r="B6610" t="str">
            <v>CURSO DE CAPACITAÇÃO PARA ENGENHEIRO CIVIL JUNIOR (ENCARGOS COMPLEMENTARES) - HORISTA</v>
          </cell>
          <cell r="C6610" t="str">
            <v>H</v>
          </cell>
          <cell r="D6610">
            <v>0.73</v>
          </cell>
        </row>
        <row r="6611">
          <cell r="A6611">
            <v>100297</v>
          </cell>
          <cell r="B6611" t="str">
            <v>CURSO DE CAPACITAÇÃO PARA ENGENHEIRO CIVIL PLENO (ENCARGOS COMPLEMENTARES) - HORISTA</v>
          </cell>
          <cell r="C6611" t="str">
            <v>H</v>
          </cell>
          <cell r="D6611">
            <v>0.82</v>
          </cell>
        </row>
        <row r="6612">
          <cell r="A6612">
            <v>100298</v>
          </cell>
          <cell r="B6612" t="str">
            <v>CURSO DE CAPACITAÇÃO PARA MECÂNICO DE REFRIGERAÇÃO (ENCARGOS COMPLEMENTARES) - HORISTA</v>
          </cell>
          <cell r="C6612" t="str">
            <v>H</v>
          </cell>
          <cell r="D6612">
            <v>0.33</v>
          </cell>
        </row>
        <row r="6613">
          <cell r="A6613">
            <v>100299</v>
          </cell>
          <cell r="B6613" t="str">
            <v>CURSO DE CAPACITAÇÃO PARA TÉCNICO EM SEGURANÇA DO TRABALHO (ENCARGOS COMPLEMENTARES) - HORISTA</v>
          </cell>
          <cell r="C6613" t="str">
            <v>H</v>
          </cell>
          <cell r="D6613">
            <v>0.49</v>
          </cell>
        </row>
        <row r="6614">
          <cell r="A6614">
            <v>100300</v>
          </cell>
          <cell r="B6614" t="str">
            <v>AUXILIAR DE ALMOXARIFE COM ENCARGOS COMPLEMENTARES</v>
          </cell>
          <cell r="C6614" t="str">
            <v>H</v>
          </cell>
          <cell r="D6614">
            <v>20.16</v>
          </cell>
        </row>
        <row r="6615">
          <cell r="A6615">
            <v>100301</v>
          </cell>
          <cell r="B6615" t="str">
            <v>AJUDANTE DE PINTOR COM ENCARGOS COMPLEMENTARES</v>
          </cell>
          <cell r="C6615" t="str">
            <v>H</v>
          </cell>
          <cell r="D6615">
            <v>19.55</v>
          </cell>
        </row>
        <row r="6616">
          <cell r="A6616">
            <v>100302</v>
          </cell>
          <cell r="B6616" t="str">
            <v>COORDENADOR/GERENTE DE OBRA COM ENCARGOS COMPLEMENTARES</v>
          </cell>
          <cell r="C6616" t="str">
            <v>H</v>
          </cell>
          <cell r="D6616">
            <v>129.96</v>
          </cell>
        </row>
        <row r="6617">
          <cell r="A6617">
            <v>100303</v>
          </cell>
          <cell r="B6617" t="str">
            <v>AUXILIAR DE AZULEJISTA COM ENCARGOS COMPLEMENTARES</v>
          </cell>
          <cell r="C6617" t="str">
            <v>H</v>
          </cell>
          <cell r="D6617">
            <v>18.61</v>
          </cell>
        </row>
        <row r="6618">
          <cell r="A6618">
            <v>100304</v>
          </cell>
          <cell r="B6618" t="str">
            <v>ARQUITETO PAISAGISTA COM ENCARGOS COMPLEMENTARES</v>
          </cell>
          <cell r="C6618" t="str">
            <v>H</v>
          </cell>
          <cell r="D6618">
            <v>68.739999999999995</v>
          </cell>
        </row>
        <row r="6619">
          <cell r="A6619">
            <v>100305</v>
          </cell>
          <cell r="B6619" t="str">
            <v>ENGENHEIRO CIVIL JUNIOR COM ENCARGOS COMPLEMENTARES</v>
          </cell>
          <cell r="C6619" t="str">
            <v>H</v>
          </cell>
          <cell r="D6619">
            <v>90.71</v>
          </cell>
        </row>
        <row r="6620">
          <cell r="A6620">
            <v>100306</v>
          </cell>
          <cell r="B6620" t="str">
            <v>ENGENHEIRO CIVIL PLENO COM ENCARGOS COMPLEMENTARES</v>
          </cell>
          <cell r="C6620" t="str">
            <v>H</v>
          </cell>
          <cell r="D6620">
            <v>102.18</v>
          </cell>
        </row>
        <row r="6621">
          <cell r="A6621">
            <v>100307</v>
          </cell>
          <cell r="B6621" t="str">
            <v>MONTADOR DE ELETROELETRÔNICOS COM ENCARGOS COMPLEMENTARES</v>
          </cell>
          <cell r="C6621" t="str">
            <v>H</v>
          </cell>
          <cell r="D6621">
            <v>23.57</v>
          </cell>
        </row>
        <row r="6622">
          <cell r="A6622">
            <v>100308</v>
          </cell>
          <cell r="B6622" t="str">
            <v>MECÂNICO DE REFRIGERAÇÃO COM ENCARGOS COMPLEMENTARES</v>
          </cell>
          <cell r="C6622" t="str">
            <v>H</v>
          </cell>
          <cell r="D6622">
            <v>23.13</v>
          </cell>
        </row>
        <row r="6623">
          <cell r="A6623">
            <v>100309</v>
          </cell>
          <cell r="B6623" t="str">
            <v>TÉCNICO EM SEGURANÇA DO TRABALHO COM ENCARGOS COMPLEMENTARES</v>
          </cell>
          <cell r="C6623" t="str">
            <v>H</v>
          </cell>
          <cell r="D6623">
            <v>40.81</v>
          </cell>
        </row>
        <row r="6624">
          <cell r="A6624">
            <v>100310</v>
          </cell>
          <cell r="B6624" t="str">
            <v>CURSO DE CAPACITAÇÃO PARA AUXILIAR DE ALMOXARIFE (ENCARGOS COMPLEMENTARES) - MENSALISTA</v>
          </cell>
          <cell r="C6624" t="str">
            <v>MES</v>
          </cell>
          <cell r="D6624">
            <v>9.2899999999999991</v>
          </cell>
        </row>
        <row r="6625">
          <cell r="A6625">
            <v>100311</v>
          </cell>
          <cell r="B6625" t="str">
            <v>CURSO DE CAPACITAÇÃO PARA COORDENADOR/GERENTE DE OBRA (ENCARGOS COMPLEMENTARES) - MENSALISTA</v>
          </cell>
          <cell r="C6625" t="str">
            <v>MES</v>
          </cell>
          <cell r="D6625">
            <v>63.15</v>
          </cell>
        </row>
        <row r="6626">
          <cell r="A6626">
            <v>100312</v>
          </cell>
          <cell r="B6626" t="str">
            <v>CURSO DE CAPACITAÇÃO PARA ARQUITETO PAISAGISTA (ENCARGOS COMPLEMENTARES) - MENSALISTA</v>
          </cell>
          <cell r="C6626" t="str">
            <v>MES</v>
          </cell>
          <cell r="D6626">
            <v>85.21</v>
          </cell>
        </row>
        <row r="6627">
          <cell r="A6627">
            <v>100313</v>
          </cell>
          <cell r="B6627" t="str">
            <v>CURSO DE CAPACITAÇÃO PARA ENGENHEIRO CIVIL JUNIOR (ENCARGOS COMPLEMENTARES) - MENSALISTA</v>
          </cell>
          <cell r="C6627" t="str">
            <v>MES</v>
          </cell>
          <cell r="D6627">
            <v>98.35</v>
          </cell>
        </row>
        <row r="6628">
          <cell r="A6628">
            <v>100314</v>
          </cell>
          <cell r="B6628" t="str">
            <v>CURSO DE CAPACITAÇÃO PARA ENGENHEIRO CIVIL PLENO (ENCARGOS COMPLEMENTARES) - MENSALISTA</v>
          </cell>
          <cell r="C6628" t="str">
            <v>MES</v>
          </cell>
          <cell r="D6628">
            <v>110.95</v>
          </cell>
        </row>
        <row r="6629">
          <cell r="A6629">
            <v>100315</v>
          </cell>
          <cell r="B6629" t="str">
            <v>CURSO DE CAPACITAÇÃO PARA TÉCNICO EM SEGURANÇA DO TRABALHO (ENCARGOS COMPLEMENTARES) - MENSALISTA</v>
          </cell>
          <cell r="C6629" t="str">
            <v>MES</v>
          </cell>
          <cell r="D6629">
            <v>67.33</v>
          </cell>
        </row>
        <row r="6630">
          <cell r="A6630">
            <v>100316</v>
          </cell>
          <cell r="B6630" t="str">
            <v>AUXILIAR DE ALMOXARIFE COM ENCARGOS COMPLEMENTARES</v>
          </cell>
          <cell r="C6630" t="str">
            <v>MES</v>
          </cell>
          <cell r="D6630">
            <v>3561.87</v>
          </cell>
        </row>
        <row r="6631">
          <cell r="A6631">
            <v>100317</v>
          </cell>
          <cell r="B6631" t="str">
            <v>COORDENADOR / GERENTE DE OBRA COM ENCARGOS COMPLEMENTARES</v>
          </cell>
          <cell r="C6631" t="str">
            <v>MES</v>
          </cell>
          <cell r="D6631">
            <v>22839.64</v>
          </cell>
        </row>
        <row r="6632">
          <cell r="A6632">
            <v>100318</v>
          </cell>
          <cell r="B6632" t="str">
            <v>ARQUITETO PAISAGISTA COM ENCARGOS COMPLEMENTARES</v>
          </cell>
          <cell r="C6632" t="str">
            <v>MES</v>
          </cell>
          <cell r="D6632">
            <v>12141.89</v>
          </cell>
        </row>
        <row r="6633">
          <cell r="A6633">
            <v>100319</v>
          </cell>
          <cell r="B6633" t="str">
            <v>ENGENHEIRO CIVIL JUNIOR COM ENCARGOS COMPLEMENTARES</v>
          </cell>
          <cell r="C6633" t="str">
            <v>MES</v>
          </cell>
          <cell r="D6633">
            <v>15930.69</v>
          </cell>
        </row>
        <row r="6634">
          <cell r="A6634">
            <v>100320</v>
          </cell>
          <cell r="B6634" t="str">
            <v>ENGENHEIRO CIVIL PLENO COM ENCARGOS COMPLEMENTARES</v>
          </cell>
          <cell r="C6634" t="str">
            <v>MES</v>
          </cell>
          <cell r="D6634">
            <v>17944.54</v>
          </cell>
        </row>
        <row r="6635">
          <cell r="A6635">
            <v>100321</v>
          </cell>
          <cell r="B6635" t="str">
            <v>TÉCNICO EM SEGURANÇA DO TRABALHO COM ENCARGOS COMPLEMENTARES</v>
          </cell>
          <cell r="C6635" t="str">
            <v>MES</v>
          </cell>
          <cell r="D6635">
            <v>7171.71</v>
          </cell>
        </row>
        <row r="6636">
          <cell r="A6636">
            <v>100533</v>
          </cell>
          <cell r="B6636" t="str">
            <v>TECNICO DE EDIFICACOES COM ENCARGOS COMPLEMENTARES</v>
          </cell>
          <cell r="C6636" t="str">
            <v>H</v>
          </cell>
          <cell r="D6636">
            <v>28.61</v>
          </cell>
        </row>
        <row r="6637">
          <cell r="A6637">
            <v>100534</v>
          </cell>
          <cell r="B6637" t="str">
            <v>TECNICO DE EDIFICACOES COM ENCARGOS COMPLEMENTARES</v>
          </cell>
          <cell r="C6637" t="str">
            <v>MES</v>
          </cell>
          <cell r="D6637">
            <v>5037.3</v>
          </cell>
        </row>
        <row r="6638">
          <cell r="A6638">
            <v>100535</v>
          </cell>
          <cell r="B6638" t="str">
            <v>CURSO DE CAPACITAÇÃO PARA TECNICO DE EDIFICACOES (ENCARGOS COMPLEMENTARES) - HORISTA</v>
          </cell>
          <cell r="C6638" t="str">
            <v>H</v>
          </cell>
          <cell r="D6638">
            <v>0.34</v>
          </cell>
        </row>
        <row r="6639">
          <cell r="A6639">
            <v>100536</v>
          </cell>
          <cell r="B6639" t="str">
            <v>CURSO DE CAPACITAÇÃO PARA TECNICO DE EDIFICACOES (ENCARGOS COMPLEMENTARES) - MENSALISTA</v>
          </cell>
          <cell r="C6639" t="str">
            <v>MES</v>
          </cell>
          <cell r="D6639">
            <v>46.62</v>
          </cell>
        </row>
        <row r="6640">
          <cell r="A6640">
            <v>101284</v>
          </cell>
          <cell r="B6640" t="str">
            <v>CURSO DE CAPACITAÇÃO PARA ENGENHEIRO CIVIL SENIOR (ENCARGOS COMPLEMENTARES) - HORISTA</v>
          </cell>
          <cell r="C6640" t="str">
            <v>H</v>
          </cell>
          <cell r="D6640">
            <v>1.1200000000000001</v>
          </cell>
        </row>
        <row r="6641">
          <cell r="A6641">
            <v>101285</v>
          </cell>
          <cell r="B6641" t="str">
            <v>CURSO DE CAPACITAÇÃO PARA ENGENHEIRO SANITARISTA (ENCARGOS COMPLEMENTARES) - HORISTA</v>
          </cell>
          <cell r="C6641" t="str">
            <v>H</v>
          </cell>
          <cell r="D6641">
            <v>0.32</v>
          </cell>
        </row>
        <row r="6642">
          <cell r="A6642">
            <v>101286</v>
          </cell>
          <cell r="B6642" t="str">
            <v>CURSO DE CAPACITAÇÃO PARA AJUDANTE DE ARMADOR (ENCARGOS COMPLEMENTARES) - MENSALISTA</v>
          </cell>
          <cell r="C6642" t="str">
            <v>MES</v>
          </cell>
          <cell r="D6642">
            <v>13.77</v>
          </cell>
        </row>
        <row r="6643">
          <cell r="A6643">
            <v>101287</v>
          </cell>
          <cell r="B6643" t="str">
            <v>CURSO DE CAPACITAÇÃO PARA AJUDANTE DE ELETRICISTA (ENCARGOS COMPLEMENTARES) - MENSALISTA</v>
          </cell>
          <cell r="C6643" t="str">
            <v>MES</v>
          </cell>
          <cell r="D6643">
            <v>49.12</v>
          </cell>
        </row>
        <row r="6644">
          <cell r="A6644">
            <v>101288</v>
          </cell>
          <cell r="B6644" t="str">
            <v>CURSO DE CAPACITAÇÃO PARA AJUDANTE DE ESTRUTURAS METÁLICAS(ENCARGOS COMPLEMENTARES) - MENSALISTA</v>
          </cell>
          <cell r="C6644" t="str">
            <v>MES</v>
          </cell>
          <cell r="D6644">
            <v>15.55</v>
          </cell>
        </row>
        <row r="6645">
          <cell r="A6645">
            <v>101289</v>
          </cell>
          <cell r="B6645" t="str">
            <v>CURSO DE CAPACITAÇÃO PARA AJUDANTE DE OPERAÇÃO EM GERAL (ENCARGOS COMPLEMENTARES) - MENSALISTA</v>
          </cell>
          <cell r="C6645" t="str">
            <v>MES</v>
          </cell>
          <cell r="D6645">
            <v>14.26</v>
          </cell>
        </row>
        <row r="6646">
          <cell r="A6646">
            <v>101290</v>
          </cell>
          <cell r="B6646" t="str">
            <v>CURSO DE CAPACITAÇÃO PARA AJUDANTE DE PINTOR (ENCARGOS COMPLEMENTARES) - MENSALISTA</v>
          </cell>
          <cell r="C6646" t="str">
            <v>MES</v>
          </cell>
          <cell r="D6646">
            <v>18.32</v>
          </cell>
        </row>
        <row r="6647">
          <cell r="A6647">
            <v>101291</v>
          </cell>
          <cell r="B6647" t="str">
            <v>CURSO DE CAPACITAÇÃO PARA AJUDANTE DE SERRALHEIRO (ENCARGOS COMPLEMENTARES) - MENSALISTA</v>
          </cell>
          <cell r="C6647" t="str">
            <v>MES</v>
          </cell>
          <cell r="D6647">
            <v>14.77</v>
          </cell>
        </row>
        <row r="6648">
          <cell r="A6648">
            <v>101292</v>
          </cell>
          <cell r="B6648" t="str">
            <v>CURSO DE CAPACITAÇÃO PARA AJUDANTE ESPECIALIZADO (ENCARGOS COMPLEMENTARES) - MENSALISTA</v>
          </cell>
          <cell r="C6648" t="str">
            <v>MES</v>
          </cell>
          <cell r="D6648">
            <v>15.98</v>
          </cell>
        </row>
        <row r="6649">
          <cell r="A6649">
            <v>101293</v>
          </cell>
          <cell r="B6649" t="str">
            <v>CURSO DE CAPACITAÇÃO PARA ARMADOR (ENCARGOS COMPLEMENTARES) - MENSALISTA</v>
          </cell>
          <cell r="C6649" t="str">
            <v>MES</v>
          </cell>
          <cell r="D6649">
            <v>19.75</v>
          </cell>
        </row>
        <row r="6650">
          <cell r="A6650">
            <v>101294</v>
          </cell>
          <cell r="B6650" t="str">
            <v>CURSO DE CAPACITAÇÃO PARA ASSENTADOR DE MANILHA (ENCARGOS COMPLEMENTARES) - MENSALISTA</v>
          </cell>
          <cell r="C6650" t="str">
            <v>MES</v>
          </cell>
          <cell r="D6650">
            <v>29.91</v>
          </cell>
        </row>
        <row r="6651">
          <cell r="A6651">
            <v>101295</v>
          </cell>
          <cell r="B6651" t="str">
            <v>CURSO DE CAPACITAÇÃO PARA AUXILIAR DE AZULEJISTA (ENCARGOS COMPLEMENTARES) - MENSALISTA</v>
          </cell>
          <cell r="C6651" t="str">
            <v>MES</v>
          </cell>
          <cell r="D6651">
            <v>18.510000000000002</v>
          </cell>
        </row>
        <row r="6652">
          <cell r="A6652">
            <v>101296</v>
          </cell>
          <cell r="B6652" t="str">
            <v>CURSO DE CAPACITAÇÃO PARA AUXILIAR DE ENCANADOR OU BOMBEIRO HIDRÁULICO (ENCARGOS COMPLEMENTARES) - MENSALISTA</v>
          </cell>
          <cell r="C6652" t="str">
            <v>MES</v>
          </cell>
          <cell r="D6652">
            <v>19.46</v>
          </cell>
        </row>
        <row r="6653">
          <cell r="A6653">
            <v>101297</v>
          </cell>
          <cell r="B6653" t="str">
            <v>CURSO DE CAPACITAÇÃO PARA AUXILIAR DE LABORATORISTA (ENCARGOS COMPLEMENTARES) - MENSALISTA</v>
          </cell>
          <cell r="C6653" t="str">
            <v>MES</v>
          </cell>
          <cell r="D6653">
            <v>20.399999999999999</v>
          </cell>
        </row>
        <row r="6654">
          <cell r="A6654">
            <v>101298</v>
          </cell>
          <cell r="B6654" t="str">
            <v>CURSO DE CAPACITAÇÃO PARA AUXILIAR DE MECANICO (ENCARGOS COMPLEMENTARES) - MENSALISTA</v>
          </cell>
          <cell r="C6654" t="str">
            <v>MES</v>
          </cell>
          <cell r="D6654">
            <v>15.96</v>
          </cell>
        </row>
        <row r="6655">
          <cell r="A6655">
            <v>101299</v>
          </cell>
          <cell r="B6655" t="str">
            <v>CURSO DE CAPACITAÇÃO PARA AUXILIAR DE PEDREIRO (ENCARGOS COMPLEMENTARES) - MENSALISTA</v>
          </cell>
          <cell r="C6655" t="str">
            <v>MES</v>
          </cell>
          <cell r="D6655">
            <v>15.83</v>
          </cell>
        </row>
        <row r="6656">
          <cell r="A6656">
            <v>101300</v>
          </cell>
          <cell r="B6656" t="str">
            <v>CURSO DE CAPACITAÇÃO PARA AUXILIAR DE SERVIÇOS GERAIS (ENCARGOS COMPLEMENTARES) - MENSALISTA</v>
          </cell>
          <cell r="C6656" t="str">
            <v>MES</v>
          </cell>
          <cell r="D6656">
            <v>13.26</v>
          </cell>
        </row>
        <row r="6657">
          <cell r="A6657">
            <v>101301</v>
          </cell>
          <cell r="B6657" t="str">
            <v>CURSO DE CAPACITAÇÃO PARA AUXILIAR DE TOPÓGRAFO (ENCARGOS COMPLEMENTARES) - MENSALISTA</v>
          </cell>
          <cell r="C6657" t="str">
            <v>MES</v>
          </cell>
          <cell r="D6657">
            <v>9.36</v>
          </cell>
        </row>
        <row r="6658">
          <cell r="A6658">
            <v>101302</v>
          </cell>
          <cell r="B6658" t="str">
            <v>CURSO DE CAPACITAÇÃO PARA AUXILIAR TÉCNICO DE ENGENHARIA (ENCARGOS COMPLEMENTARES) - MENSALISTA</v>
          </cell>
          <cell r="C6658" t="str">
            <v>MES</v>
          </cell>
          <cell r="D6658">
            <v>26.89</v>
          </cell>
        </row>
        <row r="6659">
          <cell r="A6659">
            <v>101303</v>
          </cell>
          <cell r="B6659" t="str">
            <v>CURSO DE CAPACITAÇÃO PARA MONTADOR DE ELETROELETRONICOS(ENCARGOS COMPLEMENTARES) - MENSALISTA</v>
          </cell>
          <cell r="C6659" t="str">
            <v>MES</v>
          </cell>
          <cell r="D6659">
            <v>52.66</v>
          </cell>
        </row>
        <row r="6660">
          <cell r="A6660">
            <v>101304</v>
          </cell>
          <cell r="B6660" t="str">
            <v>CURSO DE CAPACITAÇÃO PARA AZULEJISTA OU LADRILHISTA (ENCARGOS COMPLEMENTARES) - MENSALISTA</v>
          </cell>
          <cell r="C6660" t="str">
            <v>MES</v>
          </cell>
          <cell r="D6660">
            <v>26.69</v>
          </cell>
        </row>
        <row r="6661">
          <cell r="A6661">
            <v>101305</v>
          </cell>
          <cell r="B6661" t="str">
            <v>CURSO DE CAPACITAÇÃO PARA BLASTER, DINAMITADOR OU CABO DE FORÇA (ENCARGOS COMPLEMENTARES) - MENSALISTA</v>
          </cell>
          <cell r="C6661" t="str">
            <v>MES</v>
          </cell>
          <cell r="D6661">
            <v>32.93</v>
          </cell>
        </row>
        <row r="6662">
          <cell r="A6662">
            <v>101306</v>
          </cell>
          <cell r="B6662" t="str">
            <v>CURSO DE CAPACITAÇÃO PARA CALAFETADOR (ENCARGOS COMPLEMENTARES) - MENSALISTA</v>
          </cell>
          <cell r="C6662" t="str">
            <v>MES</v>
          </cell>
          <cell r="D6662">
            <v>30.94</v>
          </cell>
        </row>
        <row r="6663">
          <cell r="A6663">
            <v>101307</v>
          </cell>
          <cell r="B6663" t="str">
            <v>CURSO DE CAPACITAÇÃO PARA CALCETEIRO (ENCARGOS COMPLEMENTARES) - MENSALISTA</v>
          </cell>
          <cell r="C6663" t="str">
            <v>MES</v>
          </cell>
          <cell r="D6663">
            <v>17.22</v>
          </cell>
        </row>
        <row r="6664">
          <cell r="A6664">
            <v>101308</v>
          </cell>
          <cell r="B6664" t="str">
            <v>CURSO DE CAPACITAÇÃO PARA MONTADOR DE ESTRUTURAS METALICAS (ENCARGOS COMPLEMENTARES) - MENSALISTA</v>
          </cell>
          <cell r="C6664" t="str">
            <v>MES</v>
          </cell>
          <cell r="D6664">
            <v>21.21</v>
          </cell>
        </row>
        <row r="6665">
          <cell r="A6665">
            <v>101309</v>
          </cell>
          <cell r="B6665" t="str">
            <v>CURSO DE CAPACITAÇÃO PARA CARPINTEIRO AUXILIAR (ENCARGOS COMPLEMENTARES) - MENSALISTA</v>
          </cell>
          <cell r="C6665" t="str">
            <v>MES</v>
          </cell>
          <cell r="D6665">
            <v>20.010000000000002</v>
          </cell>
        </row>
        <row r="6666">
          <cell r="A6666">
            <v>101310</v>
          </cell>
          <cell r="B6666" t="str">
            <v>CURSO DE CAPACITAÇÃO PARA CARPINTEIRO DE ESQUADRIAS (ENCARGOS COMPLEMENTARES) - MENSALISTA</v>
          </cell>
          <cell r="C6666" t="str">
            <v>MES</v>
          </cell>
          <cell r="D6666">
            <v>21.32</v>
          </cell>
        </row>
        <row r="6667">
          <cell r="A6667">
            <v>101311</v>
          </cell>
          <cell r="B6667" t="str">
            <v>CURSO DE CAPACITAÇÃO PARA CARPINTEIRO DE FORMAS (ENCARGOS COMPLEMENTARES) - MENSALISTA</v>
          </cell>
          <cell r="C6667" t="str">
            <v>MES</v>
          </cell>
          <cell r="D6667">
            <v>19.75</v>
          </cell>
        </row>
        <row r="6668">
          <cell r="A6668">
            <v>101312</v>
          </cell>
          <cell r="B6668" t="str">
            <v>CURSO DE CAPACITAÇÃO PARA CAVOUQUEIRO OU OPERADOR DE PERFURATRIZ (ENCARGOS COMPLEMENTARES) - MENSALISTA</v>
          </cell>
          <cell r="C6668" t="str">
            <v>MES</v>
          </cell>
          <cell r="D6668">
            <v>15</v>
          </cell>
        </row>
        <row r="6669">
          <cell r="A6669">
            <v>101313</v>
          </cell>
          <cell r="B6669" t="str">
            <v>CURSO DE CAPACITAÇÃO PARA ELETRICISTA (ENCARGOS COMPLEMENTARES) - MENSALISTA</v>
          </cell>
          <cell r="C6669" t="str">
            <v>MES</v>
          </cell>
          <cell r="D6669">
            <v>69.819999999999993</v>
          </cell>
        </row>
        <row r="6670">
          <cell r="A6670">
            <v>101314</v>
          </cell>
          <cell r="B6670" t="str">
            <v>CURSO DE CAPACITAÇÃO PARA ELETRICISTA DE MANUTENÇÃO INDUSTRIAL (ENCARGOS COMPLEMENTARES) - MENSALISTA</v>
          </cell>
          <cell r="C6670" t="str">
            <v>MES</v>
          </cell>
          <cell r="D6670">
            <v>76.94</v>
          </cell>
        </row>
        <row r="6671">
          <cell r="A6671">
            <v>101315</v>
          </cell>
          <cell r="B6671" t="str">
            <v>CURSO DE CAPACITAÇÃO PARA ELETROTÉCNICO (ENCARGOS COMPLEMENTARES) - MENSALISTA</v>
          </cell>
          <cell r="C6671" t="str">
            <v>MES</v>
          </cell>
          <cell r="D6671">
            <v>69.41</v>
          </cell>
        </row>
        <row r="6672">
          <cell r="A6672">
            <v>101316</v>
          </cell>
          <cell r="B6672" t="str">
            <v>CURSO DE CAPACITAÇÃO PARA ENCANADOR OU BOMBEIRO HIDRÁULICO (ENCARGOS COMPLEMENTARES) - MENSALISTA</v>
          </cell>
          <cell r="C6672" t="str">
            <v>MES</v>
          </cell>
          <cell r="D6672">
            <v>27.45</v>
          </cell>
        </row>
        <row r="6673">
          <cell r="A6673">
            <v>101317</v>
          </cell>
          <cell r="B6673" t="str">
            <v>CURSO DE CAPACITAÇÃO PARA ENGENHEIRO CIVIL SENIOR (ENCARGOS COMPLEMENTARES) - MENSALISTA</v>
          </cell>
          <cell r="C6673" t="str">
            <v>MES</v>
          </cell>
          <cell r="D6673">
            <v>152.05000000000001</v>
          </cell>
        </row>
        <row r="6674">
          <cell r="A6674">
            <v>101318</v>
          </cell>
          <cell r="B6674" t="str">
            <v>CURSO DE CAPACITAÇÃO PARA ENGENHEIRO ELETRICISTA (ENCARGOS COMPLEMENTARES) - MENSALISTA</v>
          </cell>
          <cell r="C6674" t="str">
            <v>MES</v>
          </cell>
          <cell r="D6674">
            <v>305.77</v>
          </cell>
        </row>
        <row r="6675">
          <cell r="A6675">
            <v>101319</v>
          </cell>
          <cell r="B6675" t="str">
            <v>CURSO DE CAPACITAÇÃO PARA ENGENHEIRO SANITARISTA (ENCARGOS COMPLEMENTARES) - MENSALISTA</v>
          </cell>
          <cell r="C6675" t="str">
            <v>MES</v>
          </cell>
          <cell r="D6675">
            <v>44.3</v>
          </cell>
        </row>
        <row r="6676">
          <cell r="A6676">
            <v>101320</v>
          </cell>
          <cell r="B6676" t="str">
            <v>CURSO DE CAPACITAÇÃO PARA MONTADOR DE MAQUINAS (ENCARGOS COMPLEMENTARES) - MENSALISTA</v>
          </cell>
          <cell r="C6676" t="str">
            <v>MES</v>
          </cell>
          <cell r="D6676">
            <v>22.99</v>
          </cell>
        </row>
        <row r="6677">
          <cell r="A6677">
            <v>101321</v>
          </cell>
          <cell r="B6677" t="str">
            <v>CURSO DE CAPACITAÇÃO PARA ESTUCADOR (ENCARGOS COMPLEMENTARES) - MENSALISTA</v>
          </cell>
          <cell r="C6677" t="str">
            <v>MES</v>
          </cell>
          <cell r="D6677">
            <v>20.72</v>
          </cell>
        </row>
        <row r="6678">
          <cell r="A6678">
            <v>101322</v>
          </cell>
          <cell r="B6678" t="str">
            <v>CURSO DE CAPACITAÇÃO PARA GESSEIRO (ENCARGOS COMPLEMENTARES) - MENSALISTA</v>
          </cell>
          <cell r="C6678" t="str">
            <v>MES</v>
          </cell>
          <cell r="D6678">
            <v>14.59</v>
          </cell>
        </row>
        <row r="6679">
          <cell r="A6679">
            <v>101323</v>
          </cell>
          <cell r="B6679" t="str">
            <v>CURSO DE CAPACITAÇÃO PARA IMPERMEABILIZADOR (ENCARGOS COMPLEMENTARES) - MENSALISTA</v>
          </cell>
          <cell r="C6679" t="str">
            <v>MES</v>
          </cell>
          <cell r="D6679">
            <v>33.74</v>
          </cell>
        </row>
        <row r="6680">
          <cell r="A6680">
            <v>101324</v>
          </cell>
          <cell r="B6680" t="str">
            <v>CURSO DE CAPACITAÇÃO PARA MOTORISTA DE CAMINHAO-BASCULANTE (ENCARGOS COMPLEMENTARES) - MENSALISTA</v>
          </cell>
          <cell r="C6680" t="str">
            <v>MES</v>
          </cell>
          <cell r="D6680">
            <v>8.49</v>
          </cell>
        </row>
        <row r="6681">
          <cell r="A6681">
            <v>101325</v>
          </cell>
          <cell r="B6681" t="str">
            <v>CURSO DE CAPACITAÇÃO PARA INSTALADOR DE TUBULAÇÕES (ENCARGOS COMPLEMENTARES) - MENSALISTA</v>
          </cell>
          <cell r="C6681" t="str">
            <v>MES</v>
          </cell>
          <cell r="D6681">
            <v>26.4</v>
          </cell>
        </row>
        <row r="6682">
          <cell r="A6682">
            <v>101326</v>
          </cell>
          <cell r="B6682" t="str">
            <v>CURSO DE CAPACITAÇÃO PARA JARDINEIRO (ENCARGOS COMPLEMENTARES) - MENSALISTA</v>
          </cell>
          <cell r="C6682" t="str">
            <v>MES</v>
          </cell>
          <cell r="D6682">
            <v>8.5</v>
          </cell>
        </row>
        <row r="6683">
          <cell r="A6683">
            <v>101327</v>
          </cell>
          <cell r="B6683" t="str">
            <v>CURSO DE CAPACITAÇÃO PARA LEITURISTA OU CADASTRISTA DE REDES DE ÁGUA (ENCARGOS COMPLEMENTARES) - MENSALISTA</v>
          </cell>
          <cell r="C6683" t="str">
            <v>MES</v>
          </cell>
          <cell r="D6683">
            <v>8.44</v>
          </cell>
        </row>
        <row r="6684">
          <cell r="A6684">
            <v>101328</v>
          </cell>
          <cell r="B6684" t="str">
            <v>CURSO DE CAPACITAÇÃO PARA MOTORISTA DE CAMINHAO-CARRETA (ENCARGOS COMPLEMENTARES) - MENSALISTA</v>
          </cell>
          <cell r="C6684" t="str">
            <v>MES</v>
          </cell>
          <cell r="D6684">
            <v>12.02</v>
          </cell>
        </row>
        <row r="6685">
          <cell r="A6685">
            <v>101329</v>
          </cell>
          <cell r="B6685" t="str">
            <v>CURSO DE CAPACITAÇÃO PARA MAÇARIQUEIRO (ENCARGOS COMPLEMENTARES) - MENSALISTA</v>
          </cell>
          <cell r="C6685" t="str">
            <v>MES</v>
          </cell>
          <cell r="D6685">
            <v>31.05</v>
          </cell>
        </row>
        <row r="6686">
          <cell r="A6686">
            <v>101330</v>
          </cell>
          <cell r="B6686" t="str">
            <v>CURSO DE CAPACITAÇÃO PARA MARCENEIRO (ENCARGOS COMPLEMENTARES) - MENSALISTA</v>
          </cell>
          <cell r="C6686" t="str">
            <v>MES</v>
          </cell>
          <cell r="D6686">
            <v>25.95</v>
          </cell>
        </row>
        <row r="6687">
          <cell r="A6687">
            <v>101331</v>
          </cell>
          <cell r="B6687" t="str">
            <v>CURSO DE CAPACITAÇÃO PARA MARMORISTA / GRANITEIRO (ENCARGOS COMPLEMENTARES) - MENSALISTA</v>
          </cell>
          <cell r="C6687" t="str">
            <v>MES</v>
          </cell>
          <cell r="D6687">
            <v>25.7</v>
          </cell>
        </row>
        <row r="6688">
          <cell r="A6688">
            <v>101332</v>
          </cell>
          <cell r="B6688" t="str">
            <v>CURSO DE CAPACITAÇÃO PARA MOTORISTA DE CARRO DE PASSEIO (ENCARGOS COMPLEMENTARES) - MENSALISTA</v>
          </cell>
          <cell r="C6688" t="str">
            <v>MES</v>
          </cell>
          <cell r="D6688">
            <v>8.68</v>
          </cell>
        </row>
        <row r="6689">
          <cell r="A6689">
            <v>101333</v>
          </cell>
          <cell r="B6689" t="str">
            <v>CURSO DE CAPACITAÇÃO PARA MECÂNICO DE EQUIPAMENTOS PESADOS (ENCARGOS COMPLEMENTARES) - MENSALISTA</v>
          </cell>
          <cell r="C6689" t="str">
            <v>MES</v>
          </cell>
          <cell r="D6689">
            <v>20.38</v>
          </cell>
        </row>
        <row r="6690">
          <cell r="A6690">
            <v>101334</v>
          </cell>
          <cell r="B6690" t="str">
            <v>CURSO DE CAPACITAÇÃO PARA MECÂNICO DE REFRIGERAÇÃO (ENCARGOS COMPLEMENTARES) - MENSALISTA</v>
          </cell>
          <cell r="C6690" t="str">
            <v>MES</v>
          </cell>
          <cell r="D6690">
            <v>46</v>
          </cell>
        </row>
        <row r="6691">
          <cell r="A6691">
            <v>101335</v>
          </cell>
          <cell r="B6691" t="str">
            <v>CURSO DE CAPACITAÇÃO PARA MOTORISTA DE ONIBUS / MICRO-ONIBUS (ENCARGOS COMPLEMENTARES) - MENSALISTA</v>
          </cell>
          <cell r="C6691" t="str">
            <v>MES</v>
          </cell>
          <cell r="D6691">
            <v>10.34</v>
          </cell>
        </row>
        <row r="6692">
          <cell r="A6692">
            <v>101336</v>
          </cell>
          <cell r="B6692" t="str">
            <v>CURSO DE CAPACITAÇÃO PARA MOTORISTA OPERADOR DE CAMINHAO COM MUNCK (ENCARGOS COMPLEMENTARES) - MENSALISTA</v>
          </cell>
          <cell r="C6692" t="str">
            <v>MES</v>
          </cell>
          <cell r="D6692">
            <v>33.58</v>
          </cell>
        </row>
        <row r="6693">
          <cell r="A6693">
            <v>101337</v>
          </cell>
          <cell r="B6693" t="str">
            <v>CURSO DE CAPACITAÇÃO PARA NIVELADOR (ENCARGOS COMPLEMENTARES) - MENSALISTA</v>
          </cell>
          <cell r="C6693" t="str">
            <v>MES</v>
          </cell>
          <cell r="D6693">
            <v>11.8</v>
          </cell>
        </row>
        <row r="6694">
          <cell r="A6694">
            <v>101338</v>
          </cell>
          <cell r="B6694" t="str">
            <v>CURSO DE CAPACITAÇÃO PARA OPERADOR DE BATE-ESTACAS (ENCARGOS COMPLEMENTARES) - MENSALISTA</v>
          </cell>
          <cell r="C6694" t="str">
            <v>MES</v>
          </cell>
          <cell r="D6694">
            <v>18.09</v>
          </cell>
        </row>
        <row r="6695">
          <cell r="A6695">
            <v>101339</v>
          </cell>
          <cell r="B6695" t="str">
            <v>CURSO DE CAPACITAÇÃO PARA OPERADOR DE BETONEIRA (ENCARGOS COMPLEMENTARES) - MENSALISTA</v>
          </cell>
          <cell r="C6695" t="str">
            <v>MES</v>
          </cell>
          <cell r="D6695">
            <v>13.34</v>
          </cell>
        </row>
        <row r="6696">
          <cell r="A6696">
            <v>101340</v>
          </cell>
          <cell r="B6696" t="str">
            <v>CURSO DE CAPACITAÇÃO PARA OPERADOR DE BETONEIRA ESTACIONARIA / MISTURADOR (ENCARGOS COMPLEMENTARES) - MENSALISTA</v>
          </cell>
          <cell r="C6696" t="str">
            <v>MES</v>
          </cell>
          <cell r="D6696">
            <v>12.86</v>
          </cell>
        </row>
        <row r="6697">
          <cell r="A6697">
            <v>101341</v>
          </cell>
          <cell r="B6697" t="str">
            <v>CURSO DE CAPACITAÇÃO PARA OPERADOR DE COMPRESSOR DE AR OU COMPRESSORISTA (ENCARGOS COMPLEMENTARES) - MENSALISTA</v>
          </cell>
          <cell r="C6697" t="str">
            <v>MES</v>
          </cell>
          <cell r="D6697">
            <v>15.57</v>
          </cell>
        </row>
        <row r="6698">
          <cell r="A6698">
            <v>101342</v>
          </cell>
          <cell r="B6698" t="str">
            <v>CURSO DE CAPACITAÇÃO PARA OPERADOR DE DEMARCADORA DE FAIXAS DE TRAFEGO (ENCARGOS COMPLEMENTARES) - MENSALISTA</v>
          </cell>
          <cell r="C6698" t="str">
            <v>MES</v>
          </cell>
          <cell r="D6698">
            <v>16.420000000000002</v>
          </cell>
        </row>
        <row r="6699">
          <cell r="A6699">
            <v>101343</v>
          </cell>
          <cell r="B6699" t="str">
            <v>CURSO DE CAPACITAÇÃO PARA OPERADOR DE ESCAVADEIRA (ENCARGOS COMPLEMENTARES) - MENSALISTA</v>
          </cell>
          <cell r="C6699" t="str">
            <v>MES</v>
          </cell>
          <cell r="D6699">
            <v>24.63</v>
          </cell>
        </row>
        <row r="6700">
          <cell r="A6700">
            <v>101344</v>
          </cell>
          <cell r="B6700" t="str">
            <v>CURSO DE CAPACITAÇÃO PARA OPERADOR DE GUINCHO OU GUINCHEIRO (ENCARGOS COMPLEMENTARES) - MENSALISTA</v>
          </cell>
          <cell r="C6700" t="str">
            <v>MES</v>
          </cell>
          <cell r="D6700">
            <v>27.9</v>
          </cell>
        </row>
        <row r="6701">
          <cell r="A6701">
            <v>101345</v>
          </cell>
          <cell r="B6701" t="str">
            <v>CURSO DE CAPACITAÇÃO PARA OPERADOR DE GUINDASTE (ENCARGOS COMPLEMENTARES) - MENSALISTA</v>
          </cell>
          <cell r="C6701" t="str">
            <v>MES</v>
          </cell>
          <cell r="D6701">
            <v>52.06</v>
          </cell>
        </row>
        <row r="6702">
          <cell r="A6702">
            <v>101346</v>
          </cell>
          <cell r="B6702" t="str">
            <v>CURSO DE CAPACITAÇÃO PARA OPERADOR DE JATO ABRASIVO OU JATISTA (ENCARGOS COMPLEMENTARES) - MENSALISTA</v>
          </cell>
          <cell r="C6702" t="str">
            <v>MES</v>
          </cell>
          <cell r="D6702">
            <v>22.05</v>
          </cell>
        </row>
        <row r="6703">
          <cell r="A6703">
            <v>101347</v>
          </cell>
          <cell r="B6703" t="str">
            <v>CURSO DE CAPACITAÇÃO PARA OPERADOR DE MAQUINAS E TRATORES DIVERSOS (ENCARGOS COMPLEMENTARES) - MENSALISTA</v>
          </cell>
          <cell r="C6703" t="str">
            <v>MES</v>
          </cell>
          <cell r="D6703">
            <v>23.3</v>
          </cell>
        </row>
        <row r="6704">
          <cell r="A6704">
            <v>101348</v>
          </cell>
          <cell r="B6704" t="str">
            <v>CURSO DE CAPACITAÇÃO PARA OPERADOR DE MARTELETE OU MARTELETEIRO (ENCARGOS COMPLEMENTARES) - MENSALISTA</v>
          </cell>
          <cell r="C6704" t="str">
            <v>MES</v>
          </cell>
          <cell r="D6704">
            <v>8.39</v>
          </cell>
        </row>
        <row r="6705">
          <cell r="A6705">
            <v>101349</v>
          </cell>
          <cell r="B6705" t="str">
            <v>CURSO DE CAPACITAÇÃO PARA OPERADOR DE MOTO SCRAPER (ENCARGOS COMPLEMENTARES) - MENSALISTA</v>
          </cell>
          <cell r="C6705" t="str">
            <v>MES</v>
          </cell>
          <cell r="D6705">
            <v>16.690000000000001</v>
          </cell>
        </row>
        <row r="6706">
          <cell r="A6706">
            <v>101350</v>
          </cell>
          <cell r="B6706" t="str">
            <v>CURSO DE CAPACITAÇÃO PARA OPERADOR DE MOTONIVELADORA (ENCARGOS COMPLEMENTARES) - MENSALISTA</v>
          </cell>
          <cell r="C6706" t="str">
            <v>MES</v>
          </cell>
          <cell r="D6706">
            <v>20.48</v>
          </cell>
        </row>
        <row r="6707">
          <cell r="A6707">
            <v>101351</v>
          </cell>
          <cell r="B6707" t="str">
            <v>CURSO DE CAPACITAÇÃO PARA OPERADOR DE PA CARREGADEIRA (ENCARGOS COMPLEMENTARES) - MENSALISTA</v>
          </cell>
          <cell r="C6707" t="str">
            <v>MES</v>
          </cell>
          <cell r="D6707">
            <v>16.100000000000001</v>
          </cell>
        </row>
        <row r="6708">
          <cell r="A6708">
            <v>101352</v>
          </cell>
          <cell r="B6708" t="str">
            <v>CURSO DE CAPACITAÇÃO PARA OPERADOR DE PAVIMENTADORA / MESA VIBROACABADORA (ENCARGOS COMPLEMENTARES) - MENSALISTA</v>
          </cell>
          <cell r="C6708" t="str">
            <v>MES</v>
          </cell>
          <cell r="D6708">
            <v>17.23</v>
          </cell>
        </row>
        <row r="6709">
          <cell r="A6709">
            <v>101353</v>
          </cell>
          <cell r="B6709" t="str">
            <v>CURSO DE CAPACITAÇÃO PARA OPERADOR DE ROLO COMPACTADOR (ENCARGOS COMPLEMENTARES) - MENSALISTA</v>
          </cell>
          <cell r="C6709" t="str">
            <v>MES</v>
          </cell>
          <cell r="D6709">
            <v>12.98</v>
          </cell>
        </row>
        <row r="6710">
          <cell r="A6710">
            <v>101354</v>
          </cell>
          <cell r="B6710" t="str">
            <v>CURSO DE CAPACITAÇÃO PARA OPERADOR DE TRATOR - EXCLUSIVE AGROPECUARIA (ENCARGOS COMPLEMENTARES) - MENSALISTA</v>
          </cell>
          <cell r="C6710" t="str">
            <v>MES</v>
          </cell>
          <cell r="D6710">
            <v>25.73</v>
          </cell>
        </row>
        <row r="6711">
          <cell r="A6711">
            <v>101355</v>
          </cell>
          <cell r="B6711" t="str">
            <v>CURSO DE CAPACITAÇÃO PARA OPERADOR DE USINA DE ASFALTO, DE SOLOS OU DE CONCRETO (ENCARGOS COMPLEMENTARES) - MENSALISTA</v>
          </cell>
          <cell r="C6711" t="str">
            <v>MES</v>
          </cell>
          <cell r="D6711">
            <v>14.8</v>
          </cell>
        </row>
        <row r="6712">
          <cell r="A6712">
            <v>101356</v>
          </cell>
          <cell r="B6712" t="str">
            <v>CURSO DE CAPACITAÇÃO PARA PASTILHEIRO (ENCARGOS COMPLEMENTARES) - MENSALISTA</v>
          </cell>
          <cell r="C6712" t="str">
            <v>MES</v>
          </cell>
          <cell r="D6712">
            <v>26.68</v>
          </cell>
        </row>
        <row r="6713">
          <cell r="A6713">
            <v>101357</v>
          </cell>
          <cell r="B6713" t="str">
            <v>CURSO DE CAPACITAÇÃO PARA PEDREIRO (ENCARGOS COMPLEMENTARES) - MENSALISTA</v>
          </cell>
          <cell r="C6713" t="str">
            <v>MES</v>
          </cell>
          <cell r="D6713">
            <v>36.36</v>
          </cell>
        </row>
        <row r="6714">
          <cell r="A6714">
            <v>101358</v>
          </cell>
          <cell r="B6714" t="str">
            <v>CURSO DE CAPACITAÇÃO PARA PINTOR (ENCARGOS COMPLEMENTARES) - MENSALISTA</v>
          </cell>
          <cell r="C6714" t="str">
            <v>MES</v>
          </cell>
          <cell r="D6714">
            <v>25.4</v>
          </cell>
        </row>
        <row r="6715">
          <cell r="A6715">
            <v>101359</v>
          </cell>
          <cell r="B6715" t="str">
            <v>CURSO DE CAPACITAÇÃO PARA PINTOR DE LETREIROS (ENCARGOS COMPLEMENTARES) - MENSALISTA</v>
          </cell>
          <cell r="C6715" t="str">
            <v>MES</v>
          </cell>
          <cell r="D6715">
            <v>33.46</v>
          </cell>
        </row>
        <row r="6716">
          <cell r="A6716">
            <v>101360</v>
          </cell>
          <cell r="B6716" t="str">
            <v>CURSO DE CAPACITAÇÃO PARA PINTOR PARA TINTA EPOXI (ENCARGOS COMPLEMENTARES) - MENSALISTA</v>
          </cell>
          <cell r="C6716" t="str">
            <v>MES</v>
          </cell>
          <cell r="D6716">
            <v>27.31</v>
          </cell>
        </row>
        <row r="6717">
          <cell r="A6717">
            <v>101361</v>
          </cell>
          <cell r="B6717" t="str">
            <v>CURSO DE CAPACITAÇÃO PARA POCEIRO / ESCAVADOR DE VALAS E TUBULOES (ENCARGOS COMPLEMENTARES) - MENSALISTA</v>
          </cell>
          <cell r="C6717" t="str">
            <v>MES</v>
          </cell>
          <cell r="D6717">
            <v>33.700000000000003</v>
          </cell>
        </row>
        <row r="6718">
          <cell r="A6718">
            <v>101362</v>
          </cell>
          <cell r="B6718" t="str">
            <v>CURSO DE CAPACITAÇÃO PARA RASTELEIRO (ENCARGOS COMPLEMENTARES) - MENSALISTA</v>
          </cell>
          <cell r="C6718" t="str">
            <v>MES</v>
          </cell>
          <cell r="D6718">
            <v>7.09</v>
          </cell>
        </row>
        <row r="6719">
          <cell r="A6719">
            <v>101363</v>
          </cell>
          <cell r="B6719" t="str">
            <v>CURSO DE CAPACITAÇÃO PARA SERRALHEIRO (ENCARGOS COMPLEMENTARES) - MENSALISTA</v>
          </cell>
          <cell r="C6719" t="str">
            <v>MES</v>
          </cell>
          <cell r="D6719">
            <v>19.75</v>
          </cell>
        </row>
        <row r="6720">
          <cell r="A6720">
            <v>101364</v>
          </cell>
          <cell r="B6720" t="str">
            <v>CURSO DE CAPACITAÇÃO PARA SERVENTE DE OBRAS (ENCARGOS COMPLEMENTARES) - MENSALISTA</v>
          </cell>
          <cell r="C6720" t="str">
            <v>MES</v>
          </cell>
          <cell r="D6720">
            <v>22.67</v>
          </cell>
        </row>
        <row r="6721">
          <cell r="A6721">
            <v>101365</v>
          </cell>
          <cell r="B6721" t="str">
            <v>CURSO DE CAPACITAÇÃO PARA SOLDADOR (ENCARGOS COMPLEMENTARES) - MENSALISTA</v>
          </cell>
          <cell r="C6721" t="str">
            <v>MES</v>
          </cell>
          <cell r="D6721">
            <v>21.2</v>
          </cell>
        </row>
        <row r="6722">
          <cell r="A6722">
            <v>101366</v>
          </cell>
          <cell r="B6722" t="str">
            <v>CURSO DE CAPACITAÇÃO PARA SOLDADOR ELETRICO (ENCARGOS COMPLEMENTARES) - MENSALISTA</v>
          </cell>
          <cell r="C6722" t="str">
            <v>MES</v>
          </cell>
          <cell r="D6722">
            <v>23.09</v>
          </cell>
        </row>
        <row r="6723">
          <cell r="A6723">
            <v>101367</v>
          </cell>
          <cell r="B6723" t="str">
            <v>CURSO DE CAPACITAÇÃO PARA TAQUEADOR OU TAQUEIRO (ENCARGOS COMPLEMENTARES) - MENSALISTA</v>
          </cell>
          <cell r="C6723" t="str">
            <v>MES</v>
          </cell>
          <cell r="D6723">
            <v>24.24</v>
          </cell>
        </row>
        <row r="6724">
          <cell r="A6724">
            <v>101368</v>
          </cell>
          <cell r="B6724" t="str">
            <v>CURSO DE CAPACITAÇÃO PARA TECNICO EM LABORATORIO E CAMPO DE CONSTRUCAO CIVIL (ENCARGOS COMPLEMENTARES) - MENSALISTA</v>
          </cell>
          <cell r="C6724" t="str">
            <v>MES</v>
          </cell>
          <cell r="D6724">
            <v>35.74</v>
          </cell>
        </row>
        <row r="6725">
          <cell r="A6725">
            <v>101369</v>
          </cell>
          <cell r="B6725" t="str">
            <v>CURSO DE CAPACITAÇÃO PARA TECNICO EM SONDAGEM (ENCARGOS COMPLEMENTARES) - MENSALISTA</v>
          </cell>
          <cell r="C6725" t="str">
            <v>MES</v>
          </cell>
          <cell r="D6725">
            <v>26.8</v>
          </cell>
        </row>
        <row r="6726">
          <cell r="A6726">
            <v>101370</v>
          </cell>
          <cell r="B6726" t="str">
            <v>CURSO DE CAPACITAÇÃO PARA TELHADOR (ENCARGOS COMPLEMENTARES) - MENSALISTA</v>
          </cell>
          <cell r="C6726" t="str">
            <v>MES</v>
          </cell>
          <cell r="D6726">
            <v>17.43</v>
          </cell>
        </row>
        <row r="6727">
          <cell r="A6727">
            <v>101371</v>
          </cell>
          <cell r="B6727" t="str">
            <v>CURSO DE CAPACITAÇÃO PARA VIDRACEIRO (ENCARGOS COMPLEMENTARES) - MENSALISTA</v>
          </cell>
          <cell r="C6727" t="str">
            <v>MES</v>
          </cell>
          <cell r="D6727">
            <v>24.24</v>
          </cell>
        </row>
        <row r="6728">
          <cell r="A6728">
            <v>101372</v>
          </cell>
          <cell r="B6728" t="str">
            <v>CURSO DE CAPACITAÇÃO PARA VIGIA DIURNO (ENCARGOS COMPLEMENTARES) - MENSALISTA</v>
          </cell>
          <cell r="C6728" t="str">
            <v>MES</v>
          </cell>
          <cell r="D6728">
            <v>5.7</v>
          </cell>
        </row>
        <row r="6729">
          <cell r="A6729">
            <v>101373</v>
          </cell>
          <cell r="B6729" t="str">
            <v>ENGENHEIRO CIVIL SENIOR COM ENCARGOS COMPLEMENTARES</v>
          </cell>
          <cell r="C6729" t="str">
            <v>H</v>
          </cell>
        </row>
        <row r="6730">
          <cell r="A6730">
            <v>101374</v>
          </cell>
          <cell r="B6730" t="str">
            <v>AJUDANTE DE ARMADOR COM ENCARGOS COMPLEMENTARES</v>
          </cell>
          <cell r="C6730" t="str">
            <v>MES</v>
          </cell>
          <cell r="D6730">
            <v>3234.58</v>
          </cell>
        </row>
        <row r="6731">
          <cell r="A6731">
            <v>101375</v>
          </cell>
          <cell r="B6731" t="str">
            <v>AJUDANTE DE ELETRICISTA COM ENCARGOS COMPLEMENTARES</v>
          </cell>
          <cell r="C6731" t="str">
            <v>MES</v>
          </cell>
          <cell r="D6731">
            <v>3491.18</v>
          </cell>
        </row>
        <row r="6732">
          <cell r="A6732">
            <v>101376</v>
          </cell>
          <cell r="B6732" t="str">
            <v>AJUDANTE DE ESTRUTURAS METÁLICAS COM ENCARGOS COMPLEMENTARES</v>
          </cell>
          <cell r="C6732" t="str">
            <v>MES</v>
          </cell>
          <cell r="D6732">
            <v>3348</v>
          </cell>
        </row>
        <row r="6733">
          <cell r="A6733">
            <v>101377</v>
          </cell>
          <cell r="B6733" t="str">
            <v>AJUDANTE DE OPERAÇÃO EM GERAL COM ENCARGOS COMPLEMENTARES</v>
          </cell>
          <cell r="C6733" t="str">
            <v>MES</v>
          </cell>
          <cell r="D6733">
            <v>3311.1</v>
          </cell>
        </row>
        <row r="6734">
          <cell r="A6734">
            <v>101378</v>
          </cell>
          <cell r="B6734" t="str">
            <v>AJUDANTE DE PINTOR COM ENCARGOS COMPLEMENTARES</v>
          </cell>
          <cell r="C6734" t="str">
            <v>MES</v>
          </cell>
          <cell r="D6734">
            <v>3518.69</v>
          </cell>
        </row>
        <row r="6735">
          <cell r="A6735">
            <v>101379</v>
          </cell>
          <cell r="B6735" t="str">
            <v>AJUDANTE DE SERRALHEIRO COM ENCARGOS COMPLEMENTARES</v>
          </cell>
          <cell r="C6735" t="str">
            <v>MES</v>
          </cell>
          <cell r="D6735">
            <v>3394.38</v>
          </cell>
        </row>
        <row r="6736">
          <cell r="A6736">
            <v>101380</v>
          </cell>
          <cell r="B6736" t="str">
            <v>AJUDANTE ESPECIALIZADO COM ENCARGOS COMPLEMENTARES</v>
          </cell>
          <cell r="C6736" t="str">
            <v>MES</v>
          </cell>
          <cell r="D6736">
            <v>3566.14</v>
          </cell>
        </row>
        <row r="6737">
          <cell r="A6737">
            <v>101381</v>
          </cell>
          <cell r="B6737" t="str">
            <v>ARMADOR COM ENCARGOS COMPLEMENTARES</v>
          </cell>
          <cell r="C6737" t="str">
            <v>MES</v>
          </cell>
          <cell r="D6737">
            <v>4188.82</v>
          </cell>
        </row>
        <row r="6738">
          <cell r="A6738">
            <v>101382</v>
          </cell>
          <cell r="B6738" t="str">
            <v>ASSENTADOR DE MANILHAS COM ENCARGOS COMPLEMENTARES</v>
          </cell>
          <cell r="C6738" t="str">
            <v>MES</v>
          </cell>
          <cell r="D6738">
            <v>4585.6099999999997</v>
          </cell>
        </row>
        <row r="6739">
          <cell r="A6739">
            <v>101383</v>
          </cell>
          <cell r="B6739" t="str">
            <v>AUXILIAR DE AZULEJISTA COM ENCARGOS COMPLEMENTARES</v>
          </cell>
          <cell r="C6739" t="str">
            <v>MES</v>
          </cell>
          <cell r="D6739">
            <v>3337.72</v>
          </cell>
        </row>
        <row r="6740">
          <cell r="A6740">
            <v>101384</v>
          </cell>
          <cell r="B6740" t="str">
            <v>AUXILIAR DE ENCANADOR OU BOMBEIRO HIDRÁULICO COM ENCARGOS COMPLEMENTARES</v>
          </cell>
          <cell r="C6740" t="str">
            <v>MES</v>
          </cell>
          <cell r="D6740">
            <v>2954.87</v>
          </cell>
        </row>
        <row r="6741">
          <cell r="A6741">
            <v>101385</v>
          </cell>
          <cell r="B6741" t="str">
            <v>AUXILIAR DE LABORATORISTA DE SOLOS E DE CONCRETO COM ENCARGOS COMPLEMENTARES</v>
          </cell>
          <cell r="C6741" t="str">
            <v>MES</v>
          </cell>
          <cell r="D6741">
            <v>4689.84</v>
          </cell>
        </row>
        <row r="6742">
          <cell r="A6742">
            <v>101386</v>
          </cell>
          <cell r="B6742" t="str">
            <v>AUXILIAR DE MECÂNICO COM ENCARGOS COMPLEMENTARES</v>
          </cell>
          <cell r="C6742" t="str">
            <v>MES</v>
          </cell>
          <cell r="D6742">
            <v>3413.72</v>
          </cell>
        </row>
        <row r="6743">
          <cell r="A6743">
            <v>101387</v>
          </cell>
          <cell r="B6743" t="str">
            <v>AUXILIAR DE PEDREIRO COM ENCARGOS COMPLEMENTARES</v>
          </cell>
          <cell r="C6743" t="str">
            <v>MES</v>
          </cell>
          <cell r="D6743">
            <v>3004.17</v>
          </cell>
        </row>
        <row r="6744">
          <cell r="A6744">
            <v>101388</v>
          </cell>
          <cell r="B6744" t="str">
            <v>AUXILIAR DE SERVIÇOS GERAIS COM ENCARGOS COMPLEMENTARES</v>
          </cell>
          <cell r="C6744" t="str">
            <v>MES</v>
          </cell>
          <cell r="D6744">
            <v>3130.85</v>
          </cell>
        </row>
        <row r="6745">
          <cell r="A6745">
            <v>101389</v>
          </cell>
          <cell r="B6745" t="str">
            <v>AUXILIAR DE TOPÓGRAFO COM ENCARGOS COMPLEMENTARES</v>
          </cell>
          <cell r="C6745" t="str">
            <v>MES</v>
          </cell>
          <cell r="D6745">
            <v>2272.09</v>
          </cell>
        </row>
        <row r="6746">
          <cell r="A6746">
            <v>101390</v>
          </cell>
          <cell r="B6746" t="str">
            <v>AUXILIAR TÉCNICO / ASSISTENTE DE ENGENHARIA COM ENCARGOS COMPLEMENTARES</v>
          </cell>
          <cell r="C6746" t="str">
            <v>MES</v>
          </cell>
          <cell r="D6746">
            <v>6095.12</v>
          </cell>
        </row>
        <row r="6747">
          <cell r="A6747">
            <v>101391</v>
          </cell>
          <cell r="B6747" t="str">
            <v>AZULEJISTA OU LADRILHEIRO COM ENCARGOS COMPLEMENTARES</v>
          </cell>
          <cell r="C6747" t="str">
            <v>MES</v>
          </cell>
          <cell r="D6747">
            <v>4355.97</v>
          </cell>
        </row>
        <row r="6748">
          <cell r="A6748">
            <v>101392</v>
          </cell>
          <cell r="B6748" t="str">
            <v>BLASTER, DINAMITADOR OU CABO DE FORÇA COM ENCARGOS COMPLEMENTARES</v>
          </cell>
          <cell r="C6748" t="str">
            <v>MES</v>
          </cell>
          <cell r="D6748">
            <v>4256.8599999999997</v>
          </cell>
        </row>
        <row r="6749">
          <cell r="A6749">
            <v>101393</v>
          </cell>
          <cell r="B6749" t="str">
            <v>CALAFETADOR / CALAFATE COM ENCARGOS COMPLEMENTARES</v>
          </cell>
          <cell r="C6749" t="str">
            <v>MES</v>
          </cell>
          <cell r="D6749">
            <v>4884.38</v>
          </cell>
        </row>
        <row r="6750">
          <cell r="A6750">
            <v>101394</v>
          </cell>
          <cell r="B6750" t="str">
            <v>CALCETEIRO COM ENCARGOS COMPLEMENTARES</v>
          </cell>
          <cell r="C6750" t="str">
            <v>MES</v>
          </cell>
          <cell r="D6750">
            <v>3785.93</v>
          </cell>
        </row>
        <row r="6751">
          <cell r="A6751">
            <v>101395</v>
          </cell>
          <cell r="B6751" t="str">
            <v>CARPINTEIRO AUXILIAR COM ENCARGOS COMPLEMENTARES</v>
          </cell>
          <cell r="C6751" t="str">
            <v>MES</v>
          </cell>
          <cell r="D6751">
            <v>3503.64</v>
          </cell>
        </row>
        <row r="6752">
          <cell r="A6752">
            <v>101396</v>
          </cell>
          <cell r="B6752" t="str">
            <v>CARPINTEIRO DE ESQUADRIAS COM ENCARGOS COMPLEMENTARES</v>
          </cell>
          <cell r="C6752" t="str">
            <v>MES</v>
          </cell>
          <cell r="D6752">
            <v>3667.13</v>
          </cell>
        </row>
        <row r="6753">
          <cell r="A6753">
            <v>101397</v>
          </cell>
          <cell r="B6753" t="str">
            <v>CARPINTEIRO DE FORMAS COM ENCARGOS COMPLEMENTARES</v>
          </cell>
          <cell r="C6753" t="str">
            <v>MES</v>
          </cell>
          <cell r="D6753">
            <v>4168.5600000000004</v>
          </cell>
        </row>
        <row r="6754">
          <cell r="A6754">
            <v>101398</v>
          </cell>
          <cell r="B6754" t="str">
            <v>CAVOUQUEIRO OU OPERADOR DE PERFURATRIZ COM ENCARGOS COMPLEMENTARES</v>
          </cell>
          <cell r="C6754" t="str">
            <v>MES</v>
          </cell>
          <cell r="D6754">
            <v>3260.1</v>
          </cell>
        </row>
        <row r="6755">
          <cell r="A6755">
            <v>101399</v>
          </cell>
          <cell r="B6755" t="str">
            <v>ELETRICISTA COM ENCARGOS COMPLEMENTARES</v>
          </cell>
          <cell r="C6755" t="str">
            <v>MES</v>
          </cell>
          <cell r="D6755">
            <v>4526.99</v>
          </cell>
        </row>
        <row r="6756">
          <cell r="A6756">
            <v>101400</v>
          </cell>
          <cell r="B6756" t="str">
            <v>ELETRICISTA DE MANUTENÇÃO INDUSTRIAL COM ENCARGOS COMPLEMENTARES</v>
          </cell>
          <cell r="C6756" t="str">
            <v>MES</v>
          </cell>
          <cell r="D6756">
            <v>4882.6000000000004</v>
          </cell>
        </row>
        <row r="6757">
          <cell r="A6757">
            <v>101401</v>
          </cell>
          <cell r="B6757" t="str">
            <v>ELETROTÉCNICO COM ENCARGOS COMPLEMENTARES</v>
          </cell>
          <cell r="C6757" t="str">
            <v>MES</v>
          </cell>
          <cell r="D6757">
            <v>5210.7</v>
          </cell>
        </row>
        <row r="6758">
          <cell r="A6758">
            <v>101402</v>
          </cell>
          <cell r="B6758" t="str">
            <v>ENCANADOR OU BOMBEIRO HIDRÁULICO COM ENCARGOS COMPLEMENTARES</v>
          </cell>
          <cell r="C6758" t="str">
            <v>MES</v>
          </cell>
          <cell r="D6758">
            <v>3778.28</v>
          </cell>
        </row>
        <row r="6759">
          <cell r="A6759">
            <v>101403</v>
          </cell>
          <cell r="B6759" t="str">
            <v>ENGENHEIRO CIVIL SENIOR COM ENCARGOS COMPLEMENTARES</v>
          </cell>
          <cell r="C6759" t="str">
            <v>MES</v>
          </cell>
          <cell r="D6759">
            <v>24509.21</v>
          </cell>
        </row>
        <row r="6760">
          <cell r="A6760">
            <v>101404</v>
          </cell>
          <cell r="B6760" t="str">
            <v>ENGENHEIRO ELETRICISTA COM ENCARGOS COMPLEMENTARES</v>
          </cell>
          <cell r="C6760" t="str">
            <v>MES</v>
          </cell>
          <cell r="D6760">
            <v>16879.09</v>
          </cell>
        </row>
        <row r="6761">
          <cell r="A6761">
            <v>101405</v>
          </cell>
          <cell r="B6761" t="str">
            <v>ENGENHEIRO SANITARISTA COM ENCARGOS COMPLEMENTARES</v>
          </cell>
          <cell r="C6761" t="str">
            <v>MES</v>
          </cell>
          <cell r="D6761">
            <v>16086.48</v>
          </cell>
        </row>
        <row r="6762">
          <cell r="A6762">
            <v>101406</v>
          </cell>
          <cell r="B6762" t="str">
            <v>ESTUCADOR COM ENCARGOS COMPLEMENTARES</v>
          </cell>
          <cell r="C6762" t="str">
            <v>MES</v>
          </cell>
          <cell r="D6762">
            <v>4344.1099999999997</v>
          </cell>
        </row>
        <row r="6763">
          <cell r="A6763">
            <v>101407</v>
          </cell>
          <cell r="B6763" t="str">
            <v>GESSEIRO COM ENCARGOS COMPLEMENTARES</v>
          </cell>
          <cell r="C6763" t="str">
            <v>MES</v>
          </cell>
          <cell r="D6763">
            <v>3364.46</v>
          </cell>
        </row>
        <row r="6764">
          <cell r="A6764">
            <v>101408</v>
          </cell>
          <cell r="B6764" t="str">
            <v>IMPERMEABILIZADOR COM ENCARGOS COMPLEMENTARES</v>
          </cell>
          <cell r="C6764" t="str">
            <v>MES</v>
          </cell>
          <cell r="D6764">
            <v>3976.65</v>
          </cell>
        </row>
        <row r="6765">
          <cell r="A6765">
            <v>101409</v>
          </cell>
          <cell r="B6765" t="str">
            <v>INSTALADOR DE TUBULAÇÕES COM ENCARGOS COMPLEMENTARES</v>
          </cell>
          <cell r="C6765" t="str">
            <v>MES</v>
          </cell>
          <cell r="D6765">
            <v>4148.01</v>
          </cell>
        </row>
        <row r="6766">
          <cell r="A6766">
            <v>101410</v>
          </cell>
          <cell r="B6766" t="str">
            <v>JARDINEIRO COM ENCARGOS COMPLEMENTARES</v>
          </cell>
          <cell r="C6766" t="str">
            <v>MES</v>
          </cell>
          <cell r="D6766">
            <v>4076.93</v>
          </cell>
        </row>
        <row r="6767">
          <cell r="A6767">
            <v>101411</v>
          </cell>
          <cell r="B6767" t="str">
            <v>LEITURISTA OU CADASTRISTA DE REDES DE ÁGUA COM ENCARGOS COMPLEMENTARES</v>
          </cell>
          <cell r="C6767" t="str">
            <v>MES</v>
          </cell>
          <cell r="D6767">
            <v>3257.09</v>
          </cell>
        </row>
        <row r="6768">
          <cell r="A6768">
            <v>101412</v>
          </cell>
          <cell r="B6768" t="str">
            <v>MAÇARIQUEIRO COM ENCARGOS COMPLEMENTARES</v>
          </cell>
          <cell r="C6768" t="str">
            <v>MES</v>
          </cell>
          <cell r="D6768">
            <v>4357.04</v>
          </cell>
        </row>
        <row r="6769">
          <cell r="A6769">
            <v>101413</v>
          </cell>
          <cell r="B6769" t="str">
            <v>MARCENEIRO COM ENCARGOS COMPLEMENTARES</v>
          </cell>
          <cell r="C6769" t="str">
            <v>MES</v>
          </cell>
          <cell r="D6769">
            <v>4244.1899999999996</v>
          </cell>
        </row>
        <row r="6770">
          <cell r="A6770">
            <v>101414</v>
          </cell>
          <cell r="B6770" t="str">
            <v>MARMORISTA / GRANITEIRO COM ENCARGOS COMPLEMENTARES</v>
          </cell>
          <cell r="C6770" t="str">
            <v>MES</v>
          </cell>
          <cell r="D6770">
            <v>4354.05</v>
          </cell>
        </row>
        <row r="6771">
          <cell r="A6771">
            <v>101415</v>
          </cell>
          <cell r="B6771" t="str">
            <v>MECÂNICO DE EQUIPAMENTOS PESADOS COM ENCARGOS COMPLEMENTARES</v>
          </cell>
          <cell r="C6771" t="str">
            <v>MES</v>
          </cell>
          <cell r="D6771">
            <v>5314.24</v>
          </cell>
        </row>
        <row r="6772">
          <cell r="A6772">
            <v>101416</v>
          </cell>
          <cell r="B6772" t="str">
            <v>MECÂNICO DE REFRIGERAÇÃO COM ENCARGOS COMPLEMENTARES</v>
          </cell>
          <cell r="C6772" t="str">
            <v>MES</v>
          </cell>
          <cell r="D6772">
            <v>4126.63</v>
          </cell>
        </row>
        <row r="6773">
          <cell r="A6773">
            <v>101417</v>
          </cell>
          <cell r="B6773" t="str">
            <v>MONTADOR DE ELETROELETRÔNICO COM ENCARGOS COMPLEMENTARES</v>
          </cell>
          <cell r="C6773" t="str">
            <v>MES</v>
          </cell>
          <cell r="D6773">
            <v>4202.9799999999996</v>
          </cell>
        </row>
        <row r="6774">
          <cell r="A6774">
            <v>101418</v>
          </cell>
          <cell r="B6774" t="str">
            <v>MONTADOR DE ESTRUTURAS METÁLICAS COM ENCARGOS COMPLEMENTARES</v>
          </cell>
          <cell r="C6774" t="str">
            <v>MES</v>
          </cell>
          <cell r="D6774">
            <v>4250.8</v>
          </cell>
        </row>
        <row r="6775">
          <cell r="A6775">
            <v>101419</v>
          </cell>
          <cell r="B6775" t="str">
            <v>MONTADOR DE MÁQUINAS COM ENCARGOS COMPLEMENTARES</v>
          </cell>
          <cell r="C6775" t="str">
            <v>MES</v>
          </cell>
          <cell r="D6775">
            <v>6055.57</v>
          </cell>
        </row>
        <row r="6776">
          <cell r="A6776">
            <v>101420</v>
          </cell>
          <cell r="B6776" t="str">
            <v>MOTORISTA DE CAMINHÃO BASCULANTE COM ENCARGOS COMPLEMENTARES</v>
          </cell>
          <cell r="C6776" t="str">
            <v>MES</v>
          </cell>
          <cell r="D6776">
            <v>3905.11</v>
          </cell>
        </row>
        <row r="6777">
          <cell r="A6777">
            <v>101421</v>
          </cell>
          <cell r="B6777" t="str">
            <v>MOTORISTA DE CAMINHÃO CARRETA COM ENCARGOS COMPLEMENTARES</v>
          </cell>
          <cell r="C6777" t="str">
            <v>MES</v>
          </cell>
          <cell r="D6777">
            <v>5170.0200000000004</v>
          </cell>
        </row>
        <row r="6778">
          <cell r="A6778">
            <v>101422</v>
          </cell>
          <cell r="B6778" t="str">
            <v>MOTORISTA DE CARRO DE PASSEIO COM ENCARGOS COMPLEMENTARES</v>
          </cell>
          <cell r="C6778" t="str">
            <v>MES</v>
          </cell>
          <cell r="D6778">
            <v>3971.99</v>
          </cell>
        </row>
        <row r="6779">
          <cell r="A6779">
            <v>101423</v>
          </cell>
          <cell r="B6779" t="str">
            <v>MOTORISTA DE ÔNIBUS / MICRO-ÔNIBUS COM ENCARGOS COMPLEMENTARES</v>
          </cell>
          <cell r="C6779" t="str">
            <v>MES</v>
          </cell>
          <cell r="D6779">
            <v>4568.88</v>
          </cell>
        </row>
        <row r="6780">
          <cell r="A6780">
            <v>101424</v>
          </cell>
          <cell r="B6780" t="str">
            <v>MOTORISTA OPERADOR DE CAMINHÃO COM MUNCK COM ENCARGOS COMPLEMENTARES</v>
          </cell>
          <cell r="C6780" t="str">
            <v>MES</v>
          </cell>
          <cell r="D6780">
            <v>4628.0200000000004</v>
          </cell>
        </row>
        <row r="6781">
          <cell r="A6781">
            <v>101425</v>
          </cell>
          <cell r="B6781" t="str">
            <v>NIVELADOR  COM ENCARGOS COMPLEMENTARES</v>
          </cell>
          <cell r="C6781" t="str">
            <v>MES</v>
          </cell>
          <cell r="D6781">
            <v>2803.63</v>
          </cell>
        </row>
        <row r="6782">
          <cell r="A6782">
            <v>101426</v>
          </cell>
          <cell r="B6782" t="str">
            <v>OPERADOR DE BATE-ESTACA COM ENCARGOS COMPLEMENTARES</v>
          </cell>
          <cell r="C6782" t="str">
            <v>MES</v>
          </cell>
          <cell r="D6782">
            <v>4815.97</v>
          </cell>
        </row>
        <row r="6783">
          <cell r="A6783">
            <v>101427</v>
          </cell>
          <cell r="B6783" t="str">
            <v>OPERADOR DE BETONEIRA (CAMINHÃO) COM ENCARGOS COMPLEMENTARES</v>
          </cell>
          <cell r="C6783" t="str">
            <v>MES</v>
          </cell>
          <cell r="D6783">
            <v>3776.12</v>
          </cell>
        </row>
        <row r="6784">
          <cell r="A6784">
            <v>101428</v>
          </cell>
          <cell r="B6784" t="str">
            <v>OPERADOR DE BETONEIRA ESTACIONÁRIA COM ENCARGOS COMPLEMENTARES</v>
          </cell>
          <cell r="C6784" t="str">
            <v>MES</v>
          </cell>
          <cell r="D6784">
            <v>3674.26</v>
          </cell>
        </row>
        <row r="6785">
          <cell r="A6785">
            <v>101429</v>
          </cell>
          <cell r="B6785" t="str">
            <v>OPERADOR DE COMPRESSOR DE AR OU COMPRESSORISTA COM ENCARGOS COMPLEMENTARES</v>
          </cell>
          <cell r="C6785" t="str">
            <v>MES</v>
          </cell>
          <cell r="D6785">
            <v>4264.79</v>
          </cell>
        </row>
        <row r="6786">
          <cell r="A6786">
            <v>101430</v>
          </cell>
          <cell r="B6786" t="str">
            <v>OPERADOR DE DEMARCADORA DE FAIXAS DE TRÁFEGO COM ENCARGOS COMPLEMENTARES</v>
          </cell>
          <cell r="C6786" t="str">
            <v>MES</v>
          </cell>
          <cell r="D6786">
            <v>4448.42</v>
          </cell>
        </row>
        <row r="6787">
          <cell r="A6787">
            <v>101431</v>
          </cell>
          <cell r="B6787" t="str">
            <v>OPERADOR DE ESCAVADEIRA COM ENCARGOS COMPLEMENTARES</v>
          </cell>
          <cell r="C6787" t="str">
            <v>MES</v>
          </cell>
          <cell r="D6787">
            <v>4797.32</v>
          </cell>
        </row>
        <row r="6788">
          <cell r="A6788">
            <v>101432</v>
          </cell>
          <cell r="B6788" t="str">
            <v>OPERADOR DE GUINCHO OU GUINCHEIRO COM ENCARGOS COMPLEMENTARES</v>
          </cell>
          <cell r="C6788" t="str">
            <v>MES</v>
          </cell>
          <cell r="D6788">
            <v>3991.21</v>
          </cell>
        </row>
        <row r="6789">
          <cell r="A6789">
            <v>101433</v>
          </cell>
          <cell r="B6789" t="str">
            <v>OPERADOR DE GUINDASTE COM ENCARGOS COMPLEMENTARES</v>
          </cell>
          <cell r="C6789" t="str">
            <v>MES</v>
          </cell>
          <cell r="D6789">
            <v>6700.11</v>
          </cell>
        </row>
        <row r="6790">
          <cell r="A6790">
            <v>101434</v>
          </cell>
          <cell r="B6790" t="str">
            <v>OPERADOR DE JATO ABRASIVO OU JATISTA COM ENCARGOS COMPLEMENTARES</v>
          </cell>
          <cell r="C6790" t="str">
            <v>MES</v>
          </cell>
          <cell r="D6790">
            <v>4385.1000000000004</v>
          </cell>
        </row>
        <row r="6791">
          <cell r="A6791">
            <v>101435</v>
          </cell>
          <cell r="B6791" t="str">
            <v>OPERADOR DE MÁQUINAS E TRATORES DIVERSOS COM ENCARGOS COMPLEMENTARES</v>
          </cell>
          <cell r="C6791" t="str">
            <v>MES</v>
          </cell>
          <cell r="D6791">
            <v>4585.34</v>
          </cell>
        </row>
        <row r="6792">
          <cell r="A6792">
            <v>101436</v>
          </cell>
          <cell r="B6792" t="str">
            <v>OPERADOR DE MARTELETE OU MARTELETEIRO COM ENCARGOS COMPLEMENTARES</v>
          </cell>
          <cell r="C6792" t="str">
            <v>MES</v>
          </cell>
          <cell r="D6792">
            <v>2696.34</v>
          </cell>
        </row>
        <row r="6793">
          <cell r="A6793">
            <v>101437</v>
          </cell>
          <cell r="B6793" t="str">
            <v>OPERADOR DE MOTO SCRAPER COM ENCARGOS COMPLEMENTARES</v>
          </cell>
          <cell r="C6793" t="str">
            <v>MES</v>
          </cell>
          <cell r="D6793">
            <v>4509.53</v>
          </cell>
        </row>
        <row r="6794">
          <cell r="A6794">
            <v>101438</v>
          </cell>
          <cell r="B6794" t="str">
            <v>OPERADOR DE MOTONIVELADORA COM ENCARGOS COMPLEMENTARES</v>
          </cell>
          <cell r="C6794" t="str">
            <v>MES</v>
          </cell>
          <cell r="D6794">
            <v>5336.65</v>
          </cell>
        </row>
        <row r="6795">
          <cell r="A6795">
            <v>101439</v>
          </cell>
          <cell r="B6795" t="str">
            <v>OPERADOR DE PÁ CARREGADEIRA COM ENCARGOS COMPLEMENTARES</v>
          </cell>
          <cell r="C6795" t="str">
            <v>MES</v>
          </cell>
          <cell r="D6795">
            <v>4380.22</v>
          </cell>
        </row>
        <row r="6796">
          <cell r="A6796">
            <v>101440</v>
          </cell>
          <cell r="B6796" t="str">
            <v>OPERADOR DE PAVIMENTADORA / MESA VIBROACABADORA COM ENCARGOS COMPLEMENTARES</v>
          </cell>
          <cell r="C6796" t="str">
            <v>MES</v>
          </cell>
          <cell r="D6796">
            <v>4627.68</v>
          </cell>
        </row>
        <row r="6797">
          <cell r="A6797">
            <v>101441</v>
          </cell>
          <cell r="B6797" t="str">
            <v>OPERADOR DE ROLO COMPACTADOR COM ENCARGOS COMPLEMENTARES</v>
          </cell>
          <cell r="C6797" t="str">
            <v>MES</v>
          </cell>
          <cell r="D6797">
            <v>3697.96</v>
          </cell>
        </row>
        <row r="6798">
          <cell r="A6798">
            <v>101442</v>
          </cell>
          <cell r="B6798" t="str">
            <v>OPERADOR DE TRATOR - EXCLUSIVE AGROPECUÁRIA COM ENCARGOS COMPLEMENTARES</v>
          </cell>
          <cell r="C6798" t="str">
            <v>MES</v>
          </cell>
          <cell r="D6798">
            <v>4972.9399999999996</v>
          </cell>
        </row>
        <row r="6799">
          <cell r="A6799">
            <v>101443</v>
          </cell>
          <cell r="B6799" t="str">
            <v>OPERADOR DE USINA DE ASFALTO, DE SOLOS OU DE CONCRETO COM ENCARGOS COMPLEMENTARES</v>
          </cell>
          <cell r="C6799" t="str">
            <v>MES</v>
          </cell>
          <cell r="D6799">
            <v>4095.96</v>
          </cell>
        </row>
        <row r="6800">
          <cell r="A6800">
            <v>101444</v>
          </cell>
          <cell r="B6800" t="str">
            <v>PASTILHEIRO COM ENCARGOS COMPLEMENTARES</v>
          </cell>
          <cell r="C6800" t="str">
            <v>MES</v>
          </cell>
          <cell r="D6800">
            <v>4355.05</v>
          </cell>
        </row>
        <row r="6801">
          <cell r="A6801">
            <v>101445</v>
          </cell>
          <cell r="B6801" t="str">
            <v>PEDREIRO COM ENCARGOS COMPLEMENTARES</v>
          </cell>
          <cell r="C6801" t="str">
            <v>MES</v>
          </cell>
          <cell r="D6801">
            <v>4205.4399999999996</v>
          </cell>
        </row>
        <row r="6802">
          <cell r="A6802">
            <v>101446</v>
          </cell>
          <cell r="B6802" t="str">
            <v>PINTOR COM ENCARGOS COMPLEMENTARES</v>
          </cell>
          <cell r="C6802" t="str">
            <v>MES</v>
          </cell>
          <cell r="D6802">
            <v>4397.99</v>
          </cell>
        </row>
        <row r="6803">
          <cell r="A6803">
            <v>101447</v>
          </cell>
          <cell r="B6803" t="str">
            <v>PINTOR DE LETREIROS COM ENCARGOS COMPLEMENTARES</v>
          </cell>
          <cell r="C6803" t="str">
            <v>MES</v>
          </cell>
          <cell r="D6803">
            <v>5401.94</v>
          </cell>
        </row>
        <row r="6804">
          <cell r="A6804">
            <v>101448</v>
          </cell>
          <cell r="B6804" t="str">
            <v>PINTOR PARA TINTA EPÓXI COM ENCARGOS COMPLEMENTARES</v>
          </cell>
          <cell r="C6804" t="str">
            <v>MES</v>
          </cell>
          <cell r="D6804">
            <v>4636.97</v>
          </cell>
        </row>
        <row r="6805">
          <cell r="A6805">
            <v>101449</v>
          </cell>
          <cell r="B6805" t="str">
            <v>POCEIRO / ESCAVADOR DE VALAS COM ENCARGOS COMPLEMENTARES</v>
          </cell>
          <cell r="C6805" t="str">
            <v>MES</v>
          </cell>
          <cell r="D6805">
            <v>3802.41</v>
          </cell>
        </row>
        <row r="6806">
          <cell r="A6806">
            <v>101450</v>
          </cell>
          <cell r="B6806" t="str">
            <v>RASTELEIRO COM ENCARGOS COMPLEMENTARES</v>
          </cell>
          <cell r="C6806" t="str">
            <v>MES</v>
          </cell>
          <cell r="D6806">
            <v>3404.85</v>
          </cell>
        </row>
        <row r="6807">
          <cell r="A6807">
            <v>101451</v>
          </cell>
          <cell r="B6807" t="str">
            <v>SERRALHEIRO COM ENCARGOS COMPLEMENTARES</v>
          </cell>
          <cell r="C6807" t="str">
            <v>MES</v>
          </cell>
          <cell r="D6807">
            <v>4188.82</v>
          </cell>
        </row>
        <row r="6808">
          <cell r="A6808">
            <v>101452</v>
          </cell>
          <cell r="B6808" t="str">
            <v>SERVENTE DE OBRAS COM ENCARGOS COMPLEMENTARES</v>
          </cell>
          <cell r="C6808" t="str">
            <v>MES</v>
          </cell>
          <cell r="D6808">
            <v>2990.51</v>
          </cell>
        </row>
        <row r="6809">
          <cell r="A6809">
            <v>101453</v>
          </cell>
          <cell r="B6809" t="str">
            <v>SOLDADOR COM ENCARGOS COMPLEMENTARES</v>
          </cell>
          <cell r="C6809" t="str">
            <v>MES</v>
          </cell>
          <cell r="D6809">
            <v>4544.54</v>
          </cell>
        </row>
        <row r="6810">
          <cell r="A6810">
            <v>101454</v>
          </cell>
          <cell r="B6810" t="str">
            <v>SOLDADOR ELÉTRICO COM ENCARGOS COMPLEMENTARES</v>
          </cell>
          <cell r="C6810" t="str">
            <v>MES</v>
          </cell>
          <cell r="D6810">
            <v>4846.8900000000003</v>
          </cell>
        </row>
        <row r="6811">
          <cell r="A6811">
            <v>101455</v>
          </cell>
          <cell r="B6811" t="str">
            <v>TAQUEADOR OU TAQUEIRO COM ENCARGOS COMPLEMENTARES</v>
          </cell>
          <cell r="C6811" t="str">
            <v>MES</v>
          </cell>
          <cell r="D6811">
            <v>4885.26</v>
          </cell>
        </row>
        <row r="6812">
          <cell r="A6812">
            <v>101456</v>
          </cell>
          <cell r="B6812" t="str">
            <v>TÉCNICO DE LABORATÓRIO E CAMPO DE CONSTRUÇÃO COM ENCARGOS COMPLEMENTARES</v>
          </cell>
          <cell r="C6812" t="str">
            <v>MES</v>
          </cell>
          <cell r="D6812">
            <v>8040.57</v>
          </cell>
        </row>
        <row r="6813">
          <cell r="A6813">
            <v>101457</v>
          </cell>
          <cell r="B6813" t="str">
            <v>TÉCNICO EM SONDAGEM COM ENCARGOS COMPLEMENTARES</v>
          </cell>
          <cell r="C6813" t="str">
            <v>MES</v>
          </cell>
          <cell r="D6813">
            <v>5144.74</v>
          </cell>
        </row>
        <row r="6814">
          <cell r="A6814">
            <v>101458</v>
          </cell>
          <cell r="B6814" t="str">
            <v>TELHADOR COM ENCARGOS COMPLEMENTARES</v>
          </cell>
          <cell r="C6814" t="str">
            <v>MES</v>
          </cell>
          <cell r="D6814">
            <v>3797.74</v>
          </cell>
        </row>
        <row r="6815">
          <cell r="A6815">
            <v>101459</v>
          </cell>
          <cell r="B6815" t="str">
            <v>VIDRACEIRO COM ENCARGOS COMPLEMENTARES</v>
          </cell>
          <cell r="C6815" t="str">
            <v>MES</v>
          </cell>
          <cell r="D6815">
            <v>4049.99</v>
          </cell>
        </row>
        <row r="6816">
          <cell r="A6816">
            <v>101460</v>
          </cell>
          <cell r="B6816" t="str">
            <v>VIGIA DIURNO COM ENCARGOS COMPLEMENTARES</v>
          </cell>
          <cell r="C6816" t="str">
            <v>MES</v>
          </cell>
          <cell r="D6816">
            <v>3056.73</v>
          </cell>
        </row>
        <row r="6821">
          <cell r="A6821">
            <v>13003</v>
          </cell>
          <cell r="B6821" t="str">
            <v>!EM PROCESSO DE DESATIVACAO! AGUA SANITARIA</v>
          </cell>
          <cell r="C6821" t="str">
            <v xml:space="preserve">L     </v>
          </cell>
          <cell r="D6821">
            <v>2.6</v>
          </cell>
        </row>
        <row r="6822">
          <cell r="A6822">
            <v>1363</v>
          </cell>
          <cell r="B6822" t="str">
            <v>!EM PROCESSO DE DESATIVACAO! CHAPA DE MADEIRA COMPENSADA DE PINUS, VIROLA OU EQUIVALENTE, DE *2,2 X 1,6* M, E = 6 MM</v>
          </cell>
          <cell r="C6822" t="str">
            <v xml:space="preserve">M2    </v>
          </cell>
          <cell r="D6822">
            <v>18.989999999999998</v>
          </cell>
        </row>
        <row r="6823">
          <cell r="A6823">
            <v>1344</v>
          </cell>
          <cell r="B6823" t="str">
            <v>!EM PROCESSO DE DESATIVACAO! CHAPA DE MADEIRA COMPENSADA PLASTIFICADA PARA FORMA DE CONCRETO, DE 2,20 x 1,10 M, E = 6 MM</v>
          </cell>
          <cell r="C6823" t="str">
            <v xml:space="preserve">UN    </v>
          </cell>
          <cell r="D6823">
            <v>54.1</v>
          </cell>
        </row>
        <row r="6824">
          <cell r="A6824">
            <v>1342</v>
          </cell>
          <cell r="B6824" t="str">
            <v>!EM PROCESSO DE DESATIVACAO! CHAPA DE MADEIRA COMPENSADA PLASTIFICADA PARA FORMA DE CONCRETO, DE 2,20 X 1,10 m, E = 14 MM</v>
          </cell>
          <cell r="C6824" t="str">
            <v xml:space="preserve">UN    </v>
          </cell>
          <cell r="D6824">
            <v>95.63</v>
          </cell>
        </row>
        <row r="6825">
          <cell r="A6825">
            <v>1349</v>
          </cell>
          <cell r="B6825" t="str">
            <v>!EM PROCESSO DE DESATIVACAO! CHAPA DE MADEIRA COMPENSADA PLASTIFICADA PARA FORMA DE CONCRETO, DE 2,20 X 1,10 M, E = 20 MM</v>
          </cell>
          <cell r="C6825" t="str">
            <v xml:space="preserve">UN    </v>
          </cell>
          <cell r="D6825">
            <v>136.38999999999999</v>
          </cell>
        </row>
        <row r="6826">
          <cell r="A6826">
            <v>1350</v>
          </cell>
          <cell r="B6826" t="str">
            <v>!EM PROCESSO DE DESATIVACAO! CHAPA DE MADEIRA COMPENSADA RESINADA PARA FORMA DE CONCRETO, DE *2,2 X 1,1* M, E = 10 MM</v>
          </cell>
          <cell r="C6826" t="str">
            <v xml:space="preserve">UN    </v>
          </cell>
          <cell r="D6826">
            <v>41.87</v>
          </cell>
        </row>
        <row r="6827">
          <cell r="A6827">
            <v>1357</v>
          </cell>
          <cell r="B6827" t="str">
            <v>!EM PROCESSO DE DESATIVACAO! CHAPA DE MADEIRA COMPENSADA RESINADA PARA FORMA DE CONCRETO, DE *2,2 X 1,1* M, E = 12 MM</v>
          </cell>
          <cell r="C6827" t="str">
            <v xml:space="preserve">UN    </v>
          </cell>
          <cell r="D6827">
            <v>53.34</v>
          </cell>
        </row>
        <row r="6828">
          <cell r="A6828">
            <v>1359</v>
          </cell>
          <cell r="B6828" t="str">
            <v>!EM PROCESSO DE DESATIVACAO! CHAPA DE MADEIRA COMPENSADA RESINADA PARA FORMA DE CONCRETO, DE *2,2 X 1,1* M, E = 20 MM</v>
          </cell>
          <cell r="C6828" t="str">
            <v xml:space="preserve">UN    </v>
          </cell>
          <cell r="D6828">
            <v>82.41</v>
          </cell>
        </row>
        <row r="6829">
          <cell r="A6829">
            <v>1351</v>
          </cell>
          <cell r="B6829" t="str">
            <v>!EM PROCESSO DE DESATIVACAO! CHAPA DE MADEIRA COMPENSADA RESINADA PARA FORMA DE CONCRETO, DE *2,2 X 1,1* M, E = 6 MM</v>
          </cell>
          <cell r="C6829" t="str">
            <v xml:space="preserve">UN    </v>
          </cell>
          <cell r="D6829">
            <v>26.56</v>
          </cell>
        </row>
        <row r="6830">
          <cell r="A6830">
            <v>6</v>
          </cell>
          <cell r="B6830" t="str">
            <v>!EM PROCESSO DE DESATIVACAO! DETERGENTE AMONIACO (AMONIA DILUIDA)</v>
          </cell>
          <cell r="C6830" t="str">
            <v xml:space="preserve">L     </v>
          </cell>
          <cell r="D6830">
            <v>3.7</v>
          </cell>
        </row>
        <row r="6831">
          <cell r="A6831">
            <v>2404</v>
          </cell>
          <cell r="B6831" t="str">
            <v>!EM PROCESSO DE DESATIVACAO! DIVISORIA COLMEIA CEGA COM MONTANTE E RODAPE DE ALUMINIO ANODIZADO SIMPLES (SEM COLOCACAO)</v>
          </cell>
          <cell r="C6831" t="str">
            <v xml:space="preserve">M2    </v>
          </cell>
          <cell r="D6831">
            <v>95.86</v>
          </cell>
        </row>
        <row r="6832">
          <cell r="A6832">
            <v>2418</v>
          </cell>
          <cell r="B6832" t="str">
            <v>!EM PROCESSO DE DESATIVACAO! DOBRADICA EM ACO/FERRO, 3" X 2 1/2", E= 1,2 A 1,8 MM, SEM ANEL,  CROMADO OU ZINCADO, TAMPA BOLA, COM PARAFUSOS</v>
          </cell>
          <cell r="C6832" t="str">
            <v xml:space="preserve">UN    </v>
          </cell>
          <cell r="D6832">
            <v>12.64</v>
          </cell>
        </row>
        <row r="6833">
          <cell r="A6833">
            <v>2720</v>
          </cell>
          <cell r="B6833" t="str">
            <v>!EM PROCESSO DE DESATIVACAO! ESCAVADEIRA DRAGA DE ARRASTE, CAP. 3/4 JC 140HP (INCL MANUTENCAO/OPERACAO)</v>
          </cell>
          <cell r="C6833" t="str">
            <v xml:space="preserve">H     </v>
          </cell>
          <cell r="D6833">
            <v>184.88</v>
          </cell>
        </row>
        <row r="6834">
          <cell r="A6834">
            <v>2719</v>
          </cell>
          <cell r="B6834" t="str">
            <v>!EM PROCESSO DE DESATIVACAO! ESCAVADEIRA HIDRAULICA SOBRE ESTEIRAS DE 99 HP, PESO OPERACIONAL DE *16* T E CAPACIDADE DE 0,85 A 1,00 M3 (LOCACAO COM OPERADOR, COMBUSTIVEL E MANUTENCAO)</v>
          </cell>
          <cell r="C6834" t="str">
            <v xml:space="preserve">H     </v>
          </cell>
          <cell r="D6834">
            <v>156.65</v>
          </cell>
        </row>
        <row r="6835">
          <cell r="A6835">
            <v>6086</v>
          </cell>
          <cell r="B6835" t="str">
            <v>!EM PROCESSO DE DESATIVACAO! FUNDO SINTETICO NIVELADOR BRANCO FOSCO PARA MADEIRA</v>
          </cell>
          <cell r="C6835" t="str">
            <v xml:space="preserve">GL    </v>
          </cell>
          <cell r="D6835">
            <v>98.68</v>
          </cell>
        </row>
        <row r="6836">
          <cell r="A6836">
            <v>38968</v>
          </cell>
          <cell r="B6836" t="str">
            <v>!EM PROCESSO DE DESATIVACAO! GRADIL *1320 X 2170* MM (A X L) EM BARRA DE ACO CHATA *25 MM X 2* MM, ENTRELACADA COM BARRA ACO REDONDA *5* MM, MALHA *65 X 132* MM, GALVANIZADO E PINTURA ELETROSTATICA, COR PRETO</v>
          </cell>
          <cell r="C6836" t="str">
            <v xml:space="preserve">M2    </v>
          </cell>
          <cell r="D6836">
            <v>341.76</v>
          </cell>
        </row>
        <row r="6837">
          <cell r="A6837">
            <v>3378</v>
          </cell>
          <cell r="B6837" t="str">
            <v>!EM PROCESSO DE DESATIVACAO! HASTE DE ATERRAMENTO EM ACO COM 3,00 M DE COMPRIMENTO E DN = 3/4", REVESTIDA COM BAIXA CAMADA DE COBRE, SEM CONECTOR</v>
          </cell>
          <cell r="C6837" t="str">
            <v xml:space="preserve">UN    </v>
          </cell>
          <cell r="D6837">
            <v>57.55</v>
          </cell>
        </row>
        <row r="6838">
          <cell r="A6838">
            <v>3380</v>
          </cell>
          <cell r="B6838" t="str">
            <v>!EM PROCESSO DE DESATIVACAO! HASTE DE ATERRAMENTO EM ACO COM 3,00 M DE COMPRIMENTO E DN = 5/8", REVESTIDA COM BAIXA CAMADA DE COBRE, COM CONECTOR TIPO GRAMPO</v>
          </cell>
          <cell r="C6838" t="str">
            <v xml:space="preserve">UN    </v>
          </cell>
          <cell r="D6838">
            <v>40.29</v>
          </cell>
        </row>
        <row r="6839">
          <cell r="A6839">
            <v>3379</v>
          </cell>
          <cell r="B6839" t="str">
            <v>!EM PROCESSO DE DESATIVACAO! HASTE DE ATERRAMENTO EM ACO COM 3,00 M DE COMPRIMENTO E DN = 5/8", REVESTIDA COM BAIXA CAMADA DE COBRE, SEM CONECTOR</v>
          </cell>
          <cell r="C6839" t="str">
            <v xml:space="preserve">UN    </v>
          </cell>
          <cell r="D6839">
            <v>38.9</v>
          </cell>
        </row>
        <row r="6840">
          <cell r="A6840">
            <v>10561</v>
          </cell>
          <cell r="B6840" t="str">
            <v>!EM PROCESSO DE DESATIVACAO! HEXAMETAFOSFATO DE SODIO</v>
          </cell>
          <cell r="C6840" t="str">
            <v xml:space="preserve">KG    </v>
          </cell>
          <cell r="D6840">
            <v>0.5</v>
          </cell>
        </row>
        <row r="6841">
          <cell r="A6841">
            <v>615</v>
          </cell>
          <cell r="B6841" t="str">
            <v>!EM PROCESSO DE DESATIVACAO! JANELA BASCULANTE, ACO, COM BATENTE/REQUADRO, 60 X 80 CM (SEM VIDROS)</v>
          </cell>
          <cell r="C6841" t="str">
            <v xml:space="preserve">M2    </v>
          </cell>
          <cell r="D6841">
            <v>404.07</v>
          </cell>
        </row>
        <row r="6842">
          <cell r="A6842">
            <v>606</v>
          </cell>
          <cell r="B6842" t="str">
            <v>!EM PROCESSO DE DESATIVACAO! JANELA DE CORRER, ACO, BATENTE/REQUADRO DE 6 A 14 CM, QUADRICULADA, PINTURA ANTICORROSIVA, SEM VIDRO, BANDEIRA COM BASCULA, 4 FLS, 120  X 150 CM (A X L)</v>
          </cell>
          <cell r="C6842" t="str">
            <v xml:space="preserve">M2    </v>
          </cell>
          <cell r="D6842">
            <v>634.76</v>
          </cell>
        </row>
        <row r="6843">
          <cell r="A6843">
            <v>11193</v>
          </cell>
          <cell r="B6843" t="str">
            <v>!EM PROCESSO DE DESATIVACAO! JANELA DE CORRER, ACO, BATENTE/REQUADRO DE 6 A 14 CM, VENEZIANA, PINT ANTICORROSIVA, PINT ACABAMENTO, COM VIDRO, 6 FLS, 120  X 150 CM (A X L)</v>
          </cell>
          <cell r="C6843" t="str">
            <v xml:space="preserve">M2    </v>
          </cell>
          <cell r="D6843">
            <v>643.58000000000004</v>
          </cell>
        </row>
        <row r="6844">
          <cell r="A6844">
            <v>11197</v>
          </cell>
          <cell r="B6844" t="str">
            <v>!EM PROCESSO DE DESATIVACAO! JANELA DE CORRER, ACO, COM BATENTE/REQUADRO DE 6 A 14 CM, SEM DIVISAO, PINT ANTICORROSIVA, PINT ACABAMENTO, COM VIDRO, SEM BANDEIRA, 2 FLS, 120  X 150 CM (A X L)</v>
          </cell>
          <cell r="C6844" t="str">
            <v xml:space="preserve">UN    </v>
          </cell>
          <cell r="D6844">
            <v>881.39</v>
          </cell>
        </row>
        <row r="6845">
          <cell r="A6845">
            <v>3346</v>
          </cell>
          <cell r="B6845" t="str">
            <v>!EM PROCESSO DE DESATIVACAO! LOCACAO DE GRUPO GERADOR *80 A 125* KVA, MOTOR DIESEL, REBOCAVEL, ACIONAMENTO MANUAL</v>
          </cell>
          <cell r="C6845" t="str">
            <v xml:space="preserve">H     </v>
          </cell>
          <cell r="D6845">
            <v>13.62</v>
          </cell>
        </row>
        <row r="6846">
          <cell r="A6846">
            <v>3348</v>
          </cell>
          <cell r="B6846" t="str">
            <v>!EM PROCESSO DE DESATIVACAO! LOCACAO DE GRUPO GERADOR ACIMA DE * 125 ATE 180* KVA, MOTOR DIESEL, REBOCAVEL, ACIONAMENTO MANUAL</v>
          </cell>
          <cell r="C6846" t="str">
            <v xml:space="preserve">H     </v>
          </cell>
          <cell r="D6846">
            <v>16.3</v>
          </cell>
        </row>
        <row r="6847">
          <cell r="A6847">
            <v>3345</v>
          </cell>
          <cell r="B6847" t="str">
            <v>!EM PROCESSO DE DESATIVACAO! LOCACAO DE GRUPO GERADOR ACIMA DE * 20 A 80* KVA, MOTOR DIESEL, REBOCAVEL, ACIONAMENTO MANUAL</v>
          </cell>
          <cell r="C6847" t="str">
            <v xml:space="preserve">H     </v>
          </cell>
          <cell r="D6847">
            <v>10.52</v>
          </cell>
        </row>
        <row r="6848">
          <cell r="A6848">
            <v>39833</v>
          </cell>
          <cell r="B6848" t="str">
            <v>!EM PROCESSO DE DESATIVACAO! LOCACAO DE GRUPO GERADOR DE *260* KVA, DIESEL REBOCAVEL, ACIONAMENTO MANUAL</v>
          </cell>
          <cell r="C6848" t="str">
            <v xml:space="preserve">H     </v>
          </cell>
          <cell r="D6848">
            <v>22.32</v>
          </cell>
        </row>
        <row r="6849">
          <cell r="A6849">
            <v>39834</v>
          </cell>
          <cell r="B6849" t="str">
            <v>!EM PROCESSO DE DESATIVACAO! LOCACAO DE GRUPO GERADOR DE *400* KVA, DIESEL REBOCAVEL, ACIONAMENTO MANUAL</v>
          </cell>
          <cell r="C6849" t="str">
            <v xml:space="preserve">H     </v>
          </cell>
          <cell r="D6849">
            <v>38.299999999999997</v>
          </cell>
        </row>
        <row r="6850">
          <cell r="A6850">
            <v>39835</v>
          </cell>
          <cell r="B6850" t="str">
            <v>!EM PROCESSO DE DESATIVACAO! LOCACAO DE GRUPO GERADOR DE *550* KVA, DIESEL REBOCAVEL, ACIONAMENTO MANUAL</v>
          </cell>
          <cell r="C6850" t="str">
            <v xml:space="preserve">H     </v>
          </cell>
          <cell r="D6850">
            <v>46.7</v>
          </cell>
        </row>
        <row r="6851">
          <cell r="A6851">
            <v>3779</v>
          </cell>
          <cell r="B6851" t="str">
            <v>!EM PROCESSO DE DESATIVACAO! LONA PLASTICA, PRETA, LARGURA 8 M, E= 150 MICRA</v>
          </cell>
          <cell r="C6851" t="str">
            <v xml:space="preserve">M     </v>
          </cell>
          <cell r="D6851">
            <v>8.4</v>
          </cell>
        </row>
        <row r="6852">
          <cell r="A6852">
            <v>13382</v>
          </cell>
          <cell r="B6852" t="str">
            <v>!EM PROCESSO DE DESATIVACAO! LUMINARIA FECHADA P/ ILUMINACAO PUBLICA, TIPO ABL 50/F OU EQUIV, P/ LAMPADA A VAPOR DE MERCURIO 400W</v>
          </cell>
          <cell r="C6852" t="str">
            <v xml:space="preserve">UN    </v>
          </cell>
          <cell r="D6852">
            <v>230.71</v>
          </cell>
        </row>
        <row r="6853">
          <cell r="A6853">
            <v>4051</v>
          </cell>
          <cell r="B6853" t="str">
            <v>!EM PROCESSO DE DESATIVACAO! MASSA CORRIDA PVA PARA PAREDES INTERNAS</v>
          </cell>
          <cell r="C6853" t="str">
            <v xml:space="preserve">18L   </v>
          </cell>
          <cell r="D6853">
            <v>99.84</v>
          </cell>
        </row>
        <row r="6854">
          <cell r="A6854">
            <v>4047</v>
          </cell>
          <cell r="B6854" t="str">
            <v>!EM PROCESSO DE DESATIVACAO! MASSA CORRIDA PVA PARA PAREDES INTERNAS</v>
          </cell>
          <cell r="C6854" t="str">
            <v xml:space="preserve">GL    </v>
          </cell>
          <cell r="D6854">
            <v>19.97</v>
          </cell>
        </row>
        <row r="6855">
          <cell r="A6855">
            <v>38397</v>
          </cell>
          <cell r="B6855" t="str">
            <v>!EM PROCESSO DE DESATIVACAO! PASTA DESENGRAXANTE PARA MAOS</v>
          </cell>
          <cell r="C6855" t="str">
            <v xml:space="preserve">KG    </v>
          </cell>
          <cell r="D6855">
            <v>5.34</v>
          </cell>
        </row>
        <row r="6856">
          <cell r="A6856">
            <v>7</v>
          </cell>
          <cell r="B6856" t="str">
            <v>!EM PROCESSO DE DESATIVACAO! SODA CAUSTICA EM ESCAMAS</v>
          </cell>
          <cell r="C6856" t="str">
            <v xml:space="preserve">KG    </v>
          </cell>
          <cell r="D6856">
            <v>12.21</v>
          </cell>
        </row>
        <row r="6857">
          <cell r="A6857">
            <v>4126</v>
          </cell>
          <cell r="B6857" t="str">
            <v>!EM PROCESSO DE DESATIVACAO! TERMINAL DE PORCELANA (MUFLA) UNIPOLAR, USO EXTERNO, TENSAO 3,6/6 KV, PARA CABO DE 10/16 MM2, COM ISOLAMENTO EPR</v>
          </cell>
          <cell r="C6857" t="str">
            <v xml:space="preserve">UN    </v>
          </cell>
          <cell r="D6857">
            <v>203.04</v>
          </cell>
        </row>
        <row r="6858">
          <cell r="A6858">
            <v>7347</v>
          </cell>
          <cell r="B6858" t="str">
            <v>!EM PROCESSO DE DESATIVACAO! TINTA ACRILICA PREMIUM PARA PISO</v>
          </cell>
          <cell r="C6858" t="str">
            <v xml:space="preserve">GL    </v>
          </cell>
          <cell r="D6858">
            <v>49.82</v>
          </cell>
        </row>
        <row r="6859">
          <cell r="A6859">
            <v>7345</v>
          </cell>
          <cell r="B6859" t="str">
            <v>!EM PROCESSO DE DESATIVACAO! TINTA LATEX PVA PREMIUM, COR BRANCA</v>
          </cell>
          <cell r="C6859" t="str">
            <v xml:space="preserve">L     </v>
          </cell>
          <cell r="D6859">
            <v>17.93</v>
          </cell>
        </row>
        <row r="6860">
          <cell r="A6860">
            <v>7344</v>
          </cell>
          <cell r="B6860" t="str">
            <v>!EM PROCESSO DE DESATIVACAO! TINTA LATEX PVA PREMIUM, COR BRANCA</v>
          </cell>
          <cell r="C6860" t="str">
            <v xml:space="preserve">GL    </v>
          </cell>
          <cell r="D6860">
            <v>64.56</v>
          </cell>
        </row>
        <row r="6861">
          <cell r="A6861">
            <v>40514</v>
          </cell>
          <cell r="B6861" t="str">
            <v>!EM PROCESSO DE DESATIVACAO! VERNIZ POLIURETANO BRILHANTE PARA MADEIRA, SEM FILTRO SOLAR, USO INTERNO E EXTERNO</v>
          </cell>
          <cell r="C6861" t="str">
            <v xml:space="preserve">L     </v>
          </cell>
          <cell r="D6861">
            <v>23.33</v>
          </cell>
        </row>
        <row r="6862">
          <cell r="A6862">
            <v>11199</v>
          </cell>
          <cell r="B6862" t="str">
            <v>!EM PROCESSO DE DESATIVACAO!JANELA DE CORRER, ACO, BATENTE/REQUADRO DE 6 A 14 CM,  COM DIVISAO HORIZ , PINT ANTICORROSIVA, SEM VIDRO, BANDEIRA COM BASCULA, 4 FLS, 120  X 150 CM (A X L)</v>
          </cell>
          <cell r="C6862" t="str">
            <v xml:space="preserve">UN    </v>
          </cell>
          <cell r="D6862">
            <v>910.82</v>
          </cell>
        </row>
        <row r="6863">
          <cell r="A6863">
            <v>4053</v>
          </cell>
          <cell r="B6863" t="str">
            <v>!EM PROCESSO DE DESATIVACAO!MASSA A OLEO PARA MADEIRA</v>
          </cell>
          <cell r="C6863" t="str">
            <v xml:space="preserve">GL    </v>
          </cell>
          <cell r="D6863">
            <v>76.069999999999993</v>
          </cell>
        </row>
        <row r="6864">
          <cell r="A6864">
            <v>4056</v>
          </cell>
          <cell r="B6864" t="str">
            <v>!EM PROCESSO DE DESATIVACAO!MASSA ACRILICA PARA PAREDES INTERIOR/EXTERIOR</v>
          </cell>
          <cell r="C6864" t="str">
            <v xml:space="preserve">GL    </v>
          </cell>
          <cell r="D6864">
            <v>40</v>
          </cell>
        </row>
        <row r="6865">
          <cell r="A6865">
            <v>16</v>
          </cell>
          <cell r="B6865" t="str">
            <v>!EM PROCESSO DE DESATIVACAO!SABAO EM PO</v>
          </cell>
          <cell r="C6865" t="str">
            <v xml:space="preserve">KG    </v>
          </cell>
          <cell r="D6865">
            <v>7.36</v>
          </cell>
        </row>
        <row r="6866">
          <cell r="A6866">
            <v>21136</v>
          </cell>
          <cell r="B6866" t="str">
            <v>!EM PROCESSO DESATIVACAO! ELETRODUTO EM ACO GALVANIZADO ELETROLITICO, LEVE, DIAMETRO 1", PAREDE DE 0,90 MM</v>
          </cell>
          <cell r="C6866" t="str">
            <v xml:space="preserve">M     </v>
          </cell>
          <cell r="D6866">
            <v>10.72</v>
          </cell>
        </row>
        <row r="6867">
          <cell r="A6867">
            <v>21128</v>
          </cell>
          <cell r="B6867" t="str">
            <v>!EM PROCESSO DESATIVACAO! ELETRODUTO EM ACO GALVANIZADO ELETROLITICO, LEVE, DIAMETRO 3/4", PAREDE DE 0,90 MM</v>
          </cell>
          <cell r="C6867" t="str">
            <v xml:space="preserve">M     </v>
          </cell>
          <cell r="D6867">
            <v>8.2899999999999991</v>
          </cell>
        </row>
        <row r="6868">
          <cell r="A6868">
            <v>21130</v>
          </cell>
          <cell r="B6868" t="str">
            <v>!EM PROCESSO DESATIVACAO! ELETRODUTO EM ACO GALVANIZADO ELETROLITICO, SEMI-PESADO, DIAMETRO 1 1/2", PAREDE DE 1,20 MM</v>
          </cell>
          <cell r="C6868" t="str">
            <v xml:space="preserve">M     </v>
          </cell>
          <cell r="D6868">
            <v>20.95</v>
          </cell>
        </row>
        <row r="6869">
          <cell r="A6869">
            <v>21135</v>
          </cell>
          <cell r="B6869" t="str">
            <v>!EM PROCESSO DESATIVACAO! ELETRODUTO EM ACO GALVANIZADO ELETROLITICO, SEMI-PESADO, DIAMETRO 1 1/4", PAREDE DE 1,20 MM</v>
          </cell>
          <cell r="C6869" t="str">
            <v xml:space="preserve">M     </v>
          </cell>
          <cell r="D6869">
            <v>20.62</v>
          </cell>
        </row>
        <row r="6870">
          <cell r="A6870">
            <v>38605</v>
          </cell>
          <cell r="B6870" t="str">
            <v>ABERTURA PARA ENCAIXE DE CUBA OU LAVATORIO EM BANCADA DE MARMORE/ GRANITO OU OUTRO TIPO DE PEDRA NATURAL</v>
          </cell>
          <cell r="C6870" t="str">
            <v xml:space="preserve">UN    </v>
          </cell>
          <cell r="D6870">
            <v>98.61</v>
          </cell>
        </row>
        <row r="6871">
          <cell r="A6871">
            <v>11270</v>
          </cell>
          <cell r="B6871" t="str">
            <v>ABRACADEIRA DE LATAO PARA FIXACAO DE CABO PARA-RAIO, DIMENSOES 32 X 24 X 24 MM</v>
          </cell>
          <cell r="C6871" t="str">
            <v xml:space="preserve">UN    </v>
          </cell>
          <cell r="D6871">
            <v>1.34</v>
          </cell>
        </row>
        <row r="6872">
          <cell r="A6872">
            <v>412</v>
          </cell>
          <cell r="B6872" t="str">
            <v>ABRACADEIRA DE NYLON PARA AMARRACAO DE CABOS, COMPRIMENTO DE *230* X *7,6* MM</v>
          </cell>
          <cell r="C6872" t="str">
            <v xml:space="preserve">UN    </v>
          </cell>
          <cell r="D6872">
            <v>0.83</v>
          </cell>
        </row>
        <row r="6873">
          <cell r="A6873">
            <v>414</v>
          </cell>
          <cell r="B6873" t="str">
            <v>ABRACADEIRA DE NYLON PARA AMARRACAO DE CABOS, COMPRIMENTO DE 100 X 2,5 MM</v>
          </cell>
          <cell r="C6873" t="str">
            <v xml:space="preserve">UN    </v>
          </cell>
          <cell r="D6873">
            <v>0.05</v>
          </cell>
        </row>
        <row r="6874">
          <cell r="A6874">
            <v>410</v>
          </cell>
          <cell r="B6874" t="str">
            <v>ABRACADEIRA DE NYLON PARA AMARRACAO DE CABOS, COMPRIMENTO DE 150 X *3,6* MM</v>
          </cell>
          <cell r="C6874" t="str">
            <v xml:space="preserve">UN    </v>
          </cell>
          <cell r="D6874">
            <v>0.12</v>
          </cell>
        </row>
        <row r="6875">
          <cell r="A6875">
            <v>411</v>
          </cell>
          <cell r="B6875" t="str">
            <v>ABRACADEIRA DE NYLON PARA AMARRACAO DE CABOS, COMPRIMENTO DE 200 X *4,6* MM</v>
          </cell>
          <cell r="C6875" t="str">
            <v xml:space="preserve">UN    </v>
          </cell>
          <cell r="D6875">
            <v>0.16</v>
          </cell>
        </row>
        <row r="6876">
          <cell r="A6876">
            <v>408</v>
          </cell>
          <cell r="B6876" t="str">
            <v>ABRACADEIRA DE NYLON PARA AMARRACAO DE CABOS, COMPRIMENTO DE 390 X *4,6* MM</v>
          </cell>
          <cell r="C6876" t="str">
            <v xml:space="preserve">UN    </v>
          </cell>
          <cell r="D6876">
            <v>0.8</v>
          </cell>
        </row>
        <row r="6877">
          <cell r="A6877">
            <v>39131</v>
          </cell>
          <cell r="B6877" t="str">
            <v>ABRACADEIRA EM ACO PARA AMARRACAO DE ELETRODUTOS, TIPO D, COM 1 1/2" E CUNHA DE FIXACAO</v>
          </cell>
          <cell r="C6877" t="str">
            <v xml:space="preserve">UN    </v>
          </cell>
          <cell r="D6877">
            <v>2.11</v>
          </cell>
        </row>
        <row r="6878">
          <cell r="A6878">
            <v>394</v>
          </cell>
          <cell r="B6878" t="str">
            <v>ABRACADEIRA EM ACO PARA AMARRACAO DE ELETRODUTOS, TIPO D, COM 1 1/2" E PARAFUSO DE FIXACAO</v>
          </cell>
          <cell r="C6878" t="str">
            <v xml:space="preserve">UN    </v>
          </cell>
          <cell r="D6878">
            <v>2.13</v>
          </cell>
        </row>
        <row r="6879">
          <cell r="A6879">
            <v>39130</v>
          </cell>
          <cell r="B6879" t="str">
            <v>ABRACADEIRA EM ACO PARA AMARRACAO DE ELETRODUTOS, TIPO D, COM 1 1/4" E CUNHA DE FIXACAO</v>
          </cell>
          <cell r="C6879" t="str">
            <v xml:space="preserve">UN    </v>
          </cell>
          <cell r="D6879">
            <v>1.93</v>
          </cell>
        </row>
        <row r="6880">
          <cell r="A6880">
            <v>395</v>
          </cell>
          <cell r="B6880" t="str">
            <v>ABRACADEIRA EM ACO PARA AMARRACAO DE ELETRODUTOS, TIPO D, COM 1 1/4" E PARAFUSO DE FIXACAO</v>
          </cell>
          <cell r="C6880" t="str">
            <v xml:space="preserve">UN    </v>
          </cell>
          <cell r="D6880">
            <v>2.06</v>
          </cell>
        </row>
        <row r="6881">
          <cell r="A6881">
            <v>39127</v>
          </cell>
          <cell r="B6881" t="str">
            <v>ABRACADEIRA EM ACO PARA AMARRACAO DE ELETRODUTOS, TIPO D, COM 1/2" E CUNHA DE FIXACAO</v>
          </cell>
          <cell r="C6881" t="str">
            <v xml:space="preserve">UN    </v>
          </cell>
          <cell r="D6881">
            <v>1.01</v>
          </cell>
        </row>
        <row r="6882">
          <cell r="A6882">
            <v>392</v>
          </cell>
          <cell r="B6882" t="str">
            <v>ABRACADEIRA EM ACO PARA AMARRACAO DE ELETRODUTOS, TIPO D, COM 1/2" E PARAFUSO DE FIXACAO</v>
          </cell>
          <cell r="C6882" t="str">
            <v xml:space="preserve">UN    </v>
          </cell>
          <cell r="D6882">
            <v>1.04</v>
          </cell>
        </row>
        <row r="6883">
          <cell r="A6883">
            <v>39129</v>
          </cell>
          <cell r="B6883" t="str">
            <v>ABRACADEIRA EM ACO PARA AMARRACAO DE ELETRODUTOS, TIPO D, COM 1" E CUNHA DE FIXACAO</v>
          </cell>
          <cell r="C6883" t="str">
            <v xml:space="preserve">UN    </v>
          </cell>
          <cell r="D6883">
            <v>1.18</v>
          </cell>
        </row>
        <row r="6884">
          <cell r="A6884">
            <v>393</v>
          </cell>
          <cell r="B6884" t="str">
            <v>ABRACADEIRA EM ACO PARA AMARRACAO DE ELETRODUTOS, TIPO D, COM 1" E PARAFUSO DE FIXACAO</v>
          </cell>
          <cell r="C6884" t="str">
            <v xml:space="preserve">UN    </v>
          </cell>
          <cell r="D6884">
            <v>1.24</v>
          </cell>
        </row>
        <row r="6885">
          <cell r="A6885">
            <v>39133</v>
          </cell>
          <cell r="B6885" t="str">
            <v>ABRACADEIRA EM ACO PARA AMARRACAO DE ELETRODUTOS, TIPO D, COM 2 1/2" E CUNHA DE FIXACAO</v>
          </cell>
          <cell r="C6885" t="str">
            <v xml:space="preserve">UN    </v>
          </cell>
          <cell r="D6885">
            <v>2.76</v>
          </cell>
        </row>
        <row r="6886">
          <cell r="A6886">
            <v>397</v>
          </cell>
          <cell r="B6886" t="str">
            <v>ABRACADEIRA EM ACO PARA AMARRACAO DE ELETRODUTOS, TIPO D, COM 2 1/2" E PARAFUSO DE FIXACAO</v>
          </cell>
          <cell r="C6886" t="str">
            <v xml:space="preserve">UN    </v>
          </cell>
          <cell r="D6886">
            <v>3.06</v>
          </cell>
        </row>
        <row r="6887">
          <cell r="A6887">
            <v>39132</v>
          </cell>
          <cell r="B6887" t="str">
            <v>ABRACADEIRA EM ACO PARA AMARRACAO DE ELETRODUTOS, TIPO D, COM 2" E CUNHA DE FIXACAO</v>
          </cell>
          <cell r="C6887" t="str">
            <v xml:space="preserve">UN    </v>
          </cell>
          <cell r="D6887">
            <v>2.21</v>
          </cell>
        </row>
        <row r="6888">
          <cell r="A6888">
            <v>396</v>
          </cell>
          <cell r="B6888" t="str">
            <v>ABRACADEIRA EM ACO PARA AMARRACAO DE ELETRODUTOS, TIPO D, COM 2" E PARAFUSO DE FIXACAO</v>
          </cell>
          <cell r="C6888" t="str">
            <v xml:space="preserve">UN    </v>
          </cell>
          <cell r="D6888">
            <v>2.37</v>
          </cell>
        </row>
        <row r="6889">
          <cell r="A6889">
            <v>39135</v>
          </cell>
          <cell r="B6889" t="str">
            <v>ABRACADEIRA EM ACO PARA AMARRACAO DE ELETRODUTOS, TIPO D, COM 3 1/2" E CUNHA DE FIXACAO</v>
          </cell>
          <cell r="C6889" t="str">
            <v xml:space="preserve">UN    </v>
          </cell>
          <cell r="D6889">
            <v>4.43</v>
          </cell>
        </row>
        <row r="6890">
          <cell r="A6890">
            <v>39128</v>
          </cell>
          <cell r="B6890" t="str">
            <v>ABRACADEIRA EM ACO PARA AMARRACAO DE ELETRODUTOS, TIPO D, COM 3/4" E CUNHA DE FIXACAO</v>
          </cell>
          <cell r="C6890" t="str">
            <v xml:space="preserve">UN    </v>
          </cell>
          <cell r="D6890">
            <v>1.1000000000000001</v>
          </cell>
        </row>
        <row r="6891">
          <cell r="A6891">
            <v>400</v>
          </cell>
          <cell r="B6891" t="str">
            <v>ABRACADEIRA EM ACO PARA AMARRACAO DE ELETRODUTOS, TIPO D, COM 3/4" E PARAFUSO DE FIXACAO</v>
          </cell>
          <cell r="C6891" t="str">
            <v xml:space="preserve">UN    </v>
          </cell>
          <cell r="D6891">
            <v>1.08</v>
          </cell>
        </row>
        <row r="6892">
          <cell r="A6892">
            <v>39125</v>
          </cell>
          <cell r="B6892" t="str">
            <v>ABRACADEIRA EM ACO PARA AMARRACAO DE ELETRODUTOS, TIPO D, COM 3/8" E PARAFUSO DE FIXACAO</v>
          </cell>
          <cell r="C6892" t="str">
            <v xml:space="preserve">UN    </v>
          </cell>
          <cell r="D6892">
            <v>1.1000000000000001</v>
          </cell>
        </row>
        <row r="6893">
          <cell r="A6893">
            <v>39134</v>
          </cell>
          <cell r="B6893" t="str">
            <v>ABRACADEIRA EM ACO PARA AMARRACAO DE ELETRODUTOS, TIPO D, COM 3" E CUNHA DE FIXACAO</v>
          </cell>
          <cell r="C6893" t="str">
            <v xml:space="preserve">UN    </v>
          </cell>
          <cell r="D6893">
            <v>3.69</v>
          </cell>
        </row>
        <row r="6894">
          <cell r="A6894">
            <v>398</v>
          </cell>
          <cell r="B6894" t="str">
            <v>ABRACADEIRA EM ACO PARA AMARRACAO DE ELETRODUTOS, TIPO D, COM 3" E PARAFUSO DE FIXACAO</v>
          </cell>
          <cell r="C6894" t="str">
            <v xml:space="preserve">UN    </v>
          </cell>
          <cell r="D6894">
            <v>3.4</v>
          </cell>
        </row>
        <row r="6895">
          <cell r="A6895">
            <v>39126</v>
          </cell>
          <cell r="B6895" t="str">
            <v>ABRACADEIRA EM ACO PARA AMARRACAO DE ELETRODUTOS, TIPO D, COM 4" E CUNHA DE FIXACAO</v>
          </cell>
          <cell r="C6895" t="str">
            <v xml:space="preserve">UN    </v>
          </cell>
          <cell r="D6895">
            <v>4.9800000000000004</v>
          </cell>
        </row>
        <row r="6896">
          <cell r="A6896">
            <v>399</v>
          </cell>
          <cell r="B6896" t="str">
            <v>ABRACADEIRA EM ACO PARA AMARRACAO DE ELETRODUTOS, TIPO D, COM 4" E PARAFUSO DE FIXACAO</v>
          </cell>
          <cell r="C6896" t="str">
            <v xml:space="preserve">UN    </v>
          </cell>
          <cell r="D6896">
            <v>4.3899999999999997</v>
          </cell>
        </row>
        <row r="6897">
          <cell r="A6897">
            <v>39158</v>
          </cell>
          <cell r="B6897" t="str">
            <v>ABRACADEIRA EM ACO PARA AMARRACAO DE ELETRODUTOS, TIPO ECONOMICA (GOTA), COM 8"</v>
          </cell>
          <cell r="C6897" t="str">
            <v xml:space="preserve">UN    </v>
          </cell>
          <cell r="D6897">
            <v>11.8</v>
          </cell>
        </row>
        <row r="6898">
          <cell r="A6898">
            <v>39141</v>
          </cell>
          <cell r="B6898" t="str">
            <v>ABRACADEIRA EM ACO PARA AMARRACAO DE ELETRODUTOS, TIPO U SIMPLES, COM 1 1/2"</v>
          </cell>
          <cell r="C6898" t="str">
            <v xml:space="preserve">UN    </v>
          </cell>
          <cell r="D6898">
            <v>0.86</v>
          </cell>
        </row>
        <row r="6899">
          <cell r="A6899">
            <v>39140</v>
          </cell>
          <cell r="B6899" t="str">
            <v>ABRACADEIRA EM ACO PARA AMARRACAO DE ELETRODUTOS, TIPO U SIMPLES, COM 1 1/4"</v>
          </cell>
          <cell r="C6899" t="str">
            <v xml:space="preserve">UN    </v>
          </cell>
          <cell r="D6899">
            <v>0.78</v>
          </cell>
        </row>
        <row r="6900">
          <cell r="A6900">
            <v>39137</v>
          </cell>
          <cell r="B6900" t="str">
            <v>ABRACADEIRA EM ACO PARA AMARRACAO DE ELETRODUTOS, TIPO U SIMPLES, COM 1/2"</v>
          </cell>
          <cell r="C6900" t="str">
            <v xml:space="preserve">UN    </v>
          </cell>
          <cell r="D6900">
            <v>0.44</v>
          </cell>
        </row>
        <row r="6901">
          <cell r="A6901">
            <v>39139</v>
          </cell>
          <cell r="B6901" t="str">
            <v>ABRACADEIRA EM ACO PARA AMARRACAO DE ELETRODUTOS, TIPO U SIMPLES, COM 1"</v>
          </cell>
          <cell r="C6901" t="str">
            <v xml:space="preserve">UN    </v>
          </cell>
          <cell r="D6901">
            <v>0.65</v>
          </cell>
        </row>
        <row r="6902">
          <cell r="A6902">
            <v>39143</v>
          </cell>
          <cell r="B6902" t="str">
            <v>ABRACADEIRA EM ACO PARA AMARRACAO DE ELETRODUTOS, TIPO U SIMPLES, COM 2 1/2"</v>
          </cell>
          <cell r="C6902" t="str">
            <v xml:space="preserve">UN    </v>
          </cell>
          <cell r="D6902">
            <v>1.77</v>
          </cell>
        </row>
        <row r="6903">
          <cell r="A6903">
            <v>39142</v>
          </cell>
          <cell r="B6903" t="str">
            <v>ABRACADEIRA EM ACO PARA AMARRACAO DE ELETRODUTOS, TIPO U SIMPLES, COM 2"</v>
          </cell>
          <cell r="C6903" t="str">
            <v xml:space="preserve">UN    </v>
          </cell>
          <cell r="D6903">
            <v>1.26</v>
          </cell>
        </row>
        <row r="6904">
          <cell r="A6904">
            <v>39138</v>
          </cell>
          <cell r="B6904" t="str">
            <v>ABRACADEIRA EM ACO PARA AMARRACAO DE ELETRODUTOS, TIPO U SIMPLES, COM 3/4"</v>
          </cell>
          <cell r="C6904" t="str">
            <v xml:space="preserve">UN    </v>
          </cell>
          <cell r="D6904">
            <v>0.47</v>
          </cell>
        </row>
        <row r="6905">
          <cell r="A6905">
            <v>39136</v>
          </cell>
          <cell r="B6905" t="str">
            <v>ABRACADEIRA EM ACO PARA AMARRACAO DE ELETRODUTOS, TIPO U SIMPLES, COM 3/8"</v>
          </cell>
          <cell r="C6905" t="str">
            <v xml:space="preserve">UN    </v>
          </cell>
          <cell r="D6905">
            <v>0.31</v>
          </cell>
        </row>
        <row r="6906">
          <cell r="A6906">
            <v>39144</v>
          </cell>
          <cell r="B6906" t="str">
            <v>ABRACADEIRA EM ACO PARA AMARRACAO DE ELETRODUTOS, TIPO U SIMPLES, COM 3"</v>
          </cell>
          <cell r="C6906" t="str">
            <v xml:space="preserve">UN    </v>
          </cell>
          <cell r="D6906">
            <v>2.06</v>
          </cell>
        </row>
        <row r="6907">
          <cell r="A6907">
            <v>39145</v>
          </cell>
          <cell r="B6907" t="str">
            <v>ABRACADEIRA EM ACO PARA AMARRACAO DE ELETRODUTOS, TIPO U SIMPLES, COM 4"</v>
          </cell>
          <cell r="C6907" t="str">
            <v xml:space="preserve">UN    </v>
          </cell>
          <cell r="D6907">
            <v>3.39</v>
          </cell>
        </row>
        <row r="6908">
          <cell r="A6908">
            <v>12615</v>
          </cell>
          <cell r="B6908" t="str">
            <v>ABRACADEIRA PVC, PARA CALHA PLUVIAL, DIAMETRO ENTRE 80 E 100 MM, PARA DRENAGEM PREDIAL</v>
          </cell>
          <cell r="C6908" t="str">
            <v xml:space="preserve">UN    </v>
          </cell>
          <cell r="D6908">
            <v>3.47</v>
          </cell>
        </row>
        <row r="6909">
          <cell r="A6909">
            <v>11927</v>
          </cell>
          <cell r="B6909" t="str">
            <v>ABRACADEIRA, GALVANIZADA/ZINCADA, ROSCA SEM FIM, PARAFUSO INOX, LARGURA  FITA *12,6 A *14 MM, D = 2" A 2 1/2"</v>
          </cell>
          <cell r="C6909" t="str">
            <v xml:space="preserve">UN    </v>
          </cell>
          <cell r="D6909">
            <v>4.01</v>
          </cell>
        </row>
        <row r="6910">
          <cell r="A6910">
            <v>11928</v>
          </cell>
          <cell r="B6910" t="str">
            <v>ABRACADEIRA, GALVANIZADA/ZINCADA, ROSCA SEM FIM, PARAFUSO INOX, LARGURA  FITA *12,6 A *14 MM, D = 3" A 3 3/4"</v>
          </cell>
          <cell r="C6910" t="str">
            <v xml:space="preserve">UN    </v>
          </cell>
          <cell r="D6910">
            <v>4.59</v>
          </cell>
        </row>
        <row r="6911">
          <cell r="A6911">
            <v>11929</v>
          </cell>
          <cell r="B6911" t="str">
            <v>ABRACADEIRA, GALVANIZADA/ZINCADA, ROSCA SEM FIM, PARAFUSO INOX, LARGURA  FITA *12,6 A *14 MM, D = 4" A 4 3/4"</v>
          </cell>
          <cell r="C6911" t="str">
            <v xml:space="preserve">UN    </v>
          </cell>
          <cell r="D6911">
            <v>7.1</v>
          </cell>
        </row>
        <row r="6912">
          <cell r="A6912">
            <v>36801</v>
          </cell>
          <cell r="B6912" t="str">
            <v>ACABAMENTO CROMADO PARA REGISTRO PEQUENO, 1/2 " OU 3/4 "</v>
          </cell>
          <cell r="C6912" t="str">
            <v xml:space="preserve">UN    </v>
          </cell>
          <cell r="D6912">
            <v>19.68</v>
          </cell>
        </row>
        <row r="6913">
          <cell r="A6913">
            <v>36246</v>
          </cell>
          <cell r="B6913" t="str">
            <v>ACABAMENTO SIMPLES/CONVENCIONAL PARA FORRO PVC, TIPO "U" OU "C", COR BRANCA, COMPRIMENTO 6 M</v>
          </cell>
          <cell r="C6913" t="str">
            <v xml:space="preserve">M     </v>
          </cell>
          <cell r="D6913">
            <v>4.46</v>
          </cell>
        </row>
        <row r="6914">
          <cell r="A6914">
            <v>37600</v>
          </cell>
          <cell r="B6914" t="str">
            <v>ACESSORIO DE LIGACAO NAO ELETRICO PARA CARGAS EXPLOSIVAS, TUBO DE 6 M</v>
          </cell>
          <cell r="C6914" t="str">
            <v xml:space="preserve">UN    </v>
          </cell>
          <cell r="D6914">
            <v>67.989999999999995</v>
          </cell>
        </row>
        <row r="6915">
          <cell r="A6915">
            <v>37599</v>
          </cell>
          <cell r="B6915" t="str">
            <v>ACESSORIO INICIADOR NAO ELETRICO, TUBO DE 6 M, TEMPO DE RETARDO DE *160* MS</v>
          </cell>
          <cell r="C6915" t="str">
            <v xml:space="preserve">UN    </v>
          </cell>
          <cell r="D6915">
            <v>63.27</v>
          </cell>
        </row>
        <row r="6916">
          <cell r="A6916">
            <v>1</v>
          </cell>
          <cell r="B6916" t="str">
            <v>ACETILENO (RECARGA PARA CILINDRO DE CONJUNTO OXICORTE GRANDE)</v>
          </cell>
          <cell r="C6916" t="str">
            <v xml:space="preserve">KG    </v>
          </cell>
          <cell r="D6916">
            <v>52.97</v>
          </cell>
        </row>
        <row r="6917">
          <cell r="A6917">
            <v>3</v>
          </cell>
          <cell r="B6917" t="str">
            <v>ACIDO MURIATICO, DILUICAO 10% A 12% PARA USO EM LIMPEZA</v>
          </cell>
          <cell r="C6917" t="str">
            <v xml:space="preserve">L     </v>
          </cell>
          <cell r="D6917">
            <v>5.28</v>
          </cell>
        </row>
        <row r="6918">
          <cell r="A6918">
            <v>43054</v>
          </cell>
          <cell r="B6918" t="str">
            <v>ACO CA-25, 10,0 MM, OU 12,5 MM, OU 16,0 MM, OU 20,0 MM, OU 25,0 MM, VERGALHAO</v>
          </cell>
          <cell r="C6918" t="str">
            <v xml:space="preserve">KG    </v>
          </cell>
          <cell r="D6918">
            <v>7.68</v>
          </cell>
        </row>
        <row r="6919">
          <cell r="A6919">
            <v>42402</v>
          </cell>
          <cell r="B6919" t="str">
            <v>ACO CA-25, 16,0 MM, BARRA DE TRANSFERENCIA</v>
          </cell>
          <cell r="C6919" t="str">
            <v xml:space="preserve">KG    </v>
          </cell>
          <cell r="D6919">
            <v>7.35</v>
          </cell>
        </row>
        <row r="6920">
          <cell r="A6920">
            <v>42403</v>
          </cell>
          <cell r="B6920" t="str">
            <v>ACO CA-25, 20,0 MM, BARRA DE TRANSFERENCIA</v>
          </cell>
          <cell r="C6920" t="str">
            <v xml:space="preserve">KG    </v>
          </cell>
          <cell r="D6920">
            <v>9.41</v>
          </cell>
        </row>
        <row r="6921">
          <cell r="A6921">
            <v>42404</v>
          </cell>
          <cell r="B6921" t="str">
            <v>ACO CA-25, 25,0 MM, BARRA DE TRANSFERENCIA</v>
          </cell>
          <cell r="C6921" t="str">
            <v xml:space="preserve">KG    </v>
          </cell>
          <cell r="D6921">
            <v>9.36</v>
          </cell>
        </row>
        <row r="6922">
          <cell r="A6922">
            <v>42405</v>
          </cell>
          <cell r="B6922" t="str">
            <v>ACO CA-25, 32,0 MM, BARRA DE TRANSFERENCIA</v>
          </cell>
          <cell r="C6922" t="str">
            <v xml:space="preserve">KG    </v>
          </cell>
          <cell r="D6922">
            <v>9.98</v>
          </cell>
        </row>
        <row r="6923">
          <cell r="A6923">
            <v>34341</v>
          </cell>
          <cell r="B6923" t="str">
            <v>ACO CA-25, 32,0 MM, VERGALHAO</v>
          </cell>
          <cell r="C6923" t="str">
            <v xml:space="preserve">KG    </v>
          </cell>
          <cell r="D6923">
            <v>8.66</v>
          </cell>
        </row>
        <row r="6924">
          <cell r="A6924">
            <v>43053</v>
          </cell>
          <cell r="B6924" t="str">
            <v>ACO CA-25, 6,3 MM OU 8,0 MM, VERGALHAO</v>
          </cell>
          <cell r="C6924" t="str">
            <v xml:space="preserve">KG    </v>
          </cell>
          <cell r="D6924">
            <v>6.86</v>
          </cell>
        </row>
        <row r="6925">
          <cell r="A6925">
            <v>43058</v>
          </cell>
          <cell r="B6925" t="str">
            <v>ACO CA-50, 10,0 MM, OU 12,5 MM, OU 16,0 MM, OU 20,0 MM, DOBRADO E CORTADO</v>
          </cell>
          <cell r="C6925" t="str">
            <v xml:space="preserve">KG    </v>
          </cell>
          <cell r="D6925">
            <v>7.11</v>
          </cell>
        </row>
        <row r="6926">
          <cell r="A6926">
            <v>34</v>
          </cell>
          <cell r="B6926" t="str">
            <v>ACO CA-50, 10,0 MM, VERGALHAO</v>
          </cell>
          <cell r="C6926" t="str">
            <v xml:space="preserve">KG    </v>
          </cell>
          <cell r="D6926">
            <v>7.15</v>
          </cell>
        </row>
        <row r="6927">
          <cell r="A6927">
            <v>43055</v>
          </cell>
          <cell r="B6927" t="str">
            <v>ACO CA-50, 12,5 MM OU 16,0 MM, VERGALHAO</v>
          </cell>
          <cell r="C6927" t="str">
            <v xml:space="preserve">KG    </v>
          </cell>
          <cell r="D6927">
            <v>6.2</v>
          </cell>
        </row>
        <row r="6928">
          <cell r="A6928">
            <v>43056</v>
          </cell>
          <cell r="B6928" t="str">
            <v>ACO CA-50, 20,0 MM OU 25,0 MM, VERGALHAO</v>
          </cell>
          <cell r="C6928" t="str">
            <v xml:space="preserve">KG    </v>
          </cell>
          <cell r="D6928">
            <v>7.14</v>
          </cell>
        </row>
        <row r="6929">
          <cell r="A6929">
            <v>43057</v>
          </cell>
          <cell r="B6929" t="str">
            <v>ACO CA-50, 32,0 MM, VERGALHAO</v>
          </cell>
          <cell r="C6929" t="str">
            <v xml:space="preserve">KG    </v>
          </cell>
          <cell r="D6929">
            <v>7.85</v>
          </cell>
        </row>
        <row r="6930">
          <cell r="A6930">
            <v>34449</v>
          </cell>
          <cell r="B6930" t="str">
            <v>ACO CA-50, 6,3 MM, DOBRADO E CORTADO</v>
          </cell>
          <cell r="C6930" t="str">
            <v xml:space="preserve">KG    </v>
          </cell>
          <cell r="D6930">
            <v>8.3800000000000008</v>
          </cell>
        </row>
        <row r="6931">
          <cell r="A6931">
            <v>32</v>
          </cell>
          <cell r="B6931" t="str">
            <v>ACO CA-50, 6,3 MM, VERGALHAO</v>
          </cell>
          <cell r="C6931" t="str">
            <v xml:space="preserve">KG    </v>
          </cell>
          <cell r="D6931">
            <v>7.55</v>
          </cell>
        </row>
        <row r="6932">
          <cell r="A6932">
            <v>33</v>
          </cell>
          <cell r="B6932" t="str">
            <v>ACO CA-50, 8,0 MM, VERGALHAO</v>
          </cell>
          <cell r="C6932" t="str">
            <v xml:space="preserve">KG    </v>
          </cell>
          <cell r="D6932">
            <v>7.59</v>
          </cell>
        </row>
        <row r="6933">
          <cell r="A6933">
            <v>43061</v>
          </cell>
          <cell r="B6933" t="str">
            <v>ACO CA-60, 4,2 MM OU 5,0 MM, DOBRADO E CORTADO</v>
          </cell>
          <cell r="C6933" t="str">
            <v xml:space="preserve">KG    </v>
          </cell>
          <cell r="D6933">
            <v>7.09</v>
          </cell>
        </row>
        <row r="6934">
          <cell r="A6934">
            <v>43059</v>
          </cell>
          <cell r="B6934" t="str">
            <v>ACO CA-60, 4,2 MM, OU 5,0 MM, OU 6,0 MM, OU 7,0 MM, VERGALHAO</v>
          </cell>
          <cell r="C6934" t="str">
            <v xml:space="preserve">KG    </v>
          </cell>
          <cell r="D6934">
            <v>6.77</v>
          </cell>
        </row>
        <row r="6935">
          <cell r="A6935">
            <v>43062</v>
          </cell>
          <cell r="B6935" t="str">
            <v>ACO CA-60, 6,0 MM OU 7,0 MM, DOBRADO E CORTADO</v>
          </cell>
          <cell r="C6935" t="str">
            <v xml:space="preserve">KG    </v>
          </cell>
          <cell r="D6935">
            <v>7.5</v>
          </cell>
        </row>
        <row r="6936">
          <cell r="A6936">
            <v>43060</v>
          </cell>
          <cell r="B6936" t="str">
            <v>ACO CA-60, 8,0 MM OU 9,5 MM, VERGALHAO</v>
          </cell>
          <cell r="C6936" t="str">
            <v xml:space="preserve">KG    </v>
          </cell>
          <cell r="D6936">
            <v>5.89</v>
          </cell>
        </row>
        <row r="6937">
          <cell r="A6937">
            <v>20063</v>
          </cell>
          <cell r="B6937" t="str">
            <v>ACOPLAMENTO DE CONDUTOR PLUVIAL, EM PVC, DIAMETRO ENTRE 80 E 100 MM, PARA DRENAGEM PREDIAL</v>
          </cell>
          <cell r="C6937" t="str">
            <v xml:space="preserve">UN    </v>
          </cell>
          <cell r="D6937">
            <v>3.45</v>
          </cell>
        </row>
        <row r="6938">
          <cell r="A6938">
            <v>40410</v>
          </cell>
          <cell r="B6938" t="str">
            <v>ACOPLAMENTO RIGIDO EM FERRO FUNDIDO PARA SISTEMA DE TUBULACAO RANHURADA, DN 50 MM (2")</v>
          </cell>
          <cell r="C6938" t="str">
            <v xml:space="preserve">UN    </v>
          </cell>
          <cell r="D6938">
            <v>18.89</v>
          </cell>
        </row>
        <row r="6939">
          <cell r="A6939">
            <v>40411</v>
          </cell>
          <cell r="B6939" t="str">
            <v>ACOPLAMENTO RIGIDO EM FERRO FUNDIDO PARA SISTEMA DE TUBULACAO RANHURADA, DN 65 MM (2 1/2")</v>
          </cell>
          <cell r="C6939" t="str">
            <v xml:space="preserve">UN    </v>
          </cell>
          <cell r="D6939">
            <v>20.49</v>
          </cell>
        </row>
        <row r="6940">
          <cell r="A6940">
            <v>40412</v>
          </cell>
          <cell r="B6940" t="str">
            <v>ACOPLAMENTO RIGIDO EM FERRO FUNDIDO PARA SISTEMA DE TUBULACAO RANHURADA, DN 80 MM (3")</v>
          </cell>
          <cell r="C6940" t="str">
            <v xml:space="preserve">UN    </v>
          </cell>
          <cell r="D6940">
            <v>23.01</v>
          </cell>
        </row>
        <row r="6941">
          <cell r="A6941">
            <v>38838</v>
          </cell>
          <cell r="B6941" t="str">
            <v>ADAPTADOR DE COBRE PARA TUBULACAO PEX, DN 16 X 15 MM</v>
          </cell>
          <cell r="C6941" t="str">
            <v xml:space="preserve">UN    </v>
          </cell>
          <cell r="D6941">
            <v>9.66</v>
          </cell>
        </row>
        <row r="6942">
          <cell r="A6942">
            <v>38839</v>
          </cell>
          <cell r="B6942" t="str">
            <v>ADAPTADOR DE COBRE PARA TUBULACAO PEX, DN 20 X 22 MM</v>
          </cell>
          <cell r="C6942" t="str">
            <v xml:space="preserve">UN    </v>
          </cell>
          <cell r="D6942">
            <v>11.37</v>
          </cell>
        </row>
        <row r="6943">
          <cell r="A6943">
            <v>55</v>
          </cell>
          <cell r="B6943" t="str">
            <v>ADAPTADOR DE COMPRESSAO EM POLIPROPILENO (PP), PARA TUBO EM PEAD, 20 MM X 1/2", PARA LIGACAO PREDIAL DE AGUA (NTS 179)</v>
          </cell>
          <cell r="C6943" t="str">
            <v xml:space="preserve">UN    </v>
          </cell>
          <cell r="D6943">
            <v>3.83</v>
          </cell>
        </row>
        <row r="6944">
          <cell r="A6944">
            <v>61</v>
          </cell>
          <cell r="B6944" t="str">
            <v>ADAPTADOR DE COMPRESSAO EM POLIPROPILENO (PP), PARA TUBO EM PEAD, 20 MM X 3/4", PARA LIGACAO PREDIAL DE AGUA (NTS 179)</v>
          </cell>
          <cell r="C6944" t="str">
            <v xml:space="preserve">UN    </v>
          </cell>
          <cell r="D6944">
            <v>3.62</v>
          </cell>
        </row>
        <row r="6945">
          <cell r="A6945">
            <v>62</v>
          </cell>
          <cell r="B6945" t="str">
            <v>ADAPTADOR DE COMPRESSAO EM POLIPROPILENO (PP), PARA TUBO EM PEAD, 32 MM X 1", PARA LIGACAO PREDIAL DE AGUA (NTS 179)</v>
          </cell>
          <cell r="C6945" t="str">
            <v xml:space="preserve">UN    </v>
          </cell>
          <cell r="D6945">
            <v>7.52</v>
          </cell>
        </row>
        <row r="6946">
          <cell r="A6946">
            <v>77</v>
          </cell>
          <cell r="B6946" t="str">
            <v>ADAPTADOR PVC PARA SIFAO METALICO, SOLDAVEL, COM ANEL BORRACHA (JE), 40 MM X 1 1/2"</v>
          </cell>
          <cell r="C6946" t="str">
            <v xml:space="preserve">UN    </v>
          </cell>
          <cell r="D6946">
            <v>1.28</v>
          </cell>
        </row>
        <row r="6947">
          <cell r="A6947">
            <v>76</v>
          </cell>
          <cell r="B6947" t="str">
            <v>ADAPTADOR PVC PARA SIFAO, ROSCAVEL, 40 MM X 1 1/4"</v>
          </cell>
          <cell r="C6947" t="str">
            <v xml:space="preserve">UN    </v>
          </cell>
          <cell r="D6947">
            <v>1.31</v>
          </cell>
        </row>
        <row r="6948">
          <cell r="A6948">
            <v>67</v>
          </cell>
          <cell r="B6948" t="str">
            <v>ADAPTADOR PVC ROSCAVEL, COM FLANGES E ANEL DE VEDACAO, 1/2", PARA CAIXA D' AGUA</v>
          </cell>
          <cell r="C6948" t="str">
            <v xml:space="preserve">UN    </v>
          </cell>
          <cell r="D6948">
            <v>12.62</v>
          </cell>
        </row>
        <row r="6949">
          <cell r="A6949">
            <v>71</v>
          </cell>
          <cell r="B6949" t="str">
            <v>ADAPTADOR PVC ROSCAVEL, COM FLANGES E ANEL DE VEDACAO, 1", PARA CAIXA D' AGUA</v>
          </cell>
          <cell r="C6949" t="str">
            <v xml:space="preserve">UN    </v>
          </cell>
          <cell r="D6949">
            <v>23.21</v>
          </cell>
        </row>
        <row r="6950">
          <cell r="A6950">
            <v>73</v>
          </cell>
          <cell r="B6950" t="str">
            <v>ADAPTADOR PVC ROSCAVEL, COM FLANGES E ANEL DE VEDACAO, 3/4", PARA CAIXA D' AGUA</v>
          </cell>
          <cell r="C6950" t="str">
            <v xml:space="preserve">UN    </v>
          </cell>
          <cell r="D6950">
            <v>17.32</v>
          </cell>
        </row>
        <row r="6951">
          <cell r="A6951">
            <v>103</v>
          </cell>
          <cell r="B6951" t="str">
            <v>ADAPTADOR PVC SOLDAVEL CURTO COM BOLSA E ROSCA, 110 MM X 4", PARA AGUA FRIA</v>
          </cell>
          <cell r="C6951" t="str">
            <v xml:space="preserve">UN    </v>
          </cell>
          <cell r="D6951">
            <v>51.54</v>
          </cell>
        </row>
        <row r="6952">
          <cell r="A6952">
            <v>107</v>
          </cell>
          <cell r="B6952" t="str">
            <v>ADAPTADOR PVC SOLDAVEL CURTO COM BOLSA E ROSCA, 20 MM X 1/2", PARA AGUA FRIA</v>
          </cell>
          <cell r="C6952" t="str">
            <v xml:space="preserve">UN    </v>
          </cell>
          <cell r="D6952">
            <v>0.81</v>
          </cell>
        </row>
        <row r="6953">
          <cell r="A6953">
            <v>65</v>
          </cell>
          <cell r="B6953" t="str">
            <v>ADAPTADOR PVC SOLDAVEL CURTO COM BOLSA E ROSCA, 25 MM X 3/4", PARA AGUA FRIA</v>
          </cell>
          <cell r="C6953" t="str">
            <v xml:space="preserve">UN    </v>
          </cell>
          <cell r="D6953">
            <v>0.99</v>
          </cell>
        </row>
        <row r="6954">
          <cell r="A6954">
            <v>108</v>
          </cell>
          <cell r="B6954" t="str">
            <v>ADAPTADOR PVC SOLDAVEL CURTO COM BOLSA E ROSCA, 32 MM X 1", PARA AGUA FRIA</v>
          </cell>
          <cell r="C6954" t="str">
            <v xml:space="preserve">UN    </v>
          </cell>
          <cell r="D6954">
            <v>2.06</v>
          </cell>
        </row>
        <row r="6955">
          <cell r="A6955">
            <v>110</v>
          </cell>
          <cell r="B6955" t="str">
            <v>ADAPTADOR PVC SOLDAVEL CURTO COM BOLSA E ROSCA, 40 MM X 1 1/2", PARA AGUA FRIA</v>
          </cell>
          <cell r="C6955" t="str">
            <v xml:space="preserve">UN    </v>
          </cell>
          <cell r="D6955">
            <v>7.96</v>
          </cell>
        </row>
        <row r="6956">
          <cell r="A6956">
            <v>109</v>
          </cell>
          <cell r="B6956" t="str">
            <v>ADAPTADOR PVC SOLDAVEL CURTO COM BOLSA E ROSCA, 40 MM X 1 1/4", PARA AGUA FRIA</v>
          </cell>
          <cell r="C6956" t="str">
            <v xml:space="preserve">UN    </v>
          </cell>
          <cell r="D6956">
            <v>3.93</v>
          </cell>
        </row>
        <row r="6957">
          <cell r="A6957">
            <v>111</v>
          </cell>
          <cell r="B6957" t="str">
            <v>ADAPTADOR PVC SOLDAVEL CURTO COM BOLSA E ROSCA, 50 MM X 1 1/4", PARA AGUA FRIA</v>
          </cell>
          <cell r="C6957" t="str">
            <v xml:space="preserve">UN    </v>
          </cell>
          <cell r="D6957">
            <v>9.17</v>
          </cell>
        </row>
        <row r="6958">
          <cell r="A6958">
            <v>112</v>
          </cell>
          <cell r="B6958" t="str">
            <v>ADAPTADOR PVC SOLDAVEL CURTO COM BOLSA E ROSCA, 50 MM X1 1/2", PARA AGUA FRIA</v>
          </cell>
          <cell r="C6958" t="str">
            <v xml:space="preserve">UN    </v>
          </cell>
          <cell r="D6958">
            <v>4.99</v>
          </cell>
        </row>
        <row r="6959">
          <cell r="A6959">
            <v>113</v>
          </cell>
          <cell r="B6959" t="str">
            <v>ADAPTADOR PVC SOLDAVEL CURTO COM BOLSA E ROSCA, 60 MM X 2", PARA AGUA FRIA</v>
          </cell>
          <cell r="C6959" t="str">
            <v xml:space="preserve">UN    </v>
          </cell>
          <cell r="D6959">
            <v>13.55</v>
          </cell>
        </row>
        <row r="6960">
          <cell r="A6960">
            <v>104</v>
          </cell>
          <cell r="B6960" t="str">
            <v>ADAPTADOR PVC SOLDAVEL CURTO COM BOLSA E ROSCA, 75 MM X 2 1/2", PARA AGUA FRIA</v>
          </cell>
          <cell r="C6960" t="str">
            <v xml:space="preserve">UN    </v>
          </cell>
          <cell r="D6960">
            <v>19.72</v>
          </cell>
        </row>
        <row r="6961">
          <cell r="A6961">
            <v>102</v>
          </cell>
          <cell r="B6961" t="str">
            <v>ADAPTADOR PVC SOLDAVEL CURTO COM BOLSA E ROSCA, 85 MM X 3", PARA AGUA FRIA</v>
          </cell>
          <cell r="C6961" t="str">
            <v xml:space="preserve">UN    </v>
          </cell>
          <cell r="D6961">
            <v>32.369999999999997</v>
          </cell>
        </row>
        <row r="6962">
          <cell r="A6962">
            <v>95</v>
          </cell>
          <cell r="B6962" t="str">
            <v>ADAPTADOR PVC SOLDAVEL, COM FLANGE E ANEL DE VEDACAO, 20 MM X 1/2", PARA CAIXA D'AGUA</v>
          </cell>
          <cell r="C6962" t="str">
            <v xml:space="preserve">UN    </v>
          </cell>
          <cell r="D6962">
            <v>10.96</v>
          </cell>
        </row>
        <row r="6963">
          <cell r="A6963">
            <v>96</v>
          </cell>
          <cell r="B6963" t="str">
            <v>ADAPTADOR PVC SOLDAVEL, COM FLANGE E ANEL DE VEDACAO, 25 MM X 3/4", PARA CAIXA D'AGUA</v>
          </cell>
          <cell r="C6963" t="str">
            <v xml:space="preserve">UN    </v>
          </cell>
          <cell r="D6963">
            <v>12.6</v>
          </cell>
        </row>
        <row r="6964">
          <cell r="A6964">
            <v>97</v>
          </cell>
          <cell r="B6964" t="str">
            <v>ADAPTADOR PVC SOLDAVEL, COM FLANGE E ANEL DE VEDACAO, 32 MM X 1", PARA CAIXA D'AGUA</v>
          </cell>
          <cell r="C6964" t="str">
            <v xml:space="preserve">UN    </v>
          </cell>
          <cell r="D6964">
            <v>16.36</v>
          </cell>
        </row>
        <row r="6965">
          <cell r="A6965">
            <v>98</v>
          </cell>
          <cell r="B6965" t="str">
            <v>ADAPTADOR PVC SOLDAVEL, COM FLANGE E ANEL DE VEDACAO, 40 MM X 1 1/4", PARA CAIXA D'AGUA</v>
          </cell>
          <cell r="C6965" t="str">
            <v xml:space="preserve">UN    </v>
          </cell>
          <cell r="D6965">
            <v>22.06</v>
          </cell>
        </row>
        <row r="6966">
          <cell r="A6966">
            <v>99</v>
          </cell>
          <cell r="B6966" t="str">
            <v>ADAPTADOR PVC SOLDAVEL, COM FLANGE E ANEL DE VEDACAO, 50 MM X 1 1/2", PARA CAIXA D'AGUA</v>
          </cell>
          <cell r="C6966" t="str">
            <v xml:space="preserve">UN    </v>
          </cell>
          <cell r="D6966">
            <v>26.75</v>
          </cell>
        </row>
        <row r="6967">
          <cell r="A6967">
            <v>100</v>
          </cell>
          <cell r="B6967" t="str">
            <v>ADAPTADOR PVC SOLDAVEL, COM FLANGES E ANEL DE VEDACAO, 60 MM X 2", PARA CAIXA D' AGUA</v>
          </cell>
          <cell r="C6967" t="str">
            <v xml:space="preserve">UN    </v>
          </cell>
          <cell r="D6967">
            <v>37.31</v>
          </cell>
        </row>
        <row r="6968">
          <cell r="A6968">
            <v>75</v>
          </cell>
          <cell r="B6968" t="str">
            <v>ADAPTADOR PVC SOLDAVEL, COM FLANGES LIVRES, 110 MM X 4", PARA CAIXA D' AGUA</v>
          </cell>
          <cell r="C6968" t="str">
            <v xml:space="preserve">UN    </v>
          </cell>
          <cell r="D6968">
            <v>388.88</v>
          </cell>
        </row>
        <row r="6969">
          <cell r="A6969">
            <v>114</v>
          </cell>
          <cell r="B6969" t="str">
            <v>ADAPTADOR PVC SOLDAVEL, COM FLANGES LIVRES, 25 MM X 3/4", PARA CAIXA D' AGUA</v>
          </cell>
          <cell r="C6969" t="str">
            <v xml:space="preserve">UN    </v>
          </cell>
          <cell r="D6969">
            <v>14.17</v>
          </cell>
        </row>
        <row r="6970">
          <cell r="A6970">
            <v>68</v>
          </cell>
          <cell r="B6970" t="str">
            <v>ADAPTADOR PVC SOLDAVEL, COM FLANGES LIVRES, 32 MM X 1", PARA CAIXA D' AGUA</v>
          </cell>
          <cell r="C6970" t="str">
            <v xml:space="preserve">UN    </v>
          </cell>
          <cell r="D6970">
            <v>21.66</v>
          </cell>
        </row>
        <row r="6971">
          <cell r="A6971">
            <v>86</v>
          </cell>
          <cell r="B6971" t="str">
            <v>ADAPTADOR PVC SOLDAVEL, COM FLANGES LIVRES, 40 MM X 1  1/4", PARA CAIXA D' AGUA</v>
          </cell>
          <cell r="C6971" t="str">
            <v xml:space="preserve">UN    </v>
          </cell>
          <cell r="D6971">
            <v>40.28</v>
          </cell>
        </row>
        <row r="6972">
          <cell r="A6972">
            <v>66</v>
          </cell>
          <cell r="B6972" t="str">
            <v>ADAPTADOR PVC SOLDAVEL, COM FLANGES LIVRES, 50 MM X 1  1/2", PARA CAIXA D' AGUA</v>
          </cell>
          <cell r="C6972" t="str">
            <v xml:space="preserve">UN    </v>
          </cell>
          <cell r="D6972">
            <v>40.43</v>
          </cell>
        </row>
        <row r="6973">
          <cell r="A6973">
            <v>69</v>
          </cell>
          <cell r="B6973" t="str">
            <v>ADAPTADOR PVC SOLDAVEL, COM FLANGES LIVRES, 60 MM X 2", PARA CAIXA D' AGUA</v>
          </cell>
          <cell r="C6973" t="str">
            <v xml:space="preserve">UN    </v>
          </cell>
          <cell r="D6973">
            <v>61.79</v>
          </cell>
        </row>
        <row r="6974">
          <cell r="A6974">
            <v>83</v>
          </cell>
          <cell r="B6974" t="str">
            <v>ADAPTADOR PVC SOLDAVEL, COM FLANGES LIVRES, 75 MM X 2  1/2", PARA CAIXA D' AGUA</v>
          </cell>
          <cell r="C6974" t="str">
            <v xml:space="preserve">UN    </v>
          </cell>
          <cell r="D6974">
            <v>197.35</v>
          </cell>
        </row>
        <row r="6975">
          <cell r="A6975">
            <v>74</v>
          </cell>
          <cell r="B6975" t="str">
            <v>ADAPTADOR PVC SOLDAVEL, COM FLANGES LIVRES, 85 MM X 3", PARA CAIXA D' AGUA</v>
          </cell>
          <cell r="C6975" t="str">
            <v xml:space="preserve">UN    </v>
          </cell>
          <cell r="D6975">
            <v>275.52999999999997</v>
          </cell>
        </row>
        <row r="6976">
          <cell r="A6976">
            <v>106</v>
          </cell>
          <cell r="B6976" t="str">
            <v>ADAPTADOR PVC SOLDAVEL, LONGO, COM FLANGE LIVRE,  110 MM X 4", PARA CAIXA D' AGUA</v>
          </cell>
          <cell r="C6976" t="str">
            <v xml:space="preserve">UN    </v>
          </cell>
          <cell r="D6976">
            <v>418.56</v>
          </cell>
        </row>
        <row r="6977">
          <cell r="A6977">
            <v>87</v>
          </cell>
          <cell r="B6977" t="str">
            <v>ADAPTADOR PVC SOLDAVEL, LONGO, COM FLANGE LIVRE,  25 MM X 3/4", PARA CAIXA D' AGUA</v>
          </cell>
          <cell r="C6977" t="str">
            <v xml:space="preserve">UN    </v>
          </cell>
          <cell r="D6977">
            <v>19.899999999999999</v>
          </cell>
        </row>
        <row r="6978">
          <cell r="A6978">
            <v>88</v>
          </cell>
          <cell r="B6978" t="str">
            <v>ADAPTADOR PVC SOLDAVEL, LONGO, COM FLANGE LIVRE,  32 MM X 1", PARA CAIXA D' AGUA</v>
          </cell>
          <cell r="C6978" t="str">
            <v xml:space="preserve">UN    </v>
          </cell>
          <cell r="D6978">
            <v>22.2</v>
          </cell>
        </row>
        <row r="6979">
          <cell r="A6979">
            <v>89</v>
          </cell>
          <cell r="B6979" t="str">
            <v>ADAPTADOR PVC SOLDAVEL, LONGO, COM FLANGE LIVRE,  40 MM X 1 1/4", PARA CAIXA D' AGUA</v>
          </cell>
          <cell r="C6979" t="str">
            <v xml:space="preserve">UN    </v>
          </cell>
          <cell r="D6979">
            <v>32.83</v>
          </cell>
        </row>
        <row r="6980">
          <cell r="A6980">
            <v>90</v>
          </cell>
          <cell r="B6980" t="str">
            <v>ADAPTADOR PVC SOLDAVEL, LONGO, COM FLANGE LIVRE,  50 MM X 1 1/2", PARA CAIXA D' AGUA</v>
          </cell>
          <cell r="C6980" t="str">
            <v xml:space="preserve">UN    </v>
          </cell>
          <cell r="D6980">
            <v>37.619999999999997</v>
          </cell>
        </row>
        <row r="6981">
          <cell r="A6981">
            <v>81</v>
          </cell>
          <cell r="B6981" t="str">
            <v>ADAPTADOR PVC SOLDAVEL, LONGO, COM FLANGE LIVRE,  60 MM X 2", PARA CAIXA D' AGUA</v>
          </cell>
          <cell r="C6981" t="str">
            <v xml:space="preserve">UN    </v>
          </cell>
          <cell r="D6981">
            <v>64.33</v>
          </cell>
        </row>
        <row r="6982">
          <cell r="A6982">
            <v>82</v>
          </cell>
          <cell r="B6982" t="str">
            <v>ADAPTADOR PVC SOLDAVEL, LONGO, COM FLANGE LIVRE,  75 MM X 2 1/2", PARA CAIXA D' AGUA</v>
          </cell>
          <cell r="C6982" t="str">
            <v xml:space="preserve">UN    </v>
          </cell>
          <cell r="D6982">
            <v>249.75</v>
          </cell>
        </row>
        <row r="6983">
          <cell r="A6983">
            <v>105</v>
          </cell>
          <cell r="B6983" t="str">
            <v>ADAPTADOR PVC SOLDAVEL, LONGO, COM FLANGE LIVRE,  85 MM X 3", PARA CAIXA D' AGUA</v>
          </cell>
          <cell r="C6983" t="str">
            <v xml:space="preserve">UN    </v>
          </cell>
          <cell r="D6983">
            <v>292.39</v>
          </cell>
        </row>
        <row r="6984">
          <cell r="A6984">
            <v>60</v>
          </cell>
          <cell r="B6984" t="str">
            <v>ADAPTADOR PVC, COM REGISTRO, PARA PEAD, 20 MM X 3/4", PARA LIGACAO PREDIAL DE AGUA</v>
          </cell>
          <cell r="C6984" t="str">
            <v xml:space="preserve">UN    </v>
          </cell>
          <cell r="D6984">
            <v>4.97</v>
          </cell>
        </row>
        <row r="6985">
          <cell r="A6985">
            <v>72</v>
          </cell>
          <cell r="B6985" t="str">
            <v>ADAPTADOR PVC, ROSCAVEL, COM FLANGES E ANEL DE VEDACAO, 1 1/2", PARA CAIXA D'AGUA</v>
          </cell>
          <cell r="C6985" t="str">
            <v xml:space="preserve">UN    </v>
          </cell>
          <cell r="D6985">
            <v>39.33</v>
          </cell>
        </row>
        <row r="6986">
          <cell r="A6986">
            <v>70</v>
          </cell>
          <cell r="B6986" t="str">
            <v>ADAPTADOR PVC, ROSCAVEL, COM FLANGES E ANEL DE VEDACAO, 1 1/4", PARA CAIXA D' AGUA</v>
          </cell>
          <cell r="C6986" t="str">
            <v xml:space="preserve">UN    </v>
          </cell>
          <cell r="D6986">
            <v>32.880000000000003</v>
          </cell>
        </row>
        <row r="6987">
          <cell r="A6987">
            <v>85</v>
          </cell>
          <cell r="B6987" t="str">
            <v>ADAPTADOR PVC, ROSCAVEL, COM FLANGES E ANEL DE VEDACAO, 2", PARA CAIXA D' AGUA</v>
          </cell>
          <cell r="C6987" t="str">
            <v xml:space="preserve">UN    </v>
          </cell>
          <cell r="D6987">
            <v>47.74</v>
          </cell>
        </row>
        <row r="6988">
          <cell r="A6988">
            <v>84</v>
          </cell>
          <cell r="B6988" t="str">
            <v>ADAPTADOR PVC, ROSCAVEL, PARA VALVULA PIA OU LAVATORIO, 40 MM</v>
          </cell>
          <cell r="C6988" t="str">
            <v xml:space="preserve">UN    </v>
          </cell>
          <cell r="D6988">
            <v>0.54</v>
          </cell>
        </row>
        <row r="6989">
          <cell r="A6989">
            <v>37997</v>
          </cell>
          <cell r="B6989" t="str">
            <v>ADAPTADOR, CPVC, SOLDAVEL, 15 MM, PARA AGUA QUENTE</v>
          </cell>
          <cell r="C6989" t="str">
            <v xml:space="preserve">UN    </v>
          </cell>
          <cell r="D6989">
            <v>6.78</v>
          </cell>
        </row>
        <row r="6990">
          <cell r="A6990">
            <v>37998</v>
          </cell>
          <cell r="B6990" t="str">
            <v>ADAPTADOR, CPVC, SOLDAVEL, 22 MM, PARA AGUA QUENTE</v>
          </cell>
          <cell r="C6990" t="str">
            <v xml:space="preserve">UN    </v>
          </cell>
          <cell r="D6990">
            <v>7.03</v>
          </cell>
        </row>
        <row r="6991">
          <cell r="A6991">
            <v>10899</v>
          </cell>
          <cell r="B6991" t="str">
            <v>ADAPTADOR, EM LATAO, ENGATE RAPIDO 2 1/2" X ROSCA INTERNA 5 FIOS 2 1/2",  PARA INSTALACAO PREDIAL DE COMBATE A INCENDIO</v>
          </cell>
          <cell r="C6991" t="str">
            <v xml:space="preserve">UN    </v>
          </cell>
          <cell r="D6991">
            <v>61.88</v>
          </cell>
        </row>
        <row r="6992">
          <cell r="A6992">
            <v>10900</v>
          </cell>
          <cell r="B6992" t="str">
            <v>ADAPTADOR, EM LATAO, ENGATE RAPIDO1 1/2" X ROSCA INTERNA 5 FIOS 2 1/2",  PARA INSTALACAO PREDIAL DE COMBATE A INCENDIO</v>
          </cell>
          <cell r="C6992" t="str">
            <v xml:space="preserve">UN    </v>
          </cell>
          <cell r="D6992">
            <v>48.42</v>
          </cell>
        </row>
        <row r="6993">
          <cell r="A6993">
            <v>46</v>
          </cell>
          <cell r="B6993" t="str">
            <v>ADAPTADOR, PVC PBA,  BOLSA/ROSCA, JE, DN 75 / DE  85 MM</v>
          </cell>
          <cell r="C6993" t="str">
            <v xml:space="preserve">UN    </v>
          </cell>
          <cell r="D6993">
            <v>43.5</v>
          </cell>
        </row>
        <row r="6994">
          <cell r="A6994">
            <v>51</v>
          </cell>
          <cell r="B6994" t="str">
            <v>ADAPTADOR, PVC PBA, A BOLSA DEFOFO, JE, DN 100 / DE 110 MM</v>
          </cell>
          <cell r="C6994" t="str">
            <v xml:space="preserve">UN    </v>
          </cell>
          <cell r="D6994">
            <v>120</v>
          </cell>
        </row>
        <row r="6995">
          <cell r="A6995">
            <v>12863</v>
          </cell>
          <cell r="B6995" t="str">
            <v>ADAPTADOR, PVC PBA, A BOLSA DEFOFO, JE, DN 50 / DE 60 MM</v>
          </cell>
          <cell r="C6995" t="str">
            <v xml:space="preserve">UN    </v>
          </cell>
          <cell r="D6995">
            <v>27.64</v>
          </cell>
        </row>
        <row r="6996">
          <cell r="A6996">
            <v>50</v>
          </cell>
          <cell r="B6996" t="str">
            <v>ADAPTADOR, PVC PBA, A BOLSA DEFOFO, JE, DN 75 / DE  85 MM</v>
          </cell>
          <cell r="C6996" t="str">
            <v xml:space="preserve">UN    </v>
          </cell>
          <cell r="D6996">
            <v>62.66</v>
          </cell>
        </row>
        <row r="6997">
          <cell r="A6997">
            <v>47</v>
          </cell>
          <cell r="B6997" t="str">
            <v>ADAPTADOR, PVC PBA, BOLSA/ROSCA, JE, DN 100 / DE 110 MM</v>
          </cell>
          <cell r="C6997" t="str">
            <v xml:space="preserve">UN    </v>
          </cell>
          <cell r="D6997">
            <v>74.37</v>
          </cell>
        </row>
        <row r="6998">
          <cell r="A6998">
            <v>48</v>
          </cell>
          <cell r="B6998" t="str">
            <v>ADAPTADOR, PVC PBA, BOLSA/ROSCA, JE, DN 50 / DE 60 MM</v>
          </cell>
          <cell r="C6998" t="str">
            <v xml:space="preserve">UN    </v>
          </cell>
          <cell r="D6998">
            <v>19.399999999999999</v>
          </cell>
        </row>
        <row r="6999">
          <cell r="A6999">
            <v>52</v>
          </cell>
          <cell r="B6999" t="str">
            <v>ADAPTADOR, PVC PBA, PONTA/ROSCA, JE, DN 50 / DE  60 MM</v>
          </cell>
          <cell r="C6999" t="str">
            <v xml:space="preserve">UN    </v>
          </cell>
          <cell r="D6999">
            <v>14.73</v>
          </cell>
        </row>
        <row r="7000">
          <cell r="A7000">
            <v>43</v>
          </cell>
          <cell r="B7000" t="str">
            <v>ADAPTADOR, PVC PBA, PONTA/ROSCA, JE, DN 75 / DE  85 MM</v>
          </cell>
          <cell r="C7000" t="str">
            <v xml:space="preserve">UN    </v>
          </cell>
          <cell r="D7000">
            <v>49.74</v>
          </cell>
        </row>
        <row r="7001">
          <cell r="A7001">
            <v>4791</v>
          </cell>
          <cell r="B7001" t="str">
            <v>ADESIVO ACRILICO/COLA DE CONTATO</v>
          </cell>
          <cell r="C7001" t="str">
            <v xml:space="preserve">KG    </v>
          </cell>
          <cell r="D7001">
            <v>28.82</v>
          </cell>
        </row>
        <row r="7002">
          <cell r="A7002">
            <v>157</v>
          </cell>
          <cell r="B7002" t="str">
            <v>ADESIVO ESTRUTURAL A BASE DE RESINA EPOXI PARA INJECAO EM TRINCAS, BICOMPONENTE, BAIXA VISCOSIDADE</v>
          </cell>
          <cell r="C7002" t="str">
            <v xml:space="preserve">KG    </v>
          </cell>
          <cell r="D7002">
            <v>102.28</v>
          </cell>
        </row>
        <row r="7003">
          <cell r="A7003">
            <v>156</v>
          </cell>
          <cell r="B7003" t="str">
            <v>ADESIVO ESTRUTURAL A BASE DE RESINA EPOXI, BICOMPONENTE, FLUIDO</v>
          </cell>
          <cell r="C7003" t="str">
            <v xml:space="preserve">KG    </v>
          </cell>
          <cell r="D7003">
            <v>36.409999999999997</v>
          </cell>
        </row>
        <row r="7004">
          <cell r="A7004">
            <v>131</v>
          </cell>
          <cell r="B7004" t="str">
            <v>ADESIVO ESTRUTURAL A BASE DE RESINA EPOXI, BICOMPONENTE, PASTOSO (TIXOTROPICO)</v>
          </cell>
          <cell r="C7004" t="str">
            <v xml:space="preserve">KG    </v>
          </cell>
          <cell r="D7004">
            <v>31.14</v>
          </cell>
        </row>
        <row r="7005">
          <cell r="A7005">
            <v>39719</v>
          </cell>
          <cell r="B7005" t="str">
            <v>ADESIVO LIQUIDO A BASE DE RESINAS PARA COLAGEM DE ESPUMA DE ISOLAMENTO TERMICO FLEXIVEL</v>
          </cell>
          <cell r="C7005" t="str">
            <v xml:space="preserve">L     </v>
          </cell>
          <cell r="D7005">
            <v>79.38</v>
          </cell>
        </row>
        <row r="7006">
          <cell r="A7006">
            <v>21114</v>
          </cell>
          <cell r="B7006" t="str">
            <v>ADESIVO PARA TUBOS CPVC, *75* G</v>
          </cell>
          <cell r="C7006" t="str">
            <v xml:space="preserve">UN    </v>
          </cell>
          <cell r="D7006">
            <v>17</v>
          </cell>
        </row>
        <row r="7007">
          <cell r="A7007">
            <v>119</v>
          </cell>
          <cell r="B7007" t="str">
            <v>ADESIVO PLASTICO PARA PVC, BISNAGA COM 75 GR</v>
          </cell>
          <cell r="C7007" t="str">
            <v xml:space="preserve">UN    </v>
          </cell>
          <cell r="D7007">
            <v>6.71</v>
          </cell>
        </row>
        <row r="7008">
          <cell r="A7008">
            <v>20080</v>
          </cell>
          <cell r="B7008" t="str">
            <v>ADESIVO PLASTICO PARA PVC, FRASCO COM 175 GR</v>
          </cell>
          <cell r="C7008" t="str">
            <v xml:space="preserve">UN    </v>
          </cell>
          <cell r="D7008">
            <v>19.23</v>
          </cell>
        </row>
        <row r="7009">
          <cell r="A7009">
            <v>122</v>
          </cell>
          <cell r="B7009" t="str">
            <v>ADESIVO PLASTICO PARA PVC, FRASCO COM 850 GR</v>
          </cell>
          <cell r="C7009" t="str">
            <v xml:space="preserve">UN    </v>
          </cell>
          <cell r="D7009">
            <v>60.61</v>
          </cell>
        </row>
        <row r="7010">
          <cell r="A7010">
            <v>3410</v>
          </cell>
          <cell r="B7010" t="str">
            <v>ADESIVO/COLA PARA EPS (ISOPOR) E OUTROS MATERIAIS</v>
          </cell>
          <cell r="C7010" t="str">
            <v xml:space="preserve">KG    </v>
          </cell>
          <cell r="D7010">
            <v>15.32</v>
          </cell>
        </row>
        <row r="7011">
          <cell r="A7011">
            <v>124</v>
          </cell>
          <cell r="B7011" t="str">
            <v>ADITIVO ACELERADOR DE PEGA E ENDURECIMENTO PARA ARGAMASSAS E CONCRETOS, LIQUIDO E ISENTO DE CLORETOS</v>
          </cell>
          <cell r="C7011" t="str">
            <v xml:space="preserve">L     </v>
          </cell>
          <cell r="D7011">
            <v>12.01</v>
          </cell>
        </row>
        <row r="7012">
          <cell r="A7012">
            <v>7334</v>
          </cell>
          <cell r="B7012" t="str">
            <v>ADITIVO ADESIVO LIQUIDO PARA ARGAMASSAS DE REVESTIMENTOS CIMENTICIOS</v>
          </cell>
          <cell r="C7012" t="str">
            <v xml:space="preserve">L     </v>
          </cell>
          <cell r="D7012">
            <v>9.42</v>
          </cell>
        </row>
        <row r="7013">
          <cell r="A7013">
            <v>123</v>
          </cell>
          <cell r="B7013" t="str">
            <v>ADITIVO IMPERMEABILIZANTE DE PEGA NORMAL PARA ARGAMASSAS E CONCRETOS SEM ARMACAO, LIQUIDO E ISENTO DE CLORETOS</v>
          </cell>
          <cell r="C7013" t="str">
            <v xml:space="preserve">L     </v>
          </cell>
          <cell r="D7013">
            <v>4.91</v>
          </cell>
        </row>
        <row r="7014">
          <cell r="A7014">
            <v>127</v>
          </cell>
          <cell r="B7014" t="str">
            <v>ADITIVO IMPERMEABILIZANTE DE PEGA ULTRARRAPIDA, LIQUIDO E ISENTO DE CLORETOS</v>
          </cell>
          <cell r="C7014" t="str">
            <v xml:space="preserve">L     </v>
          </cell>
          <cell r="D7014">
            <v>11.72</v>
          </cell>
        </row>
        <row r="7015">
          <cell r="A7015">
            <v>41373</v>
          </cell>
          <cell r="B7015" t="str">
            <v>ADITIVO LIQUIDO IMPERMEABILIZANTE CRISTALIZANTE</v>
          </cell>
          <cell r="C7015" t="str">
            <v xml:space="preserve">L     </v>
          </cell>
          <cell r="D7015">
            <v>16.350000000000001</v>
          </cell>
        </row>
        <row r="7016">
          <cell r="A7016">
            <v>133</v>
          </cell>
          <cell r="B7016" t="str">
            <v>ADITIVO LIQUIDO INCORPORADOR DE AR PARA CONCRETO E ARGAMASSA, LIQUIDO E ISENTO DE CLORETOS</v>
          </cell>
          <cell r="C7016" t="str">
            <v xml:space="preserve">L     </v>
          </cell>
          <cell r="D7016">
            <v>4.87</v>
          </cell>
        </row>
        <row r="7017">
          <cell r="A7017">
            <v>43617</v>
          </cell>
          <cell r="B7017" t="str">
            <v>ADITIVO PLASTIFICANTE E ESTABILIZADOR PARA ARGAMASSAS DE ASSENTAMENTO E REBOCO, LIQUIDO E ISENTO DE CLORETOS</v>
          </cell>
          <cell r="C7017" t="str">
            <v xml:space="preserve">L     </v>
          </cell>
          <cell r="D7017">
            <v>5.44</v>
          </cell>
        </row>
        <row r="7018">
          <cell r="A7018">
            <v>132</v>
          </cell>
          <cell r="B7018" t="str">
            <v>ADITIVO PLASTIFICANTE RETARDADOR DE PEGA E REDUTOR DE AGUA PARA CONCRETO, LIQUIDO E ISENTO DE CLORETOS</v>
          </cell>
          <cell r="C7018" t="str">
            <v xml:space="preserve">L     </v>
          </cell>
          <cell r="D7018">
            <v>5.05</v>
          </cell>
        </row>
        <row r="7019">
          <cell r="A7019">
            <v>43618</v>
          </cell>
          <cell r="B7019" t="str">
            <v>ADITIVO SUPERPLASTIFICANTE DE PEGA NORMAL PARA CONCRETO, LIQUIDO E ISENTO DE CLORETOS</v>
          </cell>
          <cell r="C7019" t="str">
            <v xml:space="preserve">KG    </v>
          </cell>
          <cell r="D7019">
            <v>12.71</v>
          </cell>
        </row>
        <row r="7020">
          <cell r="A7020">
            <v>37476</v>
          </cell>
          <cell r="B7020" t="str">
            <v>ADUELA/ GALERIA PRÃ-MOLDADA DE CONCRETO ARMADO, SEÃÃO RETANGULAR INTERNA DE 1,50 X 1,50 M (L X A), MÃSULA DE 20X20CM, C = 1.00 M, EMÃN = 15 CM, TB-45 E FCK DO CONCRETO = 30 MPA.</v>
          </cell>
          <cell r="C7020" t="str">
            <v xml:space="preserve">UN    </v>
          </cell>
          <cell r="D7020">
            <v>1651.98</v>
          </cell>
        </row>
        <row r="7021">
          <cell r="A7021">
            <v>37478</v>
          </cell>
          <cell r="B7021" t="str">
            <v>ADUELA/ GALERIA PRÃ-MOLDADA DE CONCRETO ARMADO, SEÃÃO RETANGULAR INTERNA DE 2,00 X 2,00 M (L X A), MÃSULA DE 20X20CM, C = 1.00 M, EMÃN = 15 CM, TB-45 E FCK DO CONCRETO = 30 MPA.</v>
          </cell>
          <cell r="C7021" t="str">
            <v xml:space="preserve">UN    </v>
          </cell>
          <cell r="D7021">
            <v>2069.14</v>
          </cell>
        </row>
        <row r="7022">
          <cell r="A7022">
            <v>37477</v>
          </cell>
          <cell r="B7022" t="str">
            <v>ADUELA/ GALERIA PRÃ-MOLDADA DE CONCRETO ARMADO, SEÃÃO RETANGULAR INTERNA DE 2,50 X 2,50 M (L X A), MÃSULA DE 20X20CM, C = 1.00 M, EMÃN = 15 CM, TB-45 E FCK DO CONCRETO = 30 MPA.</v>
          </cell>
          <cell r="C7022" t="str">
            <v xml:space="preserve">UN    </v>
          </cell>
          <cell r="D7022">
            <v>2803.36</v>
          </cell>
        </row>
        <row r="7023">
          <cell r="A7023">
            <v>37479</v>
          </cell>
          <cell r="B7023" t="str">
            <v>ADUELA/ GALERIA PRÃ-MOLDADA DE CONCRETO ARMADO, SEÃÃO RETANGULAR INTERNA DE 3,00 X 3,00 M (L X A), MÃSULA DE 20X20CM, C = 1.00 M, EMÃN = 20 CM, TB-45 E FCK DO CONCRETO = 30 MPA.</v>
          </cell>
          <cell r="C7023" t="str">
            <v xml:space="preserve">UN    </v>
          </cell>
          <cell r="D7023">
            <v>3324.81</v>
          </cell>
        </row>
        <row r="7024">
          <cell r="A7024">
            <v>41632</v>
          </cell>
          <cell r="B7024" t="str">
            <v>ADUELA/GALERIA DE CONCRETO ARMADO, SECAO RETANGULAR 2.00 X 1.00 M (L X A), C = 1.00 M, E = 20 CM</v>
          </cell>
          <cell r="C7024" t="str">
            <v xml:space="preserve">UN    </v>
          </cell>
          <cell r="D7024">
            <v>1806.32</v>
          </cell>
        </row>
        <row r="7025">
          <cell r="A7025">
            <v>41634</v>
          </cell>
          <cell r="B7025" t="str">
            <v>ADUELA/GALERIA DE CONCRETO ARMADO, SECAO RETANGULAR 2.00 X 1.50 M (L X A), C = 1.00 M, E = 20 CM</v>
          </cell>
          <cell r="C7025" t="str">
            <v xml:space="preserve">UN    </v>
          </cell>
          <cell r="D7025">
            <v>1976.9</v>
          </cell>
        </row>
        <row r="7026">
          <cell r="A7026">
            <v>41633</v>
          </cell>
          <cell r="B7026" t="str">
            <v>ADUELA/GALERIA DE CONCRETO ARMADO, SECAO RETANGULAR 2.50 X 1.00 M (L X A), C = 1.00 M, E = 20 CM</v>
          </cell>
          <cell r="C7026" t="str">
            <v xml:space="preserve">UN    </v>
          </cell>
          <cell r="D7026">
            <v>2121.2800000000002</v>
          </cell>
        </row>
        <row r="7027">
          <cell r="A7027">
            <v>41635</v>
          </cell>
          <cell r="B7027" t="str">
            <v>ADUELA/GALERIA DE CONCRETO ARMADO, SECAO RETANGULAR 2.50 X 1.50 M (L X A), C = 1.00 M, E = 20 CM</v>
          </cell>
          <cell r="C7027" t="str">
            <v xml:space="preserve">UN    </v>
          </cell>
          <cell r="D7027">
            <v>2379.9299999999998</v>
          </cell>
        </row>
        <row r="7028">
          <cell r="A7028">
            <v>4319</v>
          </cell>
          <cell r="B7028" t="str">
            <v>AFASTADOR PARA TELHA DE FIBROCIMENTO CANALETE 90 OU KALHETAO</v>
          </cell>
          <cell r="C7028" t="str">
            <v xml:space="preserve">UN    </v>
          </cell>
          <cell r="D7028">
            <v>1.42</v>
          </cell>
        </row>
        <row r="7029">
          <cell r="A7029">
            <v>42409</v>
          </cell>
          <cell r="B7029" t="str">
            <v>AGENTE DE CURA, PROTETOR DA EVAPORACAO DA AGUA DE HIDRATACAO DO CONCRETO</v>
          </cell>
          <cell r="C7029" t="str">
            <v xml:space="preserve">KG    </v>
          </cell>
          <cell r="D7029">
            <v>8</v>
          </cell>
        </row>
        <row r="7030">
          <cell r="A7030">
            <v>40553</v>
          </cell>
          <cell r="B7030" t="str">
            <v>AGREGADO RECICLADO, TIPO RACHAO RECICLADO CINZA, CLASSE A</v>
          </cell>
          <cell r="C7030" t="str">
            <v xml:space="preserve">M3    </v>
          </cell>
          <cell r="D7030">
            <v>36.020000000000003</v>
          </cell>
        </row>
        <row r="7031">
          <cell r="A7031">
            <v>6114</v>
          </cell>
          <cell r="B7031" t="str">
            <v>AJUDANTE DE ARMADOR</v>
          </cell>
          <cell r="C7031" t="str">
            <v xml:space="preserve">H     </v>
          </cell>
          <cell r="D7031">
            <v>12.43</v>
          </cell>
        </row>
        <row r="7032">
          <cell r="A7032">
            <v>40912</v>
          </cell>
          <cell r="B7032" t="str">
            <v>AJUDANTE DE ARMADOR (MENSALISTA)</v>
          </cell>
          <cell r="C7032" t="str">
            <v xml:space="preserve">MES   </v>
          </cell>
          <cell r="D7032">
            <v>2187.2399999999998</v>
          </cell>
        </row>
        <row r="7033">
          <cell r="A7033">
            <v>247</v>
          </cell>
          <cell r="B7033" t="str">
            <v>AJUDANTE DE ELETRICISTA</v>
          </cell>
          <cell r="C7033" t="str">
            <v xml:space="preserve">H     </v>
          </cell>
          <cell r="D7033">
            <v>13.69</v>
          </cell>
        </row>
        <row r="7034">
          <cell r="A7034">
            <v>40919</v>
          </cell>
          <cell r="B7034" t="str">
            <v>AJUDANTE DE ELETRICISTA (MENSALISTA)</v>
          </cell>
          <cell r="C7034" t="str">
            <v xml:space="preserve">MES   </v>
          </cell>
          <cell r="D7034">
            <v>2407.9</v>
          </cell>
        </row>
        <row r="7035">
          <cell r="A7035">
            <v>25958</v>
          </cell>
          <cell r="B7035" t="str">
            <v>AJUDANTE DE ESTRUTURAS METALICAS</v>
          </cell>
          <cell r="C7035" t="str">
            <v xml:space="preserve">H     </v>
          </cell>
          <cell r="D7035">
            <v>14.05</v>
          </cell>
        </row>
        <row r="7036">
          <cell r="A7036">
            <v>40984</v>
          </cell>
          <cell r="B7036" t="str">
            <v>AJUDANTE DE ESTRUTURAS METALICAS (MENSALISTA)</v>
          </cell>
          <cell r="C7036" t="str">
            <v xml:space="preserve">MES   </v>
          </cell>
          <cell r="D7036">
            <v>2469.5700000000002</v>
          </cell>
        </row>
        <row r="7037">
          <cell r="A7037">
            <v>248</v>
          </cell>
          <cell r="B7037" t="str">
            <v>AJUDANTE DE OPERACAO EM GERAL</v>
          </cell>
          <cell r="C7037" t="str">
            <v xml:space="preserve">H     </v>
          </cell>
          <cell r="D7037">
            <v>12.86</v>
          </cell>
        </row>
        <row r="7038">
          <cell r="A7038">
            <v>41086</v>
          </cell>
          <cell r="B7038" t="str">
            <v>AJUDANTE DE OPERACAO EM GERAL (MENSALISTA)</v>
          </cell>
          <cell r="C7038" t="str">
            <v xml:space="preserve">MES   </v>
          </cell>
          <cell r="D7038">
            <v>2263.2800000000002</v>
          </cell>
        </row>
        <row r="7039">
          <cell r="A7039">
            <v>34466</v>
          </cell>
          <cell r="B7039" t="str">
            <v>AJUDANTE DE PINTOR</v>
          </cell>
          <cell r="C7039" t="str">
            <v xml:space="preserve">H     </v>
          </cell>
          <cell r="D7039">
            <v>12.86</v>
          </cell>
        </row>
        <row r="7040">
          <cell r="A7040">
            <v>41083</v>
          </cell>
          <cell r="B7040" t="str">
            <v>AJUDANTE DE PINTOR (MENSALISTA)</v>
          </cell>
          <cell r="C7040" t="str">
            <v xml:space="preserve">MES   </v>
          </cell>
          <cell r="D7040">
            <v>2263.2800000000002</v>
          </cell>
        </row>
        <row r="7041">
          <cell r="A7041">
            <v>252</v>
          </cell>
          <cell r="B7041" t="str">
            <v>AJUDANTE DE SERRALHEIRO</v>
          </cell>
          <cell r="C7041" t="str">
            <v xml:space="preserve">H     </v>
          </cell>
          <cell r="D7041">
            <v>13.34</v>
          </cell>
        </row>
        <row r="7042">
          <cell r="A7042">
            <v>40909</v>
          </cell>
          <cell r="B7042" t="str">
            <v>AJUDANTE DE SERRALHEIRO (MENSALISTA)</v>
          </cell>
          <cell r="C7042" t="str">
            <v xml:space="preserve">MES   </v>
          </cell>
          <cell r="D7042">
            <v>2346.04</v>
          </cell>
        </row>
        <row r="7043">
          <cell r="A7043">
            <v>242</v>
          </cell>
          <cell r="B7043" t="str">
            <v>AJUDANTE ESPECIALIZADO</v>
          </cell>
          <cell r="C7043" t="str">
            <v xml:space="preserve">H     </v>
          </cell>
          <cell r="D7043">
            <v>14.41</v>
          </cell>
        </row>
        <row r="7044">
          <cell r="A7044">
            <v>41085</v>
          </cell>
          <cell r="B7044" t="str">
            <v>AJUDANTE ESPECIALIZADO (MENSALISTA)</v>
          </cell>
          <cell r="C7044" t="str">
            <v xml:space="preserve">MES   </v>
          </cell>
          <cell r="D7044">
            <v>2537.21</v>
          </cell>
        </row>
        <row r="7045">
          <cell r="A7045">
            <v>427</v>
          </cell>
          <cell r="B7045" t="str">
            <v>ALCA PREFORMADA DE CONTRA POSTE, EM ACO GALVANIZADO, PARA CABO 3/16", COMPRIMENTO *860* MM</v>
          </cell>
          <cell r="C7045" t="str">
            <v xml:space="preserve">UN    </v>
          </cell>
          <cell r="D7045">
            <v>5.26</v>
          </cell>
        </row>
        <row r="7046">
          <cell r="A7046">
            <v>417</v>
          </cell>
          <cell r="B7046" t="str">
            <v>ALCA PREFORMADA DE DISTRIBUICAO, EM ACO GALVANIZADO, PARA CABO DE ALUMINIO DIAMETRO 16 A 25 MM</v>
          </cell>
          <cell r="C7046" t="str">
            <v xml:space="preserve">UN    </v>
          </cell>
          <cell r="D7046">
            <v>2.4700000000000002</v>
          </cell>
        </row>
        <row r="7047">
          <cell r="A7047">
            <v>11273</v>
          </cell>
          <cell r="B7047" t="str">
            <v>ALCA PREFORMADA DE DISTRIBUICAO, EM ACO GALVANIZADO, PARA CONDUTORES DE ALUMINIO AWG 1/0 (CAA 6/1 OU CA 7 FIOS)</v>
          </cell>
          <cell r="C7047" t="str">
            <v xml:space="preserve">UN    </v>
          </cell>
          <cell r="D7047">
            <v>7.69</v>
          </cell>
        </row>
        <row r="7048">
          <cell r="A7048">
            <v>11272</v>
          </cell>
          <cell r="B7048" t="str">
            <v>ALCA PREFORMADA DE DISTRIBUICAO, EM ACO GALVANIZADO, PARA CONDUTORES DE ALUMINIO AWG 2 (CAA 6/1 OU CA 7 FIOS)</v>
          </cell>
          <cell r="C7048" t="str">
            <v xml:space="preserve">UN    </v>
          </cell>
          <cell r="D7048">
            <v>4.6399999999999997</v>
          </cell>
        </row>
        <row r="7049">
          <cell r="A7049">
            <v>11275</v>
          </cell>
          <cell r="B7049" t="str">
            <v>ALCA PREFORMADA DE SERVICO, EM ACO GALVANIZADO, PARA CONDUTORES DE ALUMINIO AWG 4 (CAA 6/1)</v>
          </cell>
          <cell r="C7049" t="str">
            <v xml:space="preserve">UN    </v>
          </cell>
          <cell r="D7049">
            <v>1.86</v>
          </cell>
        </row>
        <row r="7050">
          <cell r="A7050">
            <v>11274</v>
          </cell>
          <cell r="B7050" t="str">
            <v>ALCA PREFORMADA DE SERVICO, EM ACO GALVANIZADO, PARA CONDUTORES DE ALUMINIO AWG 6 (CAA 6/1)</v>
          </cell>
          <cell r="C7050" t="str">
            <v xml:space="preserve">UN    </v>
          </cell>
          <cell r="D7050">
            <v>1.41</v>
          </cell>
        </row>
        <row r="7051">
          <cell r="A7051">
            <v>38470</v>
          </cell>
          <cell r="B7051" t="str">
            <v>ALICATE DE CORTE DIAGONAL 6 " COM ISOLAMENTO</v>
          </cell>
          <cell r="C7051" t="str">
            <v xml:space="preserve">UN    </v>
          </cell>
          <cell r="D7051">
            <v>33.51</v>
          </cell>
        </row>
        <row r="7052">
          <cell r="A7052">
            <v>38547</v>
          </cell>
          <cell r="B7052" t="str">
            <v>ALICATE DE CRIMPAR RJ11, RJ12 E RJ45</v>
          </cell>
          <cell r="C7052" t="str">
            <v xml:space="preserve">UN    </v>
          </cell>
          <cell r="D7052">
            <v>91.44</v>
          </cell>
        </row>
        <row r="7053">
          <cell r="A7053">
            <v>38469</v>
          </cell>
          <cell r="B7053" t="str">
            <v>ALICATE DE PRESSAO PARA SOLDA DE CHAPA 18 "</v>
          </cell>
          <cell r="C7053" t="str">
            <v xml:space="preserve">UN    </v>
          </cell>
          <cell r="D7053">
            <v>98.32</v>
          </cell>
        </row>
        <row r="7054">
          <cell r="A7054">
            <v>38467</v>
          </cell>
          <cell r="B7054" t="str">
            <v>ALICATE DE PRESSAO 11 " PARA SOLDA, TIPO C</v>
          </cell>
          <cell r="C7054" t="str">
            <v xml:space="preserve">UN    </v>
          </cell>
          <cell r="D7054">
            <v>55.32</v>
          </cell>
        </row>
        <row r="7055">
          <cell r="A7055">
            <v>38468</v>
          </cell>
          <cell r="B7055" t="str">
            <v>ALICATE DE PRESSAO 11 " PARA SOLDA, TIPO U</v>
          </cell>
          <cell r="C7055" t="str">
            <v xml:space="preserve">UN    </v>
          </cell>
          <cell r="D7055">
            <v>60.87</v>
          </cell>
        </row>
        <row r="7056">
          <cell r="A7056">
            <v>38471</v>
          </cell>
          <cell r="B7056" t="str">
            <v>ALICATE PARA ANEIS DE PISTAO, CAPACIDADE 50 A 100 MM</v>
          </cell>
          <cell r="C7056" t="str">
            <v xml:space="preserve">UN    </v>
          </cell>
          <cell r="D7056">
            <v>79.06</v>
          </cell>
        </row>
        <row r="7057">
          <cell r="A7057">
            <v>37370</v>
          </cell>
          <cell r="B7057" t="str">
            <v>ALIMENTACAO - HORISTA (COLETADO CAIXA)</v>
          </cell>
          <cell r="C7057" t="str">
            <v xml:space="preserve">H     </v>
          </cell>
          <cell r="D7057">
            <v>2.69</v>
          </cell>
        </row>
        <row r="7058">
          <cell r="A7058">
            <v>40862</v>
          </cell>
          <cell r="B7058" t="str">
            <v>ALIMENTACAO - MENSALISTA (COLETADO CAIXA)</v>
          </cell>
          <cell r="C7058" t="str">
            <v xml:space="preserve">MES   </v>
          </cell>
          <cell r="D7058">
            <v>507.7</v>
          </cell>
        </row>
        <row r="7059">
          <cell r="A7059">
            <v>10658</v>
          </cell>
          <cell r="B7059" t="str">
            <v>ALISADORA DE CONCRETO COM MOTOR A GASOLINA DE 5,5 HP, PESO COM MOTOR DE 78 KG, 4 PAS</v>
          </cell>
          <cell r="C7059" t="str">
            <v xml:space="preserve">UN    </v>
          </cell>
          <cell r="D7059">
            <v>6941.92</v>
          </cell>
        </row>
        <row r="7060">
          <cell r="A7060">
            <v>253</v>
          </cell>
          <cell r="B7060" t="str">
            <v>ALMOXARIFE</v>
          </cell>
          <cell r="C7060" t="str">
            <v xml:space="preserve">H     </v>
          </cell>
          <cell r="D7060">
            <v>24.64</v>
          </cell>
        </row>
        <row r="7061">
          <cell r="A7061">
            <v>40809</v>
          </cell>
          <cell r="B7061" t="str">
            <v>ALMOXARIFE (MENSALISTA)</v>
          </cell>
          <cell r="C7061" t="str">
            <v xml:space="preserve">MES   </v>
          </cell>
          <cell r="D7061">
            <v>4331.46</v>
          </cell>
        </row>
        <row r="7062">
          <cell r="A7062">
            <v>42428</v>
          </cell>
          <cell r="B7062" t="str">
            <v>ALONGADOR COM TRES ALTURAS, EM TUBO DE ACO CARBONO, PINTURA NO PROCESSO ELETROSTATICO - EQUIPAMENTO DE GINASTICA PARA ACADEMIA AO AR LIVRE / ACADEMIA DA TERCEIRA IDADE - ATI</v>
          </cell>
          <cell r="C7062" t="str">
            <v xml:space="preserve">UN    </v>
          </cell>
          <cell r="D7062">
            <v>1483.23</v>
          </cell>
        </row>
        <row r="7063">
          <cell r="A7063">
            <v>583</v>
          </cell>
          <cell r="B7063" t="str">
            <v>ALUMINIO ANODIZADO</v>
          </cell>
          <cell r="C7063" t="str">
            <v xml:space="preserve">KG    </v>
          </cell>
          <cell r="D7063">
            <v>34.630000000000003</v>
          </cell>
        </row>
        <row r="7064">
          <cell r="A7064">
            <v>299</v>
          </cell>
          <cell r="B7064" t="str">
            <v>ANEL BORRACHA DN 100 MM, PARA TUBO SERIE REFORCADA ESGOTO PREDIAL</v>
          </cell>
          <cell r="C7064" t="str">
            <v xml:space="preserve">UN    </v>
          </cell>
          <cell r="D7064">
            <v>2.4700000000000002</v>
          </cell>
        </row>
        <row r="7065">
          <cell r="A7065">
            <v>298</v>
          </cell>
          <cell r="B7065" t="str">
            <v>ANEL BORRACHA DN 75 MM, PARA TUBO SERIE REFORCADA ESGOTO PREDIAL</v>
          </cell>
          <cell r="C7065" t="str">
            <v xml:space="preserve">UN    </v>
          </cell>
          <cell r="D7065">
            <v>2.48</v>
          </cell>
        </row>
        <row r="7066">
          <cell r="A7066">
            <v>295</v>
          </cell>
          <cell r="B7066" t="str">
            <v>ANEL BORRACHA PARA TUBO ESGOTO PREDIAL DN 40 MM (NBR 5688)</v>
          </cell>
          <cell r="C7066" t="str">
            <v xml:space="preserve">UN    </v>
          </cell>
          <cell r="D7066">
            <v>1.48</v>
          </cell>
        </row>
        <row r="7067">
          <cell r="A7067">
            <v>296</v>
          </cell>
          <cell r="B7067" t="str">
            <v>ANEL BORRACHA PARA TUBO ESGOTO PREDIAL DN 50 MM (NBR 5688)</v>
          </cell>
          <cell r="C7067" t="str">
            <v xml:space="preserve">UN    </v>
          </cell>
          <cell r="D7067">
            <v>1.53</v>
          </cell>
        </row>
        <row r="7068">
          <cell r="A7068">
            <v>297</v>
          </cell>
          <cell r="B7068" t="str">
            <v>ANEL BORRACHA PARA TUBO ESGOTO PREDIAL DN 75 MM (NBR 5688)</v>
          </cell>
          <cell r="C7068" t="str">
            <v xml:space="preserve">UN    </v>
          </cell>
          <cell r="D7068">
            <v>2.17</v>
          </cell>
        </row>
        <row r="7069">
          <cell r="A7069">
            <v>301</v>
          </cell>
          <cell r="B7069" t="str">
            <v>ANEL BORRACHA PARA TUBO ESGOTO PREDIAL, DN 100 MM (NBR 5688)</v>
          </cell>
          <cell r="C7069" t="str">
            <v xml:space="preserve">UN    </v>
          </cell>
          <cell r="D7069">
            <v>2.72</v>
          </cell>
        </row>
        <row r="7070">
          <cell r="A7070">
            <v>300</v>
          </cell>
          <cell r="B7070" t="str">
            <v>ANEL BORRACHA, DN 150 MM, PARA TUBO SERIE REFORCADA ESGOTO PREDIAL</v>
          </cell>
          <cell r="C7070" t="str">
            <v xml:space="preserve">UN    </v>
          </cell>
          <cell r="D7070">
            <v>11.44</v>
          </cell>
        </row>
        <row r="7071">
          <cell r="A7071">
            <v>20084</v>
          </cell>
          <cell r="B7071" t="str">
            <v>ANEL BORRACHA, DN 40 MM, PARA TUBO SERIE REFORCADA ESGOTO PREDIAL</v>
          </cell>
          <cell r="C7071" t="str">
            <v xml:space="preserve">UN    </v>
          </cell>
          <cell r="D7071">
            <v>1.48</v>
          </cell>
        </row>
        <row r="7072">
          <cell r="A7072">
            <v>20085</v>
          </cell>
          <cell r="B7072" t="str">
            <v>ANEL BORRACHA, DN 50 MM, PARA TUBO SERIE REFORCADA ESGOTO PREDIAL</v>
          </cell>
          <cell r="C7072" t="str">
            <v xml:space="preserve">UN    </v>
          </cell>
          <cell r="D7072">
            <v>1.37</v>
          </cell>
        </row>
        <row r="7073">
          <cell r="A7073">
            <v>311</v>
          </cell>
          <cell r="B7073" t="str">
            <v>ANEL BORRACHA, PARA TUBO PVC DEFOFO, DN 100 MM (NBR 7665)</v>
          </cell>
          <cell r="C7073" t="str">
            <v xml:space="preserve">UN    </v>
          </cell>
          <cell r="D7073">
            <v>8.86</v>
          </cell>
        </row>
        <row r="7074">
          <cell r="A7074">
            <v>318</v>
          </cell>
          <cell r="B7074" t="str">
            <v>ANEL BORRACHA, PARA TUBO PVC DEFOFO, DN 150 MM (NBR 7665)</v>
          </cell>
          <cell r="C7074" t="str">
            <v xml:space="preserve">UN    </v>
          </cell>
          <cell r="D7074">
            <v>15.52</v>
          </cell>
        </row>
        <row r="7075">
          <cell r="A7075">
            <v>319</v>
          </cell>
          <cell r="B7075" t="str">
            <v>ANEL BORRACHA, PARA TUBO PVC DEFOFO, DN 200 MM (NBR 7665)</v>
          </cell>
          <cell r="C7075" t="str">
            <v xml:space="preserve">UN    </v>
          </cell>
          <cell r="D7075">
            <v>29.3</v>
          </cell>
        </row>
        <row r="7076">
          <cell r="A7076">
            <v>320</v>
          </cell>
          <cell r="B7076" t="str">
            <v>ANEL BORRACHA, PARA TUBO PVC DEFOFO, DN 250 MM (NBR 7665)</v>
          </cell>
          <cell r="C7076" t="str">
            <v xml:space="preserve">UN    </v>
          </cell>
          <cell r="D7076">
            <v>93.16</v>
          </cell>
        </row>
        <row r="7077">
          <cell r="A7077">
            <v>314</v>
          </cell>
          <cell r="B7077" t="str">
            <v>ANEL BORRACHA, PARA TUBO PVC DEFOFO, DN 300 MM (NBR 7665)</v>
          </cell>
          <cell r="C7077" t="str">
            <v xml:space="preserve">UN    </v>
          </cell>
          <cell r="D7077">
            <v>143.09</v>
          </cell>
        </row>
        <row r="7078">
          <cell r="A7078">
            <v>303</v>
          </cell>
          <cell r="B7078" t="str">
            <v>ANEL BORRACHA, PARA TUBO PVC, REDE COLETOR ESGOTO, DN 100 MM (NBR 7362)</v>
          </cell>
          <cell r="C7078" t="str">
            <v xml:space="preserve">UN    </v>
          </cell>
          <cell r="D7078">
            <v>3.71</v>
          </cell>
        </row>
        <row r="7079">
          <cell r="A7079">
            <v>304</v>
          </cell>
          <cell r="B7079" t="str">
            <v>ANEL BORRACHA, PARA TUBO PVC, REDE COLETOR ESGOTO, DN 125 MM (NBR 7362)</v>
          </cell>
          <cell r="C7079" t="str">
            <v xml:space="preserve">UN    </v>
          </cell>
          <cell r="D7079">
            <v>5.66</v>
          </cell>
        </row>
        <row r="7080">
          <cell r="A7080">
            <v>305</v>
          </cell>
          <cell r="B7080" t="str">
            <v>ANEL BORRACHA, PARA TUBO PVC, REDE COLETOR ESGOTO, DN 150 MM (NBR 7362)</v>
          </cell>
          <cell r="C7080" t="str">
            <v xml:space="preserve">UN    </v>
          </cell>
          <cell r="D7080">
            <v>9.68</v>
          </cell>
        </row>
        <row r="7081">
          <cell r="A7081">
            <v>306</v>
          </cell>
          <cell r="B7081" t="str">
            <v>ANEL BORRACHA, PARA TUBO PVC, REDE COLETOR ESGOTO, DN 200 MM (NBR 7362)</v>
          </cell>
          <cell r="C7081" t="str">
            <v xml:space="preserve">UN    </v>
          </cell>
          <cell r="D7081">
            <v>11.63</v>
          </cell>
        </row>
        <row r="7082">
          <cell r="A7082">
            <v>307</v>
          </cell>
          <cell r="B7082" t="str">
            <v>ANEL BORRACHA, PARA TUBO PVC, REDE COLETOR ESGOTO, DN 250 MM (NBR 7362)</v>
          </cell>
          <cell r="C7082" t="str">
            <v xml:space="preserve">UN    </v>
          </cell>
          <cell r="D7082">
            <v>22.97</v>
          </cell>
        </row>
        <row r="7083">
          <cell r="A7083">
            <v>309</v>
          </cell>
          <cell r="B7083" t="str">
            <v>ANEL BORRACHA, PARA TUBO PVC, REDE COLETOR ESGOTO, DN 350 MM (NBR 7362)</v>
          </cell>
          <cell r="C7083" t="str">
            <v xml:space="preserve">UN    </v>
          </cell>
          <cell r="D7083">
            <v>47.08</v>
          </cell>
        </row>
        <row r="7084">
          <cell r="A7084">
            <v>310</v>
          </cell>
          <cell r="B7084" t="str">
            <v>ANEL BORRACHA, PARA TUBO PVC, REDE COLETOR ESGOTO, DN 400 MM (NBR 7362)</v>
          </cell>
          <cell r="C7084" t="str">
            <v xml:space="preserve">UN    </v>
          </cell>
          <cell r="D7084">
            <v>59.71</v>
          </cell>
        </row>
        <row r="7085">
          <cell r="A7085">
            <v>328</v>
          </cell>
          <cell r="B7085" t="str">
            <v>ANEL BORRACHA, PARA TUBO/CONEXAO PVC PBA, DN 100 MM, PARA REDE AGUA</v>
          </cell>
          <cell r="C7085" t="str">
            <v xml:space="preserve">UN    </v>
          </cell>
          <cell r="D7085">
            <v>7.12</v>
          </cell>
        </row>
        <row r="7086">
          <cell r="A7086">
            <v>325</v>
          </cell>
          <cell r="B7086" t="str">
            <v>ANEL BORRACHA, PARA TUBO/CONEXAO PVC PBA, DN 50 MM, PARA REDE AGUA</v>
          </cell>
          <cell r="C7086" t="str">
            <v xml:space="preserve">UN    </v>
          </cell>
          <cell r="D7086">
            <v>2.76</v>
          </cell>
        </row>
        <row r="7087">
          <cell r="A7087">
            <v>20326</v>
          </cell>
          <cell r="B7087" t="str">
            <v>ANEL BORRACHA, PARA TUBO/CONEXAO PVC PBA, DN 60 MM, PARA REDE AGUA</v>
          </cell>
          <cell r="C7087" t="str">
            <v xml:space="preserve">UN    </v>
          </cell>
          <cell r="D7087">
            <v>7.4</v>
          </cell>
        </row>
        <row r="7088">
          <cell r="A7088">
            <v>329</v>
          </cell>
          <cell r="B7088" t="str">
            <v>ANEL BORRACHA, PARA TUBO/CONEXAO PVC PBA, DN 75 MM, PARA REDE AGUA</v>
          </cell>
          <cell r="C7088" t="str">
            <v xml:space="preserve">UN    </v>
          </cell>
          <cell r="D7088">
            <v>9.1</v>
          </cell>
        </row>
        <row r="7089">
          <cell r="A7089">
            <v>308</v>
          </cell>
          <cell r="B7089" t="str">
            <v>ANEL BORRACHA, PARA TUBO, PVC REDE COLETOR ESGOTO, DN 300 MM (NBR 7362)</v>
          </cell>
          <cell r="C7089" t="str">
            <v xml:space="preserve">UN    </v>
          </cell>
          <cell r="D7089">
            <v>30.67</v>
          </cell>
        </row>
        <row r="7090">
          <cell r="A7090">
            <v>39642</v>
          </cell>
          <cell r="B7090" t="str">
            <v>ANEL DE BORRACHA PARA VEDACAO DE DUTO PEAD CORRUGADO PARA ELETRICA, DN 1 1/2"</v>
          </cell>
          <cell r="C7090" t="str">
            <v xml:space="preserve">UN    </v>
          </cell>
          <cell r="D7090">
            <v>1.86</v>
          </cell>
        </row>
        <row r="7091">
          <cell r="A7091">
            <v>39641</v>
          </cell>
          <cell r="B7091" t="str">
            <v>ANEL DE BORRACHA PARA VEDACAO DE DUTO PEAD CORRUGADO PARA ELETRICA, DN 1 1/4"</v>
          </cell>
          <cell r="C7091" t="str">
            <v xml:space="preserve">UN    </v>
          </cell>
          <cell r="D7091">
            <v>1.29</v>
          </cell>
        </row>
        <row r="7092">
          <cell r="A7092">
            <v>39643</v>
          </cell>
          <cell r="B7092" t="str">
            <v>ANEL DE BORRACHA PARA VEDACAO DE DUTO PEAD CORRUGADO PARA ELETRICA, DN 2"</v>
          </cell>
          <cell r="C7092" t="str">
            <v xml:space="preserve">UN    </v>
          </cell>
          <cell r="D7092">
            <v>5.18</v>
          </cell>
        </row>
        <row r="7093">
          <cell r="A7093">
            <v>39644</v>
          </cell>
          <cell r="B7093" t="str">
            <v>ANEL DE BORRACHA PARA VEDACAO DE DUTO PEAD CORRUGADO PARA ELETRICA, DN 3"</v>
          </cell>
          <cell r="C7093" t="str">
            <v xml:space="preserve">UN    </v>
          </cell>
          <cell r="D7093">
            <v>6.68</v>
          </cell>
        </row>
        <row r="7094">
          <cell r="A7094">
            <v>39645</v>
          </cell>
          <cell r="B7094" t="str">
            <v>ANEL DE BORRACHA PARA VEDACAO DE DUTO PEAD CORRUGADO PARA ELETRICA, DN 4"</v>
          </cell>
          <cell r="C7094" t="str">
            <v xml:space="preserve">UN    </v>
          </cell>
          <cell r="D7094">
            <v>8.6300000000000008</v>
          </cell>
        </row>
        <row r="7095">
          <cell r="A7095">
            <v>41610</v>
          </cell>
          <cell r="B7095" t="str">
            <v>ANEL DE CONCRETO ARMADO COM FUNDO, PARA FOSSA E POCO 1,50 X *0,50* M</v>
          </cell>
          <cell r="C7095" t="str">
            <v xml:space="preserve">UN    </v>
          </cell>
          <cell r="D7095">
            <v>306.48</v>
          </cell>
        </row>
        <row r="7096">
          <cell r="A7096">
            <v>41611</v>
          </cell>
          <cell r="B7096" t="str">
            <v>ANEL DE CONCRETO ARMADO COM FUNDO, PARA FOSSA E POCO 2,00 X *0,50* M</v>
          </cell>
          <cell r="C7096" t="str">
            <v xml:space="preserve">UN    </v>
          </cell>
          <cell r="D7096">
            <v>483.07</v>
          </cell>
        </row>
        <row r="7097">
          <cell r="A7097">
            <v>41612</v>
          </cell>
          <cell r="B7097" t="str">
            <v>ANEL DE CONCRETO ARMADO COM FUNDO, PARA FOSSA E POCO 2,50 X *0,50* M</v>
          </cell>
          <cell r="C7097" t="str">
            <v xml:space="preserve">UN    </v>
          </cell>
          <cell r="D7097">
            <v>678.31</v>
          </cell>
        </row>
        <row r="7098">
          <cell r="A7098">
            <v>41637</v>
          </cell>
          <cell r="B7098" t="str">
            <v>ANEL DE CONCRETO ARMADO, COM FUROS/DRENO PARA SUMIDOURO, D = 0,80 M, H = 0,50 M</v>
          </cell>
          <cell r="C7098" t="str">
            <v xml:space="preserve">UN    </v>
          </cell>
          <cell r="D7098">
            <v>63.41</v>
          </cell>
        </row>
        <row r="7099">
          <cell r="A7099">
            <v>41638</v>
          </cell>
          <cell r="B7099" t="str">
            <v>ANEL DE CONCRETO ARMADO, COM FUROS/DRENO PARA SUMIDOURO, D = 1,00 M, H = 0,50M</v>
          </cell>
          <cell r="C7099" t="str">
            <v xml:space="preserve">UN    </v>
          </cell>
          <cell r="D7099">
            <v>82.6</v>
          </cell>
        </row>
        <row r="7100">
          <cell r="A7100">
            <v>41639</v>
          </cell>
          <cell r="B7100" t="str">
            <v>ANEL DE CONCRETO ARMADO, COM FUROS/DRENO PARA SUMIDOURO, D = 1,50 M, H = 0,50 M</v>
          </cell>
          <cell r="C7100" t="str">
            <v xml:space="preserve">UN    </v>
          </cell>
          <cell r="D7100">
            <v>199.82</v>
          </cell>
        </row>
        <row r="7101">
          <cell r="A7101">
            <v>11789</v>
          </cell>
          <cell r="B7101" t="str">
            <v>ANEL DE DISTRIBUICAO EM ACO GALVANIZADO PARA FIO FE-160</v>
          </cell>
          <cell r="C7101" t="str">
            <v xml:space="preserve">UN    </v>
          </cell>
          <cell r="D7101">
            <v>0.7</v>
          </cell>
        </row>
        <row r="7102">
          <cell r="A7102">
            <v>20975</v>
          </cell>
          <cell r="B7102" t="str">
            <v>ANEL DE EXPANSAO EM COBRE, ENGATE RAPIDO 1 1/2", PARA EMPATACAO MANGUEIRA DE COMBATE A INCENDIO PREDIAL</v>
          </cell>
          <cell r="C7102" t="str">
            <v xml:space="preserve">UN    </v>
          </cell>
          <cell r="D7102">
            <v>9.6999999999999993</v>
          </cell>
        </row>
        <row r="7103">
          <cell r="A7103">
            <v>20976</v>
          </cell>
          <cell r="B7103" t="str">
            <v>ANEL DE EXPANSAO EM COBRE, ENGATE RAPIDO 2 1/2", PARA EMPATACAO MANGUEIRA DE COMBATE A INCENDIO PREDIAL</v>
          </cell>
          <cell r="C7103" t="str">
            <v xml:space="preserve">UN    </v>
          </cell>
          <cell r="D7103">
            <v>14.66</v>
          </cell>
        </row>
        <row r="7104">
          <cell r="A7104">
            <v>40340</v>
          </cell>
          <cell r="B7104" t="str">
            <v>ANEL DE VEDACAO/JUNTA ELASTICA, H = *16* MM, PARA TUBO DE CONCRETO DN 300 MM</v>
          </cell>
          <cell r="C7104" t="str">
            <v xml:space="preserve">UN    </v>
          </cell>
          <cell r="D7104">
            <v>72.14</v>
          </cell>
        </row>
        <row r="7105">
          <cell r="A7105">
            <v>40341</v>
          </cell>
          <cell r="B7105" t="str">
            <v>ANEL DE VEDACAO/JUNTA ELASTICA, H = *16* MM, PARA TUBO DE CONCRETO DN 400 MM</v>
          </cell>
          <cell r="C7105" t="str">
            <v xml:space="preserve">UN    </v>
          </cell>
          <cell r="D7105">
            <v>85.42</v>
          </cell>
        </row>
        <row r="7106">
          <cell r="A7106">
            <v>40342</v>
          </cell>
          <cell r="B7106" t="str">
            <v>ANEL DE VEDACAO/JUNTA ELASTICA, H = *16* MM, PARA TUBO DE CONCRETO DN 500 MM</v>
          </cell>
          <cell r="C7106" t="str">
            <v xml:space="preserve">UN    </v>
          </cell>
          <cell r="D7106">
            <v>108.3</v>
          </cell>
        </row>
        <row r="7107">
          <cell r="A7107">
            <v>40343</v>
          </cell>
          <cell r="B7107" t="str">
            <v>ANEL DE VEDACAO/JUNTA ELASTICA, H = *16* MM, PARA TUBO DE CONCRETO DN 600 MM</v>
          </cell>
          <cell r="C7107" t="str">
            <v xml:space="preserve">UN    </v>
          </cell>
          <cell r="D7107">
            <v>132.87</v>
          </cell>
        </row>
        <row r="7108">
          <cell r="A7108">
            <v>40344</v>
          </cell>
          <cell r="B7108" t="str">
            <v>ANEL DE VEDACAO/JUNTA ELASTICA, H = *18* MM, PARA TUBO DE CONCRETO DN 700 MM</v>
          </cell>
          <cell r="C7108" t="str">
            <v xml:space="preserve">UN    </v>
          </cell>
          <cell r="D7108">
            <v>140.47999999999999</v>
          </cell>
        </row>
        <row r="7109">
          <cell r="A7109">
            <v>40345</v>
          </cell>
          <cell r="B7109" t="str">
            <v>ANEL DE VEDACAO/JUNTA ELASTICA, H = *19* MM, PARA TUBO DE CONCRETO DN 800 MM</v>
          </cell>
          <cell r="C7109" t="str">
            <v xml:space="preserve">UN    </v>
          </cell>
          <cell r="D7109">
            <v>175.39</v>
          </cell>
        </row>
        <row r="7110">
          <cell r="A7110">
            <v>40346</v>
          </cell>
          <cell r="B7110" t="str">
            <v>ANEL DE VEDACAO/JUNTA ELASTICA, H = *19* MM, PARA TUBO DE CONCRETO DN 900 MM</v>
          </cell>
          <cell r="C7110" t="str">
            <v xml:space="preserve">UN    </v>
          </cell>
          <cell r="D7110">
            <v>165</v>
          </cell>
        </row>
        <row r="7111">
          <cell r="A7111">
            <v>40347</v>
          </cell>
          <cell r="B7111" t="str">
            <v>ANEL DE VEDACAO/JUNTA ELASTICA, H = *21* MM, PARA TUBO DE CONCRETO DN 1000 MM</v>
          </cell>
          <cell r="C7111" t="str">
            <v xml:space="preserve">UN    </v>
          </cell>
          <cell r="D7111">
            <v>204.01</v>
          </cell>
        </row>
        <row r="7112">
          <cell r="A7112">
            <v>38840</v>
          </cell>
          <cell r="B7112" t="str">
            <v>ANEL DESLIZANTE / TRADICIONAL, METALICO, PARA TUBO PEX, DN 16 MM</v>
          </cell>
          <cell r="C7112" t="str">
            <v xml:space="preserve">UN    </v>
          </cell>
          <cell r="D7112">
            <v>2.7</v>
          </cell>
        </row>
        <row r="7113">
          <cell r="A7113">
            <v>38841</v>
          </cell>
          <cell r="B7113" t="str">
            <v>ANEL DESLIZANTE / TRADICIONAL, METALICO, PARA TUBO PEX, DN 20 MM</v>
          </cell>
          <cell r="C7113" t="str">
            <v xml:space="preserve">UN    </v>
          </cell>
          <cell r="D7113">
            <v>3</v>
          </cell>
        </row>
        <row r="7114">
          <cell r="A7114">
            <v>38842</v>
          </cell>
          <cell r="B7114" t="str">
            <v>ANEL DESLIZANTE / TRADICIONAL, METALICO, PARA TUBO PEX, DN 25 MM</v>
          </cell>
          <cell r="C7114" t="str">
            <v xml:space="preserve">UN    </v>
          </cell>
          <cell r="D7114">
            <v>5.92</v>
          </cell>
        </row>
        <row r="7115">
          <cell r="A7115">
            <v>38843</v>
          </cell>
          <cell r="B7115" t="str">
            <v>ANEL DESLIZANTE / TRADICIONAL, METALICO, PARA TUBO PEX, DN 32 MM</v>
          </cell>
          <cell r="C7115" t="str">
            <v xml:space="preserve">UN    </v>
          </cell>
          <cell r="D7115">
            <v>9.25</v>
          </cell>
        </row>
        <row r="7116">
          <cell r="A7116">
            <v>43424</v>
          </cell>
          <cell r="B7116" t="str">
            <v>ANEL EM CONCRETO ARMADO, LISO,  PARA FOSSAS SEPTICAS E SUMIDOUROS, COM FUNDO, DIAMETRO INTERNO DE 1,20 M E ALTURA DE 0,50 M</v>
          </cell>
          <cell r="C7116" t="str">
            <v xml:space="preserve">UN    </v>
          </cell>
          <cell r="D7116">
            <v>256.77999999999997</v>
          </cell>
        </row>
        <row r="7117">
          <cell r="A7117">
            <v>43426</v>
          </cell>
          <cell r="B7117" t="str">
            <v>ANEL EM CONCRETO ARMADO, LISO, PARA FOSSAS SEPTICAS E SUMIDOUROS, COM FUNDO, DIAMETRO INTERNO DE 3,00 M E ALTURA DE 0,50 M</v>
          </cell>
          <cell r="C7117" t="str">
            <v xml:space="preserve">UN    </v>
          </cell>
          <cell r="D7117">
            <v>885.64</v>
          </cell>
        </row>
        <row r="7118">
          <cell r="A7118">
            <v>12565</v>
          </cell>
          <cell r="B7118" t="str">
            <v>ANEL EM CONCRETO ARMADO, LISO, PARA FOSSAS SEPTICAS E SUMIDOUROS, SEM FUNDO, DIAMETRO INTERNO DE 2,00 M E ALTURA DE 0,50 M</v>
          </cell>
          <cell r="C7118" t="str">
            <v xml:space="preserve">UN    </v>
          </cell>
          <cell r="D7118">
            <v>310.58</v>
          </cell>
        </row>
        <row r="7119">
          <cell r="A7119">
            <v>12567</v>
          </cell>
          <cell r="B7119" t="str">
            <v>ANEL EM CONCRETO ARMADO, LISO, PARA FOSSAS SEPTICAS E SUMIDOUROS, SEM FUNDO, DIAMETRO INTERNO DE 2,50 M E ALTURA DE 0,50 M</v>
          </cell>
          <cell r="C7119" t="str">
            <v xml:space="preserve">UN    </v>
          </cell>
          <cell r="D7119">
            <v>417.16</v>
          </cell>
        </row>
        <row r="7120">
          <cell r="A7120">
            <v>12568</v>
          </cell>
          <cell r="B7120" t="str">
            <v>ANEL EM CONCRETO ARMADO, LISO, PARA FOSSAS SEPTICAS E SUMIDOUROS, SEM FUNDO, DIAMETRO INTERNO DE 3,00 M E ALTURA DE 0,50 M</v>
          </cell>
          <cell r="C7120" t="str">
            <v xml:space="preserve">UN    </v>
          </cell>
          <cell r="D7120">
            <v>584.03</v>
          </cell>
        </row>
        <row r="7121">
          <cell r="A7121">
            <v>43441</v>
          </cell>
          <cell r="B7121" t="str">
            <v>ANEL EM CONCRETO ARMADO, LISO, PARA POCOS DE INSPECAO, COM FUNDO, DIAMETRO INTERNO DE 0,60 M E ALTURA DE 0,50 M</v>
          </cell>
          <cell r="C7121" t="str">
            <v xml:space="preserve">UN    </v>
          </cell>
          <cell r="D7121">
            <v>75.09</v>
          </cell>
        </row>
        <row r="7122">
          <cell r="A7122">
            <v>43423</v>
          </cell>
          <cell r="B7122" t="str">
            <v>ANEL EM CONCRETO ARMADO, LISO, PARA POCOS DE INSPECAO, SEM FUNDO, DIAMETRO INTERNO DE 0,60 M E ALTURA DE 0,20 M</v>
          </cell>
          <cell r="C7122" t="str">
            <v xml:space="preserve">UN    </v>
          </cell>
          <cell r="D7122">
            <v>35.03</v>
          </cell>
        </row>
        <row r="7123">
          <cell r="A7123">
            <v>12532</v>
          </cell>
          <cell r="B7123" t="str">
            <v>ANEL EM CONCRETO ARMADO, LISO, PARA POCOS DE INSPECAO, SEM FUNDO, DIAMETRO INTERNO DE 0,60 M E ALTURA DE 0,50 M</v>
          </cell>
          <cell r="C7123" t="str">
            <v xml:space="preserve">UN    </v>
          </cell>
          <cell r="D7123">
            <v>54.04</v>
          </cell>
        </row>
        <row r="7124">
          <cell r="A7124">
            <v>43444</v>
          </cell>
          <cell r="B7124" t="str">
            <v>ANEL EM CONCRETO ARMADO, LISO, PARA POCOS DE VISITA, POCOS DE INSPECAO, FOSSAS SEPTICAS E SUMIDOUROS, COM FUNDO, DIAMETRO INTERNO DE 1,20 M E ALTURA DE 0,75 M</v>
          </cell>
          <cell r="C7124" t="str">
            <v xml:space="preserve">UN    </v>
          </cell>
          <cell r="D7124">
            <v>181.46</v>
          </cell>
        </row>
        <row r="7125">
          <cell r="A7125">
            <v>12551</v>
          </cell>
          <cell r="B7125" t="str">
            <v>ANEL EM CONCRETO ARMADO, LISO, PARA POCOS DE VISITA, POCOS DE INSPECAO, FOSSAS SEPTICAS E SUMIDOUROS, SEM FUNDO, DIAMETRO INTERNO DE 1,20 M E ALTURA DE 0,50 M</v>
          </cell>
          <cell r="C7125" t="str">
            <v xml:space="preserve">UN    </v>
          </cell>
          <cell r="D7125">
            <v>129.46</v>
          </cell>
        </row>
        <row r="7126">
          <cell r="A7126">
            <v>43442</v>
          </cell>
          <cell r="B7126" t="str">
            <v>ANEL EM CONCRETO ARMADO, LISO, PARA POCOS DE VISITAS, POCOS DE INSPECAO, FOSSAS SEPTICAS E SUMIDOUROS, COM FUNDO, DIAMETRO INTERNO DE 0,80 M E ALTURA DE 0,50 M</v>
          </cell>
          <cell r="C7126" t="str">
            <v xml:space="preserve">UN    </v>
          </cell>
          <cell r="D7126">
            <v>100.11</v>
          </cell>
        </row>
        <row r="7127">
          <cell r="A7127">
            <v>43443</v>
          </cell>
          <cell r="B7127" t="str">
            <v>ANEL EM CONCRETO ARMADO, LISO, PARA POCOS DE VISITAS, POCOS DE INSPECAO, FOSSAS SEPTICAS E SUMIDOUROS, COM FUNDO, DIAMETRO INTERNO DE 1,00 M E ALTURA DE 0,50 M</v>
          </cell>
          <cell r="C7127" t="str">
            <v xml:space="preserve">UN    </v>
          </cell>
          <cell r="D7127">
            <v>131.4</v>
          </cell>
        </row>
        <row r="7128">
          <cell r="A7128">
            <v>12544</v>
          </cell>
          <cell r="B7128" t="str">
            <v>ANEL EM CONCRETO ARMADO, LISO, PARA POCOS DE VISITAS, POCOS DE INSPECAO, FOSSAS SEPTICAS E SUMIDOUROS, SEM FUNDO, DIAMETRO INTERNO DE 0,80 M E ALTURA DE 0,50 M</v>
          </cell>
          <cell r="C7128" t="str">
            <v xml:space="preserve">UN    </v>
          </cell>
          <cell r="D7128">
            <v>70.91</v>
          </cell>
        </row>
        <row r="7129">
          <cell r="A7129">
            <v>12547</v>
          </cell>
          <cell r="B7129" t="str">
            <v>ANEL EM CONCRETO ARMADO, LISO, PARA POCOS DE VISITAS, POCOS DE INSPECAO, FOSSAS SEPTICAS E SUMIDOUROS, SEM FUNDO, DIAMETRO INTERNO DE 1,00 M E ALTURA DE 0,50 M</v>
          </cell>
          <cell r="C7129" t="str">
            <v xml:space="preserve">UN    </v>
          </cell>
          <cell r="D7129">
            <v>95.38</v>
          </cell>
        </row>
        <row r="7130">
          <cell r="A7130">
            <v>43445</v>
          </cell>
          <cell r="B7130" t="str">
            <v>ANEL EM CONCRETO ARMADO, LISO, PARA, POCOS DE VISITA, POCOS DE INSPECAO, FOSSAS SEPTICAS E SUMIDOUROS, COM FUNDO, DIAMETRO INTERNO DE 1,50 M E ALTURA DE 1,00 M</v>
          </cell>
          <cell r="C7130" t="str">
            <v xml:space="preserve">UN    </v>
          </cell>
          <cell r="D7130">
            <v>250.29</v>
          </cell>
        </row>
        <row r="7131">
          <cell r="A7131">
            <v>12563</v>
          </cell>
          <cell r="B7131" t="str">
            <v>ANEL EM CONCRETO ARMADO, LISO, PARA, POCOS DE VISITA, POCOS DE INSPECAO, FOSSAS SEPTICAS E SUMIDOUROS, SEM FUNDO, DIAMETRO INTERNO DE 1,50 M E ALTURA DE 0,50 M</v>
          </cell>
          <cell r="C7131" t="str">
            <v xml:space="preserve">UN    </v>
          </cell>
          <cell r="D7131">
            <v>179.08</v>
          </cell>
        </row>
        <row r="7132">
          <cell r="A7132">
            <v>43425</v>
          </cell>
          <cell r="B7132" t="str">
            <v>ANEL EM CONCRETO ARMADO, PERFURADO,  PARA FOSSAS SEPTICAS E SUMIDOUROS, SEM FUNDO, DIAMETRO INTERNO DE 1,20 M E ALTURA DE 0,50 M</v>
          </cell>
          <cell r="C7132" t="str">
            <v xml:space="preserve">UN    </v>
          </cell>
          <cell r="D7132">
            <v>112.63</v>
          </cell>
        </row>
        <row r="7133">
          <cell r="A7133">
            <v>43446</v>
          </cell>
          <cell r="B7133" t="str">
            <v>ANEL EM CONCRETO ARMADO, PERFURADO, PARA FOSSAS SEPTICAS E SUMIDOUROS, SEM FUNDO, DIAMETRO INTERNO DE 2,00 M E ALTURA DE 0,50 M</v>
          </cell>
          <cell r="C7133" t="str">
            <v xml:space="preserve">UN    </v>
          </cell>
          <cell r="D7133">
            <v>237.78</v>
          </cell>
        </row>
        <row r="7134">
          <cell r="A7134">
            <v>43447</v>
          </cell>
          <cell r="B7134" t="str">
            <v>ANEL EM CONCRETO ARMADO, PERFURADO, PARA FOSSAS SEPTICAS E SUMIDOUROS, SEM FUNDO, DIAMETRO INTERNO DE 2,50 M E ALTURA DE 0,50 M</v>
          </cell>
          <cell r="C7134" t="str">
            <v xml:space="preserve">UN    </v>
          </cell>
          <cell r="D7134">
            <v>292.01</v>
          </cell>
        </row>
        <row r="7135">
          <cell r="A7135">
            <v>43448</v>
          </cell>
          <cell r="B7135" t="str">
            <v>ANEL EM CONCRETO ARMADO, PERFURADO, PARA FOSSAS SEPTICAS E SUMIDOUROS, SEM FUNDO, DIAMETRO INTERNO DE 3,00 M E ALTURA DE 0,50 M</v>
          </cell>
          <cell r="C7135" t="str">
            <v xml:space="preserve">UN    </v>
          </cell>
          <cell r="D7135">
            <v>408.82</v>
          </cell>
        </row>
        <row r="7136">
          <cell r="A7136">
            <v>13761</v>
          </cell>
          <cell r="B7136" t="str">
            <v>APARELHO CORTE OXI-ACETILENO PARA SOLDA E CORTE CONTENDO MACARICO SOLDA, BICO DE CORTE, CILINDROS, REGULADORES, MANGUEIRAS E CARRINHO</v>
          </cell>
          <cell r="C7136" t="str">
            <v xml:space="preserve">UN    </v>
          </cell>
          <cell r="D7136">
            <v>2880.14</v>
          </cell>
        </row>
        <row r="7137">
          <cell r="A7137">
            <v>12888</v>
          </cell>
          <cell r="B7137" t="str">
            <v>APARELHO DE APOIO DE NEOPRENE FRETADO, 60 X 45 X 7,6 CM, COM FRETAGEM DE ACO DE 4 MM INTERCALADAS COM ELASTOMERO DE 11 MM E REVESTIMENTO FINAL COM ELASTOMERO DE 6 MM</v>
          </cell>
          <cell r="C7137" t="str">
            <v xml:space="preserve">DM3   </v>
          </cell>
          <cell r="D7137">
            <v>97.59</v>
          </cell>
        </row>
        <row r="7138">
          <cell r="A7138">
            <v>12889</v>
          </cell>
          <cell r="B7138" t="str">
            <v>APARELHO DE APOIO DE NEOPRENE SIMPLES/ NAO FRETADO, 100 X 100 CM, ESPESSURA 6,3 MM</v>
          </cell>
          <cell r="C7138" t="str">
            <v xml:space="preserve">DM3   </v>
          </cell>
          <cell r="D7138">
            <v>63.73</v>
          </cell>
        </row>
        <row r="7139">
          <cell r="A7139">
            <v>4814</v>
          </cell>
          <cell r="B7139" t="str">
            <v>APARELHO SINALIZADOR LUMINOSO COM LED, PARA SAIDA GARAGEM, COM 2 LENTES EM POLICARBONATO, BIVOLT (INCLUI SUPORTE DE FIXACAO)</v>
          </cell>
          <cell r="C7139" t="str">
            <v xml:space="preserve">UN    </v>
          </cell>
          <cell r="D7139">
            <v>111.54</v>
          </cell>
        </row>
        <row r="7140">
          <cell r="A7140">
            <v>25967</v>
          </cell>
          <cell r="B7140" t="str">
            <v>APOIO DO PORTA DENTE PARA FRESADORA DE ASFALTO</v>
          </cell>
          <cell r="C7140" t="str">
            <v xml:space="preserve">UN    </v>
          </cell>
          <cell r="D7140">
            <v>1832.61</v>
          </cell>
        </row>
        <row r="7141">
          <cell r="A7141">
            <v>6122</v>
          </cell>
          <cell r="B7141" t="str">
            <v>APONTADOR OU APROPRIADOR DE MAO DE OBRA</v>
          </cell>
          <cell r="C7141" t="str">
            <v xml:space="preserve">H     </v>
          </cell>
          <cell r="D7141">
            <v>25.69</v>
          </cell>
        </row>
        <row r="7142">
          <cell r="A7142">
            <v>40810</v>
          </cell>
          <cell r="B7142" t="str">
            <v>APONTADOR OU APROPRIADOR DE MAO DE OBRA (MENSALISTA)</v>
          </cell>
          <cell r="C7142" t="str">
            <v xml:space="preserve">MES   </v>
          </cell>
          <cell r="D7142">
            <v>4518.7299999999996</v>
          </cell>
        </row>
        <row r="7143">
          <cell r="A7143">
            <v>21100</v>
          </cell>
          <cell r="B7143" t="str">
            <v>AQUECEDOR DE AGUA A GAS GLP/GN COM CAPACIDADE DE ARMAZENAMENTO DE 50 A 80 L</v>
          </cell>
          <cell r="C7143" t="str">
            <v xml:space="preserve">UN    </v>
          </cell>
          <cell r="D7143">
            <v>2460.31</v>
          </cell>
        </row>
        <row r="7144">
          <cell r="A7144">
            <v>11816</v>
          </cell>
          <cell r="B7144" t="str">
            <v>AQUECEDOR DE AGUA ELETRICO  RESERVATORIO DE 100 L CILINDRICO EM COBRE, REFORCADO COM ACO CARBONO, MONOFASICO, TENSAO NOMINAL 220 V</v>
          </cell>
          <cell r="C7144" t="str">
            <v xml:space="preserve">UN    </v>
          </cell>
          <cell r="D7144">
            <v>2623.4</v>
          </cell>
        </row>
        <row r="7145">
          <cell r="A7145">
            <v>11814</v>
          </cell>
          <cell r="B7145" t="str">
            <v>AQUECEDOR DE AGUA ELETRICO  RESERVATORIO DE 500 L CILINDRICO EM COBRE, REFORCADO COM ACO CARBONO, MONOFASICO, TENSAO NOMINAL 220 V</v>
          </cell>
          <cell r="C7145" t="str">
            <v xml:space="preserve">UN    </v>
          </cell>
          <cell r="D7145">
            <v>5710.48</v>
          </cell>
        </row>
        <row r="7146">
          <cell r="A7146">
            <v>14186</v>
          </cell>
          <cell r="B7146" t="str">
            <v>AQUECEDOR DE AGUA ELETRICO  RESERVATORIO DE 500 L CILINDRICO EM COBRE, REFORCADO COM ACO CARBONO, TRIFASICO, TENSAO NOMINAL 220/380/400 V, POTENCIA 24 KW</v>
          </cell>
          <cell r="C7146" t="str">
            <v xml:space="preserve">UN    </v>
          </cell>
          <cell r="D7146">
            <v>7170.28</v>
          </cell>
        </row>
        <row r="7147">
          <cell r="A7147">
            <v>14185</v>
          </cell>
          <cell r="B7147" t="str">
            <v>AQUECEDOR DE AGUA ELETRICO  RESERVATORIO DE 700 L CILINDRICO EM COBRE, REFORCADO COM ACO CARBONO, MONOFASICO, TENSAO NOMINAL 220 V</v>
          </cell>
          <cell r="C7147" t="str">
            <v xml:space="preserve">UN    </v>
          </cell>
          <cell r="D7147">
            <v>9288.31</v>
          </cell>
        </row>
        <row r="7148">
          <cell r="A7148">
            <v>11811</v>
          </cell>
          <cell r="B7148" t="str">
            <v>AQUECEDOR DE AGUA ELETRICO HORIZONTAL, RESERVATORIO DE 200 L CILINDRICO EM COBRE, REFORCADO COM ACO CARBONO, MONOFASICO, TENSAO NOMINAL 220 V</v>
          </cell>
          <cell r="C7148" t="str">
            <v xml:space="preserve">UN    </v>
          </cell>
          <cell r="D7148">
            <v>3551.5</v>
          </cell>
        </row>
        <row r="7149">
          <cell r="A7149">
            <v>26038</v>
          </cell>
          <cell r="B7149" t="str">
            <v>AQUECEDOR DE OLEO BPF (FLUIDO) TERMICO, CAPACIDADE DE 300.000 KCAL/H</v>
          </cell>
          <cell r="C7149" t="str">
            <v xml:space="preserve">UN    </v>
          </cell>
          <cell r="D7149">
            <v>204819.44</v>
          </cell>
        </row>
        <row r="7150">
          <cell r="A7150">
            <v>34482</v>
          </cell>
          <cell r="B7150" t="str">
            <v>AQUECEDOR SOLAR  CAPACIDADE DO RESERVATORIO 800 L, INCLUI 8 PLACAS COLETORAS DE 1,42 M2</v>
          </cell>
          <cell r="C7150" t="str">
            <v xml:space="preserve">UN    </v>
          </cell>
          <cell r="D7150">
            <v>5294.9</v>
          </cell>
        </row>
        <row r="7151">
          <cell r="A7151">
            <v>34469</v>
          </cell>
          <cell r="B7151" t="str">
            <v>AQUECEDOR SOLAR CAPACIDADE DO RESERVATORIO 1000 L, INCLUI 10 PLACAS COLETORAS DE 1,42 M2</v>
          </cell>
          <cell r="C7151" t="str">
            <v xml:space="preserve">UN    </v>
          </cell>
          <cell r="D7151">
            <v>8190.56</v>
          </cell>
        </row>
        <row r="7152">
          <cell r="A7152">
            <v>34472</v>
          </cell>
          <cell r="B7152" t="str">
            <v>AQUECEDOR SOLAR CAPACIDADE DO RESERVATORIO 200 L, INCLUI 2 PLACAS COLETORAS DE 1,42 M2</v>
          </cell>
          <cell r="C7152" t="str">
            <v xml:space="preserve">UN    </v>
          </cell>
          <cell r="D7152">
            <v>2519.98</v>
          </cell>
        </row>
        <row r="7153">
          <cell r="A7153">
            <v>34476</v>
          </cell>
          <cell r="B7153" t="str">
            <v>AQUECEDOR SOLAR CAPACIDADE DO RESERVATORIO 400L, INCLUI 4 PLACAS COLETORAS DE 1,42 M2</v>
          </cell>
          <cell r="C7153" t="str">
            <v xml:space="preserve">UN    </v>
          </cell>
          <cell r="D7153">
            <v>4271.71</v>
          </cell>
        </row>
        <row r="7154">
          <cell r="A7154">
            <v>34477</v>
          </cell>
          <cell r="B7154" t="str">
            <v>AQUECEDOR SOLAR CAPACIDADE DO RESERVATORIO 600 L, INCLUI 6 PLACAS COLETORAS DE 1,42 M2</v>
          </cell>
          <cell r="C7154" t="str">
            <v xml:space="preserve">UN    </v>
          </cell>
          <cell r="D7154">
            <v>5669.4</v>
          </cell>
        </row>
        <row r="7155">
          <cell r="A7155">
            <v>42425</v>
          </cell>
          <cell r="B7155" t="str">
            <v>AR CONDICIONADO SPLIT INVERTER, HI-WALL (PAREDE), 12000 BTU/H, CICLO FRIO, 60HZ, CLASSIFICACAO A (SELO PROCEL), GAS HFC, CONTROLE S/FIO</v>
          </cell>
          <cell r="C7155" t="str">
            <v xml:space="preserve">UN    </v>
          </cell>
          <cell r="D7155">
            <v>1984.65</v>
          </cell>
        </row>
        <row r="7156">
          <cell r="A7156">
            <v>42422</v>
          </cell>
          <cell r="B7156" t="str">
            <v>AR CONDICIONADO SPLIT INVERTER, HI-WALL (PAREDE), 18000 BTU/H, CICLO FRIO, 60HZ, CLASSIFICACAO A (SELO PROCEL), GAS HFC, CONTROLE S/FIO</v>
          </cell>
          <cell r="C7156" t="str">
            <v xml:space="preserve">UN    </v>
          </cell>
          <cell r="D7156">
            <v>2946.28</v>
          </cell>
        </row>
        <row r="7157">
          <cell r="A7157">
            <v>43184</v>
          </cell>
          <cell r="B7157" t="str">
            <v>AR CONDICIONADO SPLIT INVERTER, HI-WALL (PAREDE), 24000 BTU/H, CICLO FRIO, 60HZ, CLASSIFICACAO A - SELO PROCEL, GAS HFC, CONTROLE S/FIO</v>
          </cell>
          <cell r="C7157" t="str">
            <v xml:space="preserve">UN    </v>
          </cell>
          <cell r="D7157">
            <v>4072.04</v>
          </cell>
        </row>
        <row r="7158">
          <cell r="A7158">
            <v>42424</v>
          </cell>
          <cell r="B7158" t="str">
            <v>AR CONDICIONADO SPLIT INVERTER, HI-WALL (PAREDE), 9000 BTU/H, CICLO FRIO, 60HZ, CLASSIFICACAO A (SELO PROCEL), GAS HFC, CONTROLE S/FIO</v>
          </cell>
          <cell r="C7158" t="str">
            <v xml:space="preserve">UN    </v>
          </cell>
          <cell r="D7158">
            <v>1772.46</v>
          </cell>
        </row>
        <row r="7159">
          <cell r="A7159">
            <v>42421</v>
          </cell>
          <cell r="B7159" t="str">
            <v>AR CONDICIONADO SPLIT INVERTER, PISO TETO, APRESENTANDO ENTRE 54000 E 58000 BTU/H, CICLO FRIO, 60HZ, CLASSIFICACAO ENERGETICA A OU B (SELO PROCEL), GAS HFC, CONTROLE S/FIO</v>
          </cell>
          <cell r="C7159" t="str">
            <v xml:space="preserve">UN    </v>
          </cell>
          <cell r="D7159">
            <v>16138.11</v>
          </cell>
        </row>
        <row r="7160">
          <cell r="A7160">
            <v>42416</v>
          </cell>
          <cell r="B7160" t="str">
            <v>AR CONDICIONADO SPLIT INVERTER, PISO TETO, 18000 BTU/H, CICLO FRIO, 60HZ, CLASSIFICACAO ENERGETICA A OU B (SELO PROCEL), GAS HFC, CONTROLE S/FIO</v>
          </cell>
          <cell r="C7160" t="str">
            <v xml:space="preserve">UN    </v>
          </cell>
          <cell r="D7160">
            <v>7640.89</v>
          </cell>
        </row>
        <row r="7161">
          <cell r="A7161">
            <v>42417</v>
          </cell>
          <cell r="B7161" t="str">
            <v>AR CONDICIONADO SPLIT INVERTER, PISO TETO, 24000 BTU/H, CICLO FRIO, 60HZ, CLASSIFICACAO ENERGETICA A OU B (SELO PROCEL), GAS HFC, CONTROLE S/FIO</v>
          </cell>
          <cell r="C7161" t="str">
            <v xml:space="preserve">UN    </v>
          </cell>
          <cell r="D7161">
            <v>8566.07</v>
          </cell>
        </row>
        <row r="7162">
          <cell r="A7162">
            <v>42419</v>
          </cell>
          <cell r="B7162" t="str">
            <v>AR CONDICIONADO SPLIT INVERTER, PISO TETO, 36000 BTU/H, CICLO FRIO, 60HZ, CLASSIFICACAO ENERGETICA A OU B (SELO PROCEL), GAS HFC, CONTROLE S/FIO</v>
          </cell>
          <cell r="C7162" t="str">
            <v xml:space="preserve">UN    </v>
          </cell>
          <cell r="D7162">
            <v>9677.83</v>
          </cell>
        </row>
        <row r="7163">
          <cell r="A7163">
            <v>42420</v>
          </cell>
          <cell r="B7163" t="str">
            <v>AR CONDICIONADO SPLIT INVERTER, PISO TETO, 48000 BTU/H, CICLO FRIO, 60HZ, CLASSIFICACAO ENERGETICA A OU B (SELO PROCEL), GAS HFC, CONTROLE S/FIO</v>
          </cell>
          <cell r="C7163" t="str">
            <v xml:space="preserve">UN    </v>
          </cell>
          <cell r="D7163">
            <v>13301.48</v>
          </cell>
        </row>
        <row r="7164">
          <cell r="A7164">
            <v>43195</v>
          </cell>
          <cell r="B7164" t="str">
            <v>AR CONDICIONADO SPLIT ON/OFF, CASSETE (TETO), FRIO 4 VIAS 18000 BTUS/H, CLASSIFICACAO ENERGETICA C - SELO PROCEL, GAS HFC, CONTROLE S/ FIO</v>
          </cell>
          <cell r="C7164" t="str">
            <v xml:space="preserve">UN    </v>
          </cell>
          <cell r="D7164">
            <v>4683.6400000000003</v>
          </cell>
        </row>
        <row r="7165">
          <cell r="A7165">
            <v>43196</v>
          </cell>
          <cell r="B7165" t="str">
            <v>AR CONDICIONADO SPLIT ON/OFF, CASSETE (TETO), FRIO 4 VIAS 24000 BTUS/H, CLASSIFICACAO ENERGETICA C - SELO PROCEL, GAS HFC, CONTROLE S/ FIO</v>
          </cell>
          <cell r="C7165" t="str">
            <v xml:space="preserve">UN    </v>
          </cell>
          <cell r="D7165">
            <v>5804.7</v>
          </cell>
        </row>
        <row r="7166">
          <cell r="A7166">
            <v>43198</v>
          </cell>
          <cell r="B7166" t="str">
            <v>AR CONDICIONADO SPLIT ON/OFF, CASSETE (TETO), FRIO 4 VIAS 36000 BTUS/H, CLASSIFICACAO ENERGETICA C - SELO PROCEL, GAS HFC, CONTROLE S/ FIO</v>
          </cell>
          <cell r="C7166" t="str">
            <v xml:space="preserve">UN    </v>
          </cell>
          <cell r="D7166">
            <v>8625.64</v>
          </cell>
        </row>
        <row r="7167">
          <cell r="A7167">
            <v>43199</v>
          </cell>
          <cell r="B7167" t="str">
            <v>AR CONDICIONADO SPLIT ON/OFF, CASSETE (TETO), FRIO 4 VIAS 48000 BTUS/H, CLASSIFICACAO ENERGETICA C - SELO PROCEL, GAS HFC, CONTROLE S/ FIO</v>
          </cell>
          <cell r="C7167" t="str">
            <v xml:space="preserve">UN    </v>
          </cell>
          <cell r="D7167">
            <v>8941.7099999999991</v>
          </cell>
        </row>
        <row r="7168">
          <cell r="A7168">
            <v>43200</v>
          </cell>
          <cell r="B7168" t="str">
            <v>AR CONDICIONADO SPLIT ON/OFF, CASSETE (TETO), FRIO 4 VIAS 60000 BTUS/H, CLASSIFICACAO ENERGETICA C - SELO PROCEL, GAS HFC, CONTROLE S/ FIO</v>
          </cell>
          <cell r="C7168" t="str">
            <v xml:space="preserve">UN    </v>
          </cell>
          <cell r="D7168">
            <v>10261.27</v>
          </cell>
        </row>
        <row r="7169">
          <cell r="A7169">
            <v>39556</v>
          </cell>
          <cell r="B7169" t="str">
            <v>AR CONDICIONADO SPLIT ON/OFF, CASSETE (TETO), 18000 BTUS/H, CICLO QUENTE/FRIO, 60 HZ, CLASSIFICACAO ENERGETICA C - SELO PROCEL, GAS HFC, CONTROLE S/ FIO</v>
          </cell>
          <cell r="C7169" t="str">
            <v xml:space="preserve">UN    </v>
          </cell>
          <cell r="D7169">
            <v>5604.4</v>
          </cell>
        </row>
        <row r="7170">
          <cell r="A7170">
            <v>39557</v>
          </cell>
          <cell r="B7170" t="str">
            <v>AR CONDICIONADO SPLIT ON/OFF, CASSETE (TETO), 24000 BTUS/H, CICLO QUENTE/FRIO, 60 HZ, CLASSIFICACAO ENERGETICA C - SELO PROCEL, GAS HFC, CONTROLE S/ FIO</v>
          </cell>
          <cell r="C7170" t="str">
            <v xml:space="preserve">UN    </v>
          </cell>
          <cell r="D7170">
            <v>6034.72</v>
          </cell>
        </row>
        <row r="7171">
          <cell r="A7171">
            <v>39559</v>
          </cell>
          <cell r="B7171" t="str">
            <v>AR CONDICIONADO SPLIT ON/OFF, CASSETE (TETO), 36000 BTUS/H, CICLO QUENTE/FRIO, 60 HZ, CLASSIFICACAO ENERGETICA A - SELO PROCEL, GAS HFC, CONTROLE S/ FIO</v>
          </cell>
          <cell r="C7171" t="str">
            <v xml:space="preserve">UN    </v>
          </cell>
          <cell r="D7171">
            <v>8918.15</v>
          </cell>
        </row>
        <row r="7172">
          <cell r="A7172">
            <v>39560</v>
          </cell>
          <cell r="B7172" t="str">
            <v>AR CONDICIONADO SPLIT ON/OFF, CASSETE (TETO), 48000 BTUS/H, CICLO QUENTE/FRIO, 60 HZ, CLASSIFICACAO ENERGETICA A - SELO PROCEL, GAS HFC, CONTROLE S/ FIO</v>
          </cell>
          <cell r="C7172" t="str">
            <v xml:space="preserve">UN    </v>
          </cell>
          <cell r="D7172">
            <v>10317.43</v>
          </cell>
        </row>
        <row r="7173">
          <cell r="A7173">
            <v>39561</v>
          </cell>
          <cell r="B7173" t="str">
            <v>AR CONDICIONADO SPLIT ON/OFF, CASSETE (TETO), 60000 BTUS/H, CICLO QUENTE/FRIO, 60 HZ, CLASSIFICACAO ENERGETICA A - SELO PROCEL, GAS HFC, CONTROLE S/ FIO</v>
          </cell>
          <cell r="C7173" t="str">
            <v xml:space="preserve">UN    </v>
          </cell>
          <cell r="D7173">
            <v>10793.35</v>
          </cell>
        </row>
        <row r="7174">
          <cell r="A7174">
            <v>43190</v>
          </cell>
          <cell r="B7174" t="str">
            <v>AR CONDICIONADO SPLIT ON/OFF, HI-WALL (PAREDE), 12000 BTUS/H, CICLO FRIO, 60 HZ, CLASSIFICACAO ENERGETICA A - SELO PROCEL, GAS HFC, CONTROLE S/ FIO</v>
          </cell>
          <cell r="C7174" t="str">
            <v xml:space="preserve">UN    </v>
          </cell>
          <cell r="D7174">
            <v>1592.81</v>
          </cell>
        </row>
        <row r="7175">
          <cell r="A7175">
            <v>39555</v>
          </cell>
          <cell r="B7175" t="str">
            <v>AR CONDICIONADO SPLIT ON/OFF, HI-WALL (PAREDE), 12000 BTUS/H, CICLO QUENTE/FRIO, 60 HZ, CLASSIFICACAO ENERGETICA A - SELO PROCEL, GAS HFC, CONTROLE S/ FIO</v>
          </cell>
          <cell r="C7175" t="str">
            <v xml:space="preserve">UN    </v>
          </cell>
          <cell r="D7175">
            <v>1723.01</v>
          </cell>
        </row>
        <row r="7176">
          <cell r="A7176">
            <v>43191</v>
          </cell>
          <cell r="B7176" t="str">
            <v>AR CONDICIONADO SPLIT ON/OFF, HI-WALL (PAREDE), 18000 BTUS/H, CICLO FRIO, 60 HZ, CLASSIFICACAO ENERGETICA A - SELO PROCEL, GAS HFC, CONTROLE S/ FIO</v>
          </cell>
          <cell r="C7176" t="str">
            <v xml:space="preserve">UN    </v>
          </cell>
          <cell r="D7176">
            <v>2291.84</v>
          </cell>
        </row>
        <row r="7177">
          <cell r="A7177">
            <v>39548</v>
          </cell>
          <cell r="B7177" t="str">
            <v>AR CONDICIONADO SPLIT ON/OFF, HI-WALL (PAREDE), 18000 BTUS/H, CICLO QUENTE/FRIO, 60 HZ, CLASSIFICACAO ENERGETICA A - SELO PROCEL, GAS HFC, CONTROLE S/ FIO</v>
          </cell>
          <cell r="C7177" t="str">
            <v xml:space="preserve">UN    </v>
          </cell>
          <cell r="D7177">
            <v>2555.7600000000002</v>
          </cell>
        </row>
        <row r="7178">
          <cell r="A7178">
            <v>43192</v>
          </cell>
          <cell r="B7178" t="str">
            <v>AR CONDICIONADO SPLIT ON/OFF, HI-WALL (PAREDE), 24000 BTUS/H, CICLO FRIO, 60 HZ, CLASSIFICACAO ENERGETICA A - SELO PROCEL, GAS HFC, CONTROLE S/ FIO</v>
          </cell>
          <cell r="C7178" t="str">
            <v xml:space="preserve">UN    </v>
          </cell>
          <cell r="D7178">
            <v>3002.11</v>
          </cell>
        </row>
        <row r="7179">
          <cell r="A7179">
            <v>39554</v>
          </cell>
          <cell r="B7179" t="str">
            <v>AR CONDICIONADO SPLIT ON/OFF, HI-WALL (PAREDE), 24000 BTUS/H, CICLO QUENTE/FRIO, 60 HZ, CLASSIFICACAO ENERGETICA A - SELO PROCEL, GAS HFC, CONTROLE S/ FIO</v>
          </cell>
          <cell r="C7179" t="str">
            <v xml:space="preserve">UN    </v>
          </cell>
          <cell r="D7179">
            <v>3379.61</v>
          </cell>
        </row>
        <row r="7180">
          <cell r="A7180">
            <v>43194</v>
          </cell>
          <cell r="B7180" t="str">
            <v>AR CONDICIONADO SPLIT ON/OFF, HI-WALL (PAREDE), 9000 BTUS/H, CICLO FRIO, 60 HZ, CLASSIFICACAO ENERGETICA A - SELO PROCEL, GAS HFC, CONTROLE S/ FIO</v>
          </cell>
          <cell r="C7180" t="str">
            <v xml:space="preserve">UN    </v>
          </cell>
          <cell r="D7180">
            <v>1364.51</v>
          </cell>
        </row>
        <row r="7181">
          <cell r="A7181">
            <v>39551</v>
          </cell>
          <cell r="B7181" t="str">
            <v>AR CONDICIONADO SPLIT ON/OFF, HI-WALL (PAREDE), 9000 BTUS/H, CICLO QUENTE/FRIO, 60 HZ, CLASSIFICACAO ENERGETICA A - SELO PROCEL, GAS HFC, CONTROLE S/ FIO</v>
          </cell>
          <cell r="C7181" t="str">
            <v xml:space="preserve">UN    </v>
          </cell>
          <cell r="D7181">
            <v>1502.47</v>
          </cell>
        </row>
        <row r="7182">
          <cell r="A7182">
            <v>43185</v>
          </cell>
          <cell r="B7182" t="str">
            <v>AR CONDICIONADO SPLIT ON/OFF, PISO TETO, 18.000 BTU/H, CICLO FRIO, 60HZ, CLASSIFICACAO ENERGETICA C - SELO PROCEL, GAS HFC, CONTROLE S/FIO</v>
          </cell>
          <cell r="C7182" t="str">
            <v xml:space="preserve">UN    </v>
          </cell>
          <cell r="D7182">
            <v>4269.7700000000004</v>
          </cell>
        </row>
        <row r="7183">
          <cell r="A7183">
            <v>43186</v>
          </cell>
          <cell r="B7183" t="str">
            <v>AR CONDICIONADO SPLIT ON/OFF, PISO TETO, 24.000 BTU/H, CICLO FRIO, 60HZ, CLASSIFICACAO ENERGETICA C - SELO PROCEL, GAS HFC, CONTROLE S/FIO</v>
          </cell>
          <cell r="C7183" t="str">
            <v xml:space="preserve">UN    </v>
          </cell>
          <cell r="D7183">
            <v>4503.74</v>
          </cell>
        </row>
        <row r="7184">
          <cell r="A7184">
            <v>43187</v>
          </cell>
          <cell r="B7184" t="str">
            <v>AR CONDICIONADO SPLIT ON/OFF, PISO TETO, 36.000 BTU/H, CICLO FRIO, 60HZ, CLASSIFICACAO ENERGETICA C - SELO PROCEL, GAS HFC, CONTROLE S/FIO</v>
          </cell>
          <cell r="C7184" t="str">
            <v xml:space="preserve">UN    </v>
          </cell>
          <cell r="D7184">
            <v>5976.51</v>
          </cell>
        </row>
        <row r="7185">
          <cell r="A7185">
            <v>43188</v>
          </cell>
          <cell r="B7185" t="str">
            <v>AR CONDICIONADO SPLIT ON/OFF, PISO TETO, 48.000 BTU/H, CICLO FRIO, 60HZ, CLASSIFICACAO ENERGETICA C - SELO PROCEL, GAS HFC, CONTROLE S/FIO</v>
          </cell>
          <cell r="C7185" t="str">
            <v xml:space="preserve">UN    </v>
          </cell>
          <cell r="D7185">
            <v>7241.34</v>
          </cell>
        </row>
        <row r="7186">
          <cell r="A7186">
            <v>43189</v>
          </cell>
          <cell r="B7186" t="str">
            <v>AR CONDICIONADO SPLIT ON/OFF, PISO TETO, 60.000 BTU/H, CICLO FRIO, 60HZ, CLASSIFICACAO ENERGETICA C - SELO PROCEL, GAS HFC, CONTROLE S/FIO</v>
          </cell>
          <cell r="C7186" t="str">
            <v xml:space="preserve">UN    </v>
          </cell>
          <cell r="D7186">
            <v>8145.29</v>
          </cell>
        </row>
        <row r="7187">
          <cell r="A7187">
            <v>39580</v>
          </cell>
          <cell r="B7187" t="str">
            <v>AR-CONDICIONADO FRIO SPLITAO INVERTER 30 TR</v>
          </cell>
          <cell r="C7187" t="str">
            <v xml:space="preserve">UN    </v>
          </cell>
          <cell r="D7187">
            <v>64188.3</v>
          </cell>
        </row>
        <row r="7188">
          <cell r="A7188">
            <v>39577</v>
          </cell>
          <cell r="B7188" t="str">
            <v>AR-CONDICIONADO FRIO SPLITAO MODULAR 10 TR</v>
          </cell>
          <cell r="C7188" t="str">
            <v xml:space="preserve">UN    </v>
          </cell>
          <cell r="D7188">
            <v>20090.8</v>
          </cell>
        </row>
        <row r="7189">
          <cell r="A7189">
            <v>39578</v>
          </cell>
          <cell r="B7189" t="str">
            <v>AR-CONDICIONADO FRIO SPLITAO MODULAR 15 TR</v>
          </cell>
          <cell r="C7189" t="str">
            <v xml:space="preserve">UN    </v>
          </cell>
          <cell r="D7189">
            <v>25927.58</v>
          </cell>
        </row>
        <row r="7190">
          <cell r="A7190">
            <v>39579</v>
          </cell>
          <cell r="B7190" t="str">
            <v>AR-CONDICIONADO FRIO SPLITAO MODULAR 20 TR</v>
          </cell>
          <cell r="C7190" t="str">
            <v xml:space="preserve">UN    </v>
          </cell>
          <cell r="D7190">
            <v>37722.6</v>
          </cell>
        </row>
        <row r="7191">
          <cell r="A7191">
            <v>39826</v>
          </cell>
          <cell r="B7191" t="str">
            <v>AR-CONDICIONADO SPLIT INVERTER, PISO TETO, 24000 BTU/H, QUENTE/FRIO, 60HZ, CLASSIFICACAO ENERGETICA A - SELO PROCEL, GAS HFC, CONTROLE S/FIO</v>
          </cell>
          <cell r="C7191" t="str">
            <v xml:space="preserve">UN    </v>
          </cell>
          <cell r="D7191">
            <v>4633.0200000000004</v>
          </cell>
        </row>
        <row r="7192">
          <cell r="A7192">
            <v>10700</v>
          </cell>
          <cell r="B7192" t="str">
            <v>ARADO REVERSIVEL COM 3 DISCOS DE 26" X 6MM REBOCAVEL</v>
          </cell>
          <cell r="C7192" t="str">
            <v xml:space="preserve">UN    </v>
          </cell>
          <cell r="D7192">
            <v>14013.77</v>
          </cell>
        </row>
        <row r="7193">
          <cell r="A7193">
            <v>346</v>
          </cell>
          <cell r="B7193" t="str">
            <v>ARAME DE ACO OVALADO 15 X 17 ( 45,7 KG, 700 KGF), ROLO 1000 M</v>
          </cell>
          <cell r="C7193" t="str">
            <v xml:space="preserve">KG    </v>
          </cell>
          <cell r="D7193">
            <v>24.56</v>
          </cell>
        </row>
        <row r="7194">
          <cell r="A7194">
            <v>3312</v>
          </cell>
          <cell r="B7194" t="str">
            <v>ARAME DE AMARRACAO PARA GABIAO GALVANIZADO, DIAMETRO 2,2 MM</v>
          </cell>
          <cell r="C7194" t="str">
            <v xml:space="preserve">KG    </v>
          </cell>
          <cell r="D7194">
            <v>21.31</v>
          </cell>
        </row>
        <row r="7195">
          <cell r="A7195">
            <v>339</v>
          </cell>
          <cell r="B7195" t="str">
            <v>ARAME FARPADO GALVANIZADO, 14 BWG (2,11 MM), CLASSE 250</v>
          </cell>
          <cell r="C7195" t="str">
            <v xml:space="preserve">M     </v>
          </cell>
          <cell r="D7195">
            <v>1.26</v>
          </cell>
        </row>
        <row r="7196">
          <cell r="A7196">
            <v>340</v>
          </cell>
          <cell r="B7196" t="str">
            <v>ARAME FARPADO GALVANIZADO, 16 BWG (1,65 MM), CLASSE 250</v>
          </cell>
          <cell r="C7196" t="str">
            <v xml:space="preserve">M     </v>
          </cell>
          <cell r="D7196">
            <v>1.1399999999999999</v>
          </cell>
        </row>
        <row r="7197">
          <cell r="A7197">
            <v>43130</v>
          </cell>
          <cell r="B7197" t="str">
            <v>ARAME GALVANIZADO 12 BWG, D = 2,76 MM (0,048 KG/M) OU 14 BWG, D = 2,11 MM (0,026 KG/M)</v>
          </cell>
          <cell r="C7197" t="str">
            <v xml:space="preserve">KG    </v>
          </cell>
          <cell r="D7197">
            <v>20.73</v>
          </cell>
        </row>
        <row r="7198">
          <cell r="A7198">
            <v>344</v>
          </cell>
          <cell r="B7198" t="str">
            <v>ARAME GALVANIZADO 16 BWG, D = 1,65MM (0,0166 KG/M)</v>
          </cell>
          <cell r="C7198" t="str">
            <v xml:space="preserve">KG    </v>
          </cell>
          <cell r="D7198">
            <v>27.25</v>
          </cell>
        </row>
        <row r="7199">
          <cell r="A7199">
            <v>345</v>
          </cell>
          <cell r="B7199" t="str">
            <v>ARAME GALVANIZADO 18 BWG, D = 1,24MM (0,009 KG/M)</v>
          </cell>
          <cell r="C7199" t="str">
            <v xml:space="preserve">KG    </v>
          </cell>
          <cell r="D7199">
            <v>29.57</v>
          </cell>
        </row>
        <row r="7200">
          <cell r="A7200">
            <v>43131</v>
          </cell>
          <cell r="B7200" t="str">
            <v>ARAME GALVANIZADO 6 BWG, D = 5,16 MM (0,157 KG/M), OU 8 BWG, D = 4,19 MM (0,101 KG/M), OU 10 BWG, D = 3,40 MM (0,0713 KG/M)</v>
          </cell>
          <cell r="C7200" t="str">
            <v xml:space="preserve">KG    </v>
          </cell>
          <cell r="D7200">
            <v>24.08</v>
          </cell>
        </row>
        <row r="7201">
          <cell r="A7201">
            <v>3313</v>
          </cell>
          <cell r="B7201" t="str">
            <v>ARAME PROTEGIDO COM POLIMERO PARA GABIAO, DIAMETRO 2,2 MM</v>
          </cell>
          <cell r="C7201" t="str">
            <v xml:space="preserve">KG    </v>
          </cell>
          <cell r="D7201">
            <v>27.42</v>
          </cell>
        </row>
        <row r="7202">
          <cell r="A7202">
            <v>43132</v>
          </cell>
          <cell r="B7202" t="str">
            <v>ARAME RECOZIDO 16 BWG, D = 1,65 MM (0,016 KG/M) OU 18 BWG, D = 1,25 MM (0,01 KG/M)</v>
          </cell>
          <cell r="C7202" t="str">
            <v xml:space="preserve">KG    </v>
          </cell>
          <cell r="D7202">
            <v>20.73</v>
          </cell>
        </row>
        <row r="7203">
          <cell r="A7203">
            <v>369</v>
          </cell>
          <cell r="B7203" t="str">
            <v>AREIA AMARELA, AREIA BARRADA OU ARENOSO (RETIRADA NO AREAL, SEM TRANSPORTE)</v>
          </cell>
          <cell r="C7203" t="str">
            <v xml:space="preserve">M3    </v>
          </cell>
          <cell r="D7203">
            <v>72.06</v>
          </cell>
        </row>
        <row r="7204">
          <cell r="A7204">
            <v>366</v>
          </cell>
          <cell r="B7204" t="str">
            <v>AREIA FINA - POSTO JAZIDA/FORNECEDOR (RETIRADO NA JAZIDA, SEM TRANSPORTE)</v>
          </cell>
          <cell r="C7204" t="str">
            <v xml:space="preserve">M3    </v>
          </cell>
          <cell r="D7204">
            <v>47.09</v>
          </cell>
        </row>
        <row r="7205">
          <cell r="A7205">
            <v>367</v>
          </cell>
          <cell r="B7205" t="str">
            <v>AREIA GROSSA - POSTO JAZIDA/FORNECEDOR (RETIRADO NA JAZIDA, SEM TRANSPORTE)</v>
          </cell>
          <cell r="C7205" t="str">
            <v xml:space="preserve">M3    </v>
          </cell>
          <cell r="D7205">
            <v>65.59</v>
          </cell>
        </row>
        <row r="7206">
          <cell r="A7206">
            <v>370</v>
          </cell>
          <cell r="B7206" t="str">
            <v>AREIA MEDIA - POSTO JAZIDA/FORNECEDOR (RETIRADO NA JAZIDA, SEM TRANSPORTE)</v>
          </cell>
          <cell r="C7206" t="str">
            <v xml:space="preserve">M3    </v>
          </cell>
          <cell r="D7206">
            <v>45.41</v>
          </cell>
        </row>
        <row r="7207">
          <cell r="A7207">
            <v>368</v>
          </cell>
          <cell r="B7207" t="str">
            <v>AREIA PARA ATERRO - POSTO JAZIDA/FORNECEDOR (RETIRADO NA JAZIDA, SEM TRANSPORTE)</v>
          </cell>
          <cell r="C7207" t="str">
            <v xml:space="preserve">M3    </v>
          </cell>
          <cell r="D7207">
            <v>49.19</v>
          </cell>
        </row>
        <row r="7208">
          <cell r="A7208">
            <v>11075</v>
          </cell>
          <cell r="B7208" t="str">
            <v>AREIA PARA LEITO FILTRANTE (0,42 A 1,68 MM) - POSTO JAZIDA/FORNECEDOR (RETIRADO NA JAZIDA, SEM TRANSPORTE)</v>
          </cell>
          <cell r="C7208" t="str">
            <v xml:space="preserve">M3    </v>
          </cell>
          <cell r="D7208">
            <v>1073.95</v>
          </cell>
        </row>
        <row r="7209">
          <cell r="A7209">
            <v>11076</v>
          </cell>
          <cell r="B7209" t="str">
            <v>AREIA PRETA PARA EMBOCO - POSTO JAZIDA/FORNECEDOR (RETIRADO NA JAZIDA, SEM TRANSPORTE)</v>
          </cell>
          <cell r="C7209" t="str">
            <v xml:space="preserve">M3    </v>
          </cell>
          <cell r="D7209">
            <v>81.98</v>
          </cell>
        </row>
        <row r="7210">
          <cell r="A7210">
            <v>1381</v>
          </cell>
          <cell r="B7210" t="str">
            <v>ARGAMASSA COLANTE AC I PARA CERAMICAS</v>
          </cell>
          <cell r="C7210" t="str">
            <v xml:space="preserve">KG    </v>
          </cell>
          <cell r="D7210">
            <v>0.55000000000000004</v>
          </cell>
        </row>
        <row r="7211">
          <cell r="A7211">
            <v>34353</v>
          </cell>
          <cell r="B7211" t="str">
            <v>ARGAMASSA COLANTE AC II</v>
          </cell>
          <cell r="C7211" t="str">
            <v xml:space="preserve">KG    </v>
          </cell>
          <cell r="D7211">
            <v>1.03</v>
          </cell>
        </row>
        <row r="7212">
          <cell r="A7212">
            <v>37595</v>
          </cell>
          <cell r="B7212" t="str">
            <v>ARGAMASSA COLANTE TIPO AC III</v>
          </cell>
          <cell r="C7212" t="str">
            <v xml:space="preserve">KG    </v>
          </cell>
          <cell r="D7212">
            <v>1.71</v>
          </cell>
        </row>
        <row r="7213">
          <cell r="A7213">
            <v>37596</v>
          </cell>
          <cell r="B7213" t="str">
            <v>ARGAMASSA COLANTE TIPO AC III E</v>
          </cell>
          <cell r="C7213" t="str">
            <v xml:space="preserve">KG    </v>
          </cell>
          <cell r="D7213">
            <v>1.96</v>
          </cell>
        </row>
        <row r="7214">
          <cell r="A7214">
            <v>371</v>
          </cell>
          <cell r="B7214" t="str">
            <v>ARGAMASSA INDUSTRIALIZADA MULTIUSO, PARA REVESTIMENTO INTERNO E EXTERNO E ASSENTAMENTO DE BLOCOS DIVERSOS</v>
          </cell>
          <cell r="C7214" t="str">
            <v xml:space="preserve">KG    </v>
          </cell>
          <cell r="D7214">
            <v>0.61</v>
          </cell>
        </row>
        <row r="7215">
          <cell r="A7215">
            <v>37553</v>
          </cell>
          <cell r="B7215" t="str">
            <v>ARGAMASSA INDUSTRIALIZADA PARA CHAPISCO COLANTE</v>
          </cell>
          <cell r="C7215" t="str">
            <v xml:space="preserve">KG    </v>
          </cell>
          <cell r="D7215">
            <v>1.1299999999999999</v>
          </cell>
        </row>
        <row r="7216">
          <cell r="A7216">
            <v>37552</v>
          </cell>
          <cell r="B7216" t="str">
            <v>ARGAMASSA INDUSTRIALIZADA PARA CHAPISCO ROLADO</v>
          </cell>
          <cell r="C7216" t="str">
            <v xml:space="preserve">KG    </v>
          </cell>
          <cell r="D7216">
            <v>1.82</v>
          </cell>
        </row>
        <row r="7217">
          <cell r="A7217">
            <v>36880</v>
          </cell>
          <cell r="B7217" t="str">
            <v>ARGAMASSA PARA REVESTIMENTO DECORATIVO MONOCAMADA</v>
          </cell>
          <cell r="C7217" t="str">
            <v xml:space="preserve">KG    </v>
          </cell>
          <cell r="D7217">
            <v>1.85</v>
          </cell>
        </row>
        <row r="7218">
          <cell r="A7218">
            <v>34355</v>
          </cell>
          <cell r="B7218" t="str">
            <v>ARGAMASSA PISO SOBRE PISO</v>
          </cell>
          <cell r="C7218" t="str">
            <v xml:space="preserve">KG    </v>
          </cell>
          <cell r="D7218">
            <v>1.59</v>
          </cell>
        </row>
        <row r="7219">
          <cell r="A7219">
            <v>130</v>
          </cell>
          <cell r="B7219" t="str">
            <v>ARGAMASSA POLIMERICA DE REPARO ESTRUTURAL, BICOMPONENTE</v>
          </cell>
          <cell r="C7219" t="str">
            <v xml:space="preserve">KG    </v>
          </cell>
          <cell r="D7219">
            <v>2.79</v>
          </cell>
        </row>
        <row r="7220">
          <cell r="A7220">
            <v>135</v>
          </cell>
          <cell r="B7220" t="str">
            <v>ARGAMASSA POLIMERICA IMPERMEABILIZANTE SEMIFLEXIVEL, BICOMPONENTE (MEMBRANA IMPERMEABILIZANTE ACRILICA)</v>
          </cell>
          <cell r="C7220" t="str">
            <v xml:space="preserve">KG    </v>
          </cell>
          <cell r="D7220">
            <v>2.25</v>
          </cell>
        </row>
        <row r="7221">
          <cell r="A7221">
            <v>36886</v>
          </cell>
          <cell r="B7221" t="str">
            <v>ARGAMASSA PRONTA PARA CONTRAPISO</v>
          </cell>
          <cell r="C7221" t="str">
            <v xml:space="preserve">KG    </v>
          </cell>
          <cell r="D7221">
            <v>0.57999999999999996</v>
          </cell>
        </row>
        <row r="7222">
          <cell r="A7222">
            <v>38546</v>
          </cell>
          <cell r="B7222" t="str">
            <v>ARGAMASSA USINADA AUTOADENSAVEL E AUTONIVELANTE PARA CONTRAPISO, INCLUI BOMBEAMENTO</v>
          </cell>
          <cell r="C7222" t="str">
            <v xml:space="preserve">M3    </v>
          </cell>
          <cell r="D7222">
            <v>342.65</v>
          </cell>
        </row>
        <row r="7223">
          <cell r="A7223">
            <v>34549</v>
          </cell>
          <cell r="B7223" t="str">
            <v>ARGILA EXPANDIDA, GRANULOMETRIA 2215</v>
          </cell>
          <cell r="C7223" t="str">
            <v xml:space="preserve">M3    </v>
          </cell>
          <cell r="D7223">
            <v>216.2</v>
          </cell>
        </row>
        <row r="7224">
          <cell r="A7224">
            <v>6081</v>
          </cell>
          <cell r="B7224" t="str">
            <v>ARGILA OU BARRO PARA ATERRO/REATERRO (COM TRANSPORTE ATE 10 KM)</v>
          </cell>
          <cell r="C7224" t="str">
            <v xml:space="preserve">M3    </v>
          </cell>
          <cell r="D7224">
            <v>30.62</v>
          </cell>
        </row>
        <row r="7225">
          <cell r="A7225">
            <v>6077</v>
          </cell>
          <cell r="B7225" t="str">
            <v>ARGILA OU BARRO PARA ATERRO/REATERRO (RETIRADO NA JAZIDA, SEM TRANSPORTE)</v>
          </cell>
          <cell r="C7225" t="str">
            <v xml:space="preserve">M3    </v>
          </cell>
          <cell r="D7225">
            <v>17.649999999999999</v>
          </cell>
        </row>
        <row r="7226">
          <cell r="A7226">
            <v>6079</v>
          </cell>
          <cell r="B7226" t="str">
            <v>ARGILA, ARGILA VERMELHA OU ARGILA ARENOSA (RETIRADA NA JAZIDA, SEM TRANSPORTE)</v>
          </cell>
          <cell r="C7226" t="str">
            <v xml:space="preserve">M3    </v>
          </cell>
          <cell r="D7226">
            <v>10.08</v>
          </cell>
        </row>
        <row r="7227">
          <cell r="A7227">
            <v>1091</v>
          </cell>
          <cell r="B7227" t="str">
            <v>ARMACAO VERTICAL COM HASTE E CONTRA-PINO, EM CHAPA DE ACO GALVANIZADO 3/16", COM 1 ESTRIBO E 1 ISOLADOR</v>
          </cell>
          <cell r="C7227" t="str">
            <v xml:space="preserve">UN    </v>
          </cell>
          <cell r="D7227">
            <v>20.96</v>
          </cell>
        </row>
        <row r="7228">
          <cell r="A7228">
            <v>1094</v>
          </cell>
          <cell r="B7228" t="str">
            <v>ARMACAO VERTICAL COM HASTE E CONTRA-PINO, EM CHAPA DE ACO GALVANIZADO 3/16", COM 1 ESTRIBO, SEM ISOLADOR</v>
          </cell>
          <cell r="C7228" t="str">
            <v xml:space="preserve">UN    </v>
          </cell>
          <cell r="D7228">
            <v>14.65</v>
          </cell>
        </row>
        <row r="7229">
          <cell r="A7229">
            <v>1095</v>
          </cell>
          <cell r="B7229" t="str">
            <v>ARMACAO VERTICAL COM HASTE E CONTRA-PINO, EM CHAPA DE ACO GALVANIZADO 3/16", COM 2 ESTRIBOS, E 2 ISOLADORES</v>
          </cell>
          <cell r="C7229" t="str">
            <v xml:space="preserve">UN    </v>
          </cell>
          <cell r="D7229">
            <v>31.15</v>
          </cell>
        </row>
        <row r="7230">
          <cell r="A7230">
            <v>1092</v>
          </cell>
          <cell r="B7230" t="str">
            <v>ARMACAO VERTICAL COM HASTE E CONTRA-PINO, EM CHAPA DE ACO GALVANIZADO 3/16", COM 2 ESTRIBOS, SEM ISOLADOR</v>
          </cell>
          <cell r="C7230" t="str">
            <v xml:space="preserve">UN    </v>
          </cell>
          <cell r="D7230">
            <v>24.11</v>
          </cell>
        </row>
        <row r="7231">
          <cell r="A7231">
            <v>1093</v>
          </cell>
          <cell r="B7231" t="str">
            <v>ARMACAO VERTICAL COM HASTE E CONTRA-PINO, EM CHAPA DE ACO GALVANIZADO 3/16", COM 3 ESTRIBOS E 3 ISOLADORES</v>
          </cell>
          <cell r="C7231" t="str">
            <v xml:space="preserve">UN    </v>
          </cell>
          <cell r="D7231">
            <v>56.29</v>
          </cell>
        </row>
        <row r="7232">
          <cell r="A7232">
            <v>1090</v>
          </cell>
          <cell r="B7232" t="str">
            <v>ARMACAO VERTICAL COM HASTE E CONTRA-PINO, EM CHAPA DE ACO GALVANIZADO 3/16", COM 3 ESTRIBOS, SEM ISOLADOR</v>
          </cell>
          <cell r="C7232" t="str">
            <v xml:space="preserve">UN    </v>
          </cell>
          <cell r="D7232">
            <v>40.299999999999997</v>
          </cell>
        </row>
        <row r="7233">
          <cell r="A7233">
            <v>1096</v>
          </cell>
          <cell r="B7233" t="str">
            <v>ARMACAO VERTICAL COM HASTE E CONTRA-PINO, EM CHAPA DE ACO GALVANIZADO 3/16", COM 4 ESTRIBOS E 4 ISOLADORES</v>
          </cell>
          <cell r="C7233" t="str">
            <v xml:space="preserve">UN    </v>
          </cell>
          <cell r="D7233">
            <v>72.53</v>
          </cell>
        </row>
        <row r="7234">
          <cell r="A7234">
            <v>1097</v>
          </cell>
          <cell r="B7234" t="str">
            <v>ARMACAO VERTICAL COM HASTE E CONTRA-PINO, EM CHAPA DE ACO GALVANIZADO 3/16", COM 4 ESTRIBOS, SEM ISOLADOR</v>
          </cell>
          <cell r="C7234" t="str">
            <v xml:space="preserve">UN    </v>
          </cell>
          <cell r="D7234">
            <v>61.57</v>
          </cell>
        </row>
        <row r="7235">
          <cell r="A7235">
            <v>378</v>
          </cell>
          <cell r="B7235" t="str">
            <v>ARMADOR</v>
          </cell>
          <cell r="C7235" t="str">
            <v xml:space="preserve">H     </v>
          </cell>
          <cell r="D7235">
            <v>17.84</v>
          </cell>
        </row>
        <row r="7236">
          <cell r="A7236">
            <v>40911</v>
          </cell>
          <cell r="B7236" t="str">
            <v>ARMADOR (MENSALISTA)</v>
          </cell>
          <cell r="C7236" t="str">
            <v xml:space="preserve">MES   </v>
          </cell>
          <cell r="D7236">
            <v>3135.51</v>
          </cell>
        </row>
        <row r="7237">
          <cell r="A7237">
            <v>33939</v>
          </cell>
          <cell r="B7237" t="str">
            <v>ARQUITETO JUNIOR</v>
          </cell>
          <cell r="C7237" t="str">
            <v xml:space="preserve">H     </v>
          </cell>
          <cell r="D7237">
            <v>64.510000000000005</v>
          </cell>
        </row>
        <row r="7238">
          <cell r="A7238">
            <v>40815</v>
          </cell>
          <cell r="B7238" t="str">
            <v>ARQUITETO JUNIOR (MENSALISTA)</v>
          </cell>
          <cell r="C7238" t="str">
            <v xml:space="preserve">MES   </v>
          </cell>
          <cell r="D7238">
            <v>11341.21</v>
          </cell>
        </row>
        <row r="7239">
          <cell r="A7239">
            <v>34760</v>
          </cell>
          <cell r="B7239" t="str">
            <v>ARQUITETO PAISAGISTA</v>
          </cell>
          <cell r="C7239" t="str">
            <v xml:space="preserve">H     </v>
          </cell>
          <cell r="D7239">
            <v>67.319999999999993</v>
          </cell>
        </row>
        <row r="7240">
          <cell r="A7240">
            <v>40935</v>
          </cell>
          <cell r="B7240" t="str">
            <v>ARQUITETO PAISAGISTA (MENSALISTA)</v>
          </cell>
          <cell r="C7240" t="str">
            <v xml:space="preserve">MES   </v>
          </cell>
          <cell r="D7240">
            <v>11835.06</v>
          </cell>
        </row>
        <row r="7241">
          <cell r="A7241">
            <v>33952</v>
          </cell>
          <cell r="B7241" t="str">
            <v>ARQUITETO PLENO</v>
          </cell>
          <cell r="C7241" t="str">
            <v xml:space="preserve">H     </v>
          </cell>
          <cell r="D7241">
            <v>91.64</v>
          </cell>
        </row>
        <row r="7242">
          <cell r="A7242">
            <v>40816</v>
          </cell>
          <cell r="B7242" t="str">
            <v>ARQUITETO PLENO (MENSALISTA)</v>
          </cell>
          <cell r="C7242" t="str">
            <v xml:space="preserve">MES   </v>
          </cell>
          <cell r="D7242">
            <v>16109.26</v>
          </cell>
        </row>
        <row r="7243">
          <cell r="A7243">
            <v>33953</v>
          </cell>
          <cell r="B7243" t="str">
            <v>ARQUITETO SENIOR</v>
          </cell>
          <cell r="C7243" t="str">
            <v xml:space="preserve">H     </v>
          </cell>
          <cell r="D7243">
            <v>121.17</v>
          </cell>
        </row>
        <row r="7244">
          <cell r="A7244">
            <v>40817</v>
          </cell>
          <cell r="B7244" t="str">
            <v>ARQUITETO SENIOR (MENSALISTA)</v>
          </cell>
          <cell r="C7244" t="str">
            <v xml:space="preserve">MES   </v>
          </cell>
          <cell r="D7244">
            <v>21297.87</v>
          </cell>
        </row>
        <row r="7245">
          <cell r="A7245">
            <v>13348</v>
          </cell>
          <cell r="B7245" t="str">
            <v>ARRUELA  EM ACO GALVANIZADO, DIAMETRO EXTERNO = 35MM, ESPESSURA = 3MM, DIAMETRO DO FURO= 18MM</v>
          </cell>
          <cell r="C7245" t="str">
            <v xml:space="preserve">UN    </v>
          </cell>
          <cell r="D7245">
            <v>0.85</v>
          </cell>
        </row>
        <row r="7246">
          <cell r="A7246">
            <v>39211</v>
          </cell>
          <cell r="B7246" t="str">
            <v>ARRUELA EM ALUMINIO, COM ROSCA, DE  1 1/4", PARA ELETRODUTO</v>
          </cell>
          <cell r="C7246" t="str">
            <v xml:space="preserve">UN    </v>
          </cell>
          <cell r="D7246">
            <v>1.27</v>
          </cell>
        </row>
        <row r="7247">
          <cell r="A7247">
            <v>39212</v>
          </cell>
          <cell r="B7247" t="str">
            <v>ARRUELA EM ALUMINIO, COM ROSCA, DE 1 1/2", PARA ELETRODUTO</v>
          </cell>
          <cell r="C7247" t="str">
            <v xml:space="preserve">UN    </v>
          </cell>
          <cell r="D7247">
            <v>1.41</v>
          </cell>
        </row>
        <row r="7248">
          <cell r="A7248">
            <v>39208</v>
          </cell>
          <cell r="B7248" t="str">
            <v>ARRUELA EM ALUMINIO, COM ROSCA, DE 1/2", PARA ELETRODUTO</v>
          </cell>
          <cell r="C7248" t="str">
            <v xml:space="preserve">UN    </v>
          </cell>
          <cell r="D7248">
            <v>0.38</v>
          </cell>
        </row>
        <row r="7249">
          <cell r="A7249">
            <v>39210</v>
          </cell>
          <cell r="B7249" t="str">
            <v>ARRUELA EM ALUMINIO, COM ROSCA, DE 1", PARA ELETRODUTO</v>
          </cell>
          <cell r="C7249" t="str">
            <v xml:space="preserve">UN    </v>
          </cell>
          <cell r="D7249">
            <v>0.71</v>
          </cell>
        </row>
        <row r="7250">
          <cell r="A7250">
            <v>39214</v>
          </cell>
          <cell r="B7250" t="str">
            <v>ARRUELA EM ALUMINIO, COM ROSCA, DE 2 1/2", PARA ELETRODUTO</v>
          </cell>
          <cell r="C7250" t="str">
            <v xml:space="preserve">UN    </v>
          </cell>
          <cell r="D7250">
            <v>2.63</v>
          </cell>
        </row>
        <row r="7251">
          <cell r="A7251">
            <v>39213</v>
          </cell>
          <cell r="B7251" t="str">
            <v>ARRUELA EM ALUMINIO, COM ROSCA, DE 2", PARA ELETRODUTO</v>
          </cell>
          <cell r="C7251" t="str">
            <v xml:space="preserve">UN    </v>
          </cell>
          <cell r="D7251">
            <v>1.86</v>
          </cell>
        </row>
        <row r="7252">
          <cell r="A7252">
            <v>39209</v>
          </cell>
          <cell r="B7252" t="str">
            <v>ARRUELA EM ALUMINIO, COM ROSCA, DE 3/4", PARA ELETRODUTO</v>
          </cell>
          <cell r="C7252" t="str">
            <v xml:space="preserve">UN    </v>
          </cell>
          <cell r="D7252">
            <v>0.45</v>
          </cell>
        </row>
        <row r="7253">
          <cell r="A7253">
            <v>39207</v>
          </cell>
          <cell r="B7253" t="str">
            <v>ARRUELA EM ALUMINIO, COM ROSCA, DE 3/8", PARA ELETRODUTO</v>
          </cell>
          <cell r="C7253" t="str">
            <v xml:space="preserve">UN    </v>
          </cell>
          <cell r="D7253">
            <v>0.71</v>
          </cell>
        </row>
        <row r="7254">
          <cell r="A7254">
            <v>39215</v>
          </cell>
          <cell r="B7254" t="str">
            <v>ARRUELA EM ALUMINIO, COM ROSCA, DE 3", PARA ELETRODUTO</v>
          </cell>
          <cell r="C7254" t="str">
            <v xml:space="preserve">UN    </v>
          </cell>
          <cell r="D7254">
            <v>4.79</v>
          </cell>
        </row>
        <row r="7255">
          <cell r="A7255">
            <v>39216</v>
          </cell>
          <cell r="B7255" t="str">
            <v>ARRUELA EM ALUMINIO, COM ROSCA, DE 4", PARA ELETRODUTO</v>
          </cell>
          <cell r="C7255" t="str">
            <v xml:space="preserve">UN    </v>
          </cell>
          <cell r="D7255">
            <v>6.69</v>
          </cell>
        </row>
        <row r="7256">
          <cell r="A7256">
            <v>11267</v>
          </cell>
          <cell r="B7256" t="str">
            <v>ARRUELA LISA, REDONDA, DE LATAO POLIDO, DIAMETRO NOMINAL 5/8", DIAMETRO EXTERNO = 34 MM, DIAMETRO DO FURO = 17 MM, ESPESSURA = *2,5* MM</v>
          </cell>
          <cell r="C7256" t="str">
            <v xml:space="preserve">UN    </v>
          </cell>
          <cell r="D7256">
            <v>0.74</v>
          </cell>
        </row>
        <row r="7257">
          <cell r="A7257">
            <v>379</v>
          </cell>
          <cell r="B7257" t="str">
            <v>ARRUELA QUADRADA EM ACO GALVANIZADO, DIMENSAO = 38 MM, ESPESSURA = 3MM, DIAMETRO DO FURO= 18 MM</v>
          </cell>
          <cell r="C7257" t="str">
            <v xml:space="preserve">UN    </v>
          </cell>
          <cell r="D7257">
            <v>0.75</v>
          </cell>
        </row>
        <row r="7258">
          <cell r="A7258">
            <v>41901</v>
          </cell>
          <cell r="B7258" t="str">
            <v>ASFALTO DILUIDO DE PETROLEO CM-30 (COLETADO CAIXA NA ANP ACRESCIDO DE ICMS)</v>
          </cell>
          <cell r="C7258" t="str">
            <v xml:space="preserve">KG    </v>
          </cell>
          <cell r="D7258">
            <v>4.91</v>
          </cell>
        </row>
        <row r="7259">
          <cell r="A7259">
            <v>510</v>
          </cell>
          <cell r="B7259" t="str">
            <v>ASFALTO MODIFICADO TIPO I - NBR 9910 (ASFALTO OXIDADO PARA IMPERMEABILIZACAO, COEFICIENTE DE PENETRACAO 25-40)</v>
          </cell>
          <cell r="C7259" t="str">
            <v xml:space="preserve">KG    </v>
          </cell>
          <cell r="D7259">
            <v>6.64</v>
          </cell>
        </row>
        <row r="7260">
          <cell r="A7260">
            <v>516</v>
          </cell>
          <cell r="B7260" t="str">
            <v>ASFALTO MODIFICADO TIPO II - NBR 9910 (ASFALTO OXIDADO PARA IMPERMEABILIZACAO, COEFICIENTE DE PENETRACAO 20-35)</v>
          </cell>
          <cell r="C7260" t="str">
            <v xml:space="preserve">KG    </v>
          </cell>
          <cell r="D7260">
            <v>7.87</v>
          </cell>
        </row>
        <row r="7261">
          <cell r="A7261">
            <v>509</v>
          </cell>
          <cell r="B7261" t="str">
            <v>ASFALTO MODIFICADO TIPO III - NBR 9910 (ASFALTO OXIDADO PARA IMPERMEABILIZACAO, COEFICIENTE DE PENETRACAO 15-25)</v>
          </cell>
          <cell r="C7261" t="str">
            <v xml:space="preserve">KG    </v>
          </cell>
          <cell r="D7261">
            <v>8.83</v>
          </cell>
        </row>
        <row r="7262">
          <cell r="A7262">
            <v>40331</v>
          </cell>
          <cell r="B7262" t="str">
            <v>ASSENTADOR DE MANILHAS</v>
          </cell>
          <cell r="C7262" t="str">
            <v xml:space="preserve">H     </v>
          </cell>
          <cell r="D7262">
            <v>21</v>
          </cell>
        </row>
        <row r="7263">
          <cell r="A7263">
            <v>40930</v>
          </cell>
          <cell r="B7263" t="str">
            <v>ASSENTADOR DE MANILHAS (MENSALISTA)</v>
          </cell>
          <cell r="C7263" t="str">
            <v xml:space="preserve">MES   </v>
          </cell>
          <cell r="D7263">
            <v>3692.82</v>
          </cell>
        </row>
        <row r="7264">
          <cell r="A7264">
            <v>11761</v>
          </cell>
          <cell r="B7264" t="str">
            <v>ASSENTO  VASO SANITARIO INFANTIL EM PLASTICO BRANCO</v>
          </cell>
          <cell r="C7264" t="str">
            <v xml:space="preserve">UN    </v>
          </cell>
          <cell r="D7264">
            <v>57.76</v>
          </cell>
        </row>
        <row r="7265">
          <cell r="A7265">
            <v>377</v>
          </cell>
          <cell r="B7265" t="str">
            <v>ASSENTO SANITARIO DE PLASTICO, TIPO CONVENCIONAL</v>
          </cell>
          <cell r="C7265" t="str">
            <v xml:space="preserve">UN    </v>
          </cell>
          <cell r="D7265">
            <v>27.14</v>
          </cell>
        </row>
        <row r="7266">
          <cell r="A7266">
            <v>7588</v>
          </cell>
          <cell r="B7266" t="str">
            <v>AUTOMATICO DE BOIA SUPERIOR / INFERIOR, *15* A / 250 V</v>
          </cell>
          <cell r="C7266" t="str">
            <v xml:space="preserve">UN    </v>
          </cell>
          <cell r="D7266">
            <v>40.04</v>
          </cell>
        </row>
        <row r="7267">
          <cell r="A7267">
            <v>34392</v>
          </cell>
          <cell r="B7267" t="str">
            <v>AUXILIAR  DE ALMOXARIFE</v>
          </cell>
          <cell r="C7267" t="str">
            <v xml:space="preserve">H     </v>
          </cell>
          <cell r="D7267">
            <v>18.86</v>
          </cell>
        </row>
        <row r="7268">
          <cell r="A7268">
            <v>40908</v>
          </cell>
          <cell r="B7268" t="str">
            <v>AUXILIAR DE ALMOXARIFE (MENSALISTA)</v>
          </cell>
          <cell r="C7268" t="str">
            <v xml:space="preserve">MES   </v>
          </cell>
          <cell r="D7268">
            <v>3318.96</v>
          </cell>
        </row>
        <row r="7269">
          <cell r="A7269">
            <v>34551</v>
          </cell>
          <cell r="B7269" t="str">
            <v>AUXILIAR DE AZULEJISTA</v>
          </cell>
          <cell r="C7269" t="str">
            <v xml:space="preserve">H     </v>
          </cell>
          <cell r="D7269">
            <v>13</v>
          </cell>
        </row>
        <row r="7270">
          <cell r="A7270">
            <v>41078</v>
          </cell>
          <cell r="B7270" t="str">
            <v>AUXILIAR DE AZULEJISTA (MENSALISTA)</v>
          </cell>
          <cell r="C7270" t="str">
            <v xml:space="preserve">MES   </v>
          </cell>
          <cell r="D7270">
            <v>2285.65</v>
          </cell>
        </row>
        <row r="7271">
          <cell r="A7271">
            <v>246</v>
          </cell>
          <cell r="B7271" t="str">
            <v>AUXILIAR DE ENCANADOR OU BOMBEIRO HIDRAULICO</v>
          </cell>
          <cell r="C7271" t="str">
            <v xml:space="preserve">H     </v>
          </cell>
          <cell r="D7271">
            <v>11.29</v>
          </cell>
        </row>
        <row r="7272">
          <cell r="A7272">
            <v>40927</v>
          </cell>
          <cell r="B7272" t="str">
            <v>AUXILIAR DE ENCANADOR OU BOMBEIRO HIDRAULICO (MENSALISTA)</v>
          </cell>
          <cell r="C7272" t="str">
            <v xml:space="preserve">MES   </v>
          </cell>
          <cell r="D7272">
            <v>1986.6</v>
          </cell>
        </row>
        <row r="7273">
          <cell r="A7273">
            <v>2350</v>
          </cell>
          <cell r="B7273" t="str">
            <v>AUXILIAR DE ESCRITORIO</v>
          </cell>
          <cell r="C7273" t="str">
            <v xml:space="preserve">H     </v>
          </cell>
          <cell r="D7273">
            <v>18.100000000000001</v>
          </cell>
        </row>
        <row r="7274">
          <cell r="A7274">
            <v>40812</v>
          </cell>
          <cell r="B7274" t="str">
            <v>AUXILIAR DE ESCRITORIO (MENSALISTA)</v>
          </cell>
          <cell r="C7274" t="str">
            <v xml:space="preserve">MES   </v>
          </cell>
          <cell r="D7274">
            <v>3182.9</v>
          </cell>
        </row>
        <row r="7275">
          <cell r="A7275">
            <v>245</v>
          </cell>
          <cell r="B7275" t="str">
            <v>AUXILIAR DE LABORATORISTA DE SOLOS E DE CONCRETO</v>
          </cell>
          <cell r="C7275" t="str">
            <v xml:space="preserve">H     </v>
          </cell>
          <cell r="D7275">
            <v>25.23</v>
          </cell>
        </row>
        <row r="7276">
          <cell r="A7276">
            <v>41090</v>
          </cell>
          <cell r="B7276" t="str">
            <v>AUXILIAR DE LABORATORISTA DE SOLOS E DE CONCRETO (MENSALISTA)</v>
          </cell>
          <cell r="C7276" t="str">
            <v xml:space="preserve">MES   </v>
          </cell>
          <cell r="D7276">
            <v>4435.83</v>
          </cell>
        </row>
        <row r="7277">
          <cell r="A7277">
            <v>251</v>
          </cell>
          <cell r="B7277" t="str">
            <v>AUXILIAR DE MECANICO</v>
          </cell>
          <cell r="C7277" t="str">
            <v xml:space="preserve">H     </v>
          </cell>
          <cell r="D7277">
            <v>14.41</v>
          </cell>
        </row>
        <row r="7278">
          <cell r="A7278">
            <v>40975</v>
          </cell>
          <cell r="B7278" t="str">
            <v>AUXILIAR DE MECANICO (MENSALISTA)</v>
          </cell>
          <cell r="C7278" t="str">
            <v xml:space="preserve">MES   </v>
          </cell>
          <cell r="D7278">
            <v>2534.87</v>
          </cell>
        </row>
        <row r="7279">
          <cell r="A7279">
            <v>6127</v>
          </cell>
          <cell r="B7279" t="str">
            <v>AUXILIAR DE PEDREIRO</v>
          </cell>
          <cell r="C7279" t="str">
            <v xml:space="preserve">H     </v>
          </cell>
          <cell r="D7279">
            <v>11.1</v>
          </cell>
        </row>
        <row r="7280">
          <cell r="A7280">
            <v>41072</v>
          </cell>
          <cell r="B7280" t="str">
            <v>AUXILIAR DE PEDREIRO (MENSALISTA)</v>
          </cell>
          <cell r="C7280" t="str">
            <v xml:space="preserve">MES   </v>
          </cell>
          <cell r="D7280">
            <v>1954.77</v>
          </cell>
        </row>
        <row r="7281">
          <cell r="A7281">
            <v>6121</v>
          </cell>
          <cell r="B7281" t="str">
            <v>AUXILIAR DE SERVICOS GERAIS</v>
          </cell>
          <cell r="C7281" t="str">
            <v xml:space="preserve">H     </v>
          </cell>
          <cell r="D7281">
            <v>11.97</v>
          </cell>
        </row>
        <row r="7282">
          <cell r="A7282">
            <v>41071</v>
          </cell>
          <cell r="B7282" t="str">
            <v>AUXILIAR DE SERVICOS GERAIS (MENSALISTA)</v>
          </cell>
          <cell r="C7282" t="str">
            <v xml:space="preserve">MES   </v>
          </cell>
          <cell r="D7282">
            <v>2104.64</v>
          </cell>
        </row>
        <row r="7283">
          <cell r="A7283">
            <v>244</v>
          </cell>
          <cell r="B7283" t="str">
            <v>AUXILIAR DE TOPOGRAFO</v>
          </cell>
          <cell r="C7283" t="str">
            <v xml:space="preserve">H     </v>
          </cell>
          <cell r="D7283">
            <v>11.57</v>
          </cell>
        </row>
        <row r="7284">
          <cell r="A7284">
            <v>41093</v>
          </cell>
          <cell r="B7284" t="str">
            <v>AUXILIAR DE TOPOGRAFO (MENSALISTA)</v>
          </cell>
          <cell r="C7284" t="str">
            <v xml:space="preserve">MES   </v>
          </cell>
          <cell r="D7284">
            <v>2037.09</v>
          </cell>
        </row>
        <row r="7285">
          <cell r="A7285">
            <v>532</v>
          </cell>
          <cell r="B7285" t="str">
            <v>AUXILIAR TECNICO / ASSISTENTE DE ENGENHARIA</v>
          </cell>
          <cell r="C7285" t="str">
            <v xml:space="preserve">H     </v>
          </cell>
          <cell r="D7285">
            <v>33.26</v>
          </cell>
        </row>
        <row r="7286">
          <cell r="A7286">
            <v>40931</v>
          </cell>
          <cell r="B7286" t="str">
            <v>AUXILIAR TECNICO / ASSISTENTE DE ENGENHARIA (MENSALISTA)</v>
          </cell>
          <cell r="C7286" t="str">
            <v xml:space="preserve">MES   </v>
          </cell>
          <cell r="D7286">
            <v>5846.6</v>
          </cell>
        </row>
        <row r="7287">
          <cell r="A7287">
            <v>36150</v>
          </cell>
          <cell r="B7287" t="str">
            <v>AVENTAL DE SEGURANCA DE RASPA DE COURO 1,00 X 0,60 M</v>
          </cell>
          <cell r="C7287" t="str">
            <v xml:space="preserve">UN    </v>
          </cell>
          <cell r="D7287">
            <v>37.36</v>
          </cell>
        </row>
        <row r="7288">
          <cell r="A7288">
            <v>4760</v>
          </cell>
          <cell r="B7288" t="str">
            <v>AZULEJISTA OU LADRILHEIRO</v>
          </cell>
          <cell r="C7288" t="str">
            <v xml:space="preserve">H     </v>
          </cell>
          <cell r="D7288">
            <v>18.73</v>
          </cell>
        </row>
        <row r="7289">
          <cell r="A7289">
            <v>41069</v>
          </cell>
          <cell r="B7289" t="str">
            <v>AZULEJISTA OU LADRILHEIRO (MENSALISTA)</v>
          </cell>
          <cell r="C7289" t="str">
            <v xml:space="preserve">MES   </v>
          </cell>
          <cell r="D7289">
            <v>3295.72</v>
          </cell>
        </row>
        <row r="7290">
          <cell r="A7290">
            <v>10422</v>
          </cell>
          <cell r="B7290" t="str">
            <v>BACIA SANITARIA (VASO) COM CAIXA ACOPLADA, DE LOUCA BRANCA</v>
          </cell>
          <cell r="C7290" t="str">
            <v xml:space="preserve">UN    </v>
          </cell>
          <cell r="D7290">
            <v>322.19</v>
          </cell>
        </row>
        <row r="7291">
          <cell r="A7291">
            <v>10420</v>
          </cell>
          <cell r="B7291" t="str">
            <v>BACIA SANITARIA (VASO) CONVENCIONAL DE LOUCA BRANCA</v>
          </cell>
          <cell r="C7291" t="str">
            <v xml:space="preserve">UN    </v>
          </cell>
          <cell r="D7291">
            <v>120.84</v>
          </cell>
        </row>
        <row r="7292">
          <cell r="A7292">
            <v>10421</v>
          </cell>
          <cell r="B7292" t="str">
            <v>BACIA SANITARIA (VASO) CONVENCIONAL DE LOUCA COR</v>
          </cell>
          <cell r="C7292" t="str">
            <v xml:space="preserve">UN    </v>
          </cell>
          <cell r="D7292">
            <v>161.72</v>
          </cell>
        </row>
        <row r="7293">
          <cell r="A7293">
            <v>36520</v>
          </cell>
          <cell r="B7293" t="str">
            <v>BACIA SANITARIA (VASO) CONVENCIONAL PARA PCD SEM FURO FRONTAL, DE LOUCA BRANCA, SEM ASSENTO</v>
          </cell>
          <cell r="C7293" t="str">
            <v xml:space="preserve">UN    </v>
          </cell>
          <cell r="D7293">
            <v>602.03</v>
          </cell>
        </row>
        <row r="7294">
          <cell r="A7294">
            <v>11784</v>
          </cell>
          <cell r="B7294" t="str">
            <v>BACIA SANITARIA TURCA DE LOUCA BRANCA</v>
          </cell>
          <cell r="C7294" t="str">
            <v xml:space="preserve">UN    </v>
          </cell>
          <cell r="D7294">
            <v>452.15</v>
          </cell>
        </row>
        <row r="7295">
          <cell r="A7295">
            <v>10</v>
          </cell>
          <cell r="B7295" t="str">
            <v>BALDE PLASTICO CAPACIDADE *10* L</v>
          </cell>
          <cell r="C7295" t="str">
            <v xml:space="preserve">UN    </v>
          </cell>
          <cell r="D7295">
            <v>6.5</v>
          </cell>
        </row>
        <row r="7296">
          <cell r="A7296">
            <v>4815</v>
          </cell>
          <cell r="B7296" t="str">
            <v>BALDE VERMELHO PARA SINALIZACAO DE VIAS</v>
          </cell>
          <cell r="C7296" t="str">
            <v xml:space="preserve">UN    </v>
          </cell>
          <cell r="D7296">
            <v>5.28</v>
          </cell>
        </row>
        <row r="7297">
          <cell r="A7297">
            <v>541</v>
          </cell>
          <cell r="B7297" t="str">
            <v>BANCADA DE MARMORE SINTETICO COM UMA CUBA, 120 X *60* CM</v>
          </cell>
          <cell r="C7297" t="str">
            <v xml:space="preserve">UN    </v>
          </cell>
          <cell r="D7297">
            <v>109.14</v>
          </cell>
        </row>
        <row r="7298">
          <cell r="A7298">
            <v>542</v>
          </cell>
          <cell r="B7298" t="str">
            <v>BANCADA DE MARMORE SINTETICO COM UMA CUBA, 150 X *60* CM</v>
          </cell>
          <cell r="C7298" t="str">
            <v xml:space="preserve">UN    </v>
          </cell>
          <cell r="D7298">
            <v>136.81</v>
          </cell>
        </row>
        <row r="7299">
          <cell r="A7299">
            <v>540</v>
          </cell>
          <cell r="B7299" t="str">
            <v>BANCADA DE MARMORE SINTETICO COM UMA CUBA, 200 X *60* CM</v>
          </cell>
          <cell r="C7299" t="str">
            <v xml:space="preserve">UN    </v>
          </cell>
          <cell r="D7299">
            <v>308.3</v>
          </cell>
        </row>
        <row r="7300">
          <cell r="A7300">
            <v>38364</v>
          </cell>
          <cell r="B7300" t="str">
            <v>BANCADA/ BANCA EM GRANITO, POLIDO, TIPO ANDORINHA/ QUARTZ/ CASTELO/ CORUMBA OU OUTROS EQUIVALENTES DA REGIAO, COM CUBA INOX, FORMATO *120 X 60* CM, E=  *2* CM</v>
          </cell>
          <cell r="C7300" t="str">
            <v xml:space="preserve">UN    </v>
          </cell>
          <cell r="D7300">
            <v>301.43</v>
          </cell>
        </row>
        <row r="7301">
          <cell r="A7301">
            <v>11692</v>
          </cell>
          <cell r="B7301" t="str">
            <v>BANCADA/ BANCA EM MARMORE, POLIDO, BRANCO COMUM, E=  *3* CM</v>
          </cell>
          <cell r="C7301" t="str">
            <v xml:space="preserve">M2    </v>
          </cell>
          <cell r="D7301">
            <v>333.76</v>
          </cell>
        </row>
        <row r="7302">
          <cell r="A7302">
            <v>1746</v>
          </cell>
          <cell r="B7302" t="str">
            <v>BANCADA/BANCA/PIA DE ACO INOXIDAVEL (AISI 430) COM 1 CUBA CENTRAL, COM VALVULA, ESCORREDOR DUPLO, DE *0,55 X 1,20* M</v>
          </cell>
          <cell r="C7302" t="str">
            <v xml:space="preserve">UN    </v>
          </cell>
          <cell r="D7302">
            <v>199.77</v>
          </cell>
        </row>
        <row r="7303">
          <cell r="A7303">
            <v>1748</v>
          </cell>
          <cell r="B7303" t="str">
            <v>BANCADA/BANCA/PIA DE ACO INOXIDAVEL (AISI 430) COM 1 CUBA CENTRAL, COM VALVULA, ESCORREDOR DUPLO, DE *0,55 X 1,40* M</v>
          </cell>
          <cell r="C7303" t="str">
            <v xml:space="preserve">UN    </v>
          </cell>
          <cell r="D7303">
            <v>265.64999999999998</v>
          </cell>
        </row>
        <row r="7304">
          <cell r="A7304">
            <v>1749</v>
          </cell>
          <cell r="B7304" t="str">
            <v>BANCADA/BANCA/PIA DE ACO INOXIDAVEL (AISI 430) COM 1 CUBA CENTRAL, COM VALVULA, ESCORREDOR DUPLO, DE *0,55 X 1,80* M</v>
          </cell>
          <cell r="C7304" t="str">
            <v xml:space="preserve">UN    </v>
          </cell>
          <cell r="D7304">
            <v>384.87</v>
          </cell>
        </row>
        <row r="7305">
          <cell r="A7305">
            <v>37412</v>
          </cell>
          <cell r="B7305" t="str">
            <v>BANCADA/BANCA/PIA DE ACO INOXIDAVEL (AISI 430) COM 1 CUBA CENTRAL, COM VALVULA, LISA (SEM ESCORREDOR), DE *0,55 X 1,20* M</v>
          </cell>
          <cell r="C7305" t="str">
            <v xml:space="preserve">UN    </v>
          </cell>
          <cell r="D7305">
            <v>195.27</v>
          </cell>
        </row>
        <row r="7306">
          <cell r="A7306">
            <v>1745</v>
          </cell>
          <cell r="B7306" t="str">
            <v>BANCADA/BANCA/PIA DE ACO INOXIDAVEL (AISI 430) COM 1 CUBA CENTRAL, SEM VALVULA, ESCORREDOR DUPLO, DE *0,55 X 1,60* M</v>
          </cell>
          <cell r="C7306" t="str">
            <v xml:space="preserve">UN    </v>
          </cell>
          <cell r="D7306">
            <v>232.2</v>
          </cell>
        </row>
        <row r="7307">
          <cell r="A7307">
            <v>1750</v>
          </cell>
          <cell r="B7307" t="str">
            <v>BANCADA/BANCA/PIA DE ACO INOXIDAVEL (AISI 430) COM 2 CUBAS, COM VALVULAS, ESCORREDOR DUPLO, DE *0,55 X 2,00* M</v>
          </cell>
          <cell r="C7307" t="str">
            <v xml:space="preserve">UN    </v>
          </cell>
          <cell r="D7307">
            <v>542.64</v>
          </cell>
        </row>
        <row r="7308">
          <cell r="A7308">
            <v>11687</v>
          </cell>
          <cell r="B7308" t="str">
            <v>BANCADA/TAMPO ACO INOX (AISI 304), LARGURA 60 CM, COM RODABANCA (NAO INCLUI PES DE APOIO)</v>
          </cell>
          <cell r="C7308" t="str">
            <v xml:space="preserve">M     </v>
          </cell>
          <cell r="D7308">
            <v>864.59</v>
          </cell>
        </row>
        <row r="7309">
          <cell r="A7309">
            <v>11689</v>
          </cell>
          <cell r="B7309" t="str">
            <v>BANCADA/TAMPO ACO INOX (AISI 304), LARGURA 70 CM, COM RODABANCA (NAO INCLUI PES DE APOIO)</v>
          </cell>
          <cell r="C7309" t="str">
            <v xml:space="preserve">M     </v>
          </cell>
          <cell r="D7309">
            <v>1083.28</v>
          </cell>
        </row>
        <row r="7310">
          <cell r="A7310">
            <v>11693</v>
          </cell>
          <cell r="B7310" t="str">
            <v>BANCADA/TAMPO LISO (SEM CUBA) EM MARMORE SINTETICO</v>
          </cell>
          <cell r="C7310" t="str">
            <v xml:space="preserve">M2    </v>
          </cell>
          <cell r="D7310">
            <v>121.01</v>
          </cell>
        </row>
        <row r="7311">
          <cell r="A7311">
            <v>36215</v>
          </cell>
          <cell r="B7311" t="str">
            <v>BANCO ARTICULADO PARA BANHO, EM ACO INOX POLIDO, 70* CM X 45* CM</v>
          </cell>
          <cell r="C7311" t="str">
            <v xml:space="preserve">UN    </v>
          </cell>
          <cell r="D7311">
            <v>602.76</v>
          </cell>
        </row>
        <row r="7312">
          <cell r="A7312">
            <v>42439</v>
          </cell>
          <cell r="B7312" t="str">
            <v>BANCO COM ENCOSTO, 1,60M* DE COMPRIMENTO, EM TUBO DE ACO CARBONO E PINTURA NO PROCESSO ELETROSTATICO - PARA ACADEMIA AO AR LIVRE / ACADEMIA DA TERCEIRA IDADE - ATI</v>
          </cell>
          <cell r="C7312" t="str">
            <v xml:space="preserve">UN    </v>
          </cell>
          <cell r="D7312">
            <v>788.86</v>
          </cell>
        </row>
        <row r="7313">
          <cell r="A7313">
            <v>38381</v>
          </cell>
          <cell r="B7313" t="str">
            <v>BANDEJA DE PINTURA PARA ROLO 23 CM</v>
          </cell>
          <cell r="C7313" t="str">
            <v xml:space="preserve">UN    </v>
          </cell>
          <cell r="D7313">
            <v>7.77</v>
          </cell>
        </row>
        <row r="7314">
          <cell r="A7314">
            <v>39621</v>
          </cell>
          <cell r="B7314" t="str">
            <v>BARRA ANTIPANICO DUPLA, CEGA EM LADO OPOSTO, COR CINZA</v>
          </cell>
          <cell r="C7314" t="str">
            <v xml:space="preserve">PAR   </v>
          </cell>
          <cell r="D7314">
            <v>740.56</v>
          </cell>
        </row>
        <row r="7315">
          <cell r="A7315">
            <v>39624</v>
          </cell>
          <cell r="B7315" t="str">
            <v>BARRA ANTIPANICO DUPLA, PARA PORTA DE VIDRO, COR CINZA</v>
          </cell>
          <cell r="C7315" t="str">
            <v xml:space="preserve">PAR   </v>
          </cell>
          <cell r="D7315">
            <v>816.91</v>
          </cell>
        </row>
        <row r="7316">
          <cell r="A7316">
            <v>39615</v>
          </cell>
          <cell r="B7316" t="str">
            <v>BARRA ANTIPANICO SIMPLES, CEGA EM LADO OPOSTO, COR CINZA</v>
          </cell>
          <cell r="C7316" t="str">
            <v xml:space="preserve">UN    </v>
          </cell>
          <cell r="D7316">
            <v>330.1</v>
          </cell>
        </row>
        <row r="7317">
          <cell r="A7317">
            <v>39620</v>
          </cell>
          <cell r="B7317" t="str">
            <v>BARRA ANTIPANICO SIMPLES, COM FECHADURA LADO OPOSTO, COR CINZA</v>
          </cell>
          <cell r="C7317" t="str">
            <v xml:space="preserve">UN    </v>
          </cell>
          <cell r="D7317">
            <v>504.16</v>
          </cell>
        </row>
        <row r="7318">
          <cell r="A7318">
            <v>39623</v>
          </cell>
          <cell r="B7318" t="str">
            <v>BARRA ANTIPANICO SIMPLES, PARA PORTA DE VIDRO, COR CINZA</v>
          </cell>
          <cell r="C7318" t="str">
            <v xml:space="preserve">UN    </v>
          </cell>
          <cell r="D7318">
            <v>540</v>
          </cell>
        </row>
        <row r="7319">
          <cell r="A7319">
            <v>36207</v>
          </cell>
          <cell r="B7319" t="str">
            <v>BARRA DE APOIO EM "L", EM ACO INOX POLIDO 70 X 70 CM, DIAMETRO MINIMO 3 CM</v>
          </cell>
          <cell r="C7319" t="str">
            <v xml:space="preserve">UN    </v>
          </cell>
          <cell r="D7319">
            <v>266.98</v>
          </cell>
        </row>
        <row r="7320">
          <cell r="A7320">
            <v>36209</v>
          </cell>
          <cell r="B7320" t="str">
            <v>BARRA DE APOIO EM "L", EM ACO INOX POLIDO 80 X 80 CM, DIAMETRO MINIMO 3 CM</v>
          </cell>
          <cell r="C7320" t="str">
            <v xml:space="preserve">UN    </v>
          </cell>
          <cell r="D7320">
            <v>306.39999999999998</v>
          </cell>
        </row>
        <row r="7321">
          <cell r="A7321">
            <v>36210</v>
          </cell>
          <cell r="B7321" t="str">
            <v>BARRA DE APOIO LATERAL ARTICULADA, COM TRAVA, EM ACO INOX POLIDO, 70 CM, DIAMETRO MINIMO 3 CM</v>
          </cell>
          <cell r="C7321" t="str">
            <v xml:space="preserve">UN    </v>
          </cell>
          <cell r="D7321">
            <v>331.52</v>
          </cell>
        </row>
        <row r="7322">
          <cell r="A7322">
            <v>36204</v>
          </cell>
          <cell r="B7322" t="str">
            <v>BARRA DE APOIO RETA, EM ACO INOX POLIDO, COMPRIMENTO 60CM, DIAMETRO MINIMO 3 CM</v>
          </cell>
          <cell r="C7322" t="str">
            <v xml:space="preserve">UN    </v>
          </cell>
          <cell r="D7322">
            <v>117.54</v>
          </cell>
        </row>
        <row r="7323">
          <cell r="A7323">
            <v>36205</v>
          </cell>
          <cell r="B7323" t="str">
            <v>BARRA DE APOIO RETA, EM ACO INOX POLIDO, COMPRIMENTO 70CM, DIAMETRO MINIMO 3 CM</v>
          </cell>
          <cell r="C7323" t="str">
            <v xml:space="preserve">UN    </v>
          </cell>
          <cell r="D7323">
            <v>130.54</v>
          </cell>
        </row>
        <row r="7324">
          <cell r="A7324">
            <v>36081</v>
          </cell>
          <cell r="B7324" t="str">
            <v>BARRA DE APOIO RETA, EM ACO INOX POLIDO, COMPRIMENTO 80CM, DIAMETRO MINIMO 3 CM</v>
          </cell>
          <cell r="C7324" t="str">
            <v xml:space="preserve">UN    </v>
          </cell>
          <cell r="D7324">
            <v>139.19</v>
          </cell>
        </row>
        <row r="7325">
          <cell r="A7325">
            <v>36206</v>
          </cell>
          <cell r="B7325" t="str">
            <v>BARRA DE APOIO RETA, EM ACO INOX POLIDO, COMPRIMENTO 90 CM, DIAMETRO MINIMO 3 CM</v>
          </cell>
          <cell r="C7325" t="str">
            <v xml:space="preserve">UN    </v>
          </cell>
          <cell r="D7325">
            <v>145.82</v>
          </cell>
        </row>
        <row r="7326">
          <cell r="A7326">
            <v>36218</v>
          </cell>
          <cell r="B7326" t="str">
            <v>BARRA DE APOIO RETA, EM ALUMINIO, COMPRIMENTO 60CM, DIAMETRO MINIMO 3 CM</v>
          </cell>
          <cell r="C7326" t="str">
            <v xml:space="preserve">UN    </v>
          </cell>
          <cell r="D7326">
            <v>126.18</v>
          </cell>
        </row>
        <row r="7327">
          <cell r="A7327">
            <v>36220</v>
          </cell>
          <cell r="B7327" t="str">
            <v>BARRA DE APOIO RETA, EM ALUMINIO, COMPRIMENTO 70CM, DIAMETRO MINIMO 3 CM</v>
          </cell>
          <cell r="C7327" t="str">
            <v xml:space="preserve">UN    </v>
          </cell>
          <cell r="D7327">
            <v>144.68</v>
          </cell>
        </row>
        <row r="7328">
          <cell r="A7328">
            <v>36080</v>
          </cell>
          <cell r="B7328" t="str">
            <v>BARRA DE APOIO RETA, EM ALUMINIO, COMPRIMENTO 80 CM, DIAMETRO MINIMO 3 CM</v>
          </cell>
          <cell r="C7328" t="str">
            <v xml:space="preserve">UN    </v>
          </cell>
          <cell r="D7328">
            <v>156.5</v>
          </cell>
        </row>
        <row r="7329">
          <cell r="A7329">
            <v>36223</v>
          </cell>
          <cell r="B7329" t="str">
            <v>BARRA DE APOIO RETA, EM ALUMINIO, COMPRIMENTO 90 CM, DIAMETRO MINIMO 3 CM</v>
          </cell>
          <cell r="C7329" t="str">
            <v xml:space="preserve">UN    </v>
          </cell>
          <cell r="D7329">
            <v>163.87</v>
          </cell>
        </row>
        <row r="7330">
          <cell r="A7330">
            <v>546</v>
          </cell>
          <cell r="B7330" t="str">
            <v>BARRA DE FERRO CHATA, RETANGULAR (QUALQUER BITOLA)</v>
          </cell>
          <cell r="C7330" t="str">
            <v xml:space="preserve">KG    </v>
          </cell>
          <cell r="D7330">
            <v>9.33</v>
          </cell>
        </row>
        <row r="7331">
          <cell r="A7331">
            <v>566</v>
          </cell>
          <cell r="B7331" t="str">
            <v>BARRA DE FERRO CHATO, RETANGULAR, 19,05 MM X 3,17 MM (L X E), 0,47 KG/M</v>
          </cell>
          <cell r="C7331" t="str">
            <v xml:space="preserve">M     </v>
          </cell>
          <cell r="D7331">
            <v>4.43</v>
          </cell>
        </row>
        <row r="7332">
          <cell r="A7332">
            <v>565</v>
          </cell>
          <cell r="B7332" t="str">
            <v>BARRA DE FERRO CHATO, RETANGULAR, 25,4 MM X 4,76 MM (L X E), 1,73 KG/M</v>
          </cell>
          <cell r="C7332" t="str">
            <v xml:space="preserve">M     </v>
          </cell>
          <cell r="D7332">
            <v>16.14</v>
          </cell>
        </row>
        <row r="7333">
          <cell r="A7333">
            <v>555</v>
          </cell>
          <cell r="B7333" t="str">
            <v>BARRA DE FERRO CHATO, RETANGULAR, 25,4 MM X 6,35 MM (L X E), 1,2265 KG/M</v>
          </cell>
          <cell r="C7333" t="str">
            <v xml:space="preserve">M     </v>
          </cell>
          <cell r="D7333">
            <v>11.44</v>
          </cell>
        </row>
        <row r="7334">
          <cell r="A7334">
            <v>557</v>
          </cell>
          <cell r="B7334" t="str">
            <v>BARRA DE FERRO CHATO, RETANGULAR, 38,1 MM X 12,7 MM (L X E), 3,79 KG/M</v>
          </cell>
          <cell r="C7334" t="str">
            <v xml:space="preserve">M     </v>
          </cell>
          <cell r="D7334">
            <v>35.909999999999997</v>
          </cell>
        </row>
        <row r="7335">
          <cell r="A7335">
            <v>552</v>
          </cell>
          <cell r="B7335" t="str">
            <v>BARRA DE FERRO CHATO, RETANGULAR, 38,1 MM X 6,35 MM (L X E), 1,89 KG/M</v>
          </cell>
          <cell r="C7335" t="str">
            <v xml:space="preserve">M     </v>
          </cell>
          <cell r="D7335">
            <v>17.82</v>
          </cell>
        </row>
        <row r="7336">
          <cell r="A7336">
            <v>563</v>
          </cell>
          <cell r="B7336" t="str">
            <v>BARRA DE FERRO CHATO, RETANGULAR, 38,1 MM X 9,53 MM (L X E), 2,84 KG/M</v>
          </cell>
          <cell r="C7336" t="str">
            <v xml:space="preserve">M     </v>
          </cell>
          <cell r="D7336">
            <v>26.77</v>
          </cell>
        </row>
        <row r="7337">
          <cell r="A7337">
            <v>549</v>
          </cell>
          <cell r="B7337" t="str">
            <v>BARRA DE FERRO CHATO, RETANGULAR, 50,8 MM X 12,7 MM (L X E), 5,06 KG/M</v>
          </cell>
          <cell r="C7337" t="str">
            <v xml:space="preserve">M     </v>
          </cell>
          <cell r="D7337">
            <v>48.19</v>
          </cell>
        </row>
        <row r="7338">
          <cell r="A7338">
            <v>551</v>
          </cell>
          <cell r="B7338" t="str">
            <v>BARRA DE FERRO CHATO, RETANGULAR, 50,8 MM X 25,4 MM (L X E), 10,12 KG/M</v>
          </cell>
          <cell r="C7338" t="str">
            <v xml:space="preserve">M     </v>
          </cell>
          <cell r="D7338">
            <v>95.41</v>
          </cell>
        </row>
        <row r="7339">
          <cell r="A7339">
            <v>559</v>
          </cell>
          <cell r="B7339" t="str">
            <v>BARRA DE FERRO CHATO, RETANGULAR, 50,8 MM X 6,35 MM (L X E), 2,53 KG/M</v>
          </cell>
          <cell r="C7339" t="str">
            <v xml:space="preserve">M     </v>
          </cell>
          <cell r="D7339">
            <v>23.85</v>
          </cell>
        </row>
        <row r="7340">
          <cell r="A7340">
            <v>560</v>
          </cell>
          <cell r="B7340" t="str">
            <v>BARRA DE FERRO CHATO, RETANGULAR, 50,8 MM X 7,94 MM (L X E), 3,162 KG/M</v>
          </cell>
          <cell r="C7340" t="str">
            <v xml:space="preserve">M     </v>
          </cell>
          <cell r="D7340">
            <v>29.84</v>
          </cell>
        </row>
        <row r="7341">
          <cell r="A7341">
            <v>547</v>
          </cell>
          <cell r="B7341" t="str">
            <v>BARRA DE FERRO CHATO, RETANGULAR, 50,8 MM X 9,53 MM (L X E), 3,79KG/M</v>
          </cell>
          <cell r="C7341" t="str">
            <v xml:space="preserve">M     </v>
          </cell>
          <cell r="D7341">
            <v>35.729999999999997</v>
          </cell>
        </row>
        <row r="7342">
          <cell r="A7342">
            <v>38127</v>
          </cell>
          <cell r="B7342" t="str">
            <v>BASE DE MISTURADOR MONOCOMANDO PARA CHUVEIRO</v>
          </cell>
          <cell r="C7342" t="str">
            <v xml:space="preserve">UN    </v>
          </cell>
          <cell r="D7342">
            <v>344.78</v>
          </cell>
        </row>
        <row r="7343">
          <cell r="A7343">
            <v>38060</v>
          </cell>
          <cell r="B7343" t="str">
            <v>BASE PARA MASTRO DE PARA-RAIOS DIAMETRO NOMINAL 1 1/2"</v>
          </cell>
          <cell r="C7343" t="str">
            <v xml:space="preserve">UN    </v>
          </cell>
          <cell r="D7343">
            <v>43.84</v>
          </cell>
        </row>
        <row r="7344">
          <cell r="A7344">
            <v>10956</v>
          </cell>
          <cell r="B7344" t="str">
            <v>BASE PARA MASTRO DE PARA-RAIOS DIAMETRO NOMINAL 2"</v>
          </cell>
          <cell r="C7344" t="str">
            <v xml:space="preserve">UN    </v>
          </cell>
          <cell r="D7344">
            <v>45.54</v>
          </cell>
        </row>
        <row r="7345">
          <cell r="A7345">
            <v>39380</v>
          </cell>
          <cell r="B7345" t="str">
            <v>BASE PARA RELE COM SUPORTE METALICO</v>
          </cell>
          <cell r="C7345" t="str">
            <v xml:space="preserve">UN    </v>
          </cell>
          <cell r="D7345">
            <v>12</v>
          </cell>
        </row>
        <row r="7346">
          <cell r="A7346">
            <v>13374</v>
          </cell>
          <cell r="B7346" t="str">
            <v>BASE UNIPOLAR PARA FUSIVEL NH1, CORRENTE NOMINAL DE 250 A, SEM CAPA</v>
          </cell>
          <cell r="C7346" t="str">
            <v xml:space="preserve">UN    </v>
          </cell>
          <cell r="D7346">
            <v>99.2</v>
          </cell>
        </row>
        <row r="7347">
          <cell r="A7347">
            <v>37597</v>
          </cell>
          <cell r="B7347" t="str">
            <v>BATE-ESTACAS POR GRAVIDADE, POTENCIA160 HP, PESO DO MARTELO ATE 3 TONELADAS</v>
          </cell>
          <cell r="C7347" t="str">
            <v xml:space="preserve">UN    </v>
          </cell>
          <cell r="D7347">
            <v>361647.67</v>
          </cell>
        </row>
        <row r="7348">
          <cell r="A7348">
            <v>183</v>
          </cell>
          <cell r="B7348" t="str">
            <v>BATENTE/ PORTAL/ ADUELA/ MARCO MACICO, E= *3 CM, L= *13 CM, *60 CM A 120* CM X *210 CM,  EM CEDRINHO/ ANGELIM COMERCIAL/ EUCALIPTO/ CURUPIXA/ PEROBA/ CUMARU OU EQUIVALENTE DA REGIAO (NAO INCLUI ALIZARES)</v>
          </cell>
          <cell r="C7348" t="str">
            <v xml:space="preserve">JG    </v>
          </cell>
          <cell r="D7348">
            <v>139.24</v>
          </cell>
        </row>
        <row r="7349">
          <cell r="A7349">
            <v>184</v>
          </cell>
          <cell r="B7349" t="str">
            <v>BATENTE/ PORTAL/ ADUELA/ MARCO MACICO, E= *3* CM, L= *13* CM, *60 CM A 120* CM X *210* CM, EM PINUS/ TAUARI/ VIROLA OU EQUIVALENTE DA REGIAO (NAO INCLUI ALIZARES)</v>
          </cell>
          <cell r="C7349" t="str">
            <v xml:space="preserve">JG    </v>
          </cell>
          <cell r="D7349">
            <v>92.03</v>
          </cell>
        </row>
        <row r="7350">
          <cell r="A7350">
            <v>195</v>
          </cell>
          <cell r="B7350" t="str">
            <v>BATENTE/ PORTAL/ ADUELA/ MARCO MACICO, E= *3* CM, L= *7* CM, *60 CM A 120* CM X *210* CM,  EM CEDRINHO/ ANGELIM COMERCIAL/ EUCALIPTO/ CURUPIXA/ PEROBA/ CUMARU OU EQUIVALENTE DA REGIAO (NAO INCLUI ALIZARES)</v>
          </cell>
          <cell r="C7350" t="str">
            <v xml:space="preserve">JG    </v>
          </cell>
          <cell r="D7350">
            <v>113.11</v>
          </cell>
        </row>
        <row r="7351">
          <cell r="A7351">
            <v>194</v>
          </cell>
          <cell r="B7351" t="str">
            <v>BATENTE/ PORTAL/ ADUELA/ MARCO MACICO, E= *3* CM, L= *7* CM, *60 CM A 120* CM X *210* CM, EM PINUS/ TAUARI/ VIROLA OU EQUIVALENTE DA REGIAO (NAO INCLUI ALIZARES)</v>
          </cell>
          <cell r="C7351" t="str">
            <v xml:space="preserve">JG    </v>
          </cell>
          <cell r="D7351">
            <v>61.49</v>
          </cell>
        </row>
        <row r="7352">
          <cell r="A7352">
            <v>20001</v>
          </cell>
          <cell r="B7352" t="str">
            <v>BATENTE/ PORTAL/ ADUELA/MARCO MACICO, E= *3* CM, L= *15* CM, *60 CM A 120* CM  X *210* CM, EM PINUS/ TAUARI/ VIROLA OU EQUIVALENTE DA REGIAO</v>
          </cell>
          <cell r="C7352" t="str">
            <v xml:space="preserve">JG    </v>
          </cell>
          <cell r="D7352">
            <v>112.72</v>
          </cell>
        </row>
        <row r="7353">
          <cell r="A7353">
            <v>181</v>
          </cell>
          <cell r="B7353" t="str">
            <v>BATENTE/ PORTAL/ADUELA/ MARCO MACICO, E= *3* CM, L= *15* CM, *60 CM A 120* CM  X *210* CM,  EM CEDRINHO/ ANGELIM COMERCIAL/  EUCALIPTO/ CURUPIXA/ PEROBA/ CUMARU OU EQUIVALENTE DA REGIAO (NAO INCLUI ALIZARES)</v>
          </cell>
          <cell r="C7353" t="str">
            <v xml:space="preserve">JG    </v>
          </cell>
          <cell r="D7353">
            <v>152.5</v>
          </cell>
        </row>
        <row r="7354">
          <cell r="A7354">
            <v>39837</v>
          </cell>
          <cell r="B7354" t="str">
            <v>BATENTE/PORTAL/ADUELA/MARCO, EM MDF/PVC WOOD/POLIESTIRENO OU MADEIRA LAMINADA, L = *9,0* CM COM GUARNICAO REGULAVEL 2 FACES = *35* MM, PRIMER</v>
          </cell>
          <cell r="C7354" t="str">
            <v xml:space="preserve">JG    </v>
          </cell>
          <cell r="D7354">
            <v>249.69</v>
          </cell>
        </row>
        <row r="7355">
          <cell r="A7355">
            <v>10535</v>
          </cell>
          <cell r="B7355" t="str">
            <v>BETONEIRA CAPACIDADE NOMINAL 400 L, CAPACIDADE DE MISTURA  280 L, MOTOR ELETRICO TRIFASICO 220/380 V POTENCIA 2 CV, SEM CARREGADOR</v>
          </cell>
          <cell r="C7355" t="str">
            <v xml:space="preserve">UN    </v>
          </cell>
          <cell r="D7355">
            <v>3185.41</v>
          </cell>
        </row>
        <row r="7356">
          <cell r="A7356">
            <v>10537</v>
          </cell>
          <cell r="B7356" t="str">
            <v>BETONEIRA CAPACIDADE NOMINAL 400 L, CAPACIDADE DE MISTURA 310 L, MOTOR A DIESEL POTENCIA 5 CV, SEM CARREGADOR</v>
          </cell>
          <cell r="C7356" t="str">
            <v xml:space="preserve">UN    </v>
          </cell>
          <cell r="D7356">
            <v>4344.04</v>
          </cell>
        </row>
        <row r="7357">
          <cell r="A7357">
            <v>13891</v>
          </cell>
          <cell r="B7357" t="str">
            <v>BETONEIRA CAPACIDADE NOMINAL 400 L, CAPACIDADE DE MISTURA 310 L, MOTOR A GASOLINA POTENCIA 5,5 CV, SEM CARREGADOR</v>
          </cell>
          <cell r="C7357" t="str">
            <v xml:space="preserve">UN    </v>
          </cell>
          <cell r="D7357">
            <v>3984.46</v>
          </cell>
        </row>
        <row r="7358">
          <cell r="A7358">
            <v>25975</v>
          </cell>
          <cell r="B7358" t="str">
            <v>BETONEIRA CAPACIDADE NOMINAL 600 L, CAPACIDADE DE MISTURA 440 L, MOTOR A GASOLINA POTENCIA 10 HP, COM CARREGADOR</v>
          </cell>
          <cell r="C7358" t="str">
            <v xml:space="preserve">UN    </v>
          </cell>
          <cell r="D7358">
            <v>17330.810000000001</v>
          </cell>
        </row>
        <row r="7359">
          <cell r="A7359">
            <v>36396</v>
          </cell>
          <cell r="B7359" t="str">
            <v>BETONEIRA, CAPACIDADE NOMINAL 400 L, CAPACIDADE DE MISTURA 310L, MOTOR ELETRICO TRIFASICO 220/380V POTENCIA 2 CV, SEM CARREGADOR</v>
          </cell>
          <cell r="C7359" t="str">
            <v xml:space="preserve">UN    </v>
          </cell>
          <cell r="D7359">
            <v>3644.33</v>
          </cell>
        </row>
        <row r="7360">
          <cell r="A7360">
            <v>36397</v>
          </cell>
          <cell r="B7360" t="str">
            <v>BETONEIRA, CAPACIDADE NOMINAL 600 L, CAPACIDADE DE MISTURA  360L, MOTOR ELETRICO TRIFASICO 220/380V, POTENCIA 4CV, EXCLUSO CARREGADOR</v>
          </cell>
          <cell r="C7360" t="str">
            <v xml:space="preserve">UN    </v>
          </cell>
          <cell r="D7360">
            <v>12957.61</v>
          </cell>
        </row>
        <row r="7361">
          <cell r="A7361">
            <v>36398</v>
          </cell>
          <cell r="B7361" t="str">
            <v>BETONEIRA, CAPACIDADE NOMINAL 600 L, CAPACIDADE DE MISTURA 440 L, MOTOR A DIESEL POTENCIA 10 CV, COM CARREGADOR</v>
          </cell>
          <cell r="C7361" t="str">
            <v xml:space="preserve">UN    </v>
          </cell>
          <cell r="D7361">
            <v>15748.9</v>
          </cell>
        </row>
        <row r="7362">
          <cell r="A7362">
            <v>647</v>
          </cell>
          <cell r="B7362" t="str">
            <v>BLASTER, DINAMITADOR OU CABO DE FOGO</v>
          </cell>
          <cell r="C7362" t="str">
            <v xml:space="preserve">H     </v>
          </cell>
          <cell r="D7362">
            <v>19.100000000000001</v>
          </cell>
        </row>
        <row r="7363">
          <cell r="A7363">
            <v>40920</v>
          </cell>
          <cell r="B7363" t="str">
            <v>BLASTER, DINAMITADOR OU CABO DE FOGO (MENSALISTA)</v>
          </cell>
          <cell r="C7363" t="str">
            <v xml:space="preserve">MES   </v>
          </cell>
          <cell r="D7363">
            <v>3361.04</v>
          </cell>
        </row>
        <row r="7364">
          <cell r="A7364">
            <v>38783</v>
          </cell>
          <cell r="B7364" t="str">
            <v>BLOCO CERAMICO DE VEDACAO COM FUROS NA HORIZONTAL, 11,5 X 19 X 19 CM - 4,5 MPA (NBR 15270)</v>
          </cell>
          <cell r="C7364" t="str">
            <v xml:space="preserve">UN    </v>
          </cell>
          <cell r="D7364">
            <v>0.71</v>
          </cell>
        </row>
        <row r="7365">
          <cell r="A7365">
            <v>37593</v>
          </cell>
          <cell r="B7365" t="str">
            <v>BLOCO CERAMICO DE VEDACAO COM FUROS NA VERTICAL, 14 X 19 X 39 CM - 4,5 MPA (NBR 15270)</v>
          </cell>
          <cell r="C7365" t="str">
            <v xml:space="preserve">UN    </v>
          </cell>
          <cell r="D7365">
            <v>1.74</v>
          </cell>
        </row>
        <row r="7366">
          <cell r="A7366">
            <v>37594</v>
          </cell>
          <cell r="B7366" t="str">
            <v>BLOCO CERAMICO DE VEDACAO COM FUROS NA VERTICAL, 19 X 19 X 39 CM - 4,5 MPA (NBR 15270)</v>
          </cell>
          <cell r="C7366" t="str">
            <v xml:space="preserve">UN    </v>
          </cell>
          <cell r="D7366">
            <v>2.17</v>
          </cell>
        </row>
        <row r="7367">
          <cell r="A7367">
            <v>37592</v>
          </cell>
          <cell r="B7367" t="str">
            <v>BLOCO CERAMICO DE VEDACAO COM FUROS NA VERTICAL, 9 X 19 X 39 CM - 4,5 MPA (NBR 15270)</v>
          </cell>
          <cell r="C7367" t="str">
            <v xml:space="preserve">UN    </v>
          </cell>
          <cell r="D7367">
            <v>1.37</v>
          </cell>
        </row>
        <row r="7368">
          <cell r="A7368">
            <v>7266</v>
          </cell>
          <cell r="B7368" t="str">
            <v>BLOCO CERAMICO VAZADO PARA ALVENARIA DE VEDACAO, DE 9 X 19 X 19 CM (L X A X C)</v>
          </cell>
          <cell r="C7368" t="str">
            <v xml:space="preserve">MIL   </v>
          </cell>
          <cell r="D7368">
            <v>530.73</v>
          </cell>
        </row>
        <row r="7369">
          <cell r="A7369">
            <v>7270</v>
          </cell>
          <cell r="B7369" t="str">
            <v>BLOCO CERAMICO VAZADO PARA ALVENARIA DE VEDACAO, 4 FUROS, DE 9 X 9 X 19 CM (L X A X C)</v>
          </cell>
          <cell r="C7369" t="str">
            <v xml:space="preserve">UN    </v>
          </cell>
          <cell r="D7369">
            <v>0.61</v>
          </cell>
        </row>
        <row r="7370">
          <cell r="A7370">
            <v>7267</v>
          </cell>
          <cell r="B7370" t="str">
            <v>BLOCO CERAMICO VAZADO PARA ALVENARIA DE VEDACAO, 6 FUROS, DE 9 X 14 X 19 CM (L X A X C)</v>
          </cell>
          <cell r="C7370" t="str">
            <v xml:space="preserve">UN    </v>
          </cell>
          <cell r="D7370">
            <v>0.47</v>
          </cell>
        </row>
        <row r="7371">
          <cell r="A7371">
            <v>7269</v>
          </cell>
          <cell r="B7371" t="str">
            <v>BLOCO CERAMICO VAZADO PARA ALVENARIA DE VEDACAO, 6 FUROS, DE 9 X 9 X 19 CM (L X A X C)</v>
          </cell>
          <cell r="C7371" t="str">
            <v xml:space="preserve">UN    </v>
          </cell>
          <cell r="D7371">
            <v>0.48</v>
          </cell>
        </row>
        <row r="7372">
          <cell r="A7372">
            <v>7271</v>
          </cell>
          <cell r="B7372" t="str">
            <v>BLOCO CERAMICO VAZADO PARA ALVENARIA DE VEDACAO, 8 FUROS, DE 9 X 19 X 19 CM (L XA X C)</v>
          </cell>
          <cell r="C7372" t="str">
            <v xml:space="preserve">UN    </v>
          </cell>
          <cell r="D7372">
            <v>0.52</v>
          </cell>
        </row>
        <row r="7373">
          <cell r="A7373">
            <v>7268</v>
          </cell>
          <cell r="B7373" t="str">
            <v>BLOCO CERAMICO VAZADO PARA ALVENARIA DE VEDACAO, 8 FUROS, DE 9 X 19 X 29 CM (L X A X C)</v>
          </cell>
          <cell r="C7373" t="str">
            <v xml:space="preserve">UN    </v>
          </cell>
          <cell r="D7373">
            <v>0.74</v>
          </cell>
        </row>
        <row r="7374">
          <cell r="A7374">
            <v>34556</v>
          </cell>
          <cell r="B7374" t="str">
            <v>BLOCO DE CONCRETO ESTRUTURAL 14 X 19 X 29 CM, FBK 10 MPA (NBR 6136)</v>
          </cell>
          <cell r="C7374" t="str">
            <v xml:space="preserve">UN    </v>
          </cell>
          <cell r="D7374">
            <v>2.97</v>
          </cell>
        </row>
        <row r="7375">
          <cell r="A7375">
            <v>37873</v>
          </cell>
          <cell r="B7375" t="str">
            <v>BLOCO DE CONCRETO ESTRUTURAL 14 X 19 X 29 CM, FBK 12 MPA (NBR 6136)</v>
          </cell>
          <cell r="C7375" t="str">
            <v xml:space="preserve">UN    </v>
          </cell>
          <cell r="D7375">
            <v>3.02</v>
          </cell>
        </row>
        <row r="7376">
          <cell r="A7376">
            <v>34564</v>
          </cell>
          <cell r="B7376" t="str">
            <v>BLOCO DE CONCRETO ESTRUTURAL 14 X 19 X 29 CM, FBK 14 MPA (NBR 6136)</v>
          </cell>
          <cell r="C7376" t="str">
            <v xml:space="preserve">UN    </v>
          </cell>
          <cell r="D7376">
            <v>3.17</v>
          </cell>
        </row>
        <row r="7377">
          <cell r="A7377">
            <v>34565</v>
          </cell>
          <cell r="B7377" t="str">
            <v>BLOCO DE CONCRETO ESTRUTURAL 14 X 19 X 29 CM, FBK 16 MPA (NBR 6136)</v>
          </cell>
          <cell r="C7377" t="str">
            <v xml:space="preserve">UN    </v>
          </cell>
          <cell r="D7377">
            <v>3.35</v>
          </cell>
        </row>
        <row r="7378">
          <cell r="A7378">
            <v>38590</v>
          </cell>
          <cell r="B7378" t="str">
            <v>BLOCO DE CONCRETO ESTRUTURAL 14 X 19 X 29 CM, FBK 4,5 MPA (NBR 6136)</v>
          </cell>
          <cell r="C7378" t="str">
            <v xml:space="preserve">UN    </v>
          </cell>
          <cell r="D7378">
            <v>2.4700000000000002</v>
          </cell>
        </row>
        <row r="7379">
          <cell r="A7379">
            <v>34566</v>
          </cell>
          <cell r="B7379" t="str">
            <v>BLOCO DE CONCRETO ESTRUTURAL 14 X 19 X 29 CM, FBK 6 MPA (NBR 6136)</v>
          </cell>
          <cell r="C7379" t="str">
            <v xml:space="preserve">UN    </v>
          </cell>
          <cell r="D7379">
            <v>2.59</v>
          </cell>
        </row>
        <row r="7380">
          <cell r="A7380">
            <v>34567</v>
          </cell>
          <cell r="B7380" t="str">
            <v>BLOCO DE CONCRETO ESTRUTURAL 14 X 19 X 29 CM, FBK 8 MPA (NBR 6136)</v>
          </cell>
          <cell r="C7380" t="str">
            <v xml:space="preserve">UN    </v>
          </cell>
          <cell r="D7380">
            <v>2.75</v>
          </cell>
        </row>
        <row r="7381">
          <cell r="A7381">
            <v>38591</v>
          </cell>
          <cell r="B7381" t="str">
            <v>BLOCO DE CONCRETO ESTRUTURAL 14 X 19 X 34 CM, FBK 4,5 MPA (NBR 6136)</v>
          </cell>
          <cell r="C7381" t="str">
            <v xml:space="preserve">UN    </v>
          </cell>
          <cell r="D7381">
            <v>2.5</v>
          </cell>
        </row>
        <row r="7382">
          <cell r="A7382">
            <v>34568</v>
          </cell>
          <cell r="B7382" t="str">
            <v>BLOCO DE CONCRETO ESTRUTURAL 14 X 19 X 39 CM, FBK 10 MPA (NBR 6136)</v>
          </cell>
          <cell r="C7382" t="str">
            <v xml:space="preserve">UN    </v>
          </cell>
          <cell r="D7382">
            <v>3.26</v>
          </cell>
        </row>
        <row r="7383">
          <cell r="A7383">
            <v>34569</v>
          </cell>
          <cell r="B7383" t="str">
            <v>BLOCO DE CONCRETO ESTRUTURAL 14 X 19 X 39 CM, FBK 12 MPA (NBR 6136)</v>
          </cell>
          <cell r="C7383" t="str">
            <v xml:space="preserve">UN    </v>
          </cell>
          <cell r="D7383">
            <v>3.35</v>
          </cell>
        </row>
        <row r="7384">
          <cell r="A7384">
            <v>34570</v>
          </cell>
          <cell r="B7384" t="str">
            <v>BLOCO DE CONCRETO ESTRUTURAL 14 X 19 X 39 CM, FBK 14 MPA (NBR 6136)</v>
          </cell>
          <cell r="C7384" t="str">
            <v xml:space="preserve">UN    </v>
          </cell>
          <cell r="D7384">
            <v>3.63</v>
          </cell>
        </row>
        <row r="7385">
          <cell r="A7385">
            <v>25070</v>
          </cell>
          <cell r="B7385" t="str">
            <v>BLOCO DE CONCRETO ESTRUTURAL 14 X 19 X 39 CM, FBK 4,5 MPA (NBR 6136)</v>
          </cell>
          <cell r="C7385" t="str">
            <v xml:space="preserve">UN    </v>
          </cell>
          <cell r="D7385">
            <v>2.73</v>
          </cell>
        </row>
        <row r="7386">
          <cell r="A7386">
            <v>34571</v>
          </cell>
          <cell r="B7386" t="str">
            <v>BLOCO DE CONCRETO ESTRUTURAL 14 X 19 X 39 CM, FBK 6 MPA (NBR 6136)</v>
          </cell>
          <cell r="C7386" t="str">
            <v xml:space="preserve">UN    </v>
          </cell>
          <cell r="D7386">
            <v>2.76</v>
          </cell>
        </row>
        <row r="7387">
          <cell r="A7387">
            <v>34573</v>
          </cell>
          <cell r="B7387" t="str">
            <v>BLOCO DE CONCRETO ESTRUTURAL 14 X 19 X 39 CM, FBK 8 MPA (NBR 6136)</v>
          </cell>
          <cell r="C7387" t="str">
            <v xml:space="preserve">UN    </v>
          </cell>
          <cell r="D7387">
            <v>2.91</v>
          </cell>
        </row>
        <row r="7388">
          <cell r="A7388">
            <v>37107</v>
          </cell>
          <cell r="B7388" t="str">
            <v>BLOCO DE CONCRETO ESTRUTURAL 14 X 19 X 39, FCK 16 MPA (NBR 6136)</v>
          </cell>
          <cell r="C7388" t="str">
            <v xml:space="preserve">UN    </v>
          </cell>
          <cell r="D7388">
            <v>3.83</v>
          </cell>
        </row>
        <row r="7389">
          <cell r="A7389">
            <v>34576</v>
          </cell>
          <cell r="B7389" t="str">
            <v>BLOCO DE CONCRETO ESTRUTURAL 19 X 19 X 39 CM, FBK 10 MPA (NBR 6136)</v>
          </cell>
          <cell r="C7389" t="str">
            <v xml:space="preserve">UN    </v>
          </cell>
          <cell r="D7389">
            <v>4.24</v>
          </cell>
        </row>
        <row r="7390">
          <cell r="A7390">
            <v>34577</v>
          </cell>
          <cell r="B7390" t="str">
            <v>BLOCO DE CONCRETO ESTRUTURAL 19 X 19 X 39 CM, FBK 12 MPA (NBR 6136)</v>
          </cell>
          <cell r="C7390" t="str">
            <v xml:space="preserve">UN    </v>
          </cell>
          <cell r="D7390">
            <v>4.42</v>
          </cell>
        </row>
        <row r="7391">
          <cell r="A7391">
            <v>34578</v>
          </cell>
          <cell r="B7391" t="str">
            <v>BLOCO DE CONCRETO ESTRUTURAL 19 X 19 X 39 CM, FBK 14 MPA (NBR 6136)</v>
          </cell>
          <cell r="C7391" t="str">
            <v xml:space="preserve">UN    </v>
          </cell>
          <cell r="D7391">
            <v>4.79</v>
          </cell>
        </row>
        <row r="7392">
          <cell r="A7392">
            <v>34579</v>
          </cell>
          <cell r="B7392" t="str">
            <v>BLOCO DE CONCRETO ESTRUTURAL 19 X 19 X 39 CM, FBK 16 MPA (NBR 6136)</v>
          </cell>
          <cell r="C7392" t="str">
            <v xml:space="preserve">UN    </v>
          </cell>
          <cell r="D7392">
            <v>5.1100000000000003</v>
          </cell>
        </row>
        <row r="7393">
          <cell r="A7393">
            <v>25067</v>
          </cell>
          <cell r="B7393" t="str">
            <v>BLOCO DE CONCRETO ESTRUTURAL 19 X 19 X 39 CM, FBK 4,5 MPA (NBR 6136)</v>
          </cell>
          <cell r="C7393" t="str">
            <v xml:space="preserve">UN    </v>
          </cell>
          <cell r="D7393">
            <v>3.42</v>
          </cell>
        </row>
        <row r="7394">
          <cell r="A7394">
            <v>34580</v>
          </cell>
          <cell r="B7394" t="str">
            <v>BLOCO DE CONCRETO ESTRUTURAL 19 X 19 X 39 CM, FBK 8 MPA (NBR 6136)</v>
          </cell>
          <cell r="C7394" t="str">
            <v xml:space="preserve">UN    </v>
          </cell>
          <cell r="D7394">
            <v>3.81</v>
          </cell>
        </row>
        <row r="7395">
          <cell r="A7395">
            <v>25071</v>
          </cell>
          <cell r="B7395" t="str">
            <v>BLOCO DE CONCRETO ESTRUTURAL 9 X 19 X 39 CM, FBK 4,5 MPA (NBR 6136)</v>
          </cell>
          <cell r="C7395" t="str">
            <v xml:space="preserve">UN    </v>
          </cell>
          <cell r="D7395">
            <v>1.9</v>
          </cell>
        </row>
        <row r="7396">
          <cell r="A7396">
            <v>38395</v>
          </cell>
          <cell r="B7396" t="str">
            <v>BLOCO DE ESPUMA MULTIUSO *23 X 13 X 8* CM</v>
          </cell>
          <cell r="C7396" t="str">
            <v xml:space="preserve">UN    </v>
          </cell>
          <cell r="D7396">
            <v>6.49</v>
          </cell>
        </row>
        <row r="7397">
          <cell r="A7397">
            <v>34583</v>
          </cell>
          <cell r="B7397" t="str">
            <v>BLOCO DE GESSO COMPACTO / MACICO, BRANCO, E = 10 CM, DIMENSOES *67 X 50* CM</v>
          </cell>
          <cell r="C7397" t="str">
            <v xml:space="preserve">M2    </v>
          </cell>
          <cell r="D7397">
            <v>49.4</v>
          </cell>
        </row>
        <row r="7398">
          <cell r="A7398">
            <v>34584</v>
          </cell>
          <cell r="B7398" t="str">
            <v>BLOCO DE GESSO VAZADO, BRANCO, E = *7* CM, DIMENSOES *67 X 50* CM</v>
          </cell>
          <cell r="C7398" t="str">
            <v xml:space="preserve">M2    </v>
          </cell>
          <cell r="D7398">
            <v>27.66</v>
          </cell>
        </row>
        <row r="7399">
          <cell r="A7399">
            <v>709</v>
          </cell>
          <cell r="B7399" t="str">
            <v>BLOCO DE POLIETILENO ALTA DENSIDADE, *27* X *30* X *100* CM, ACOMPANHADOS PLACAS  TERMINAIS  E LONGARINAS, PARA FUNDO DE FILTRO</v>
          </cell>
          <cell r="C7399" t="str">
            <v xml:space="preserve">M2    </v>
          </cell>
          <cell r="D7399">
            <v>583.54999999999995</v>
          </cell>
        </row>
        <row r="7400">
          <cell r="A7400">
            <v>34599</v>
          </cell>
          <cell r="B7400" t="str">
            <v>BLOCO DE VEDACAO CONCRETO APARENTE 9 X 19 X 39 CM (CLASSE C - NBR 6136)</v>
          </cell>
          <cell r="C7400" t="str">
            <v xml:space="preserve">UN    </v>
          </cell>
          <cell r="D7400">
            <v>1.95</v>
          </cell>
        </row>
        <row r="7401">
          <cell r="A7401">
            <v>34592</v>
          </cell>
          <cell r="B7401" t="str">
            <v>BLOCO DE VEDACAO CONCRETO 14 X 19 X 29 CM (CLASSE C - NBR 6136)</v>
          </cell>
          <cell r="C7401" t="str">
            <v xml:space="preserve">UN    </v>
          </cell>
          <cell r="D7401">
            <v>2.17</v>
          </cell>
        </row>
        <row r="7402">
          <cell r="A7402">
            <v>37103</v>
          </cell>
          <cell r="B7402" t="str">
            <v>BLOCO DE VEDACAO DE CONCRETO APARENTE 14 X 19 X 39 CM (CLASSE C - NBR 6136)</v>
          </cell>
          <cell r="C7402" t="str">
            <v xml:space="preserve">UN    </v>
          </cell>
          <cell r="D7402">
            <v>2.48</v>
          </cell>
        </row>
        <row r="7403">
          <cell r="A7403">
            <v>34555</v>
          </cell>
          <cell r="B7403" t="str">
            <v>BLOCO DE VEDACAO DE CONCRETO APARENTE 19 X 19 X 39 CM  (CLASSE C - NBR 6136)</v>
          </cell>
          <cell r="C7403" t="str">
            <v xml:space="preserve">UN    </v>
          </cell>
          <cell r="D7403">
            <v>3.16</v>
          </cell>
        </row>
        <row r="7404">
          <cell r="A7404">
            <v>674</v>
          </cell>
          <cell r="B7404" t="str">
            <v>BLOCO DE VEDACAO DE CONCRETO CELULAR AUTOCLAVADO 10 X 30 X 60 CM (E X A X C)</v>
          </cell>
          <cell r="C7404" t="str">
            <v xml:space="preserve">M2    </v>
          </cell>
          <cell r="D7404">
            <v>49.08</v>
          </cell>
        </row>
        <row r="7405">
          <cell r="A7405">
            <v>34600</v>
          </cell>
          <cell r="B7405" t="str">
            <v>BLOCO DE VEDACAO DE CONCRETO CELULAR AUTOCLAVADO 15 X 30 X 60 CM (E X A X C)</v>
          </cell>
          <cell r="C7405" t="str">
            <v xml:space="preserve">M2    </v>
          </cell>
          <cell r="D7405">
            <v>72.09</v>
          </cell>
        </row>
        <row r="7406">
          <cell r="A7406">
            <v>652</v>
          </cell>
          <cell r="B7406" t="str">
            <v>BLOCO DE VEDACAO DE CONCRETO CELULAR AUTOCLAVADO 20 X 30 X 60 CM (E X A X C)</v>
          </cell>
          <cell r="C7406" t="str">
            <v xml:space="preserve">M2    </v>
          </cell>
          <cell r="D7406">
            <v>110.44</v>
          </cell>
        </row>
        <row r="7407">
          <cell r="A7407">
            <v>651</v>
          </cell>
          <cell r="B7407" t="str">
            <v>BLOCO DE VEDACAO DE CONCRETO 14 X 19 X 39 CM (CLASSE C - NBR 6136)</v>
          </cell>
          <cell r="C7407" t="str">
            <v xml:space="preserve">UN    </v>
          </cell>
          <cell r="D7407">
            <v>2.39</v>
          </cell>
        </row>
        <row r="7408">
          <cell r="A7408">
            <v>654</v>
          </cell>
          <cell r="B7408" t="str">
            <v>BLOCO DE VEDACAO DE CONCRETO 19 X 19 X 39 CM (CLASSE C - NBR 6136)</v>
          </cell>
          <cell r="C7408" t="str">
            <v xml:space="preserve">UN    </v>
          </cell>
          <cell r="D7408">
            <v>2.97</v>
          </cell>
        </row>
        <row r="7409">
          <cell r="A7409">
            <v>650</v>
          </cell>
          <cell r="B7409" t="str">
            <v>BLOCO DE VEDACAO DE CONCRETO, 9 X 19 X 39 CM (CLASSE C - NBR 6136)</v>
          </cell>
          <cell r="C7409" t="str">
            <v xml:space="preserve">UN    </v>
          </cell>
          <cell r="D7409">
            <v>1.92</v>
          </cell>
        </row>
        <row r="7410">
          <cell r="A7410">
            <v>716</v>
          </cell>
          <cell r="B7410" t="str">
            <v>BLOCO DE VIDRO INCOLOR XADREZ, DE *20 X 20 X 10* CM</v>
          </cell>
          <cell r="C7410" t="str">
            <v xml:space="preserve">UN    </v>
          </cell>
          <cell r="D7410">
            <v>15.51</v>
          </cell>
        </row>
        <row r="7411">
          <cell r="A7411">
            <v>715</v>
          </cell>
          <cell r="B7411" t="str">
            <v>BLOCO DE VIDRO INCOLOR, CANELADO, DE *19 X 19 X 8* CM</v>
          </cell>
          <cell r="C7411" t="str">
            <v xml:space="preserve">UN    </v>
          </cell>
          <cell r="D7411">
            <v>15.35</v>
          </cell>
        </row>
        <row r="7412">
          <cell r="A7412">
            <v>718</v>
          </cell>
          <cell r="B7412" t="str">
            <v>BLOCO DE VIDRO/ELEMENTO VAZADO INCOLOR, VENEZIANA, DE *20 X 20 X 6* CM</v>
          </cell>
          <cell r="C7412" t="str">
            <v xml:space="preserve">UN    </v>
          </cell>
          <cell r="D7412">
            <v>22.86</v>
          </cell>
        </row>
        <row r="7413">
          <cell r="A7413">
            <v>11981</v>
          </cell>
          <cell r="B7413" t="str">
            <v>BLOCO DE VIDRO/ELEMENTO VAZADO, INCOLOR, VENEZIANA, *20 X 10 X 8* CM</v>
          </cell>
          <cell r="C7413" t="str">
            <v xml:space="preserve">UN    </v>
          </cell>
          <cell r="D7413">
            <v>15.68</v>
          </cell>
        </row>
        <row r="7414">
          <cell r="A7414">
            <v>34586</v>
          </cell>
          <cell r="B7414" t="str">
            <v>BLOCO ESTRUTURAL CERAMICO 14 X 19 X 29 CM, 6,0 MPA (NBR 15270)</v>
          </cell>
          <cell r="C7414" t="str">
            <v xml:space="preserve">UN    </v>
          </cell>
          <cell r="D7414">
            <v>1.48</v>
          </cell>
        </row>
        <row r="7415">
          <cell r="A7415">
            <v>38603</v>
          </cell>
          <cell r="B7415" t="str">
            <v>BLOCO ESTRUTURAL CERAMICO 14 X 19 X 34 CM, 6,0 MPA (NBR 15270)</v>
          </cell>
          <cell r="C7415" t="str">
            <v xml:space="preserve">UN    </v>
          </cell>
          <cell r="D7415">
            <v>1.8</v>
          </cell>
        </row>
        <row r="7416">
          <cell r="A7416">
            <v>34588</v>
          </cell>
          <cell r="B7416" t="str">
            <v>BLOCO ESTRUTURAL CERAMICO 14 X 19 X 39 CM, 6,0 MPA (NBR 15270)</v>
          </cell>
          <cell r="C7416" t="str">
            <v xml:space="preserve">UN    </v>
          </cell>
          <cell r="D7416">
            <v>1.94</v>
          </cell>
        </row>
        <row r="7417">
          <cell r="A7417">
            <v>34590</v>
          </cell>
          <cell r="B7417" t="str">
            <v>BLOCO ESTRUTURAL CERAMICO 19 X 19 X 29 CM, 6,0 MPA (NBR 15270)</v>
          </cell>
          <cell r="C7417" t="str">
            <v xml:space="preserve">UN    </v>
          </cell>
          <cell r="D7417">
            <v>1.78</v>
          </cell>
        </row>
        <row r="7418">
          <cell r="A7418">
            <v>34591</v>
          </cell>
          <cell r="B7418" t="str">
            <v>BLOCO ESTRUTURAL CERAMICO 19 X 19 X 39 CM, 6,0 MPA (NBR 15270)</v>
          </cell>
          <cell r="C7418" t="str">
            <v xml:space="preserve">UN    </v>
          </cell>
          <cell r="D7418">
            <v>2.4</v>
          </cell>
        </row>
        <row r="7419">
          <cell r="A7419">
            <v>41372</v>
          </cell>
          <cell r="B7419" t="str">
            <v>BLOCO VEDACAO CONCRETO CELULAR AUTOCLAVADO 12,5 X 30 X 60 CM (E X A X C)</v>
          </cell>
          <cell r="C7419" t="str">
            <v xml:space="preserve">M2    </v>
          </cell>
          <cell r="D7419">
            <v>68.88</v>
          </cell>
        </row>
        <row r="7420">
          <cell r="A7420">
            <v>41371</v>
          </cell>
          <cell r="B7420" t="str">
            <v>BLOCO VEDACAO CONCRETO CELULAR AUTOCLAVADO 7,5 X 30 X 60 CM (E X A X C)</v>
          </cell>
          <cell r="C7420" t="str">
            <v xml:space="preserve">M2    </v>
          </cell>
          <cell r="D7420">
            <v>40.71</v>
          </cell>
        </row>
        <row r="7421">
          <cell r="A7421">
            <v>40517</v>
          </cell>
          <cell r="B7421" t="str">
            <v>BLOQUETE/PISO DE CONCRETO - MODELO BLOCO PISOGRAMA/CONCREGRAMA 2 FUROS, DIMENSOES APROX. DE 35 CM X 15 CM E ESPESSURA DE 7 CM (+/- 1 CM), COR NATURAL</v>
          </cell>
          <cell r="C7421" t="str">
            <v xml:space="preserve">M2    </v>
          </cell>
          <cell r="D7421">
            <v>40.17</v>
          </cell>
        </row>
        <row r="7422">
          <cell r="A7422">
            <v>40515</v>
          </cell>
          <cell r="B7422" t="str">
            <v>BLOQUETE/PISO DE CONCRETO - MODELO PISOGRAMA/CONCREGRAMA/PAVI-GRADE/GRAMEIRO, DIMENSOES APROXIMADAS DE 60 CM X 45 CM E ESPESSURA DE 8 CM (+/- 1 CM), COR NATURAL</v>
          </cell>
          <cell r="C7422" t="str">
            <v xml:space="preserve">M2    </v>
          </cell>
          <cell r="D7422">
            <v>90.38</v>
          </cell>
        </row>
        <row r="7423">
          <cell r="A7423">
            <v>40529</v>
          </cell>
          <cell r="B7423" t="str">
            <v>BLOQUETE/PISO INTERTRAVADO DE CONCRETO - MODELO ONDA/16 FACES/RETANGULAR/TIJOLINHO/PAVER/HOLANDES/PARALELEPIPEDO, *22 CM X *11 CM, E = 10 CM, RESISTENCIA DE 50 MPA (NBR 9781), COR NATURAL</v>
          </cell>
          <cell r="C7423" t="str">
            <v xml:space="preserve">M2    </v>
          </cell>
          <cell r="D7423">
            <v>57.73</v>
          </cell>
        </row>
        <row r="7424">
          <cell r="A7424">
            <v>36170</v>
          </cell>
          <cell r="B7424" t="str">
            <v>BLOQUETE/PISO INTERTRAVADO DE CONCRETO - MODELO ONDA/16 FACES/RETANGULAR/TIJOLINHO/PAVER/HOLANDES/PARALELEPIPEDO, *22 CM X 11* CM, E = 8 CM, RESISTENCIA DE 35 MPA (NBR 9781), COR NATURAL</v>
          </cell>
          <cell r="C7424" t="str">
            <v xml:space="preserve">M2    </v>
          </cell>
          <cell r="D7424">
            <v>47.91</v>
          </cell>
        </row>
        <row r="7425">
          <cell r="A7425">
            <v>40524</v>
          </cell>
          <cell r="B7425" t="str">
            <v>BLOQUETE/PISO INTERTRAVADO DE CONCRETO - MODELO ONDA/16 FACES/RETANGULAR/TIJOLINHO/PAVER/HOLANDES/PARALELEPIPEDO, 20 CM X 10 CM, E = 10 CM, RESISTENCIA DE 35 MPA (NBR 9781), COR NATURAL</v>
          </cell>
          <cell r="C7425" t="str">
            <v xml:space="preserve">M2    </v>
          </cell>
          <cell r="D7425">
            <v>56.48</v>
          </cell>
        </row>
        <row r="7426">
          <cell r="A7426">
            <v>36156</v>
          </cell>
          <cell r="B7426" t="str">
            <v>BLOQUETE/PISO INTERTRAVADO DE CONCRETO - MODELO ONDA/16 FACES/RETANGULAR/TIJOLINHO/PAVER/HOLANDES/PARALELEPIPEDO, 20 CM X 10 CM, E = 6 CM, RESISTENCIA DE 35 MPA (NBR 9781), COLORIDO</v>
          </cell>
          <cell r="C7426" t="str">
            <v xml:space="preserve">M2    </v>
          </cell>
          <cell r="D7426">
            <v>43.93</v>
          </cell>
        </row>
        <row r="7427">
          <cell r="A7427">
            <v>36155</v>
          </cell>
          <cell r="B7427" t="str">
            <v>BLOQUETE/PISO INTERTRAVADO DE CONCRETO - MODELO ONDA/16 FACES/RETANGULAR/TIJOLINHO/PAVER/HOLANDES/PARALELEPIPEDO, 20 CM X 10 CM, E = 6 CM, RESISTENCIA DE 35 MPA (NBR 9781), COR NATURAL</v>
          </cell>
          <cell r="C7427" t="str">
            <v xml:space="preserve">M2    </v>
          </cell>
          <cell r="D7427">
            <v>37.92</v>
          </cell>
        </row>
        <row r="7428">
          <cell r="A7428">
            <v>36154</v>
          </cell>
          <cell r="B7428" t="str">
            <v>BLOQUETE/PISO INTERTRAVADO DE CONCRETO - MODELO ONDA/16 FACES/RETANGULAR/TIJOLINHO/PAVER/HOLANDES/PARALELEPIPEDO, 20 CM X 10 CM, E = 8 CM, RESISTENCIA DE 35 MPA (NBR 9781), COLORIDO</v>
          </cell>
          <cell r="C7428" t="str">
            <v xml:space="preserve">M2    </v>
          </cell>
          <cell r="D7428">
            <v>52.72</v>
          </cell>
        </row>
        <row r="7429">
          <cell r="A7429">
            <v>695</v>
          </cell>
          <cell r="B7429" t="str">
            <v>BLOQUETE/PISO INTERTRAVADO DE CONCRETO - MODELO RAQUETE, *22 CM X 13,5* CM, E = 6 CM, RESISTENCIA DE 35 MPA (NBR 9781), COR NATURAL</v>
          </cell>
          <cell r="C7429" t="str">
            <v xml:space="preserve">M2    </v>
          </cell>
          <cell r="D7429">
            <v>38.72</v>
          </cell>
        </row>
        <row r="7430">
          <cell r="A7430">
            <v>679</v>
          </cell>
          <cell r="B7430" t="str">
            <v>BLOQUETE/PISO INTERTRAVADO DE CONCRETO - MODELO SEXTAVADO / HEXAGONAL, 25 CM X 25 CM, E = 10 CM, RESISTENCIA DE 35 MPA (NBR 9781), COR NATURAL</v>
          </cell>
          <cell r="C7430" t="str">
            <v xml:space="preserve">M2    </v>
          </cell>
          <cell r="D7430">
            <v>57.73</v>
          </cell>
        </row>
        <row r="7431">
          <cell r="A7431">
            <v>711</v>
          </cell>
          <cell r="B7431" t="str">
            <v>BLOQUETE/PISO INTERTRAVADO DE CONCRETO - MODELO SEXTAVADO / HEXAGONAL, 25 CM X 25 CM, E = 6 CM, RESISTENCIA DE 35 MPA (NBR 9781), COR NATURAL</v>
          </cell>
          <cell r="C7431" t="str">
            <v xml:space="preserve">M2    </v>
          </cell>
          <cell r="D7431">
            <v>38.19</v>
          </cell>
        </row>
        <row r="7432">
          <cell r="A7432">
            <v>712</v>
          </cell>
          <cell r="B7432" t="str">
            <v>BLOQUETE/PISO INTERTRAVADO DE CONCRETO - MODELO SEXTAVADO / HEXAGONAL, 25 CM X 25 CM, E = 8 CM, RESISTENCIA DE 35 MPA (NBR 9781), COR NATURAL</v>
          </cell>
          <cell r="C7432" t="str">
            <v xml:space="preserve">M2    </v>
          </cell>
          <cell r="D7432">
            <v>48.11</v>
          </cell>
        </row>
        <row r="7433">
          <cell r="A7433">
            <v>12614</v>
          </cell>
          <cell r="B7433" t="str">
            <v>BOCAL PVC, PARA CALHA PLUVIAL, DIAMETRO DA SAIDA ENTRE 80 E 100 MM, PARA DRENAGEM PREDIAL</v>
          </cell>
          <cell r="C7433" t="str">
            <v xml:space="preserve">UN    </v>
          </cell>
          <cell r="D7433">
            <v>16.14</v>
          </cell>
        </row>
        <row r="7434">
          <cell r="A7434">
            <v>6140</v>
          </cell>
          <cell r="B7434" t="str">
            <v>BOLSA DE LIGACAO EM PVC FLEXIVEL PARA VASO SANITARIO 1.1/2 " (40 MM)</v>
          </cell>
          <cell r="C7434" t="str">
            <v xml:space="preserve">UN    </v>
          </cell>
          <cell r="D7434">
            <v>3.58</v>
          </cell>
        </row>
        <row r="7435">
          <cell r="A7435">
            <v>38399</v>
          </cell>
          <cell r="B7435" t="str">
            <v>BOLSA DE LONA PARA FERRAMENTAS *50 X 35 X 25* CM</v>
          </cell>
          <cell r="C7435" t="str">
            <v xml:space="preserve">UN    </v>
          </cell>
          <cell r="D7435">
            <v>175.06</v>
          </cell>
        </row>
        <row r="7436">
          <cell r="A7436">
            <v>735</v>
          </cell>
          <cell r="B7436" t="str">
            <v>BOMBA CENTRIFUGA  MOTOR ELETRICO TRIFASICO 1,48HP  DIAMETRO DE SUCCAO X ELEVACAO 1" X 1", 4 ESTAGIOS, DIAMETRO DOS ROTORES 3 X 107 MM + 1 X 100 MM, HM/Q: 10 M / 5,3 M3/H A 70 M / 1,8 M3/H</v>
          </cell>
          <cell r="C7436" t="str">
            <v xml:space="preserve">UN    </v>
          </cell>
          <cell r="D7436">
            <v>1984.76</v>
          </cell>
        </row>
        <row r="7437">
          <cell r="A7437">
            <v>736</v>
          </cell>
          <cell r="B7437" t="str">
            <v>BOMBA CENTRIFUGA  MOTOR ELETRICO TRIFASICO 2,96HP, DIAMETRO DE SUCCAO X ELEVACAO 1 1/2" X 1 1/4", DIAMETRO DO ROTOR 148 MM, HM/Q: 34 M / 14,80 M3/H A 40 M / 8,60 M3/H</v>
          </cell>
          <cell r="C7437" t="str">
            <v xml:space="preserve">UN    </v>
          </cell>
          <cell r="D7437">
            <v>1668.83</v>
          </cell>
        </row>
        <row r="7438">
          <cell r="A7438">
            <v>729</v>
          </cell>
          <cell r="B7438" t="str">
            <v>BOMBA CENTRIFUGA COM MOTOR ELETRICO MONOFASICO, POTENCIA 0,33 HP,  BOCAIS 1" X 3/4", DIAMETRO DO ROTOR 99 MM, HM/Q = 4 MCA / 8,5 M3/H A 18 MCA / 0,90 M3/H</v>
          </cell>
          <cell r="C7438" t="str">
            <v xml:space="preserve">UN    </v>
          </cell>
          <cell r="D7438">
            <v>680.07</v>
          </cell>
        </row>
        <row r="7439">
          <cell r="A7439">
            <v>39925</v>
          </cell>
          <cell r="B7439" t="str">
            <v>BOMBA CENTRIFUGA MONOESTAGIO COM MOTOR ELETRICO MONOFASICO, POTENCIA 15 HP,  DIAMETRO DO ROTOR *173* MM, HM/Q = *30* MCA / *90* M3/H A *45* MCA / *55* M3/H</v>
          </cell>
          <cell r="C7439" t="str">
            <v xml:space="preserve">UN    </v>
          </cell>
          <cell r="D7439">
            <v>9826.89</v>
          </cell>
        </row>
        <row r="7440">
          <cell r="A7440">
            <v>731</v>
          </cell>
          <cell r="B7440" t="str">
            <v>BOMBA CENTRIFUGA MOTOR ELETRICO MONOFASICO 0,49 HP  BOCAIS 1" X 3/4", DIAMETRO DO ROTOR 110 MM, HM/Q: 6 M / 8,3 M3/H A 20 M / 1,2 M3/H</v>
          </cell>
          <cell r="C7440" t="str">
            <v xml:space="preserve">UN    </v>
          </cell>
          <cell r="D7440">
            <v>661.87</v>
          </cell>
        </row>
        <row r="7441">
          <cell r="A7441">
            <v>10575</v>
          </cell>
          <cell r="B7441" t="str">
            <v>BOMBA CENTRIFUGA MOTOR ELETRICO MONOFASICO 0,50 CV DIAMETRO DE SUCCAO X ELEVACAO 3/4" X 3/4", MONOESTAGIO, DIAMETRO DOS ROTORES 114 MM, HM/Q: 2 M / 2,99 M3/H A 24 M / 0,71 M3/H</v>
          </cell>
          <cell r="C7441" t="str">
            <v xml:space="preserve">UN    </v>
          </cell>
          <cell r="D7441">
            <v>1032.8900000000001</v>
          </cell>
        </row>
        <row r="7442">
          <cell r="A7442">
            <v>733</v>
          </cell>
          <cell r="B7442" t="str">
            <v>BOMBA CENTRIFUGA MOTOR ELETRICO MONOFASICO 0,74HP  DIAMETRO DE SUCCAO X ELEVACAO 1 1/4" X 1", DIAMETRO DO ROTOR 120 MM, HM/Q: 8 M / 7,70 M3/H A 24 M / 2,80 M3/H</v>
          </cell>
          <cell r="C7442" t="str">
            <v xml:space="preserve">UN    </v>
          </cell>
          <cell r="D7442">
            <v>1130.9000000000001</v>
          </cell>
        </row>
        <row r="7443">
          <cell r="A7443">
            <v>732</v>
          </cell>
          <cell r="B7443" t="str">
            <v>BOMBA CENTRIFUGA MOTOR ELETRICO TRIFASICO 0,99HP  DIAMETRO DE SUCCAO X ELEVACAO 1" X 1", DIAMETRO DO ROTOR 145 MM, HM/Q: 14 M / 8,4 M3/H A 40 M / 0,60 M3/H</v>
          </cell>
          <cell r="C7443" t="str">
            <v xml:space="preserve">UN    </v>
          </cell>
          <cell r="D7443">
            <v>1115.69</v>
          </cell>
        </row>
        <row r="7444">
          <cell r="A7444">
            <v>737</v>
          </cell>
          <cell r="B7444" t="str">
            <v>BOMBA CENTRIFUGA MOTOR ELETRICO TRIFASICO 14,8 HP, DIAMETRO DE SUCCAO X ELEVACAO 2 1/2" X 2", DIAMETRO DO ROTOR 195 MM, HM/Q: 62 M / 55,5 M3/H A 80 M / 31,50 M3/H</v>
          </cell>
          <cell r="C7444" t="str">
            <v xml:space="preserve">UN    </v>
          </cell>
          <cell r="D7444">
            <v>6256.5</v>
          </cell>
        </row>
        <row r="7445">
          <cell r="A7445">
            <v>738</v>
          </cell>
          <cell r="B7445" t="str">
            <v>BOMBA CENTRIFUGA MOTOR ELETRICO TRIFASICO 5HP, DIAMETRO DE SUCCAO X ELEVACAO 2" X 1 1/2", DIAMETRO DO ROTOR 155 MM, HM/Q: 40 M / 20,40 M3/H A 46 M / 9,20 M3/H</v>
          </cell>
          <cell r="C7445" t="str">
            <v xml:space="preserve">UN    </v>
          </cell>
          <cell r="D7445">
            <v>2901.09</v>
          </cell>
        </row>
        <row r="7446">
          <cell r="A7446">
            <v>740</v>
          </cell>
          <cell r="B7446" t="str">
            <v>BOMBA CENTRIFUGA MOTOR ELETRICO TRIFASICO 9,86 DIAMETRO DE SUCCAO X ELEVACAO 1" X 1", 4 ESTAGIOS, DIAMETRO DOS ROTORES 4 X 146 MM, HM/Q: 85 M / 14,9 M3/H A 140 M / 4,2 M3/H</v>
          </cell>
          <cell r="C7446" t="str">
            <v xml:space="preserve">UN    </v>
          </cell>
          <cell r="D7446">
            <v>5885.71</v>
          </cell>
        </row>
        <row r="7447">
          <cell r="A7447">
            <v>734</v>
          </cell>
          <cell r="B7447" t="str">
            <v>BOMBA CENTRIFUGA,  MOTOR ELETRICO TRIFASICO 1,48HP  DIAMETRO DE SUCCAO X ELEVACAO 1 1/2" X 1", DIAMETRO DO ROTOR 117 MM, HM/Q: 10 M / 21,9 M3/H A 24 M / 6,1 M3/H</v>
          </cell>
          <cell r="C7447" t="str">
            <v xml:space="preserve">UN    </v>
          </cell>
          <cell r="D7447">
            <v>1196.02</v>
          </cell>
        </row>
        <row r="7448">
          <cell r="A7448">
            <v>39008</v>
          </cell>
          <cell r="B7448" t="str">
            <v>BOMBA DE PROJECAO DE CONCRETO SECO, POTENCIA 10 CV, VAZAO 3 M3/H</v>
          </cell>
          <cell r="C7448" t="str">
            <v xml:space="preserve">UN    </v>
          </cell>
          <cell r="D7448">
            <v>38831.15</v>
          </cell>
        </row>
        <row r="7449">
          <cell r="A7449">
            <v>39009</v>
          </cell>
          <cell r="B7449" t="str">
            <v>BOMBA DE PROJECAO DE CONCRETO SECO, POTENCIA 10 CV, VAZAO 6 M3/H</v>
          </cell>
          <cell r="C7449" t="str">
            <v xml:space="preserve">UN    </v>
          </cell>
          <cell r="D7449">
            <v>41602.769999999997</v>
          </cell>
        </row>
        <row r="7450">
          <cell r="A7450">
            <v>10587</v>
          </cell>
          <cell r="B7450" t="str">
            <v>BOMBA SUBMERSA PARA POCOS TUBULARES PROFUNDOS DIAMETRO DE 4 POLEGADAS, ELETRICA, MONOFASICA, POTENCIA 0,49 HP, 13 ESTAGIOS, BOCAL DE DESCARGA DIAMETRO DE UMA POLEGADA E MEIA, HM/Q = 18 M / 1,90 M3/H A 85 M / 0,60 M3/H</v>
          </cell>
          <cell r="C7450" t="str">
            <v xml:space="preserve">UN    </v>
          </cell>
          <cell r="D7450">
            <v>1921.57</v>
          </cell>
        </row>
        <row r="7451">
          <cell r="A7451">
            <v>759</v>
          </cell>
          <cell r="B7451" t="str">
            <v>BOMBA SUBMERSA PARA POCOS TUBULARES PROFUNDOS DIAMETRO DE 4 POLEGADAS, ELETRICA, TRIFASICA, POTENCIA 1,97 HP, 20 ESTAGIOS, BOCAL DE DESCARGA DIAMETRO DE UMA POLEGADA E MEIA, HM/Q = 18 M / 5,40 M3/H A 164 M / 0,80 M3/H</v>
          </cell>
          <cell r="C7451" t="str">
            <v xml:space="preserve">UN    </v>
          </cell>
          <cell r="D7451">
            <v>2762.83</v>
          </cell>
        </row>
        <row r="7452">
          <cell r="A7452">
            <v>761</v>
          </cell>
          <cell r="B7452" t="str">
            <v>BOMBA SUBMERSA PARA POCOS TUBULARES PROFUNDOS DIAMETRO DE 4 POLEGADAS, ELETRICA, TRIFASICA, POTENCIA 5,42 HP, 15 ESTAGIOS, BOCAL DE DESCARGA DIAMETRO DE 2 POLEGADAS, HM/Q = 18 M / 18,10 M3/H A 121 M / 2,90 M3/H</v>
          </cell>
          <cell r="C7452" t="str">
            <v xml:space="preserve">UN    </v>
          </cell>
          <cell r="D7452">
            <v>4683.2299999999996</v>
          </cell>
        </row>
        <row r="7453">
          <cell r="A7453">
            <v>750</v>
          </cell>
          <cell r="B7453" t="str">
            <v>BOMBA SUBMERSA PARA POCOS TUBULARES PROFUNDOS DIAMETRO DE 4 POLEGADAS, ELETRICA, TRIFASICA, POTENCIA 5,42 HP, 29 ESTAGIOS, BOCAL DE DESCARGA DE UMA POLEGADA E MEIA, HM/Q = 18 M / 8,10 M3/H A 201 M / 3,2 M3/H</v>
          </cell>
          <cell r="C7453" t="str">
            <v xml:space="preserve">UN    </v>
          </cell>
          <cell r="D7453">
            <v>4446.3599999999997</v>
          </cell>
        </row>
        <row r="7454">
          <cell r="A7454">
            <v>755</v>
          </cell>
          <cell r="B7454" t="str">
            <v>BOMBA SUBMERSA PARA POCOS TUBULARES PROFUNDOS DIAMETRO DE 6 POLEGADAS, ELETRICA, TRIFASICA, POTENCIA 27,12 HP, 7 ESTAGIOS, BOCAL DE DESCARGA DIAMETRO DE 4 POLEGADAS, HM/Q = 13,9 M / 90 M3/H A 44,0 M / 25,0 M3/H</v>
          </cell>
          <cell r="C7454" t="str">
            <v xml:space="preserve">UN    </v>
          </cell>
          <cell r="D7454">
            <v>18245.71</v>
          </cell>
        </row>
        <row r="7455">
          <cell r="A7455">
            <v>749</v>
          </cell>
          <cell r="B7455" t="str">
            <v>BOMBA SUBMERSA PARA POCOS TUBULARES PROFUNDOS DIAMETRO DE 6 POLEGADAS, ELETRICA, TRIFASICA, POTENCIA 3,45 HP, 5 ESTAGIOS, BOCAL DE DESCARGA DIAMETRO DE 2 POLEGADAS, HM/Q = 68,5 M / 6,12 M3/H A 39,5 M / 14,04 M3/H</v>
          </cell>
          <cell r="C7455" t="str">
            <v xml:space="preserve">UN    </v>
          </cell>
          <cell r="D7455">
            <v>6710.44</v>
          </cell>
        </row>
        <row r="7456">
          <cell r="A7456">
            <v>756</v>
          </cell>
          <cell r="B7456" t="str">
            <v>BOMBA SUBMERSA PARA POCOS TUBULARES PROFUNDOS DIAMETRO DE 6 POLEGADAS, ELETRICA, TRIFASICA, POTENCIA 32 HP, 9 ESTAGIOS, BOCAL DE DESCARGA DIAMETRO DE 4 POLEGADAS, HM/Q = 114,0 M / 13,9 M3/H A 57,0 M / 25,0 M3/H</v>
          </cell>
          <cell r="C7456" t="str">
            <v xml:space="preserve">UN    </v>
          </cell>
          <cell r="D7456">
            <v>19899.39</v>
          </cell>
        </row>
        <row r="7457">
          <cell r="A7457">
            <v>757</v>
          </cell>
          <cell r="B7457" t="str">
            <v>BOMBA SUBMERSIVEL,  ELETRICA, TRIFASICA, POTENCIA 6 HP, DIAMETRO DO ROTOR 127 MM, BOCAL DE SAIDA DIAMETRO DE 3 POLEGADAS, HM/Q = 7 M / 66,90 M3/H A 26 M / 2,88 M3/H</v>
          </cell>
          <cell r="C7457" t="str">
            <v xml:space="preserve">UN    </v>
          </cell>
          <cell r="D7457">
            <v>9035.6</v>
          </cell>
        </row>
        <row r="7458">
          <cell r="A7458">
            <v>10588</v>
          </cell>
          <cell r="B7458" t="str">
            <v>BOMBA SUBMERSIVEL, ELETRICA, TRIFASICA, POTENCIA 0,98 HP, DIAMETRO DO ROTOR 142 MM SEMIABERTO, BOCAL DE SAIDA DIAMETRO DE 2 POLEGADAS, HM/Q = 2 M / 32 M3/H A 8 M / 16 M3/H</v>
          </cell>
          <cell r="C7458" t="str">
            <v xml:space="preserve">UN    </v>
          </cell>
          <cell r="D7458">
            <v>1994.83</v>
          </cell>
        </row>
        <row r="7459">
          <cell r="A7459">
            <v>10592</v>
          </cell>
          <cell r="B7459" t="str">
            <v>BOMBA SUBMERSIVEL, ELETRICA, TRIFASICA, POTENCIA 0,99 HP, DIAMETRO ROTOR 98 MM SEMIABERTO, BOCAL DE SAIDA DIAMETRO 2 POLEGADAS, HM/Q = 2 M / 28,90 M3/H A 14 M / 7 M3/H</v>
          </cell>
          <cell r="C7459" t="str">
            <v xml:space="preserve">UN    </v>
          </cell>
          <cell r="D7459">
            <v>2409.4899999999998</v>
          </cell>
        </row>
        <row r="7460">
          <cell r="A7460">
            <v>10589</v>
          </cell>
          <cell r="B7460" t="str">
            <v>BOMBA SUBMERSIVEL, ELETRICA, TRIFASICA, POTENCIA 1,97 HP, DIAMETRO DO ROTOR 144 MM SEMIABERTO, BOCAL DE SAIDA DIAMETRO DE 2 POLEGADAS, HM/Q = 2 M / 26,8 M3/H A 28 M / 4,6 M3/H</v>
          </cell>
          <cell r="C7460" t="str">
            <v xml:space="preserve">UN    </v>
          </cell>
          <cell r="D7460">
            <v>3236.99</v>
          </cell>
        </row>
        <row r="7461">
          <cell r="A7461">
            <v>760</v>
          </cell>
          <cell r="B7461" t="str">
            <v>BOMBA SUBMERSIVEL, ELETRICA, TRIFASICA, POTENCIA 13 HP, DIAMETRO DO ROTOR 170 MM, BOCAL DE SAIDA DIAMETRO DE 3 POLEGADAS, HM/Q = 11 M / 68,40 M3/H A 72 M / 3,6 M3/H</v>
          </cell>
          <cell r="C7461" t="str">
            <v xml:space="preserve">UN    </v>
          </cell>
          <cell r="D7461">
            <v>18071.189999999999</v>
          </cell>
        </row>
        <row r="7462">
          <cell r="A7462">
            <v>751</v>
          </cell>
          <cell r="B7462" t="str">
            <v>BOMBA SUBMERSIVEL, ELETRICA, TRIFASICA, POTENCIA 2,96 HP, DIAMETRO DO ROTOR 144 MM SEMIABERTO, BOCAL DE SAIDA DIAMETRO DE DUAS POLEGADAS, HM/Q = 2 M / 38,8 M3/H A 28 M / 5 M3/H</v>
          </cell>
          <cell r="C7462" t="str">
            <v xml:space="preserve">UN    </v>
          </cell>
          <cell r="D7462">
            <v>2846.21</v>
          </cell>
        </row>
        <row r="7463">
          <cell r="A7463">
            <v>754</v>
          </cell>
          <cell r="B7463" t="str">
            <v>BOMBA SUBMERSIVEL, ELETRICA, TRIFASICA, POTENCIA 3,75 HP, DIAMETRO DO ROTOR 90 MM SEMIABERTO, BOCAL DE SAIDA DIAMETRO DE 2 POLEGADAS, HM/Q = 5 M / 61,2 M3/H A 25,5 M / 3,6 M3/H</v>
          </cell>
          <cell r="C7463" t="str">
            <v xml:space="preserve">UN    </v>
          </cell>
          <cell r="D7463">
            <v>4517.8</v>
          </cell>
        </row>
        <row r="7464">
          <cell r="A7464">
            <v>14013</v>
          </cell>
          <cell r="B7464" t="str">
            <v>BOMBA TRIPLEX COM MOTOR A DIESEL, NACIONAL, DIAMETRO DE SUCCAO DE 2 1/2''</v>
          </cell>
          <cell r="C7464" t="str">
            <v xml:space="preserve">UN    </v>
          </cell>
          <cell r="D7464">
            <v>169064.1</v>
          </cell>
        </row>
        <row r="7465">
          <cell r="A7465">
            <v>39917</v>
          </cell>
          <cell r="B7465" t="str">
            <v>BOMBA TRIPLEX, PARA INJECAO DE CALDA DE CIMENTO, VAZAO MAXIMA DE *100* LITROS/MINUTO, PRESSAO MAXIMA DE *70* BAR, POTENCIA DE 15 CV</v>
          </cell>
          <cell r="C7465" t="str">
            <v xml:space="preserve">UN    </v>
          </cell>
          <cell r="D7465">
            <v>59647.46</v>
          </cell>
        </row>
        <row r="7466">
          <cell r="A7466">
            <v>38167</v>
          </cell>
          <cell r="B7466" t="str">
            <v>BORBOLETA PARA JANELA TIPO GUILHOTINA, EM ZAMAC CROMADO</v>
          </cell>
          <cell r="C7466" t="str">
            <v xml:space="preserve">PAR   </v>
          </cell>
          <cell r="D7466">
            <v>20</v>
          </cell>
        </row>
        <row r="7467">
          <cell r="A7467">
            <v>36145</v>
          </cell>
          <cell r="B7467" t="str">
            <v>BOTA DE PVC PRETA, CANO MEDIO, SEM FORRO</v>
          </cell>
          <cell r="C7467" t="str">
            <v xml:space="preserve">PAR   </v>
          </cell>
          <cell r="D7467">
            <v>36.229999999999997</v>
          </cell>
        </row>
        <row r="7468">
          <cell r="A7468">
            <v>12893</v>
          </cell>
          <cell r="B7468" t="str">
            <v>BOTA DE SEGURANCA COM BIQUEIRA DE ACO E COLARINHO ACOLCHOADO</v>
          </cell>
          <cell r="C7468" t="str">
            <v xml:space="preserve">PAR   </v>
          </cell>
          <cell r="D7468">
            <v>60.39</v>
          </cell>
        </row>
        <row r="7469">
          <cell r="A7469">
            <v>11685</v>
          </cell>
          <cell r="B7469" t="str">
            <v>BRACO / CANO PARA CHUVEIRO ELETRICO, EM ALUMINIO, 30 CM X 1/2 "</v>
          </cell>
          <cell r="C7469" t="str">
            <v xml:space="preserve">UN    </v>
          </cell>
          <cell r="D7469">
            <v>19.73</v>
          </cell>
        </row>
        <row r="7470">
          <cell r="A7470">
            <v>11679</v>
          </cell>
          <cell r="B7470" t="str">
            <v>BRACO OU HASTE COM CANOPLA PLASTICA, 1/2 ", PARA CHUVEIRO ELETRICO</v>
          </cell>
          <cell r="C7470" t="str">
            <v xml:space="preserve">UN    </v>
          </cell>
          <cell r="D7470">
            <v>7.64</v>
          </cell>
        </row>
        <row r="7471">
          <cell r="A7471">
            <v>11680</v>
          </cell>
          <cell r="B7471" t="str">
            <v>BRACO OU HASTE COM CANOPLA PLASTICA, 1/2 ", PARA CHUVEIRO SIMPLES</v>
          </cell>
          <cell r="C7471" t="str">
            <v xml:space="preserve">UN    </v>
          </cell>
          <cell r="D7471">
            <v>6.29</v>
          </cell>
        </row>
        <row r="7472">
          <cell r="A7472">
            <v>2512</v>
          </cell>
          <cell r="B7472" t="str">
            <v>BRACO P/ LUMINARIA PUBLICA 1 X 1,50M ROMAGNOLE OU EQUIV</v>
          </cell>
          <cell r="C7472" t="str">
            <v xml:space="preserve">UN    </v>
          </cell>
          <cell r="D7472">
            <v>23.07</v>
          </cell>
        </row>
        <row r="7473">
          <cell r="A7473">
            <v>4374</v>
          </cell>
          <cell r="B7473" t="str">
            <v>BUCHA DE NYLON SEM ABA S10</v>
          </cell>
          <cell r="C7473" t="str">
            <v xml:space="preserve">UN    </v>
          </cell>
          <cell r="D7473">
            <v>0.22</v>
          </cell>
        </row>
        <row r="7474">
          <cell r="A7474">
            <v>7568</v>
          </cell>
          <cell r="B7474" t="str">
            <v>BUCHA DE NYLON SEM ABA S10, COM PARAFUSO DE 6,10 X 65 MM EM ACO ZINCADO COM ROSCA SOBERBA, CABECA CHATA E FENDA PHILLIPS</v>
          </cell>
          <cell r="C7474" t="str">
            <v xml:space="preserve">UN    </v>
          </cell>
          <cell r="D7474">
            <v>0.36</v>
          </cell>
        </row>
        <row r="7475">
          <cell r="A7475">
            <v>7584</v>
          </cell>
          <cell r="B7475" t="str">
            <v>BUCHA DE NYLON SEM ABA S12, COM PARAFUSO DE 5/16" X 80 MM EM ACO ZINCADO COM ROSCA SOBERBA E CABECA SEXTAVADA</v>
          </cell>
          <cell r="C7475" t="str">
            <v xml:space="preserve">UN    </v>
          </cell>
          <cell r="D7475">
            <v>0.56999999999999995</v>
          </cell>
        </row>
        <row r="7476">
          <cell r="A7476">
            <v>11945</v>
          </cell>
          <cell r="B7476" t="str">
            <v>BUCHA DE NYLON SEM ABA S4</v>
          </cell>
          <cell r="C7476" t="str">
            <v xml:space="preserve">UN    </v>
          </cell>
          <cell r="D7476">
            <v>0.03</v>
          </cell>
        </row>
        <row r="7477">
          <cell r="A7477">
            <v>11946</v>
          </cell>
          <cell r="B7477" t="str">
            <v>BUCHA DE NYLON SEM ABA S5</v>
          </cell>
          <cell r="C7477" t="str">
            <v xml:space="preserve">UN    </v>
          </cell>
          <cell r="D7477">
            <v>0.04</v>
          </cell>
        </row>
        <row r="7478">
          <cell r="A7478">
            <v>4375</v>
          </cell>
          <cell r="B7478" t="str">
            <v>BUCHA DE NYLON SEM ABA S6</v>
          </cell>
          <cell r="C7478" t="str">
            <v xml:space="preserve">UN    </v>
          </cell>
          <cell r="D7478">
            <v>0.06</v>
          </cell>
        </row>
        <row r="7479">
          <cell r="A7479">
            <v>11950</v>
          </cell>
          <cell r="B7479" t="str">
            <v>BUCHA DE NYLON SEM ABA S6, COM PARAFUSO DE 4,20 X 40 MM EM ACO ZINCADO COM ROSCA SOBERBA, CABECA CHATA E FENDA PHILLIPS</v>
          </cell>
          <cell r="C7479" t="str">
            <v xml:space="preserve">UN    </v>
          </cell>
          <cell r="D7479">
            <v>0.12</v>
          </cell>
        </row>
        <row r="7480">
          <cell r="A7480">
            <v>4376</v>
          </cell>
          <cell r="B7480" t="str">
            <v>BUCHA DE NYLON SEM ABA S8</v>
          </cell>
          <cell r="C7480" t="str">
            <v xml:space="preserve">UN    </v>
          </cell>
          <cell r="D7480">
            <v>0.11</v>
          </cell>
        </row>
        <row r="7481">
          <cell r="A7481">
            <v>7583</v>
          </cell>
          <cell r="B7481" t="str">
            <v>BUCHA DE NYLON SEM ABA S8, COM PARAFUSO DE 4,80 X 50 MM EM ACO ZINCADO COM ROSCA SOBERBA, CABECA CHATA E FENDA PHILLIPS</v>
          </cell>
          <cell r="C7481" t="str">
            <v xml:space="preserve">UN    </v>
          </cell>
          <cell r="D7481">
            <v>0.25</v>
          </cell>
        </row>
        <row r="7482">
          <cell r="A7482">
            <v>4350</v>
          </cell>
          <cell r="B7482" t="str">
            <v>BUCHA DE NYLON, DIAMETRO DO FURO 8 MM, COMPRIMENTO 40 MM, COM PARAFUSO DE ROSCA SOBERBA, CABECA CHATA, FENDA SIMPLES, 4,8 X 50 MM</v>
          </cell>
          <cell r="C7482" t="str">
            <v xml:space="preserve">UN    </v>
          </cell>
          <cell r="D7482">
            <v>0.32</v>
          </cell>
        </row>
        <row r="7483">
          <cell r="A7483">
            <v>39886</v>
          </cell>
          <cell r="B7483" t="str">
            <v>BUCHA DE REDUCAO DE COBRE (REF 600-2) SEM ANEL DE SOLDA, PONTA X BOLSA, 22 X 15 MM</v>
          </cell>
          <cell r="C7483" t="str">
            <v xml:space="preserve">UN    </v>
          </cell>
          <cell r="D7483">
            <v>4.2</v>
          </cell>
        </row>
        <row r="7484">
          <cell r="A7484">
            <v>39887</v>
          </cell>
          <cell r="B7484" t="str">
            <v>BUCHA DE REDUCAO DE COBRE (REF 600-2) SEM ANEL DE SOLDA, PONTA X BOLSA, 28 X 22 MM</v>
          </cell>
          <cell r="C7484" t="str">
            <v xml:space="preserve">UN    </v>
          </cell>
          <cell r="D7484">
            <v>6.31</v>
          </cell>
        </row>
        <row r="7485">
          <cell r="A7485">
            <v>39888</v>
          </cell>
          <cell r="B7485" t="str">
            <v>BUCHA DE REDUCAO DE COBRE (REF 600-2) SEM ANEL DE SOLDA, PONTA X BOLSA, 35 X 28 MM</v>
          </cell>
          <cell r="C7485" t="str">
            <v xml:space="preserve">UN    </v>
          </cell>
          <cell r="D7485">
            <v>14.42</v>
          </cell>
        </row>
        <row r="7486">
          <cell r="A7486">
            <v>39890</v>
          </cell>
          <cell r="B7486" t="str">
            <v>BUCHA DE REDUCAO DE COBRE (REF 600-2) SEM ANEL DE SOLDA, PONTA X BOLSA, 42 X 35 MM</v>
          </cell>
          <cell r="C7486" t="str">
            <v xml:space="preserve">UN    </v>
          </cell>
          <cell r="D7486">
            <v>24.61</v>
          </cell>
        </row>
        <row r="7487">
          <cell r="A7487">
            <v>39891</v>
          </cell>
          <cell r="B7487" t="str">
            <v>BUCHA DE REDUCAO DE COBRE (REF 600-2) SEM ANEL DE SOLDA, PONTA X BOLSA, 54 X 42 MM</v>
          </cell>
          <cell r="C7487" t="str">
            <v xml:space="preserve">UN    </v>
          </cell>
          <cell r="D7487">
            <v>34.700000000000003</v>
          </cell>
        </row>
        <row r="7488">
          <cell r="A7488">
            <v>39892</v>
          </cell>
          <cell r="B7488" t="str">
            <v>BUCHA DE REDUCAO DE COBRE (REF 600-2) SEM ANEL DE SOLDA, PONTA X BOLSA, 66 X 54 MM</v>
          </cell>
          <cell r="C7488" t="str">
            <v xml:space="preserve">UN    </v>
          </cell>
          <cell r="D7488">
            <v>108.15</v>
          </cell>
        </row>
        <row r="7489">
          <cell r="A7489">
            <v>790</v>
          </cell>
          <cell r="B7489" t="str">
            <v>BUCHA DE REDUCAO DE FERRO GALVANIZADO, COM ROSCA BSP, DE 1 1/2" X 1 1/4"</v>
          </cell>
          <cell r="C7489" t="str">
            <v xml:space="preserve">UN    </v>
          </cell>
          <cell r="D7489">
            <v>15.97</v>
          </cell>
        </row>
        <row r="7490">
          <cell r="A7490">
            <v>766</v>
          </cell>
          <cell r="B7490" t="str">
            <v>BUCHA DE REDUCAO DE FERRO GALVANIZADO, COM ROSCA BSP, DE 1 1/2" X 1/2"</v>
          </cell>
          <cell r="C7490" t="str">
            <v xml:space="preserve">UN    </v>
          </cell>
          <cell r="D7490">
            <v>15.97</v>
          </cell>
        </row>
        <row r="7491">
          <cell r="A7491">
            <v>791</v>
          </cell>
          <cell r="B7491" t="str">
            <v>BUCHA DE REDUCAO DE FERRO GALVANIZADO, COM ROSCA BSP, DE 1 1/2" X 1"</v>
          </cell>
          <cell r="C7491" t="str">
            <v xml:space="preserve">UN    </v>
          </cell>
          <cell r="D7491">
            <v>15.97</v>
          </cell>
        </row>
        <row r="7492">
          <cell r="A7492">
            <v>767</v>
          </cell>
          <cell r="B7492" t="str">
            <v>BUCHA DE REDUCAO DE FERRO GALVANIZADO, COM ROSCA BSP, DE 1 1/2" X 3/4"</v>
          </cell>
          <cell r="C7492" t="str">
            <v xml:space="preserve">UN    </v>
          </cell>
          <cell r="D7492">
            <v>15.97</v>
          </cell>
        </row>
        <row r="7493">
          <cell r="A7493">
            <v>768</v>
          </cell>
          <cell r="B7493" t="str">
            <v>BUCHA DE REDUCAO DE FERRO GALVANIZADO, COM ROSCA BSP, DE 1 1/4" X 1/2"</v>
          </cell>
          <cell r="C7493" t="str">
            <v xml:space="preserve">UN    </v>
          </cell>
          <cell r="D7493">
            <v>12.54</v>
          </cell>
        </row>
        <row r="7494">
          <cell r="A7494">
            <v>789</v>
          </cell>
          <cell r="B7494" t="str">
            <v>BUCHA DE REDUCAO DE FERRO GALVANIZADO, COM ROSCA BSP, DE 1 1/4" X 1"</v>
          </cell>
          <cell r="C7494" t="str">
            <v xml:space="preserve">UN    </v>
          </cell>
          <cell r="D7494">
            <v>12.27</v>
          </cell>
        </row>
        <row r="7495">
          <cell r="A7495">
            <v>769</v>
          </cell>
          <cell r="B7495" t="str">
            <v>BUCHA DE REDUCAO DE FERRO GALVANIZADO, COM ROSCA BSP, DE 1 1/4" X 3/4"</v>
          </cell>
          <cell r="C7495" t="str">
            <v xml:space="preserve">UN    </v>
          </cell>
          <cell r="D7495">
            <v>12.54</v>
          </cell>
        </row>
        <row r="7496">
          <cell r="A7496">
            <v>770</v>
          </cell>
          <cell r="B7496" t="str">
            <v>BUCHA DE REDUCAO DE FERRO GALVANIZADO, COM ROSCA BSP, DE 1/2" X 1/4"</v>
          </cell>
          <cell r="C7496" t="str">
            <v xml:space="preserve">UN    </v>
          </cell>
          <cell r="D7496">
            <v>4.42</v>
          </cell>
        </row>
        <row r="7497">
          <cell r="A7497">
            <v>12394</v>
          </cell>
          <cell r="B7497" t="str">
            <v>BUCHA DE REDUCAO DE FERRO GALVANIZADO, COM ROSCA BSP, DE 1/2" X 3/8"</v>
          </cell>
          <cell r="C7497" t="str">
            <v xml:space="preserve">UN    </v>
          </cell>
          <cell r="D7497">
            <v>4.42</v>
          </cell>
        </row>
        <row r="7498">
          <cell r="A7498">
            <v>764</v>
          </cell>
          <cell r="B7498" t="str">
            <v>BUCHA DE REDUCAO DE FERRO GALVANIZADO, COM ROSCA BSP, DE 1" X 1/2"</v>
          </cell>
          <cell r="C7498" t="str">
            <v xml:space="preserve">UN    </v>
          </cell>
          <cell r="D7498">
            <v>7.72</v>
          </cell>
        </row>
        <row r="7499">
          <cell r="A7499">
            <v>765</v>
          </cell>
          <cell r="B7499" t="str">
            <v>BUCHA DE REDUCAO DE FERRO GALVANIZADO, COM ROSCA BSP, DE 1" X 3/4"</v>
          </cell>
          <cell r="C7499" t="str">
            <v xml:space="preserve">UN    </v>
          </cell>
          <cell r="D7499">
            <v>7.72</v>
          </cell>
        </row>
        <row r="7500">
          <cell r="A7500">
            <v>787</v>
          </cell>
          <cell r="B7500" t="str">
            <v>BUCHA DE REDUCAO DE FERRO GALVANIZADO, COM ROSCA BSP, DE 2 1/2" X 1 1/2"</v>
          </cell>
          <cell r="C7500" t="str">
            <v xml:space="preserve">UN    </v>
          </cell>
          <cell r="D7500">
            <v>34.479999999999997</v>
          </cell>
        </row>
        <row r="7501">
          <cell r="A7501">
            <v>774</v>
          </cell>
          <cell r="B7501" t="str">
            <v>BUCHA DE REDUCAO DE FERRO GALVANIZADO, COM ROSCA BSP, DE 2 1/2" X 1 1/4"</v>
          </cell>
          <cell r="C7501" t="str">
            <v xml:space="preserve">UN    </v>
          </cell>
          <cell r="D7501">
            <v>34.479999999999997</v>
          </cell>
        </row>
        <row r="7502">
          <cell r="A7502">
            <v>773</v>
          </cell>
          <cell r="B7502" t="str">
            <v>BUCHA DE REDUCAO DE FERRO GALVANIZADO, COM ROSCA BSP, DE 2 1/2" X 1"</v>
          </cell>
          <cell r="C7502" t="str">
            <v xml:space="preserve">UN    </v>
          </cell>
          <cell r="D7502">
            <v>34.479999999999997</v>
          </cell>
        </row>
        <row r="7503">
          <cell r="A7503">
            <v>775</v>
          </cell>
          <cell r="B7503" t="str">
            <v>BUCHA DE REDUCAO DE FERRO GALVANIZADO, COM ROSCA BSP, DE 2 1/2" X 2"</v>
          </cell>
          <cell r="C7503" t="str">
            <v xml:space="preserve">UN    </v>
          </cell>
          <cell r="D7503">
            <v>34.479999999999997</v>
          </cell>
        </row>
        <row r="7504">
          <cell r="A7504">
            <v>788</v>
          </cell>
          <cell r="B7504" t="str">
            <v>BUCHA DE REDUCAO DE FERRO GALVANIZADO, COM ROSCA BSP, DE 2" X 1 1/2"</v>
          </cell>
          <cell r="C7504" t="str">
            <v xml:space="preserve">UN    </v>
          </cell>
          <cell r="D7504">
            <v>21.43</v>
          </cell>
        </row>
        <row r="7505">
          <cell r="A7505">
            <v>772</v>
          </cell>
          <cell r="B7505" t="str">
            <v>BUCHA DE REDUCAO DE FERRO GALVANIZADO, COM ROSCA BSP, DE 2" X 1 1/4"</v>
          </cell>
          <cell r="C7505" t="str">
            <v xml:space="preserve">UN    </v>
          </cell>
          <cell r="D7505">
            <v>21.43</v>
          </cell>
        </row>
        <row r="7506">
          <cell r="A7506">
            <v>771</v>
          </cell>
          <cell r="B7506" t="str">
            <v>BUCHA DE REDUCAO DE FERRO GALVANIZADO, COM ROSCA BSP, DE 2" X 1"</v>
          </cell>
          <cell r="C7506" t="str">
            <v xml:space="preserve">UN    </v>
          </cell>
          <cell r="D7506">
            <v>21.43</v>
          </cell>
        </row>
        <row r="7507">
          <cell r="A7507">
            <v>779</v>
          </cell>
          <cell r="B7507" t="str">
            <v>BUCHA DE REDUCAO DE FERRO GALVANIZADO, COM ROSCA BSP, DE 3/4" X 1/2"</v>
          </cell>
          <cell r="C7507" t="str">
            <v xml:space="preserve">UN    </v>
          </cell>
          <cell r="D7507">
            <v>5.33</v>
          </cell>
        </row>
        <row r="7508">
          <cell r="A7508">
            <v>776</v>
          </cell>
          <cell r="B7508" t="str">
            <v>BUCHA DE REDUCAO DE FERRO GALVANIZADO, COM ROSCA BSP, DE 3" X 1 1/2"</v>
          </cell>
          <cell r="C7508" t="str">
            <v xml:space="preserve">UN    </v>
          </cell>
          <cell r="D7508">
            <v>50.82</v>
          </cell>
        </row>
        <row r="7509">
          <cell r="A7509">
            <v>777</v>
          </cell>
          <cell r="B7509" t="str">
            <v>BUCHA DE REDUCAO DE FERRO GALVANIZADO, COM ROSCA BSP, DE 3" X 1 1/4"</v>
          </cell>
          <cell r="C7509" t="str">
            <v xml:space="preserve">UN    </v>
          </cell>
          <cell r="D7509">
            <v>49.41</v>
          </cell>
        </row>
        <row r="7510">
          <cell r="A7510">
            <v>780</v>
          </cell>
          <cell r="B7510" t="str">
            <v>BUCHA DE REDUCAO DE FERRO GALVANIZADO, COM ROSCA BSP, DE 3" X 2 1/2"</v>
          </cell>
          <cell r="C7510" t="str">
            <v xml:space="preserve">UN    </v>
          </cell>
          <cell r="D7510">
            <v>49.65</v>
          </cell>
        </row>
        <row r="7511">
          <cell r="A7511">
            <v>778</v>
          </cell>
          <cell r="B7511" t="str">
            <v>BUCHA DE REDUCAO DE FERRO GALVANIZADO, COM ROSCA BSP, DE 3" X 2"</v>
          </cell>
          <cell r="C7511" t="str">
            <v xml:space="preserve">UN    </v>
          </cell>
          <cell r="D7511">
            <v>50.82</v>
          </cell>
        </row>
        <row r="7512">
          <cell r="A7512">
            <v>781</v>
          </cell>
          <cell r="B7512" t="str">
            <v>BUCHA DE REDUCAO DE FERRO GALVANIZADO, COM ROSCA BSP, DE 4" X 2 1/2"</v>
          </cell>
          <cell r="C7512" t="str">
            <v xml:space="preserve">UN    </v>
          </cell>
          <cell r="D7512">
            <v>93.91</v>
          </cell>
        </row>
        <row r="7513">
          <cell r="A7513">
            <v>786</v>
          </cell>
          <cell r="B7513" t="str">
            <v>BUCHA DE REDUCAO DE FERRO GALVANIZADO, COM ROSCA BSP, DE 4" X 2"</v>
          </cell>
          <cell r="C7513" t="str">
            <v xml:space="preserve">UN    </v>
          </cell>
          <cell r="D7513">
            <v>93.91</v>
          </cell>
        </row>
        <row r="7514">
          <cell r="A7514">
            <v>782</v>
          </cell>
          <cell r="B7514" t="str">
            <v>BUCHA DE REDUCAO DE FERRO GALVANIZADO, COM ROSCA BSP, DE 4" X 3"</v>
          </cell>
          <cell r="C7514" t="str">
            <v xml:space="preserve">UN    </v>
          </cell>
          <cell r="D7514">
            <v>93.91</v>
          </cell>
        </row>
        <row r="7515">
          <cell r="A7515">
            <v>783</v>
          </cell>
          <cell r="B7515" t="str">
            <v>BUCHA DE REDUCAO DE FERRO GALVANIZADO, COM ROSCA BSP, DE 5" X 4"</v>
          </cell>
          <cell r="C7515" t="str">
            <v xml:space="preserve">UN    </v>
          </cell>
          <cell r="D7515">
            <v>257.02</v>
          </cell>
        </row>
        <row r="7516">
          <cell r="A7516">
            <v>785</v>
          </cell>
          <cell r="B7516" t="str">
            <v>BUCHA DE REDUCAO DE FERRO GALVANIZADO, COM ROSCA BSP, DE 6" X 4"</v>
          </cell>
          <cell r="C7516" t="str">
            <v xml:space="preserve">UN    </v>
          </cell>
          <cell r="D7516">
            <v>271.57</v>
          </cell>
        </row>
        <row r="7517">
          <cell r="A7517">
            <v>784</v>
          </cell>
          <cell r="B7517" t="str">
            <v>BUCHA DE REDUCAO DE FERRO GALVANIZADO, COM ROSCA BSP, DE 6" X 5"</v>
          </cell>
          <cell r="C7517" t="str">
            <v xml:space="preserve">UN    </v>
          </cell>
          <cell r="D7517">
            <v>291.33</v>
          </cell>
        </row>
        <row r="7518">
          <cell r="A7518">
            <v>831</v>
          </cell>
          <cell r="B7518" t="str">
            <v>BUCHA DE REDUCAO DE PVC, SOLDAVEL, CURTA, COM 110 X 85 MM, PARA AGUA FRIA PREDIAL</v>
          </cell>
          <cell r="C7518" t="str">
            <v xml:space="preserve">UN    </v>
          </cell>
          <cell r="D7518">
            <v>84.34</v>
          </cell>
        </row>
        <row r="7519">
          <cell r="A7519">
            <v>828</v>
          </cell>
          <cell r="B7519" t="str">
            <v>BUCHA DE REDUCAO DE PVC, SOLDAVEL, CURTA, COM 25 X 20 MM, PARA AGUA FRIA PREDIAL</v>
          </cell>
          <cell r="C7519" t="str">
            <v xml:space="preserve">UN    </v>
          </cell>
          <cell r="D7519">
            <v>0.48</v>
          </cell>
        </row>
        <row r="7520">
          <cell r="A7520">
            <v>829</v>
          </cell>
          <cell r="B7520" t="str">
            <v>BUCHA DE REDUCAO DE PVC, SOLDAVEL, CURTA, COM 32 X 25 MM, PARA AGUA FRIA PREDIAL</v>
          </cell>
          <cell r="C7520" t="str">
            <v xml:space="preserve">UN    </v>
          </cell>
          <cell r="D7520">
            <v>1.02</v>
          </cell>
        </row>
        <row r="7521">
          <cell r="A7521">
            <v>812</v>
          </cell>
          <cell r="B7521" t="str">
            <v>BUCHA DE REDUCAO DE PVC, SOLDAVEL, CURTA, COM 40 X 32 MM, PARA AGUA FRIA PREDIAL</v>
          </cell>
          <cell r="C7521" t="str">
            <v xml:space="preserve">UN    </v>
          </cell>
          <cell r="D7521">
            <v>2.21</v>
          </cell>
        </row>
        <row r="7522">
          <cell r="A7522">
            <v>819</v>
          </cell>
          <cell r="B7522" t="str">
            <v>BUCHA DE REDUCAO DE PVC, SOLDAVEL, CURTA, COM 50 X 40 MM, PARA AGUA FRIA PREDIAL</v>
          </cell>
          <cell r="C7522" t="str">
            <v xml:space="preserve">UN    </v>
          </cell>
          <cell r="D7522">
            <v>3.64</v>
          </cell>
        </row>
        <row r="7523">
          <cell r="A7523">
            <v>818</v>
          </cell>
          <cell r="B7523" t="str">
            <v>BUCHA DE REDUCAO DE PVC, SOLDAVEL, CURTA, COM 60 X 50 MM, PARA AGUA FRIA PREDIAL</v>
          </cell>
          <cell r="C7523" t="str">
            <v xml:space="preserve">UN    </v>
          </cell>
          <cell r="D7523">
            <v>6.12</v>
          </cell>
        </row>
        <row r="7524">
          <cell r="A7524">
            <v>823</v>
          </cell>
          <cell r="B7524" t="str">
            <v>BUCHA DE REDUCAO DE PVC, SOLDAVEL, CURTA, COM 75 X 60 MM, PARA AGUA FRIA PREDIAL</v>
          </cell>
          <cell r="C7524" t="str">
            <v xml:space="preserve">UN    </v>
          </cell>
          <cell r="D7524">
            <v>18.45</v>
          </cell>
        </row>
        <row r="7525">
          <cell r="A7525">
            <v>830</v>
          </cell>
          <cell r="B7525" t="str">
            <v>BUCHA DE REDUCAO DE PVC, SOLDAVEL, CURTA, COM 85 X 75 MM, PARA AGUA FRIA PREDIAL</v>
          </cell>
          <cell r="C7525" t="str">
            <v xml:space="preserve">UN    </v>
          </cell>
          <cell r="D7525">
            <v>15.2</v>
          </cell>
        </row>
        <row r="7526">
          <cell r="A7526">
            <v>826</v>
          </cell>
          <cell r="B7526" t="str">
            <v>BUCHA DE REDUCAO DE PVC, SOLDAVEL, LONGA, COM 110 X 60 MM, PARA AGUA FRIA PREDIAL</v>
          </cell>
          <cell r="C7526" t="str">
            <v xml:space="preserve">UN    </v>
          </cell>
          <cell r="D7526">
            <v>47.3</v>
          </cell>
        </row>
        <row r="7527">
          <cell r="A7527">
            <v>827</v>
          </cell>
          <cell r="B7527" t="str">
            <v>BUCHA DE REDUCAO DE PVC, SOLDAVEL, LONGA, COM 110 X 75 MM, PARA AGUA FRIA PREDIAL</v>
          </cell>
          <cell r="C7527" t="str">
            <v xml:space="preserve">UN    </v>
          </cell>
          <cell r="D7527">
            <v>39.97</v>
          </cell>
        </row>
        <row r="7528">
          <cell r="A7528">
            <v>832</v>
          </cell>
          <cell r="B7528" t="str">
            <v>BUCHA DE REDUCAO DE PVC, SOLDAVEL, LONGA, COM 32 X 20 MM, PARA AGUA FRIA PREDIAL</v>
          </cell>
          <cell r="C7528" t="str">
            <v xml:space="preserve">UN    </v>
          </cell>
          <cell r="D7528">
            <v>2.76</v>
          </cell>
        </row>
        <row r="7529">
          <cell r="A7529">
            <v>833</v>
          </cell>
          <cell r="B7529" t="str">
            <v>BUCHA DE REDUCAO DE PVC, SOLDAVEL, LONGA, COM 40 X 20 MM, PARA AGUA FRIA PREDIAL</v>
          </cell>
          <cell r="C7529" t="str">
            <v xml:space="preserve">UN    </v>
          </cell>
          <cell r="D7529">
            <v>3.91</v>
          </cell>
        </row>
        <row r="7530">
          <cell r="A7530">
            <v>834</v>
          </cell>
          <cell r="B7530" t="str">
            <v>BUCHA DE REDUCAO DE PVC, SOLDAVEL, LONGA, COM 40 X 25 MM, PARA AGUA FRIA PREDIAL</v>
          </cell>
          <cell r="C7530" t="str">
            <v xml:space="preserve">UN    </v>
          </cell>
          <cell r="D7530">
            <v>4.3</v>
          </cell>
        </row>
        <row r="7531">
          <cell r="A7531">
            <v>825</v>
          </cell>
          <cell r="B7531" t="str">
            <v>BUCHA DE REDUCAO DE PVC, SOLDAVEL, LONGA, COM 50 X 20 MM, PARA AGUA FRIA PREDIAL</v>
          </cell>
          <cell r="C7531" t="str">
            <v xml:space="preserve">UN    </v>
          </cell>
          <cell r="D7531">
            <v>4.79</v>
          </cell>
        </row>
        <row r="7532">
          <cell r="A7532">
            <v>813</v>
          </cell>
          <cell r="B7532" t="str">
            <v>BUCHA DE REDUCAO DE PVC, SOLDAVEL, LONGA, COM 50 X 25 MM, PARA AGUA FRIA PREDIAL</v>
          </cell>
          <cell r="C7532" t="str">
            <v xml:space="preserve">UN    </v>
          </cell>
          <cell r="D7532">
            <v>4.71</v>
          </cell>
        </row>
        <row r="7533">
          <cell r="A7533">
            <v>820</v>
          </cell>
          <cell r="B7533" t="str">
            <v>BUCHA DE REDUCAO DE PVC, SOLDAVEL, LONGA, COM 50 X 32 MM, PARA AGUA FRIA PREDIAL</v>
          </cell>
          <cell r="C7533" t="str">
            <v xml:space="preserve">UN    </v>
          </cell>
          <cell r="D7533">
            <v>5.98</v>
          </cell>
        </row>
        <row r="7534">
          <cell r="A7534">
            <v>816</v>
          </cell>
          <cell r="B7534" t="str">
            <v>BUCHA DE REDUCAO DE PVC, SOLDAVEL, LONGA, COM 60 X 25 MM, PARA AGUA FRIA PREDIAL</v>
          </cell>
          <cell r="C7534" t="str">
            <v xml:space="preserve">UN    </v>
          </cell>
          <cell r="D7534">
            <v>10.18</v>
          </cell>
        </row>
        <row r="7535">
          <cell r="A7535">
            <v>814</v>
          </cell>
          <cell r="B7535" t="str">
            <v>BUCHA DE REDUCAO DE PVC, SOLDAVEL, LONGA, COM 60 X 32 MM, PARA AGUA FRIA PREDIAL</v>
          </cell>
          <cell r="C7535" t="str">
            <v xml:space="preserve">UN    </v>
          </cell>
          <cell r="D7535">
            <v>12.3</v>
          </cell>
        </row>
        <row r="7536">
          <cell r="A7536">
            <v>815</v>
          </cell>
          <cell r="B7536" t="str">
            <v>BUCHA DE REDUCAO DE PVC, SOLDAVEL, LONGA, COM 60 X 40 MM, PARA AGUA FRIA PREDIAL</v>
          </cell>
          <cell r="C7536" t="str">
            <v xml:space="preserve">UN    </v>
          </cell>
          <cell r="D7536">
            <v>13.29</v>
          </cell>
        </row>
        <row r="7537">
          <cell r="A7537">
            <v>822</v>
          </cell>
          <cell r="B7537" t="str">
            <v>BUCHA DE REDUCAO DE PVC, SOLDAVEL, LONGA, COM 60 X 50 MM, PARA AGUA FRIA PREDIAL</v>
          </cell>
          <cell r="C7537" t="str">
            <v xml:space="preserve">UN    </v>
          </cell>
          <cell r="D7537">
            <v>16.190000000000001</v>
          </cell>
        </row>
        <row r="7538">
          <cell r="A7538">
            <v>821</v>
          </cell>
          <cell r="B7538" t="str">
            <v>BUCHA DE REDUCAO DE PVC, SOLDAVEL, LONGA, COM 75 X 50 MM, PARA AGUA FRIA PREDIAL</v>
          </cell>
          <cell r="C7538" t="str">
            <v xml:space="preserve">UN    </v>
          </cell>
          <cell r="D7538">
            <v>18.93</v>
          </cell>
        </row>
        <row r="7539">
          <cell r="A7539">
            <v>817</v>
          </cell>
          <cell r="B7539" t="str">
            <v>BUCHA DE REDUCAO DE PVC, SOLDAVEL, LONGA, COM 85 X 60 MM, PARA AGUA FRIA PREDIAL</v>
          </cell>
          <cell r="C7539" t="str">
            <v xml:space="preserve">UN    </v>
          </cell>
          <cell r="D7539">
            <v>22.5</v>
          </cell>
        </row>
        <row r="7540">
          <cell r="A7540">
            <v>20086</v>
          </cell>
          <cell r="B7540" t="str">
            <v>BUCHA DE REDUCAO DE PVC, SOLDAVEL, LONGA, 50 X 40 MM, PARA ESGOTO PREDIAL</v>
          </cell>
          <cell r="C7540" t="str">
            <v xml:space="preserve">UN    </v>
          </cell>
          <cell r="D7540">
            <v>2.39</v>
          </cell>
        </row>
        <row r="7541">
          <cell r="A7541">
            <v>39191</v>
          </cell>
          <cell r="B7541" t="str">
            <v>BUCHA DE REDUCAO EM ALUMINIO, COM ROSCA, DE 1 1/2" X 1 1/4", PARA ELETRODUTO</v>
          </cell>
          <cell r="C7541" t="str">
            <v xml:space="preserve">UN    </v>
          </cell>
          <cell r="D7541">
            <v>14.93</v>
          </cell>
        </row>
        <row r="7542">
          <cell r="A7542">
            <v>39190</v>
          </cell>
          <cell r="B7542" t="str">
            <v>BUCHA DE REDUCAO EM ALUMINIO, COM ROSCA, DE 1 1/2" X 1", PARA ELETRODUTO</v>
          </cell>
          <cell r="C7542" t="str">
            <v xml:space="preserve">UN    </v>
          </cell>
          <cell r="D7542">
            <v>15.6</v>
          </cell>
        </row>
        <row r="7543">
          <cell r="A7543">
            <v>39189</v>
          </cell>
          <cell r="B7543" t="str">
            <v>BUCHA DE REDUCAO EM ALUMINIO, COM ROSCA, DE 1 1/2" X 3/4", PARA ELETRODUTO</v>
          </cell>
          <cell r="C7543" t="str">
            <v xml:space="preserve">UN    </v>
          </cell>
          <cell r="D7543">
            <v>16.52</v>
          </cell>
        </row>
        <row r="7544">
          <cell r="A7544">
            <v>39186</v>
          </cell>
          <cell r="B7544" t="str">
            <v>BUCHA DE REDUCAO EM ALUMINIO, COM ROSCA, DE 1 1/4" X 1/2", PARA ELETRODUTO</v>
          </cell>
          <cell r="C7544" t="str">
            <v xml:space="preserve">UN    </v>
          </cell>
          <cell r="D7544">
            <v>14.77</v>
          </cell>
        </row>
        <row r="7545">
          <cell r="A7545">
            <v>39188</v>
          </cell>
          <cell r="B7545" t="str">
            <v>BUCHA DE REDUCAO EM ALUMINIO, COM ROSCA, DE 1 1/4" X 1", PARA ELETRODUTO</v>
          </cell>
          <cell r="C7545" t="str">
            <v xml:space="preserve">UN    </v>
          </cell>
          <cell r="D7545">
            <v>12.16</v>
          </cell>
        </row>
        <row r="7546">
          <cell r="A7546">
            <v>39187</v>
          </cell>
          <cell r="B7546" t="str">
            <v>BUCHA DE REDUCAO EM ALUMINIO, COM ROSCA, DE 1 1/4" X 3/4", PARA ELETRODUTO</v>
          </cell>
          <cell r="C7546" t="str">
            <v xml:space="preserve">UN    </v>
          </cell>
          <cell r="D7546">
            <v>12.74</v>
          </cell>
        </row>
        <row r="7547">
          <cell r="A7547">
            <v>39184</v>
          </cell>
          <cell r="B7547" t="str">
            <v>BUCHA DE REDUCAO EM ALUMINIO, COM ROSCA, DE 1" X 1/2", PARA ELETRODUTO</v>
          </cell>
          <cell r="C7547" t="str">
            <v xml:space="preserve">UN    </v>
          </cell>
          <cell r="D7547">
            <v>4.79</v>
          </cell>
        </row>
        <row r="7548">
          <cell r="A7548">
            <v>39185</v>
          </cell>
          <cell r="B7548" t="str">
            <v>BUCHA DE REDUCAO EM ALUMINIO, COM ROSCA, DE 1" X 3/4", PARA ELETRODUTO</v>
          </cell>
          <cell r="C7548" t="str">
            <v xml:space="preserve">UN    </v>
          </cell>
          <cell r="D7548">
            <v>4.37</v>
          </cell>
        </row>
        <row r="7549">
          <cell r="A7549">
            <v>39198</v>
          </cell>
          <cell r="B7549" t="str">
            <v>BUCHA DE REDUCAO EM ALUMINIO, COM ROSCA, DE 2 1/2" X 1 1/2", PARA ELETRODUTO</v>
          </cell>
          <cell r="C7549" t="str">
            <v xml:space="preserve">UN    </v>
          </cell>
          <cell r="D7549">
            <v>49.01</v>
          </cell>
        </row>
        <row r="7550">
          <cell r="A7550">
            <v>39197</v>
          </cell>
          <cell r="B7550" t="str">
            <v>BUCHA DE REDUCAO EM ALUMINIO, COM ROSCA, DE 2 1/2" X 1 1/4", PARA ELETRODUTO</v>
          </cell>
          <cell r="C7550" t="str">
            <v xml:space="preserve">UN    </v>
          </cell>
          <cell r="D7550">
            <v>51.2</v>
          </cell>
        </row>
        <row r="7551">
          <cell r="A7551">
            <v>39196</v>
          </cell>
          <cell r="B7551" t="str">
            <v>BUCHA DE REDUCAO EM ALUMINIO, COM ROSCA, DE 2 1/2" X 1", PARA ELETRODUTO</v>
          </cell>
          <cell r="C7551" t="str">
            <v xml:space="preserve">UN    </v>
          </cell>
          <cell r="D7551">
            <v>52.79</v>
          </cell>
        </row>
        <row r="7552">
          <cell r="A7552">
            <v>39199</v>
          </cell>
          <cell r="B7552" t="str">
            <v>BUCHA DE REDUCAO EM ALUMINIO, COM ROSCA, DE 2 1/2" X 2", PARA ELETRODUTO</v>
          </cell>
          <cell r="C7552" t="str">
            <v xml:space="preserve">UN    </v>
          </cell>
          <cell r="D7552">
            <v>47.16</v>
          </cell>
        </row>
        <row r="7553">
          <cell r="A7553">
            <v>39195</v>
          </cell>
          <cell r="B7553" t="str">
            <v>BUCHA DE REDUCAO EM ALUMINIO, COM ROSCA, DE 2" X 1 1/2", PARA ELETRODUTO</v>
          </cell>
          <cell r="C7553" t="str">
            <v xml:space="preserve">UN    </v>
          </cell>
          <cell r="D7553">
            <v>27.22</v>
          </cell>
        </row>
        <row r="7554">
          <cell r="A7554">
            <v>39194</v>
          </cell>
          <cell r="B7554" t="str">
            <v>BUCHA DE REDUCAO EM ALUMINIO, COM ROSCA, DE 2" X 1 1/4", PARA ELETRODUTO</v>
          </cell>
          <cell r="C7554" t="str">
            <v xml:space="preserve">UN    </v>
          </cell>
          <cell r="D7554">
            <v>29.13</v>
          </cell>
        </row>
        <row r="7555">
          <cell r="A7555">
            <v>39193</v>
          </cell>
          <cell r="B7555" t="str">
            <v>BUCHA DE REDUCAO EM ALUMINIO, COM ROSCA, DE 2" X 1", PARA ELETRODUTO</v>
          </cell>
          <cell r="C7555" t="str">
            <v xml:space="preserve">UN    </v>
          </cell>
          <cell r="D7555">
            <v>31.92</v>
          </cell>
        </row>
        <row r="7556">
          <cell r="A7556">
            <v>39192</v>
          </cell>
          <cell r="B7556" t="str">
            <v>BUCHA DE REDUCAO EM ALUMINIO, COM ROSCA, DE 2" X 3/4", PARA ELETRODUTO</v>
          </cell>
          <cell r="C7556" t="str">
            <v xml:space="preserve">UN    </v>
          </cell>
          <cell r="D7556">
            <v>33.22</v>
          </cell>
        </row>
        <row r="7557">
          <cell r="A7557">
            <v>39920</v>
          </cell>
          <cell r="B7557" t="str">
            <v>BUCHA DE REDUCAO EM ALUMINIO, COM ROSCA, DE 3/4" X 1/2",  PARA ELETRODUTO</v>
          </cell>
          <cell r="C7557" t="str">
            <v xml:space="preserve">UN    </v>
          </cell>
          <cell r="D7557">
            <v>4.0199999999999996</v>
          </cell>
        </row>
        <row r="7558">
          <cell r="A7558">
            <v>39201</v>
          </cell>
          <cell r="B7558" t="str">
            <v>BUCHA DE REDUCAO EM ALUMINIO, COM ROSCA, DE 3" X 1 1/2", PARA ELETRODUTO</v>
          </cell>
          <cell r="C7558" t="str">
            <v xml:space="preserve">UN    </v>
          </cell>
          <cell r="D7558">
            <v>58.59</v>
          </cell>
        </row>
        <row r="7559">
          <cell r="A7559">
            <v>39200</v>
          </cell>
          <cell r="B7559" t="str">
            <v>BUCHA DE REDUCAO EM ALUMINIO, COM ROSCA, DE 3" X 1 1/4", PARA ELETRODUTO</v>
          </cell>
          <cell r="C7559" t="str">
            <v xml:space="preserve">UN    </v>
          </cell>
          <cell r="D7559">
            <v>59.07</v>
          </cell>
        </row>
        <row r="7560">
          <cell r="A7560">
            <v>39203</v>
          </cell>
          <cell r="B7560" t="str">
            <v>BUCHA DE REDUCAO EM ALUMINIO, COM ROSCA, DE 3" X 2 1/2", PARA ELETRODUTO</v>
          </cell>
          <cell r="C7560" t="str">
            <v xml:space="preserve">UN    </v>
          </cell>
          <cell r="D7560">
            <v>47.69</v>
          </cell>
        </row>
        <row r="7561">
          <cell r="A7561">
            <v>39202</v>
          </cell>
          <cell r="B7561" t="str">
            <v>BUCHA DE REDUCAO EM ALUMINIO, COM ROSCA, DE 3" X 2", PARA ELETRODUTO</v>
          </cell>
          <cell r="C7561" t="str">
            <v xml:space="preserve">UN    </v>
          </cell>
          <cell r="D7561">
            <v>56.02</v>
          </cell>
        </row>
        <row r="7562">
          <cell r="A7562">
            <v>39205</v>
          </cell>
          <cell r="B7562" t="str">
            <v>BUCHA DE REDUCAO EM ALUMINIO, COM ROSCA, DE 4" X 2 1/2", PARA ELETRODUTO</v>
          </cell>
          <cell r="C7562" t="str">
            <v xml:space="preserve">UN    </v>
          </cell>
          <cell r="D7562">
            <v>93.46</v>
          </cell>
        </row>
        <row r="7563">
          <cell r="A7563">
            <v>39204</v>
          </cell>
          <cell r="B7563" t="str">
            <v>BUCHA DE REDUCAO EM ALUMINIO, COM ROSCA, DE 4" X 2", PARA ELETRODUTO</v>
          </cell>
          <cell r="C7563" t="str">
            <v xml:space="preserve">UN    </v>
          </cell>
          <cell r="D7563">
            <v>95.72</v>
          </cell>
        </row>
        <row r="7564">
          <cell r="A7564">
            <v>39206</v>
          </cell>
          <cell r="B7564" t="str">
            <v>BUCHA DE REDUCAO EM ALUMINIO, COM ROSCA, DE 4" X 3", PARA ELETRODUTO</v>
          </cell>
          <cell r="C7564" t="str">
            <v xml:space="preserve">UN    </v>
          </cell>
          <cell r="D7564">
            <v>90.82</v>
          </cell>
        </row>
        <row r="7565">
          <cell r="A7565">
            <v>797</v>
          </cell>
          <cell r="B7565" t="str">
            <v>BUCHA DE REDUCAO PVC ROSCAVEL 1 1/2" X 1"</v>
          </cell>
          <cell r="C7565" t="str">
            <v xml:space="preserve">UN    </v>
          </cell>
          <cell r="D7565">
            <v>8.8000000000000007</v>
          </cell>
        </row>
        <row r="7566">
          <cell r="A7566">
            <v>798</v>
          </cell>
          <cell r="B7566" t="str">
            <v>BUCHA DE REDUCAO PVC ROSCAVEL 3/4" X 1/2"</v>
          </cell>
          <cell r="C7566" t="str">
            <v xml:space="preserve">UN    </v>
          </cell>
          <cell r="D7566">
            <v>1.21</v>
          </cell>
        </row>
        <row r="7567">
          <cell r="A7567">
            <v>796</v>
          </cell>
          <cell r="B7567" t="str">
            <v>BUCHA DE REDUCAO PVC ROSCAVEL, 1 1/2" X 3/4"</v>
          </cell>
          <cell r="C7567" t="str">
            <v xml:space="preserve">UN    </v>
          </cell>
          <cell r="D7567">
            <v>8.44</v>
          </cell>
        </row>
        <row r="7568">
          <cell r="A7568">
            <v>799</v>
          </cell>
          <cell r="B7568" t="str">
            <v>BUCHA DE REDUCAO PVC ROSCAVEL, 1" X 1/2"</v>
          </cell>
          <cell r="C7568" t="str">
            <v xml:space="preserve">UN    </v>
          </cell>
          <cell r="D7568">
            <v>3.97</v>
          </cell>
        </row>
        <row r="7569">
          <cell r="A7569">
            <v>792</v>
          </cell>
          <cell r="B7569" t="str">
            <v>BUCHA DE REDUCAO PVC ROSCAVEL, 1" X 3/4"</v>
          </cell>
          <cell r="C7569" t="str">
            <v xml:space="preserve">UN    </v>
          </cell>
          <cell r="D7569">
            <v>4.03</v>
          </cell>
        </row>
        <row r="7570">
          <cell r="A7570">
            <v>804</v>
          </cell>
          <cell r="B7570" t="str">
            <v>BUCHA DE REDUCAO PVC, ROSCAVEL,  2"  X 1 1/2 "</v>
          </cell>
          <cell r="C7570" t="str">
            <v xml:space="preserve">UN    </v>
          </cell>
          <cell r="D7570">
            <v>19.989999999999998</v>
          </cell>
        </row>
        <row r="7571">
          <cell r="A7571">
            <v>793</v>
          </cell>
          <cell r="B7571" t="str">
            <v>BUCHA DE REDUCAO PVC, ROSCAVEL, 1 1/2"  X1 1/4 "</v>
          </cell>
          <cell r="C7571" t="str">
            <v xml:space="preserve">UN    </v>
          </cell>
          <cell r="D7571">
            <v>8.58</v>
          </cell>
        </row>
        <row r="7572">
          <cell r="A7572">
            <v>801</v>
          </cell>
          <cell r="B7572" t="str">
            <v>BUCHA DE REDUCAO PVC, ROSCAVEL, 1 1/4"  X 3/4 "</v>
          </cell>
          <cell r="C7572" t="str">
            <v xml:space="preserve">UN    </v>
          </cell>
          <cell r="D7572">
            <v>6.12</v>
          </cell>
        </row>
        <row r="7573">
          <cell r="A7573">
            <v>794</v>
          </cell>
          <cell r="B7573" t="str">
            <v>BUCHA DE REDUCAO PVC, ROSCAVEL, 1 1/4" X 1 "</v>
          </cell>
          <cell r="C7573" t="str">
            <v xml:space="preserve">UN    </v>
          </cell>
          <cell r="D7573">
            <v>6.32</v>
          </cell>
        </row>
        <row r="7574">
          <cell r="A7574">
            <v>802</v>
          </cell>
          <cell r="B7574" t="str">
            <v>BUCHA DE REDUCAO PVC, ROSCAVEL, 2"  X 1 "</v>
          </cell>
          <cell r="C7574" t="str">
            <v xml:space="preserve">UN    </v>
          </cell>
          <cell r="D7574">
            <v>17.63</v>
          </cell>
        </row>
        <row r="7575">
          <cell r="A7575">
            <v>803</v>
          </cell>
          <cell r="B7575" t="str">
            <v>BUCHA DE REDUCAO PVC, ROSCAVEL, 2"  X 1 1/4 "</v>
          </cell>
          <cell r="C7575" t="str">
            <v xml:space="preserve">UN    </v>
          </cell>
          <cell r="D7575">
            <v>15.38</v>
          </cell>
        </row>
        <row r="7576">
          <cell r="A7576">
            <v>38001</v>
          </cell>
          <cell r="B7576" t="str">
            <v>BUCHA DE REDUCAO, CPVC, SOLDAVEL, 22 X 15 MM, PARA AGUA QUENTE</v>
          </cell>
          <cell r="C7576" t="str">
            <v xml:space="preserve">UN    </v>
          </cell>
          <cell r="D7576">
            <v>1.1100000000000001</v>
          </cell>
        </row>
        <row r="7577">
          <cell r="A7577">
            <v>38002</v>
          </cell>
          <cell r="B7577" t="str">
            <v>BUCHA DE REDUCAO, CPVC, SOLDAVEL, 28 X 22 MM, PARA AGUA QUENTE</v>
          </cell>
          <cell r="C7577" t="str">
            <v xml:space="preserve">UN    </v>
          </cell>
          <cell r="D7577">
            <v>2.0699999999999998</v>
          </cell>
        </row>
        <row r="7578">
          <cell r="A7578">
            <v>38003</v>
          </cell>
          <cell r="B7578" t="str">
            <v>BUCHA DE REDUCAO, CPVC, SOLDAVEL, 35 X 28 MM, PARA AGUA QUENTE</v>
          </cell>
          <cell r="C7578" t="str">
            <v xml:space="preserve">UN    </v>
          </cell>
          <cell r="D7578">
            <v>24.84</v>
          </cell>
        </row>
        <row r="7579">
          <cell r="A7579">
            <v>38004</v>
          </cell>
          <cell r="B7579" t="str">
            <v>BUCHA DE REDUCAO, CPVC, SOLDAVEL, 42 X 22 MM, PARA AGUA QUENTE</v>
          </cell>
          <cell r="C7579" t="str">
            <v xml:space="preserve">UN    </v>
          </cell>
          <cell r="D7579">
            <v>33.21</v>
          </cell>
        </row>
        <row r="7580">
          <cell r="A7580">
            <v>36327</v>
          </cell>
          <cell r="B7580" t="str">
            <v>BUCHA DE REDUCAO, PPR, DN 25 X 20 MM, PARA AGUA QUENTE PREDIAL</v>
          </cell>
          <cell r="C7580" t="str">
            <v xml:space="preserve">UN    </v>
          </cell>
          <cell r="D7580">
            <v>1.99</v>
          </cell>
        </row>
        <row r="7581">
          <cell r="A7581">
            <v>38992</v>
          </cell>
          <cell r="B7581" t="str">
            <v>BUCHA DE REDUCAO, PPR, DN 32 X 25 MM, PARA AGUA QUENTE E FRIA PREDIAL</v>
          </cell>
          <cell r="C7581" t="str">
            <v xml:space="preserve">UN    </v>
          </cell>
          <cell r="D7581">
            <v>3.18</v>
          </cell>
        </row>
        <row r="7582">
          <cell r="A7582">
            <v>38993</v>
          </cell>
          <cell r="B7582" t="str">
            <v>BUCHA DE REDUCAO, PPR, DN 40 X 25 MM, PARA AGUA QUENTE E FRIA PREDIAL</v>
          </cell>
          <cell r="C7582" t="str">
            <v xml:space="preserve">UN    </v>
          </cell>
          <cell r="D7582">
            <v>9.08</v>
          </cell>
        </row>
        <row r="7583">
          <cell r="A7583">
            <v>38418</v>
          </cell>
          <cell r="B7583" t="str">
            <v>BUCHA DE REDUCAO, PVC, LONGA, SERIE R, DN 50 X 40 MM, PARA ESGOTO OU AGUAS PLUVIAIS PREDIAIS</v>
          </cell>
          <cell r="C7583" t="str">
            <v xml:space="preserve">UN    </v>
          </cell>
          <cell r="D7583">
            <v>6.94</v>
          </cell>
        </row>
        <row r="7584">
          <cell r="A7584">
            <v>39178</v>
          </cell>
          <cell r="B7584" t="str">
            <v>BUCHA EM ALUMINIO, COM ROSCA, DE  1 1/2", PARA ELETRODUTO</v>
          </cell>
          <cell r="C7584" t="str">
            <v xml:space="preserve">UN    </v>
          </cell>
          <cell r="D7584">
            <v>1.61</v>
          </cell>
        </row>
        <row r="7585">
          <cell r="A7585">
            <v>39177</v>
          </cell>
          <cell r="B7585" t="str">
            <v>BUCHA EM ALUMINIO, COM ROSCA, DE 1 1/4", PARA ELETRODUTO</v>
          </cell>
          <cell r="C7585" t="str">
            <v xml:space="preserve">UN    </v>
          </cell>
          <cell r="D7585">
            <v>1.46</v>
          </cell>
        </row>
        <row r="7586">
          <cell r="A7586">
            <v>39174</v>
          </cell>
          <cell r="B7586" t="str">
            <v>BUCHA EM ALUMINIO, COM ROSCA, DE 1/2", PARA ELETRODUTO</v>
          </cell>
          <cell r="C7586" t="str">
            <v xml:space="preserve">UN    </v>
          </cell>
          <cell r="D7586">
            <v>0.73</v>
          </cell>
        </row>
        <row r="7587">
          <cell r="A7587">
            <v>39176</v>
          </cell>
          <cell r="B7587" t="str">
            <v>BUCHA EM ALUMINIO, COM ROSCA, DE 1", PARA ELETRODUTO</v>
          </cell>
          <cell r="C7587" t="str">
            <v xml:space="preserve">UN    </v>
          </cell>
          <cell r="D7587">
            <v>0.96</v>
          </cell>
        </row>
        <row r="7588">
          <cell r="A7588">
            <v>39180</v>
          </cell>
          <cell r="B7588" t="str">
            <v>BUCHA EM ALUMINIO, COM ROSCA, DE 2 1/2", PARA ELETRODUTO</v>
          </cell>
          <cell r="C7588" t="str">
            <v xml:space="preserve">UN    </v>
          </cell>
          <cell r="D7588">
            <v>4.3899999999999997</v>
          </cell>
        </row>
        <row r="7589">
          <cell r="A7589">
            <v>39179</v>
          </cell>
          <cell r="B7589" t="str">
            <v>BUCHA EM ALUMINIO, COM ROSCA, DE 2", PARA ELETRODUTO</v>
          </cell>
          <cell r="C7589" t="str">
            <v xml:space="preserve">UN    </v>
          </cell>
          <cell r="D7589">
            <v>3.88</v>
          </cell>
        </row>
        <row r="7590">
          <cell r="A7590">
            <v>39175</v>
          </cell>
          <cell r="B7590" t="str">
            <v>BUCHA EM ALUMINIO, COM ROSCA, DE 3/4", PARA ELETRODUTO</v>
          </cell>
          <cell r="C7590" t="str">
            <v xml:space="preserve">UN    </v>
          </cell>
          <cell r="D7590">
            <v>0.89</v>
          </cell>
        </row>
        <row r="7591">
          <cell r="A7591">
            <v>39217</v>
          </cell>
          <cell r="B7591" t="str">
            <v>BUCHA EM ALUMINIO, COM ROSCA, DE 3/8", PARA ELETRODUTO</v>
          </cell>
          <cell r="C7591" t="str">
            <v xml:space="preserve">UN    </v>
          </cell>
          <cell r="D7591">
            <v>0.69</v>
          </cell>
        </row>
        <row r="7592">
          <cell r="A7592">
            <v>39181</v>
          </cell>
          <cell r="B7592" t="str">
            <v>BUCHA EM ALUMINIO, COM ROSCA, DE 3", PARA ELETRODUTO</v>
          </cell>
          <cell r="C7592" t="str">
            <v xml:space="preserve">UN    </v>
          </cell>
          <cell r="D7592">
            <v>5.88</v>
          </cell>
        </row>
        <row r="7593">
          <cell r="A7593">
            <v>39182</v>
          </cell>
          <cell r="B7593" t="str">
            <v>BUCHA EM ALUMINIO, COM ROSCA, DE 4", PARA ELETRODUTO</v>
          </cell>
          <cell r="C7593" t="str">
            <v xml:space="preserve">UN    </v>
          </cell>
          <cell r="D7593">
            <v>8.27</v>
          </cell>
        </row>
        <row r="7594">
          <cell r="A7594">
            <v>12616</v>
          </cell>
          <cell r="B7594" t="str">
            <v>CABECEIRA DIREITA OU ESQUERDA, PVC, PARA CALHA PLUVIAL, DIAMETRO ENTRE 119 E 170 MM, PARA DRENAGEM PREDIAL</v>
          </cell>
          <cell r="C7594" t="str">
            <v xml:space="preserve">UN    </v>
          </cell>
          <cell r="D7594">
            <v>4.79</v>
          </cell>
        </row>
        <row r="7595">
          <cell r="A7595">
            <v>1049</v>
          </cell>
          <cell r="B7595" t="str">
            <v>CABECOTE PARA ENTRADA DE LINHA DE ALIMENTACAO PARA ELETRODUTO, EM LIGA DE ALUMINIO COM ACABAMENTO ANTI CORROSIVO, COM FIXACAO POR ENCAIXE LISO DE 360 GRAUS, DE 1 1/2"</v>
          </cell>
          <cell r="C7595" t="str">
            <v xml:space="preserve">UN    </v>
          </cell>
          <cell r="D7595">
            <v>6.92</v>
          </cell>
        </row>
        <row r="7596">
          <cell r="A7596">
            <v>1099</v>
          </cell>
          <cell r="B7596" t="str">
            <v>CABECOTE PARA ENTRADA DE LINHA DE ALIMENTACAO PARA ELETRODUTO, EM LIGA DE ALUMINIO COM ACABAMENTO ANTI CORROSIVO, COM FIXACAO POR ENCAIXE LISO DE 360 GRAUS, DE 1 1/4"</v>
          </cell>
          <cell r="C7596" t="str">
            <v xml:space="preserve">UN    </v>
          </cell>
          <cell r="D7596">
            <v>5.3</v>
          </cell>
        </row>
        <row r="7597">
          <cell r="A7597">
            <v>39678</v>
          </cell>
          <cell r="B7597" t="str">
            <v>CABECOTE PARA ENTRADA DE LINHA DE ALIMENTACAO PARA ELETRODUTO, EM LIGA DE ALUMINIO COM ACABAMENTO ANTI CORROSIVO, COM FIXACAO POR ENCAIXE LISO DE 360 GRAUS, DE 1/2"</v>
          </cell>
          <cell r="C7597" t="str">
            <v xml:space="preserve">UN    </v>
          </cell>
          <cell r="D7597">
            <v>2.13</v>
          </cell>
        </row>
        <row r="7598">
          <cell r="A7598">
            <v>1050</v>
          </cell>
          <cell r="B7598" t="str">
            <v>CABECOTE PARA ENTRADA DE LINHA DE ALIMENTACAO PARA ELETRODUTO, EM LIGA DE ALUMINIO COM ACABAMENTO ANTI CORROSIVO, COM FIXACAO POR ENCAIXE LISO DE 360 GRAUS, DE 1"</v>
          </cell>
          <cell r="C7598" t="str">
            <v xml:space="preserve">UN    </v>
          </cell>
          <cell r="D7598">
            <v>3.62</v>
          </cell>
        </row>
        <row r="7599">
          <cell r="A7599">
            <v>1101</v>
          </cell>
          <cell r="B7599" t="str">
            <v>CABECOTE PARA ENTRADA DE LINHA DE ALIMENTACAO PARA ELETRODUTO, EM LIGA DE ALUMINIO COM ACABAMENTO ANTI CORROSIVO, COM FIXACAO POR ENCAIXE LISO DE 360 GRAUS, DE 2 1/2"</v>
          </cell>
          <cell r="C7599" t="str">
            <v xml:space="preserve">UN    </v>
          </cell>
          <cell r="D7599">
            <v>22.83</v>
          </cell>
        </row>
        <row r="7600">
          <cell r="A7600">
            <v>1100</v>
          </cell>
          <cell r="B7600" t="str">
            <v>CABECOTE PARA ENTRADA DE LINHA DE ALIMENTACAO PARA ELETRODUTO, EM LIGA DE ALUMINIO COM ACABAMENTO ANTI CORROSIVO, COM FIXACAO POR ENCAIXE LISO DE 360 GRAUS, DE 2"</v>
          </cell>
          <cell r="C7600" t="str">
            <v xml:space="preserve">UN    </v>
          </cell>
          <cell r="D7600">
            <v>11.79</v>
          </cell>
        </row>
        <row r="7601">
          <cell r="A7601">
            <v>39679</v>
          </cell>
          <cell r="B7601" t="str">
            <v>CABECOTE PARA ENTRADA DE LINHA DE ALIMENTACAO PARA ELETRODUTO, EM LIGA DE ALUMINIO COM ACABAMENTO ANTI CORROSIVO, COM FIXACAO POR ENCAIXE LISO DE 360 GRAUS, DE 3 1/2"</v>
          </cell>
          <cell r="C7601" t="str">
            <v xml:space="preserve">UN    </v>
          </cell>
          <cell r="D7601">
            <v>45.52</v>
          </cell>
        </row>
        <row r="7602">
          <cell r="A7602">
            <v>1098</v>
          </cell>
          <cell r="B7602" t="str">
            <v>CABECOTE PARA ENTRADA DE LINHA DE ALIMENTACAO PARA ELETRODUTO, EM LIGA DE ALUMINIO COM ACABAMENTO ANTI CORROSIVO, COM FIXACAO POR ENCAIXE LISO DE 360 GRAUS, DE 3/4"</v>
          </cell>
          <cell r="C7602" t="str">
            <v xml:space="preserve">UN    </v>
          </cell>
          <cell r="D7602">
            <v>2.83</v>
          </cell>
        </row>
        <row r="7603">
          <cell r="A7603">
            <v>1102</v>
          </cell>
          <cell r="B7603" t="str">
            <v>CABECOTE PARA ENTRADA DE LINHA DE ALIMENTACAO PARA ELETRODUTO, EM LIGA DE ALUMINIO COM ACABAMENTO ANTI CORROSIVO, COM FIXACAO POR ENCAIXE LISO DE 360 GRAUS, DE 3"</v>
          </cell>
          <cell r="C7603" t="str">
            <v xml:space="preserve">UN    </v>
          </cell>
          <cell r="D7603">
            <v>34.049999999999997</v>
          </cell>
        </row>
        <row r="7604">
          <cell r="A7604">
            <v>1051</v>
          </cell>
          <cell r="B7604" t="str">
            <v>CABECOTE PARA ENTRADA DE LINHA DE ALIMENTACAO PARA ELETRODUTO, EM LIGA DE ALUMINIO COM ACABAMENTO ANTI CORROSIVO, COM FIXACAO POR ENCAIXE LISO DE 360 GRAUS, DE 4"</v>
          </cell>
          <cell r="C7604" t="str">
            <v xml:space="preserve">UN    </v>
          </cell>
          <cell r="D7604">
            <v>49.5</v>
          </cell>
        </row>
        <row r="7605">
          <cell r="A7605">
            <v>37399</v>
          </cell>
          <cell r="B7605" t="str">
            <v>CABIDE/GANCHO DE BANHEIRO SIMPLES EM METAL CROMADO</v>
          </cell>
          <cell r="C7605" t="str">
            <v xml:space="preserve">UN    </v>
          </cell>
          <cell r="D7605">
            <v>16.03</v>
          </cell>
        </row>
        <row r="7606">
          <cell r="A7606">
            <v>41955</v>
          </cell>
          <cell r="B7606" t="str">
            <v>CABO DE ACO GALVANIZADO, DIAMETRO 12,7 MM (1/2"), COM ALMA DE ACO CABO INDEPENDENTE 6 X 25 F</v>
          </cell>
          <cell r="C7606" t="str">
            <v xml:space="preserve">KG    </v>
          </cell>
          <cell r="D7606">
            <v>69.400000000000006</v>
          </cell>
        </row>
        <row r="7607">
          <cell r="A7607">
            <v>41953</v>
          </cell>
          <cell r="B7607" t="str">
            <v>CABO DE ACO GALVANIZADO, DIAMETRO 12,7 MM (1/2"), COM ALMA DE FIBRA 6 X 25 F</v>
          </cell>
          <cell r="C7607" t="str">
            <v xml:space="preserve">KG    </v>
          </cell>
          <cell r="D7607">
            <v>66.22</v>
          </cell>
        </row>
        <row r="7608">
          <cell r="A7608">
            <v>41954</v>
          </cell>
          <cell r="B7608" t="str">
            <v>CABO DE ACO GALVANIZADO, DIAMETRO 9,53 MM (3/8"), COM ALMA DE FIBRA 6 X 25 F</v>
          </cell>
          <cell r="C7608" t="str">
            <v xml:space="preserve">KG    </v>
          </cell>
          <cell r="D7608">
            <v>65.599999999999994</v>
          </cell>
        </row>
        <row r="7609">
          <cell r="A7609">
            <v>25004</v>
          </cell>
          <cell r="B7609" t="str">
            <v>CABO DE ALUMINIO NU COM ALMA DE ACO, BITOLA 1/0 AWG</v>
          </cell>
          <cell r="C7609" t="str">
            <v xml:space="preserve">KG    </v>
          </cell>
          <cell r="D7609">
            <v>33.369999999999997</v>
          </cell>
        </row>
        <row r="7610">
          <cell r="A7610">
            <v>25002</v>
          </cell>
          <cell r="B7610" t="str">
            <v>CABO DE ALUMINIO NU COM ALMA DE ACO, BITOLA 2 AWG</v>
          </cell>
          <cell r="C7610" t="str">
            <v xml:space="preserve">KG    </v>
          </cell>
          <cell r="D7610">
            <v>33.65</v>
          </cell>
        </row>
        <row r="7611">
          <cell r="A7611">
            <v>37409</v>
          </cell>
          <cell r="B7611" t="str">
            <v>CABO DE ALUMINIO NU COM ALMA DE ACO, BITOLA 2/0 AWG</v>
          </cell>
          <cell r="C7611" t="str">
            <v xml:space="preserve">KG    </v>
          </cell>
          <cell r="D7611">
            <v>33.1</v>
          </cell>
        </row>
        <row r="7612">
          <cell r="A7612">
            <v>841</v>
          </cell>
          <cell r="B7612" t="str">
            <v>CABO DE ALUMINIO NU COM ALMA DE ACO, BITOLA 4 AWG</v>
          </cell>
          <cell r="C7612" t="str">
            <v xml:space="preserve">KG    </v>
          </cell>
          <cell r="D7612">
            <v>34.18</v>
          </cell>
        </row>
        <row r="7613">
          <cell r="A7613">
            <v>25005</v>
          </cell>
          <cell r="B7613" t="str">
            <v>CABO DE ALUMINIO NU SEM ALMA DE ACO, BITOLA 1/0 AWG</v>
          </cell>
          <cell r="C7613" t="str">
            <v xml:space="preserve">KG    </v>
          </cell>
          <cell r="D7613">
            <v>37.479999999999997</v>
          </cell>
        </row>
        <row r="7614">
          <cell r="A7614">
            <v>25003</v>
          </cell>
          <cell r="B7614" t="str">
            <v>CABO DE ALUMINIO NU SEM ALMA DE ACO, BITOLA 2 AWG</v>
          </cell>
          <cell r="C7614" t="str">
            <v xml:space="preserve">KG    </v>
          </cell>
          <cell r="D7614">
            <v>40.04</v>
          </cell>
        </row>
        <row r="7615">
          <cell r="A7615">
            <v>37410</v>
          </cell>
          <cell r="B7615" t="str">
            <v>CABO DE ALUMINIO NU SEM ALMA DE ACO, BITOLA 2/0 AWG</v>
          </cell>
          <cell r="C7615" t="str">
            <v xml:space="preserve">KG    </v>
          </cell>
          <cell r="D7615">
            <v>37.479999999999997</v>
          </cell>
        </row>
        <row r="7616">
          <cell r="A7616">
            <v>842</v>
          </cell>
          <cell r="B7616" t="str">
            <v>CABO DE ALUMINIO NU SEM ALMA DE ACO, BITOLA 4 AWG</v>
          </cell>
          <cell r="C7616" t="str">
            <v xml:space="preserve">KG    </v>
          </cell>
          <cell r="D7616">
            <v>42.17</v>
          </cell>
        </row>
        <row r="7617">
          <cell r="A7617">
            <v>862</v>
          </cell>
          <cell r="B7617" t="str">
            <v>CABO DE COBRE NU 10 MM2 MEIO-DURO</v>
          </cell>
          <cell r="C7617" t="str">
            <v xml:space="preserve">M     </v>
          </cell>
          <cell r="D7617">
            <v>7.09</v>
          </cell>
        </row>
        <row r="7618">
          <cell r="A7618">
            <v>866</v>
          </cell>
          <cell r="B7618" t="str">
            <v>CABO DE COBRE NU 120 MM2 MEIO-DURO</v>
          </cell>
          <cell r="C7618" t="str">
            <v xml:space="preserve">M     </v>
          </cell>
          <cell r="D7618">
            <v>87.22</v>
          </cell>
        </row>
        <row r="7619">
          <cell r="A7619">
            <v>892</v>
          </cell>
          <cell r="B7619" t="str">
            <v>CABO DE COBRE NU 150 MM2 MEIO-DURO</v>
          </cell>
          <cell r="C7619" t="str">
            <v xml:space="preserve">M     </v>
          </cell>
          <cell r="D7619">
            <v>110.91</v>
          </cell>
        </row>
        <row r="7620">
          <cell r="A7620">
            <v>857</v>
          </cell>
          <cell r="B7620" t="str">
            <v>CABO DE COBRE NU 16 MM2 MEIO-DURO</v>
          </cell>
          <cell r="C7620" t="str">
            <v xml:space="preserve">M     </v>
          </cell>
          <cell r="D7620">
            <v>11.29</v>
          </cell>
        </row>
        <row r="7621">
          <cell r="A7621">
            <v>37404</v>
          </cell>
          <cell r="B7621" t="str">
            <v>CABO DE COBRE NU 185 MM2 MEIO-DURO</v>
          </cell>
          <cell r="C7621" t="str">
            <v xml:space="preserve">M     </v>
          </cell>
          <cell r="D7621">
            <v>133.37</v>
          </cell>
        </row>
        <row r="7622">
          <cell r="A7622">
            <v>868</v>
          </cell>
          <cell r="B7622" t="str">
            <v>CABO DE COBRE NU 25 MM2 MEIO-DURO</v>
          </cell>
          <cell r="C7622" t="str">
            <v xml:space="preserve">M     </v>
          </cell>
          <cell r="D7622">
            <v>17.440000000000001</v>
          </cell>
        </row>
        <row r="7623">
          <cell r="A7623">
            <v>870</v>
          </cell>
          <cell r="B7623" t="str">
            <v>CABO DE COBRE NU 300 MM2 MEIO-DURO</v>
          </cell>
          <cell r="C7623" t="str">
            <v xml:space="preserve">M     </v>
          </cell>
          <cell r="D7623">
            <v>229.81</v>
          </cell>
        </row>
        <row r="7624">
          <cell r="A7624">
            <v>863</v>
          </cell>
          <cell r="B7624" t="str">
            <v>CABO DE COBRE NU 35 MM2 MEIO-DURO</v>
          </cell>
          <cell r="C7624" t="str">
            <v xml:space="preserve">M     </v>
          </cell>
          <cell r="D7624">
            <v>24.08</v>
          </cell>
        </row>
        <row r="7625">
          <cell r="A7625">
            <v>867</v>
          </cell>
          <cell r="B7625" t="str">
            <v>CABO DE COBRE NU 50 MM2 MEIO-DURO</v>
          </cell>
          <cell r="C7625" t="str">
            <v xml:space="preserve">M     </v>
          </cell>
          <cell r="D7625">
            <v>33.549999999999997</v>
          </cell>
        </row>
        <row r="7626">
          <cell r="A7626">
            <v>891</v>
          </cell>
          <cell r="B7626" t="str">
            <v>CABO DE COBRE NU 500 MM2 MEIO-DURO</v>
          </cell>
          <cell r="C7626" t="str">
            <v xml:space="preserve">M     </v>
          </cell>
          <cell r="D7626">
            <v>385.95</v>
          </cell>
        </row>
        <row r="7627">
          <cell r="A7627">
            <v>864</v>
          </cell>
          <cell r="B7627" t="str">
            <v>CABO DE COBRE NU 70 MM2 MEIO-DURO</v>
          </cell>
          <cell r="C7627" t="str">
            <v xml:space="preserve">M     </v>
          </cell>
          <cell r="D7627">
            <v>47.27</v>
          </cell>
        </row>
        <row r="7628">
          <cell r="A7628">
            <v>865</v>
          </cell>
          <cell r="B7628" t="str">
            <v>CABO DE COBRE NU 95 MM2 MEIO-DURO</v>
          </cell>
          <cell r="C7628" t="str">
            <v xml:space="preserve">M     </v>
          </cell>
          <cell r="D7628">
            <v>66.569999999999993</v>
          </cell>
        </row>
        <row r="7629">
          <cell r="A7629">
            <v>1006</v>
          </cell>
          <cell r="B7629" t="str">
            <v>CABO DE COBRE RIGIDO, CLASSE 2, ISOLACAO EM PVC, ANTI-CHAMA BWF-B, 1 CONDUTOR, 450/750 V, DIAMETRO 120 MM2</v>
          </cell>
          <cell r="C7629" t="str">
            <v xml:space="preserve">M     </v>
          </cell>
          <cell r="D7629">
            <v>81.48</v>
          </cell>
        </row>
        <row r="7630">
          <cell r="A7630">
            <v>948</v>
          </cell>
          <cell r="B7630" t="str">
            <v>CABO DE COBRE UNIPOLAR 10 MM2, BLINDADO, ISOLACAO 3,6/6 KV EPR, COBERTURA EM PVC</v>
          </cell>
          <cell r="C7630" t="str">
            <v xml:space="preserve">M     </v>
          </cell>
          <cell r="D7630">
            <v>27.94</v>
          </cell>
        </row>
        <row r="7631">
          <cell r="A7631">
            <v>947</v>
          </cell>
          <cell r="B7631" t="str">
            <v>CABO DE COBRE UNIPOLAR 16 MM2, BLINDADO, ISOLACAO 3,6/6 KV EPR, COBERTURA EM PVC</v>
          </cell>
          <cell r="C7631" t="str">
            <v xml:space="preserve">M     </v>
          </cell>
          <cell r="D7631">
            <v>28.41</v>
          </cell>
        </row>
        <row r="7632">
          <cell r="A7632">
            <v>911</v>
          </cell>
          <cell r="B7632" t="str">
            <v>CABO DE COBRE UNIPOLAR 16 MM2, BLINDADO, ISOLACAO 6/10 KV EPR, COBERTURA EM PVC</v>
          </cell>
          <cell r="C7632" t="str">
            <v xml:space="preserve">M     </v>
          </cell>
          <cell r="D7632">
            <v>41.32</v>
          </cell>
        </row>
        <row r="7633">
          <cell r="A7633">
            <v>925</v>
          </cell>
          <cell r="B7633" t="str">
            <v>CABO DE COBRE UNIPOLAR 25 MM2, BLINDADO, ISOLACAO 3,6/6 KV EPR, COBERTURA EM PVC</v>
          </cell>
          <cell r="C7633" t="str">
            <v xml:space="preserve">M     </v>
          </cell>
          <cell r="D7633">
            <v>38.19</v>
          </cell>
        </row>
        <row r="7634">
          <cell r="A7634">
            <v>954</v>
          </cell>
          <cell r="B7634" t="str">
            <v>CABO DE COBRE UNIPOLAR 25MM2, BLINDADO, ISOLACAO 6/10 KV EPR, COBERTURA EM PVC</v>
          </cell>
          <cell r="C7634" t="str">
            <v xml:space="preserve">M     </v>
          </cell>
          <cell r="D7634">
            <v>42.2</v>
          </cell>
        </row>
        <row r="7635">
          <cell r="A7635">
            <v>901</v>
          </cell>
          <cell r="B7635" t="str">
            <v>CABO DE COBRE UNIPOLAR 35 MM2, BLINDADO, ISOLACAO 12/20 KV EPR, COBERTURA EM PVC</v>
          </cell>
          <cell r="C7635" t="str">
            <v xml:space="preserve">M     </v>
          </cell>
          <cell r="D7635">
            <v>45.16</v>
          </cell>
        </row>
        <row r="7636">
          <cell r="A7636">
            <v>926</v>
          </cell>
          <cell r="B7636" t="str">
            <v>CABO DE COBRE UNIPOLAR 35 MM2, BLINDADO, ISOLACAO 3,6/6 KV EPR, COBERTURA EM PVC</v>
          </cell>
          <cell r="C7636" t="str">
            <v xml:space="preserve">M     </v>
          </cell>
          <cell r="D7636">
            <v>47.73</v>
          </cell>
        </row>
        <row r="7637">
          <cell r="A7637">
            <v>912</v>
          </cell>
          <cell r="B7637" t="str">
            <v>CABO DE COBRE UNIPOLAR 35 MM2, BLINDADO, ISOLACAO 6/10 KV EPR, COBERTURA EM PVC</v>
          </cell>
          <cell r="C7637" t="str">
            <v xml:space="preserve">M     </v>
          </cell>
          <cell r="D7637">
            <v>48.02</v>
          </cell>
        </row>
        <row r="7638">
          <cell r="A7638">
            <v>955</v>
          </cell>
          <cell r="B7638" t="str">
            <v>CABO DE COBRE UNIPOLAR 50 MM2, BLINDADO, ISOLACAO 12/20 KV EPR, COBERTURA EM PVC</v>
          </cell>
          <cell r="C7638" t="str">
            <v xml:space="preserve">M     </v>
          </cell>
          <cell r="D7638">
            <v>57.31</v>
          </cell>
        </row>
        <row r="7639">
          <cell r="A7639">
            <v>946</v>
          </cell>
          <cell r="B7639" t="str">
            <v>CABO DE COBRE UNIPOLAR 50 MM2, BLINDADO, ISOLACAO 3,6/6 KV EPR, COBERTURA EM PVC</v>
          </cell>
          <cell r="C7639" t="str">
            <v xml:space="preserve">M     </v>
          </cell>
          <cell r="D7639">
            <v>64.430000000000007</v>
          </cell>
        </row>
        <row r="7640">
          <cell r="A7640">
            <v>953</v>
          </cell>
          <cell r="B7640" t="str">
            <v>CABO DE COBRE UNIPOLAR 50 MM2, BLINDADO, ISOLACAO 6/10 KV EPR, COBERTURA EM PVC</v>
          </cell>
          <cell r="C7640" t="str">
            <v xml:space="preserve">M     </v>
          </cell>
          <cell r="D7640">
            <v>58.64</v>
          </cell>
        </row>
        <row r="7641">
          <cell r="A7641">
            <v>902</v>
          </cell>
          <cell r="B7641" t="str">
            <v>CABO DE COBRE UNIPOLAR 70 MM2, BLINDADO, ISOLACAO 12/20 KV EPR, COBERTURA EM PVC</v>
          </cell>
          <cell r="C7641" t="str">
            <v xml:space="preserve">M     </v>
          </cell>
          <cell r="D7641">
            <v>71.290000000000006</v>
          </cell>
        </row>
        <row r="7642">
          <cell r="A7642">
            <v>927</v>
          </cell>
          <cell r="B7642" t="str">
            <v>CABO DE COBRE UNIPOLAR 70 MM2, BLINDADO, ISOLACAO 3,6/6 KV EPR, COBERTURA EM PVC</v>
          </cell>
          <cell r="C7642" t="str">
            <v xml:space="preserve">M     </v>
          </cell>
          <cell r="D7642">
            <v>69.099999999999994</v>
          </cell>
        </row>
        <row r="7643">
          <cell r="A7643">
            <v>913</v>
          </cell>
          <cell r="B7643" t="str">
            <v>CABO DE COBRE UNIPOLAR 70 MM2, BLINDADO, ISOLACAO 6/10 KV EPR, COBERTURA EM PVC</v>
          </cell>
          <cell r="C7643" t="str">
            <v xml:space="preserve">M     </v>
          </cell>
          <cell r="D7643">
            <v>77.12</v>
          </cell>
        </row>
        <row r="7644">
          <cell r="A7644">
            <v>903</v>
          </cell>
          <cell r="B7644" t="str">
            <v>CABO DE COBRE UNIPOLAR 95 MM2, BLINDADO, ISOLACAO 12/20 KV EPR, COBERTURA EM PVC</v>
          </cell>
          <cell r="C7644" t="str">
            <v xml:space="preserve">M     </v>
          </cell>
          <cell r="D7644">
            <v>87.28</v>
          </cell>
        </row>
        <row r="7645">
          <cell r="A7645">
            <v>945</v>
          </cell>
          <cell r="B7645" t="str">
            <v>CABO DE COBRE UNIPOLAR 95 MM2, BLINDADO, ISOLACAO 3,6/6 KV EPR, COBERTURA EM PVC</v>
          </cell>
          <cell r="C7645" t="str">
            <v xml:space="preserve">M     </v>
          </cell>
          <cell r="D7645">
            <v>92.33</v>
          </cell>
        </row>
        <row r="7646">
          <cell r="A7646">
            <v>914</v>
          </cell>
          <cell r="B7646" t="str">
            <v>CABO DE COBRE UNIPOLAR 95 MM2, BLINDADO, ISOLACAO 6/10 KV EPR, COBERTURA EM PVC</v>
          </cell>
          <cell r="C7646" t="str">
            <v xml:space="preserve">M     </v>
          </cell>
          <cell r="D7646">
            <v>94.58</v>
          </cell>
        </row>
        <row r="7647">
          <cell r="A7647">
            <v>993</v>
          </cell>
          <cell r="B7647" t="str">
            <v>CABO DE COBRE, FLEXIVEL, CLASSE 4 OU 5, ISOLACAO EM PVC/A, ANTICHAMA BWF-B, COBERTURA PVC-ST1, ANTICHAMA BWF-B, 1 CONDUTOR, 0,6/1 KV, SECAO NOMINAL 1,5 MM2</v>
          </cell>
          <cell r="C7647" t="str">
            <v xml:space="preserve">M     </v>
          </cell>
          <cell r="D7647">
            <v>1.76</v>
          </cell>
        </row>
        <row r="7648">
          <cell r="A7648">
            <v>1020</v>
          </cell>
          <cell r="B7648" t="str">
            <v>CABO DE COBRE, FLEXIVEL, CLASSE 4 OU 5, ISOLACAO EM PVC/A, ANTICHAMA BWF-B, COBERTURA PVC-ST1, ANTICHAMA BWF-B, 1 CONDUTOR, 0,6/1 KV, SECAO NOMINAL 10 MM2</v>
          </cell>
          <cell r="C7648" t="str">
            <v xml:space="preserve">M     </v>
          </cell>
          <cell r="D7648">
            <v>7.64</v>
          </cell>
        </row>
        <row r="7649">
          <cell r="A7649">
            <v>1017</v>
          </cell>
          <cell r="B7649" t="str">
            <v>CABO DE COBRE, FLEXIVEL, CLASSE 4 OU 5, ISOLACAO EM PVC/A, ANTICHAMA BWF-B, COBERTURA PVC-ST1, ANTICHAMA BWF-B, 1 CONDUTOR, 0,6/1 KV, SECAO NOMINAL 120 MM2</v>
          </cell>
          <cell r="C7649" t="str">
            <v xml:space="preserve">M     </v>
          </cell>
          <cell r="D7649">
            <v>83.94</v>
          </cell>
        </row>
        <row r="7650">
          <cell r="A7650">
            <v>999</v>
          </cell>
          <cell r="B7650" t="str">
            <v>CABO DE COBRE, FLEXIVEL, CLASSE 4 OU 5, ISOLACAO EM PVC/A, ANTICHAMA BWF-B, COBERTURA PVC-ST1, ANTICHAMA BWF-B, 1 CONDUTOR, 0,6/1 KV, SECAO NOMINAL 150 MM2</v>
          </cell>
          <cell r="C7650" t="str">
            <v xml:space="preserve">M     </v>
          </cell>
          <cell r="D7650">
            <v>104.01</v>
          </cell>
        </row>
        <row r="7651">
          <cell r="A7651">
            <v>995</v>
          </cell>
          <cell r="B7651" t="str">
            <v>CABO DE COBRE, FLEXIVEL, CLASSE 4 OU 5, ISOLACAO EM PVC/A, ANTICHAMA BWF-B, COBERTURA PVC-ST1, ANTICHAMA BWF-B, 1 CONDUTOR, 0,6/1 KV, SECAO NOMINAL 16 MM2</v>
          </cell>
          <cell r="C7651" t="str">
            <v xml:space="preserve">M     </v>
          </cell>
          <cell r="D7651">
            <v>11.71</v>
          </cell>
        </row>
        <row r="7652">
          <cell r="A7652">
            <v>1000</v>
          </cell>
          <cell r="B7652" t="str">
            <v>CABO DE COBRE, FLEXIVEL, CLASSE 4 OU 5, ISOLACAO EM PVC/A, ANTICHAMA BWF-B, COBERTURA PVC-ST1, ANTICHAMA BWF-B, 1 CONDUTOR, 0,6/1 KV, SECAO NOMINAL 185 MM2</v>
          </cell>
          <cell r="C7652" t="str">
            <v xml:space="preserve">M     </v>
          </cell>
          <cell r="D7652">
            <v>127.5</v>
          </cell>
        </row>
        <row r="7653">
          <cell r="A7653">
            <v>1022</v>
          </cell>
          <cell r="B7653" t="str">
            <v>CABO DE COBRE, FLEXIVEL, CLASSE 4 OU 5, ISOLACAO EM PVC/A, ANTICHAMA BWF-B, COBERTURA PVC-ST1, ANTICHAMA BWF-B, 1 CONDUTOR, 0,6/1 KV, SECAO NOMINAL 2,5 MM2</v>
          </cell>
          <cell r="C7653" t="str">
            <v xml:space="preserve">M     </v>
          </cell>
          <cell r="D7653">
            <v>2.4300000000000002</v>
          </cell>
        </row>
        <row r="7654">
          <cell r="A7654">
            <v>1015</v>
          </cell>
          <cell r="B7654" t="str">
            <v>CABO DE COBRE, FLEXIVEL, CLASSE 4 OU 5, ISOLACAO EM PVC/A, ANTICHAMA BWF-B, COBERTURA PVC-ST1, ANTICHAMA BWF-B, 1 CONDUTOR, 0,6/1 KV, SECAO NOMINAL 240 MM2</v>
          </cell>
          <cell r="C7654" t="str">
            <v xml:space="preserve">M     </v>
          </cell>
          <cell r="D7654">
            <v>167.88</v>
          </cell>
        </row>
        <row r="7655">
          <cell r="A7655">
            <v>996</v>
          </cell>
          <cell r="B7655" t="str">
            <v>CABO DE COBRE, FLEXIVEL, CLASSE 4 OU 5, ISOLACAO EM PVC/A, ANTICHAMA BWF-B, COBERTURA PVC-ST1, ANTICHAMA BWF-B, 1 CONDUTOR, 0,6/1 KV, SECAO NOMINAL 25 MM2</v>
          </cell>
          <cell r="C7655" t="str">
            <v xml:space="preserve">M     </v>
          </cell>
          <cell r="D7655">
            <v>17.829999999999998</v>
          </cell>
        </row>
        <row r="7656">
          <cell r="A7656">
            <v>1001</v>
          </cell>
          <cell r="B7656" t="str">
            <v>CABO DE COBRE, FLEXIVEL, CLASSE 4 OU 5, ISOLACAO EM PVC/A, ANTICHAMA BWF-B, COBERTURA PVC-ST1, ANTICHAMA BWF-B, 1 CONDUTOR, 0,6/1 KV, SECAO NOMINAL 300 MM2</v>
          </cell>
          <cell r="C7656" t="str">
            <v xml:space="preserve">M     </v>
          </cell>
          <cell r="D7656">
            <v>210.09</v>
          </cell>
        </row>
        <row r="7657">
          <cell r="A7657">
            <v>1019</v>
          </cell>
          <cell r="B7657" t="str">
            <v>CABO DE COBRE, FLEXIVEL, CLASSE 4 OU 5, ISOLACAO EM PVC/A, ANTICHAMA BWF-B, COBERTURA PVC-ST1, ANTICHAMA BWF-B, 1 CONDUTOR, 0,6/1 KV, SECAO NOMINAL 35 MM2</v>
          </cell>
          <cell r="C7657" t="str">
            <v xml:space="preserve">M     </v>
          </cell>
          <cell r="D7657">
            <v>24.59</v>
          </cell>
        </row>
        <row r="7658">
          <cell r="A7658">
            <v>1021</v>
          </cell>
          <cell r="B7658" t="str">
            <v>CABO DE COBRE, FLEXIVEL, CLASSE 4 OU 5, ISOLACAO EM PVC/A, ANTICHAMA BWF-B, COBERTURA PVC-ST1, ANTICHAMA BWF-B, 1 CONDUTOR, 0,6/1 KV, SECAO NOMINAL 4 MM2</v>
          </cell>
          <cell r="C7658" t="str">
            <v xml:space="preserve">M     </v>
          </cell>
          <cell r="D7658">
            <v>3.49</v>
          </cell>
        </row>
        <row r="7659">
          <cell r="A7659">
            <v>39249</v>
          </cell>
          <cell r="B7659" t="str">
            <v>CABO DE COBRE, FLEXIVEL, CLASSE 4 OU 5, ISOLACAO EM PVC/A, ANTICHAMA BWF-B, COBERTURA PVC-ST1, ANTICHAMA BWF-B, 1 CONDUTOR, 0,6/1 KV, SECAO NOMINAL 400 MM2</v>
          </cell>
          <cell r="C7659" t="str">
            <v xml:space="preserve">M     </v>
          </cell>
          <cell r="D7659">
            <v>274.07</v>
          </cell>
        </row>
        <row r="7660">
          <cell r="A7660">
            <v>1018</v>
          </cell>
          <cell r="B7660" t="str">
            <v>CABO DE COBRE, FLEXIVEL, CLASSE 4 OU 5, ISOLACAO EM PVC/A, ANTICHAMA BWF-B, COBERTURA PVC-ST1, ANTICHAMA BWF-B, 1 CONDUTOR, 0,6/1 KV, SECAO NOMINAL 50 MM2</v>
          </cell>
          <cell r="C7660" t="str">
            <v xml:space="preserve">M     </v>
          </cell>
          <cell r="D7660">
            <v>35.04</v>
          </cell>
        </row>
        <row r="7661">
          <cell r="A7661">
            <v>39250</v>
          </cell>
          <cell r="B7661" t="str">
            <v>CABO DE COBRE, FLEXIVEL, CLASSE 4 OU 5, ISOLACAO EM PVC/A, ANTICHAMA BWF-B, COBERTURA PVC-ST1, ANTICHAMA BWF-B, 1 CONDUTOR, 0,6/1 KV, SECAO NOMINAL 500 MM2</v>
          </cell>
          <cell r="C7661" t="str">
            <v xml:space="preserve">M     </v>
          </cell>
          <cell r="D7661">
            <v>352.07</v>
          </cell>
        </row>
        <row r="7662">
          <cell r="A7662">
            <v>994</v>
          </cell>
          <cell r="B7662" t="str">
            <v>CABO DE COBRE, FLEXIVEL, CLASSE 4 OU 5, ISOLACAO EM PVC/A, ANTICHAMA BWF-B, COBERTURA PVC-ST1, ANTICHAMA BWF-B, 1 CONDUTOR, 0,6/1 KV, SECAO NOMINAL 6 MM2</v>
          </cell>
          <cell r="C7662" t="str">
            <v xml:space="preserve">M     </v>
          </cell>
          <cell r="D7662">
            <v>4.76</v>
          </cell>
        </row>
        <row r="7663">
          <cell r="A7663">
            <v>977</v>
          </cell>
          <cell r="B7663" t="str">
            <v>CABO DE COBRE, FLEXIVEL, CLASSE 4 OU 5, ISOLACAO EM PVC/A, ANTICHAMA BWF-B, COBERTURA PVC-ST1, ANTICHAMA BWF-B, 1 CONDUTOR, 0,6/1 KV, SECAO NOMINAL 70 MM2</v>
          </cell>
          <cell r="C7663" t="str">
            <v xml:space="preserve">M     </v>
          </cell>
          <cell r="D7663">
            <v>48.54</v>
          </cell>
        </row>
        <row r="7664">
          <cell r="A7664">
            <v>998</v>
          </cell>
          <cell r="B7664" t="str">
            <v>CABO DE COBRE, FLEXIVEL, CLASSE 4 OU 5, ISOLACAO EM PVC/A, ANTICHAMA BWF-B, COBERTURA PVC-ST1, ANTICHAMA BWF-B, 1 CONDUTOR, 0,6/1 KV, SECAO NOMINAL 95 MM2</v>
          </cell>
          <cell r="C7664" t="str">
            <v xml:space="preserve">M     </v>
          </cell>
          <cell r="D7664">
            <v>64.489999999999995</v>
          </cell>
        </row>
        <row r="7665">
          <cell r="A7665">
            <v>39251</v>
          </cell>
          <cell r="B7665" t="str">
            <v>CABO DE COBRE, FLEXIVEL, CLASSE 4 OU 5, ISOLACAO EM PVC/A, ANTICHAMA BWF-B, 1 CONDUTOR, 450/750 V, SECAO NOMINAL 0,5 MM2</v>
          </cell>
          <cell r="C7665" t="str">
            <v xml:space="preserve">M     </v>
          </cell>
          <cell r="D7665">
            <v>0.46</v>
          </cell>
        </row>
        <row r="7666">
          <cell r="A7666">
            <v>1011</v>
          </cell>
          <cell r="B7666" t="str">
            <v>CABO DE COBRE, FLEXIVEL, CLASSE 4 OU 5, ISOLACAO EM PVC/A, ANTICHAMA BWF-B, 1 CONDUTOR, 450/750 V, SECAO NOMINAL 0,75 MM2</v>
          </cell>
          <cell r="C7666" t="str">
            <v xml:space="preserve">M     </v>
          </cell>
          <cell r="D7666">
            <v>0.65</v>
          </cell>
        </row>
        <row r="7667">
          <cell r="A7667">
            <v>39252</v>
          </cell>
          <cell r="B7667" t="str">
            <v>CABO DE COBRE, FLEXIVEL, CLASSE 4 OU 5, ISOLACAO EM PVC/A, ANTICHAMA BWF-B, 1 CONDUTOR, 450/750 V, SECAO NOMINAL 1,0 MM2</v>
          </cell>
          <cell r="C7667" t="str">
            <v xml:space="preserve">M     </v>
          </cell>
          <cell r="D7667">
            <v>0.78</v>
          </cell>
        </row>
        <row r="7668">
          <cell r="A7668">
            <v>1013</v>
          </cell>
          <cell r="B7668" t="str">
            <v>CABO DE COBRE, FLEXIVEL, CLASSE 4 OU 5, ISOLACAO EM PVC/A, ANTICHAMA BWF-B, 1 CONDUTOR, 450/750 V, SECAO NOMINAL 1,5 MM2</v>
          </cell>
          <cell r="C7668" t="str">
            <v xml:space="preserve">M     </v>
          </cell>
          <cell r="D7668">
            <v>1.03</v>
          </cell>
        </row>
        <row r="7669">
          <cell r="A7669">
            <v>980</v>
          </cell>
          <cell r="B7669" t="str">
            <v>CABO DE COBRE, FLEXIVEL, CLASSE 4 OU 5, ISOLACAO EM PVC/A, ANTICHAMA BWF-B, 1 CONDUTOR, 450/750 V, SECAO NOMINAL 10 MM2</v>
          </cell>
          <cell r="C7669" t="str">
            <v xml:space="preserve">M     </v>
          </cell>
          <cell r="D7669">
            <v>7</v>
          </cell>
        </row>
        <row r="7670">
          <cell r="A7670">
            <v>39237</v>
          </cell>
          <cell r="B7670" t="str">
            <v>CABO DE COBRE, FLEXIVEL, CLASSE 4 OU 5, ISOLACAO EM PVC/A, ANTICHAMA BWF-B, 1 CONDUTOR, 450/750 V, SECAO NOMINAL 120 MM2</v>
          </cell>
          <cell r="C7670" t="str">
            <v xml:space="preserve">M     </v>
          </cell>
          <cell r="D7670">
            <v>83.06</v>
          </cell>
        </row>
        <row r="7671">
          <cell r="A7671">
            <v>39238</v>
          </cell>
          <cell r="B7671" t="str">
            <v>CABO DE COBRE, FLEXIVEL, CLASSE 4 OU 5, ISOLACAO EM PVC/A, ANTICHAMA BWF-B, 1 CONDUTOR, 450/750 V, SECAO NOMINAL 150 MM2</v>
          </cell>
          <cell r="C7671" t="str">
            <v xml:space="preserve">M     </v>
          </cell>
          <cell r="D7671">
            <v>103.69</v>
          </cell>
        </row>
        <row r="7672">
          <cell r="A7672">
            <v>979</v>
          </cell>
          <cell r="B7672" t="str">
            <v>CABO DE COBRE, FLEXIVEL, CLASSE 4 OU 5, ISOLACAO EM PVC/A, ANTICHAMA BWF-B, 1 CONDUTOR, 450/750 V, SECAO NOMINAL 16 MM2</v>
          </cell>
          <cell r="C7672" t="str">
            <v xml:space="preserve">M     </v>
          </cell>
          <cell r="D7672">
            <v>10.8</v>
          </cell>
        </row>
        <row r="7673">
          <cell r="A7673">
            <v>39239</v>
          </cell>
          <cell r="B7673" t="str">
            <v>CABO DE COBRE, FLEXIVEL, CLASSE 4 OU 5, ISOLACAO EM PVC/A, ANTICHAMA BWF-B, 1 CONDUTOR, 450/750 V, SECAO NOMINAL 185 MM2</v>
          </cell>
          <cell r="C7673" t="str">
            <v xml:space="preserve">M     </v>
          </cell>
          <cell r="D7673">
            <v>126.21</v>
          </cell>
        </row>
        <row r="7674">
          <cell r="A7674">
            <v>1014</v>
          </cell>
          <cell r="B7674" t="str">
            <v>CABO DE COBRE, FLEXIVEL, CLASSE 4 OU 5, ISOLACAO EM PVC/A, ANTICHAMA BWF-B, 1 CONDUTOR, 450/750 V, SECAO NOMINAL 2,5 MM2</v>
          </cell>
          <cell r="C7674" t="str">
            <v xml:space="preserve">M     </v>
          </cell>
          <cell r="D7674">
            <v>1.63</v>
          </cell>
        </row>
        <row r="7675">
          <cell r="A7675">
            <v>39240</v>
          </cell>
          <cell r="B7675" t="str">
            <v>CABO DE COBRE, FLEXIVEL, CLASSE 4 OU 5, ISOLACAO EM PVC/A, ANTICHAMA BWF-B, 1 CONDUTOR, 450/750 V, SECAO NOMINAL 240 MM2</v>
          </cell>
          <cell r="C7675" t="str">
            <v xml:space="preserve">M     </v>
          </cell>
          <cell r="D7675">
            <v>166.81</v>
          </cell>
        </row>
        <row r="7676">
          <cell r="A7676">
            <v>39232</v>
          </cell>
          <cell r="B7676" t="str">
            <v>CABO DE COBRE, FLEXIVEL, CLASSE 4 OU 5, ISOLACAO EM PVC/A, ANTICHAMA BWF-B, 1 CONDUTOR, 450/750 V, SECAO NOMINAL 25 MM2</v>
          </cell>
          <cell r="C7676" t="str">
            <v xml:space="preserve">M     </v>
          </cell>
          <cell r="D7676">
            <v>17.309999999999999</v>
          </cell>
        </row>
        <row r="7677">
          <cell r="A7677">
            <v>39233</v>
          </cell>
          <cell r="B7677" t="str">
            <v>CABO DE COBRE, FLEXIVEL, CLASSE 4 OU 5, ISOLACAO EM PVC/A, ANTICHAMA BWF-B, 1 CONDUTOR, 450/750 V, SECAO NOMINAL 35 MM2</v>
          </cell>
          <cell r="C7677" t="str">
            <v xml:space="preserve">M     </v>
          </cell>
          <cell r="D7677">
            <v>23.81</v>
          </cell>
        </row>
        <row r="7678">
          <cell r="A7678">
            <v>981</v>
          </cell>
          <cell r="B7678" t="str">
            <v>CABO DE COBRE, FLEXIVEL, CLASSE 4 OU 5, ISOLACAO EM PVC/A, ANTICHAMA BWF-B, 1 CONDUTOR, 450/750 V, SECAO NOMINAL 4 MM2</v>
          </cell>
          <cell r="C7678" t="str">
            <v xml:space="preserve">M     </v>
          </cell>
          <cell r="D7678">
            <v>2.93</v>
          </cell>
        </row>
        <row r="7679">
          <cell r="A7679">
            <v>39234</v>
          </cell>
          <cell r="B7679" t="str">
            <v>CABO DE COBRE, FLEXIVEL, CLASSE 4 OU 5, ISOLACAO EM PVC/A, ANTICHAMA BWF-B, 1 CONDUTOR, 450/750 V, SECAO NOMINAL 50 MM2</v>
          </cell>
          <cell r="C7679" t="str">
            <v xml:space="preserve">M     </v>
          </cell>
          <cell r="D7679">
            <v>34.94</v>
          </cell>
        </row>
        <row r="7680">
          <cell r="A7680">
            <v>982</v>
          </cell>
          <cell r="B7680" t="str">
            <v>CABO DE COBRE, FLEXIVEL, CLASSE 4 OU 5, ISOLACAO EM PVC/A, ANTICHAMA BWF-B, 1 CONDUTOR, 450/750 V, SECAO NOMINAL 6 MM2</v>
          </cell>
          <cell r="C7680" t="str">
            <v xml:space="preserve">M     </v>
          </cell>
          <cell r="D7680">
            <v>4.0999999999999996</v>
          </cell>
        </row>
        <row r="7681">
          <cell r="A7681">
            <v>39235</v>
          </cell>
          <cell r="B7681" t="str">
            <v>CABO DE COBRE, FLEXIVEL, CLASSE 4 OU 5, ISOLACAO EM PVC/A, ANTICHAMA BWF-B, 1 CONDUTOR, 450/750 V, SECAO NOMINAL 70 MM2</v>
          </cell>
          <cell r="C7681" t="str">
            <v xml:space="preserve">M     </v>
          </cell>
          <cell r="D7681">
            <v>49.15</v>
          </cell>
        </row>
        <row r="7682">
          <cell r="A7682">
            <v>39236</v>
          </cell>
          <cell r="B7682" t="str">
            <v>CABO DE COBRE, FLEXIVEL, CLASSE 4 OU 5, ISOLACAO EM PVC/A, ANTICHAMA BWF-B, 1 CONDUTOR, 450/750 V, SECAO NOMINAL 95 MM2</v>
          </cell>
          <cell r="C7682" t="str">
            <v xml:space="preserve">M     </v>
          </cell>
          <cell r="D7682">
            <v>64.430000000000007</v>
          </cell>
        </row>
        <row r="7683">
          <cell r="A7683">
            <v>876</v>
          </cell>
          <cell r="B7683" t="str">
            <v>CABO DE COBRE, RIGIDO, CLASSE 2, COMPACTADO, BLINDADO, ISOLACAO EM EPR OU XLPE, COBERTURA ANTICHAMA EM PVC, PEAD OU HFFR, 1 CONDUTOR, 20/35 KV, SECAO NOMINAL 120 MM2</v>
          </cell>
          <cell r="C7683" t="str">
            <v xml:space="preserve">M     </v>
          </cell>
          <cell r="D7683">
            <v>166.33</v>
          </cell>
        </row>
        <row r="7684">
          <cell r="A7684">
            <v>877</v>
          </cell>
          <cell r="B7684" t="str">
            <v>CABO DE COBRE, RIGIDO, CLASSE 2, COMPACTADO, BLINDADO, ISOLACAO EM EPR OU XLPE, COBERTURA ANTICHAMA EM PVC, PEAD OU HFFR, 1 CONDUTOR, 20/35 KV, SECAO NOMINAL 150 MM2</v>
          </cell>
          <cell r="C7684" t="str">
            <v xml:space="preserve">M     </v>
          </cell>
          <cell r="D7684">
            <v>195.54</v>
          </cell>
        </row>
        <row r="7685">
          <cell r="A7685">
            <v>882</v>
          </cell>
          <cell r="B7685" t="str">
            <v>CABO DE COBRE, RIGIDO, CLASSE 2, COMPACTADO, BLINDADO, ISOLACAO EM EPR OU XLPE, COBERTURA ANTICHAMA EM PVC, PEAD OU HFFR, 1 CONDUTOR, 20/35 KV, SECAO NOMINAL 185 MM2</v>
          </cell>
          <cell r="C7685" t="str">
            <v xml:space="preserve">M     </v>
          </cell>
          <cell r="D7685">
            <v>213.08</v>
          </cell>
        </row>
        <row r="7686">
          <cell r="A7686">
            <v>878</v>
          </cell>
          <cell r="B7686" t="str">
            <v>CABO DE COBRE, RIGIDO, CLASSE 2, COMPACTADO, BLINDADO, ISOLACAO EM EPR OU XLPE, COBERTURA ANTICHAMA EM PVC, PEAD OU HFFR, 1 CONDUTOR, 20/35 KV, SECAO NOMINAL 240 MM2</v>
          </cell>
          <cell r="C7686" t="str">
            <v xml:space="preserve">M     </v>
          </cell>
          <cell r="D7686">
            <v>264.89999999999998</v>
          </cell>
        </row>
        <row r="7687">
          <cell r="A7687">
            <v>879</v>
          </cell>
          <cell r="B7687" t="str">
            <v>CABO DE COBRE, RIGIDO, CLASSE 2, COMPACTADO, BLINDADO, ISOLACAO EM EPR OU XLPE, COBERTURA ANTICHAMA EM PVC, PEAD OU HFFR, 1 CONDUTOR, 20/35 KV, SECAO NOMINAL 300 MM2</v>
          </cell>
          <cell r="C7687" t="str">
            <v xml:space="preserve">M     </v>
          </cell>
          <cell r="D7687">
            <v>312.24</v>
          </cell>
        </row>
        <row r="7688">
          <cell r="A7688">
            <v>880</v>
          </cell>
          <cell r="B7688" t="str">
            <v>CABO DE COBRE, RIGIDO, CLASSE 2, COMPACTADO, BLINDADO, ISOLACAO EM EPR OU XLPE, COBERTURA ANTICHAMA EM PVC, PEAD OU HFFR, 1 CONDUTOR, 20/35 KV, SECAO NOMINAL 400 MM2</v>
          </cell>
          <cell r="C7688" t="str">
            <v xml:space="preserve">M     </v>
          </cell>
          <cell r="D7688">
            <v>367.38</v>
          </cell>
        </row>
        <row r="7689">
          <cell r="A7689">
            <v>873</v>
          </cell>
          <cell r="B7689" t="str">
            <v>CABO DE COBRE, RIGIDO, CLASSE 2, COMPACTADO, BLINDADO, ISOLACAO EM EPR OU XLPE, COBERTURA ANTICHAMA EM PVC, PEAD OU HFFR, 1 CONDUTOR, 20/35 KV, SECAO NOMINAL 50 MM2</v>
          </cell>
          <cell r="C7689" t="str">
            <v xml:space="preserve">M     </v>
          </cell>
          <cell r="D7689">
            <v>111.71</v>
          </cell>
        </row>
        <row r="7690">
          <cell r="A7690">
            <v>881</v>
          </cell>
          <cell r="B7690" t="str">
            <v>CABO DE COBRE, RIGIDO, CLASSE 2, COMPACTADO, BLINDADO, ISOLACAO EM EPR OU XLPE, COBERTURA ANTICHAMA EM PVC, PEAD OU HFFR, 1 CONDUTOR, 20/35 KV, SECAO NOMINAL 500 MM2</v>
          </cell>
          <cell r="C7690" t="str">
            <v xml:space="preserve">M     </v>
          </cell>
          <cell r="D7690">
            <v>502.15</v>
          </cell>
        </row>
        <row r="7691">
          <cell r="A7691">
            <v>874</v>
          </cell>
          <cell r="B7691" t="str">
            <v>CABO DE COBRE, RIGIDO, CLASSE 2, COMPACTADO, BLINDADO, ISOLACAO EM EPR OU XLPE, COBERTURA ANTICHAMA EM PVC, PEAD OU HFFR, 1 CONDUTOR, 20/35 KV, SECAO NOMINAL 70 MM2</v>
          </cell>
          <cell r="C7691" t="str">
            <v xml:space="preserve">M     </v>
          </cell>
          <cell r="D7691">
            <v>132.57</v>
          </cell>
        </row>
        <row r="7692">
          <cell r="A7692">
            <v>875</v>
          </cell>
          <cell r="B7692" t="str">
            <v>CABO DE COBRE, RIGIDO, CLASSE 2, COMPACTADO, BLINDADO, ISOLACAO EM EPR OU XLPE, COBERTURA ANTICHAMA EM PVC, PEAD OU HFFR, 1 CONDUTOR, 20/35 KV, SECAO NOMINAL 95 MM2</v>
          </cell>
          <cell r="C7692" t="str">
            <v xml:space="preserve">M     </v>
          </cell>
          <cell r="D7692">
            <v>158.16999999999999</v>
          </cell>
        </row>
        <row r="7693">
          <cell r="A7693">
            <v>983</v>
          </cell>
          <cell r="B7693" t="str">
            <v>CABO DE COBRE, RIGIDO, CLASSE 2, ISOLACAO EM PVC/A, ANTICHAMA BWF-B, 1 CONDUTOR, 450/750 V, SECAO NOMINAL 1,5 MM2</v>
          </cell>
          <cell r="C7693" t="str">
            <v xml:space="preserve">M     </v>
          </cell>
          <cell r="D7693">
            <v>0.99</v>
          </cell>
        </row>
        <row r="7694">
          <cell r="A7694">
            <v>985</v>
          </cell>
          <cell r="B7694" t="str">
            <v>CABO DE COBRE, RIGIDO, CLASSE 2, ISOLACAO EM PVC/A, ANTICHAMA BWF-B, 1 CONDUTOR, 450/750 V, SECAO NOMINAL 10 MM2</v>
          </cell>
          <cell r="C7694" t="str">
            <v xml:space="preserve">M     </v>
          </cell>
          <cell r="D7694">
            <v>7.43</v>
          </cell>
        </row>
        <row r="7695">
          <cell r="A7695">
            <v>990</v>
          </cell>
          <cell r="B7695" t="str">
            <v>CABO DE COBRE, RIGIDO, CLASSE 2, ISOLACAO EM PVC/A, ANTICHAMA BWF-B, 1 CONDUTOR, 450/750 V, SECAO NOMINAL 150 MM2</v>
          </cell>
          <cell r="C7695" t="str">
            <v xml:space="preserve">M     </v>
          </cell>
          <cell r="D7695">
            <v>101.68</v>
          </cell>
        </row>
        <row r="7696">
          <cell r="A7696">
            <v>39241</v>
          </cell>
          <cell r="B7696" t="str">
            <v>CABO DE COBRE, RIGIDO, CLASSE 2, ISOLACAO EM PVC/A, ANTICHAMA BWF-B, 1 CONDUTOR, 450/750 V, SECAO NOMINAL 16 MM2</v>
          </cell>
          <cell r="C7696" t="str">
            <v xml:space="preserve">M     </v>
          </cell>
          <cell r="D7696">
            <v>11.62</v>
          </cell>
        </row>
        <row r="7697">
          <cell r="A7697">
            <v>1005</v>
          </cell>
          <cell r="B7697" t="str">
            <v>CABO DE COBRE, RIGIDO, CLASSE 2, ISOLACAO EM PVC/A, ANTICHAMA BWF-B, 1 CONDUTOR, 450/750 V, SECAO NOMINAL 185 MM2</v>
          </cell>
          <cell r="C7697" t="str">
            <v xml:space="preserve">M     </v>
          </cell>
          <cell r="D7697">
            <v>124.79</v>
          </cell>
        </row>
        <row r="7698">
          <cell r="A7698">
            <v>984</v>
          </cell>
          <cell r="B7698" t="str">
            <v>CABO DE COBRE, RIGIDO, CLASSE 2, ISOLACAO EM PVC/A, ANTICHAMA BWF-B, 1 CONDUTOR, 450/750 V, SECAO NOMINAL 2,5 MM2</v>
          </cell>
          <cell r="C7698" t="str">
            <v xml:space="preserve">M     </v>
          </cell>
          <cell r="D7698">
            <v>2.56</v>
          </cell>
        </row>
        <row r="7699">
          <cell r="A7699">
            <v>991</v>
          </cell>
          <cell r="B7699" t="str">
            <v>CABO DE COBRE, RIGIDO, CLASSE 2, ISOLACAO EM PVC/A, ANTICHAMA BWF-B, 1 CONDUTOR, 450/750 V, SECAO NOMINAL 240 MM2</v>
          </cell>
          <cell r="C7699" t="str">
            <v xml:space="preserve">M     </v>
          </cell>
          <cell r="D7699">
            <v>164.9</v>
          </cell>
        </row>
        <row r="7700">
          <cell r="A7700">
            <v>986</v>
          </cell>
          <cell r="B7700" t="str">
            <v>CABO DE COBRE, RIGIDO, CLASSE 2, ISOLACAO EM PVC/A, ANTICHAMA BWF-B, 1 CONDUTOR, 450/750 V, SECAO NOMINAL 25 MM2</v>
          </cell>
          <cell r="C7700" t="str">
            <v xml:space="preserve">M     </v>
          </cell>
          <cell r="D7700">
            <v>17.77</v>
          </cell>
        </row>
        <row r="7701">
          <cell r="A7701">
            <v>1024</v>
          </cell>
          <cell r="B7701" t="str">
            <v>CABO DE COBRE, RIGIDO, CLASSE 2, ISOLACAO EM PVC/A, ANTICHAMA BWF-B, 1 CONDUTOR, 450/750 V, SECAO NOMINAL 300 MM2</v>
          </cell>
          <cell r="C7701" t="str">
            <v xml:space="preserve">M     </v>
          </cell>
          <cell r="D7701">
            <v>204.1</v>
          </cell>
        </row>
        <row r="7702">
          <cell r="A7702">
            <v>987</v>
          </cell>
          <cell r="B7702" t="str">
            <v>CABO DE COBRE, RIGIDO, CLASSE 2, ISOLACAO EM PVC/A, ANTICHAMA BWF-B, 1 CONDUTOR, 450/750 V, SECAO NOMINAL 35 MM2</v>
          </cell>
          <cell r="C7702" t="str">
            <v xml:space="preserve">M     </v>
          </cell>
          <cell r="D7702">
            <v>24.14</v>
          </cell>
        </row>
        <row r="7703">
          <cell r="A7703">
            <v>1003</v>
          </cell>
          <cell r="B7703" t="str">
            <v>CABO DE COBRE, RIGIDO, CLASSE 2, ISOLACAO EM PVC/A, ANTICHAMA BWF-B, 1 CONDUTOR, 450/750 V, SECAO NOMINAL 4 MM2</v>
          </cell>
          <cell r="C7703" t="str">
            <v xml:space="preserve">M     </v>
          </cell>
          <cell r="D7703">
            <v>3.75</v>
          </cell>
        </row>
        <row r="7704">
          <cell r="A7704">
            <v>992</v>
          </cell>
          <cell r="B7704" t="str">
            <v>CABO DE COBRE, RIGIDO, CLASSE 2, ISOLACAO EM PVC/A, ANTICHAMA BWF-B, 1 CONDUTOR, 450/750 V, SECAO NOMINAL 400 MM2</v>
          </cell>
          <cell r="C7704" t="str">
            <v xml:space="preserve">M     </v>
          </cell>
          <cell r="D7704">
            <v>264.06</v>
          </cell>
        </row>
        <row r="7705">
          <cell r="A7705">
            <v>1007</v>
          </cell>
          <cell r="B7705" t="str">
            <v>CABO DE COBRE, RIGIDO, CLASSE 2, ISOLACAO EM PVC/A, ANTICHAMA BWF-B, 1 CONDUTOR, 450/750 V, SECAO NOMINAL 50 MM2</v>
          </cell>
          <cell r="C7705" t="str">
            <v xml:space="preserve">M     </v>
          </cell>
          <cell r="D7705">
            <v>34.25</v>
          </cell>
        </row>
        <row r="7706">
          <cell r="A7706">
            <v>39242</v>
          </cell>
          <cell r="B7706" t="str">
            <v>CABO DE COBRE, RIGIDO, CLASSE 2, ISOLACAO EM PVC/A, ANTICHAMA BWF-B, 1 CONDUTOR, 450/750 V, SECAO NOMINAL 500 MM2</v>
          </cell>
          <cell r="C7706" t="str">
            <v xml:space="preserve">M     </v>
          </cell>
          <cell r="D7706">
            <v>327.18</v>
          </cell>
        </row>
        <row r="7707">
          <cell r="A7707">
            <v>1008</v>
          </cell>
          <cell r="B7707" t="str">
            <v>CABO DE COBRE, RIGIDO, CLASSE 2, ISOLACAO EM PVC/A, ANTICHAMA BWF-B, 1 CONDUTOR, 450/750 V, SECAO NOMINAL 6 MM2</v>
          </cell>
          <cell r="C7707" t="str">
            <v xml:space="preserve">M     </v>
          </cell>
          <cell r="D7707">
            <v>4.26</v>
          </cell>
        </row>
        <row r="7708">
          <cell r="A7708">
            <v>988</v>
          </cell>
          <cell r="B7708" t="str">
            <v>CABO DE COBRE, RIGIDO, CLASSE 2, ISOLACAO EM PVC/A, ANTICHAMA BWF-B, 1 CONDUTOR, 450/750 V, SECAO NOMINAL 70 MM2</v>
          </cell>
          <cell r="C7708" t="str">
            <v xml:space="preserve">M     </v>
          </cell>
          <cell r="D7708">
            <v>47.3</v>
          </cell>
        </row>
        <row r="7709">
          <cell r="A7709">
            <v>989</v>
          </cell>
          <cell r="B7709" t="str">
            <v>CABO DE COBRE, RIGIDO, CLASSE 2, ISOLACAO EM PVC/A, ANTICHAMA BWF-B, 1 CONDUTOR, 450/750 V, SECAO NOMINAL 95 MM2</v>
          </cell>
          <cell r="C7709" t="str">
            <v xml:space="preserve">M     </v>
          </cell>
          <cell r="D7709">
            <v>64.069999999999993</v>
          </cell>
        </row>
        <row r="7710">
          <cell r="A7710">
            <v>39598</v>
          </cell>
          <cell r="B7710" t="str">
            <v>CABO DE PAR TRANCADO UTP, 4 PARES, CATEGORIA 5E</v>
          </cell>
          <cell r="C7710" t="str">
            <v xml:space="preserve">M     </v>
          </cell>
          <cell r="D7710">
            <v>1.71</v>
          </cell>
        </row>
        <row r="7711">
          <cell r="A7711">
            <v>39599</v>
          </cell>
          <cell r="B7711" t="str">
            <v>CABO DE PAR TRANCADO UTP, 4 PARES, CATEGORIA 6</v>
          </cell>
          <cell r="C7711" t="str">
            <v xml:space="preserve">M     </v>
          </cell>
          <cell r="D7711">
            <v>2.58</v>
          </cell>
        </row>
        <row r="7712">
          <cell r="A7712">
            <v>34602</v>
          </cell>
          <cell r="B7712" t="str">
            <v>CABO FLEXIVEL PVC 750 V, 2 CONDUTORES DE 1,5 MM2</v>
          </cell>
          <cell r="C7712" t="str">
            <v xml:space="preserve">M     </v>
          </cell>
          <cell r="D7712">
            <v>2.63</v>
          </cell>
        </row>
        <row r="7713">
          <cell r="A7713">
            <v>34603</v>
          </cell>
          <cell r="B7713" t="str">
            <v>CABO FLEXIVEL PVC 750 V, 2 CONDUTORES DE 10,0 MM2</v>
          </cell>
          <cell r="C7713" t="str">
            <v xml:space="preserve">M     </v>
          </cell>
          <cell r="D7713">
            <v>12.65</v>
          </cell>
        </row>
        <row r="7714">
          <cell r="A7714">
            <v>34607</v>
          </cell>
          <cell r="B7714" t="str">
            <v>CABO FLEXIVEL PVC 750 V, 2 CONDUTORES DE 4,0 MM2</v>
          </cell>
          <cell r="C7714" t="str">
            <v xml:space="preserve">M     </v>
          </cell>
          <cell r="D7714">
            <v>5.64</v>
          </cell>
        </row>
        <row r="7715">
          <cell r="A7715">
            <v>34609</v>
          </cell>
          <cell r="B7715" t="str">
            <v>CABO FLEXIVEL PVC 750 V, 2 CONDUTORES DE 6,0 MM2</v>
          </cell>
          <cell r="C7715" t="str">
            <v xml:space="preserve">M     </v>
          </cell>
          <cell r="D7715">
            <v>8.4700000000000006</v>
          </cell>
        </row>
        <row r="7716">
          <cell r="A7716">
            <v>34618</v>
          </cell>
          <cell r="B7716" t="str">
            <v>CABO FLEXIVEL PVC 750 V, 3 CONDUTORES DE 1,5 MM2</v>
          </cell>
          <cell r="C7716" t="str">
            <v xml:space="preserve">M     </v>
          </cell>
          <cell r="D7716">
            <v>3.49</v>
          </cell>
        </row>
        <row r="7717">
          <cell r="A7717">
            <v>34620</v>
          </cell>
          <cell r="B7717" t="str">
            <v>CABO FLEXIVEL PVC 750 V, 3 CONDUTORES DE 10,0 MM2</v>
          </cell>
          <cell r="C7717" t="str">
            <v xml:space="preserve">M     </v>
          </cell>
          <cell r="D7717">
            <v>17.47</v>
          </cell>
        </row>
        <row r="7718">
          <cell r="A7718">
            <v>34621</v>
          </cell>
          <cell r="B7718" t="str">
            <v>CABO FLEXIVEL PVC 750 V, 3 CONDUTORES DE 4,0 MM2</v>
          </cell>
          <cell r="C7718" t="str">
            <v xml:space="preserve">M     </v>
          </cell>
          <cell r="D7718">
            <v>8.1</v>
          </cell>
        </row>
        <row r="7719">
          <cell r="A7719">
            <v>34622</v>
          </cell>
          <cell r="B7719" t="str">
            <v>CABO FLEXIVEL PVC 750 V, 3 CONDUTORES DE 6,0 MM2</v>
          </cell>
          <cell r="C7719" t="str">
            <v xml:space="preserve">M     </v>
          </cell>
          <cell r="D7719">
            <v>11.47</v>
          </cell>
        </row>
        <row r="7720">
          <cell r="A7720">
            <v>34624</v>
          </cell>
          <cell r="B7720" t="str">
            <v>CABO FLEXIVEL PVC 750 V, 4 CONDUTORES DE 1,5 MM2</v>
          </cell>
          <cell r="C7720" t="str">
            <v xml:space="preserve">M     </v>
          </cell>
          <cell r="D7720">
            <v>4.46</v>
          </cell>
        </row>
        <row r="7721">
          <cell r="A7721">
            <v>34626</v>
          </cell>
          <cell r="B7721" t="str">
            <v>CABO FLEXIVEL PVC 750 V, 4 CONDUTORES DE 10,0 MM2</v>
          </cell>
          <cell r="C7721" t="str">
            <v xml:space="preserve">M     </v>
          </cell>
          <cell r="D7721">
            <v>24</v>
          </cell>
        </row>
        <row r="7722">
          <cell r="A7722">
            <v>34627</v>
          </cell>
          <cell r="B7722" t="str">
            <v>CABO FLEXIVEL PVC 750 V, 4 CONDUTORES DE 4,0 MM2</v>
          </cell>
          <cell r="C7722" t="str">
            <v xml:space="preserve">M     </v>
          </cell>
          <cell r="D7722">
            <v>10.34</v>
          </cell>
        </row>
        <row r="7723">
          <cell r="A7723">
            <v>34629</v>
          </cell>
          <cell r="B7723" t="str">
            <v>CABO FLEXIVEL PVC 750 V, 4 CONDUTORES DE 6,0 MM2</v>
          </cell>
          <cell r="C7723" t="str">
            <v xml:space="preserve">M     </v>
          </cell>
          <cell r="D7723">
            <v>15.15</v>
          </cell>
        </row>
        <row r="7724">
          <cell r="A7724">
            <v>39257</v>
          </cell>
          <cell r="B7724" t="str">
            <v>CABO MULTIPOLAR DE COBRE, FLEXIVEL, CLASSE 4 OU 5, ISOLACAO EM HEPR, COBERTURA EM PVC-ST2, ANTICHAMA BWF-B, 0,6/1 KV, 3 CONDUTORES DE 1,5 MM2</v>
          </cell>
          <cell r="C7724" t="str">
            <v xml:space="preserve">M     </v>
          </cell>
          <cell r="D7724">
            <v>4.47</v>
          </cell>
        </row>
        <row r="7725">
          <cell r="A7725">
            <v>39261</v>
          </cell>
          <cell r="B7725" t="str">
            <v>CABO MULTIPOLAR DE COBRE, FLEXIVEL, CLASSE 4 OU 5, ISOLACAO EM HEPR, COBERTURA EM PVC-ST2, ANTICHAMA BWF-B, 0,6/1 KV, 3 CONDUTORES DE 10 MM2</v>
          </cell>
          <cell r="C7725" t="str">
            <v xml:space="preserve">M     </v>
          </cell>
          <cell r="D7725">
            <v>23.83</v>
          </cell>
        </row>
        <row r="7726">
          <cell r="A7726">
            <v>39268</v>
          </cell>
          <cell r="B7726" t="str">
            <v>CABO MULTIPOLAR DE COBRE, FLEXIVEL, CLASSE 4 OU 5, ISOLACAO EM HEPR, COBERTURA EM PVC-ST2, ANTICHAMA BWF-B, 0,6/1 KV, 3 CONDUTORES DE 120 MM2</v>
          </cell>
          <cell r="C7726" t="str">
            <v xml:space="preserve">M     </v>
          </cell>
          <cell r="D7726">
            <v>275.01</v>
          </cell>
        </row>
        <row r="7727">
          <cell r="A7727">
            <v>39262</v>
          </cell>
          <cell r="B7727" t="str">
            <v>CABO MULTIPOLAR DE COBRE, FLEXIVEL, CLASSE 4 OU 5, ISOLACAO EM HEPR, COBERTURA EM PVC-ST2, ANTICHAMA BWF-B, 0,6/1 KV, 3 CONDUTORES DE 16 MM2</v>
          </cell>
          <cell r="C7727" t="str">
            <v xml:space="preserve">M     </v>
          </cell>
          <cell r="D7727">
            <v>37.26</v>
          </cell>
        </row>
        <row r="7728">
          <cell r="A7728">
            <v>39258</v>
          </cell>
          <cell r="B7728" t="str">
            <v>CABO MULTIPOLAR DE COBRE, FLEXIVEL, CLASSE 4 OU 5, ISOLACAO EM HEPR, COBERTURA EM PVC-ST2, ANTICHAMA BWF-B, 0,6/1 KV, 3 CONDUTORES DE 2,5 MM2</v>
          </cell>
          <cell r="C7728" t="str">
            <v xml:space="preserve">M     </v>
          </cell>
          <cell r="D7728">
            <v>6.63</v>
          </cell>
        </row>
        <row r="7729">
          <cell r="A7729">
            <v>39263</v>
          </cell>
          <cell r="B7729" t="str">
            <v>CABO MULTIPOLAR DE COBRE, FLEXIVEL, CLASSE 4 OU 5, ISOLACAO EM HEPR, COBERTURA EM PVC-ST2, ANTICHAMA BWF-B, 0,6/1 KV, 3 CONDUTORES DE 25 MM2</v>
          </cell>
          <cell r="C7729" t="str">
            <v xml:space="preserve">M     </v>
          </cell>
          <cell r="D7729">
            <v>57.66</v>
          </cell>
        </row>
        <row r="7730">
          <cell r="A7730">
            <v>39264</v>
          </cell>
          <cell r="B7730" t="str">
            <v>CABO MULTIPOLAR DE COBRE, FLEXIVEL, CLASSE 4 OU 5, ISOLACAO EM HEPR, COBERTURA EM PVC-ST2, ANTICHAMA BWF-B, 0,6/1 KV, 3 CONDUTORES DE 35 MM2</v>
          </cell>
          <cell r="C7730" t="str">
            <v xml:space="preserve">M     </v>
          </cell>
          <cell r="D7730">
            <v>78.08</v>
          </cell>
        </row>
        <row r="7731">
          <cell r="A7731">
            <v>39259</v>
          </cell>
          <cell r="B7731" t="str">
            <v>CABO MULTIPOLAR DE COBRE, FLEXIVEL, CLASSE 4 OU 5, ISOLACAO EM HEPR, COBERTURA EM PVC-ST2, ANTICHAMA BWF-B, 0,6/1 KV, 3 CONDUTORES DE 4 MM2</v>
          </cell>
          <cell r="C7731" t="str">
            <v xml:space="preserve">M     </v>
          </cell>
          <cell r="D7731">
            <v>10.1</v>
          </cell>
        </row>
        <row r="7732">
          <cell r="A7732">
            <v>39265</v>
          </cell>
          <cell r="B7732" t="str">
            <v>CABO MULTIPOLAR DE COBRE, FLEXIVEL, CLASSE 4 OU 5, ISOLACAO EM HEPR, COBERTURA EM PVC-ST2, ANTICHAMA BWF-B, 0,6/1 KV, 3 CONDUTORES DE 50 MM2</v>
          </cell>
          <cell r="C7732" t="str">
            <v xml:space="preserve">M     </v>
          </cell>
          <cell r="D7732">
            <v>115.02</v>
          </cell>
        </row>
        <row r="7733">
          <cell r="A7733">
            <v>39260</v>
          </cell>
          <cell r="B7733" t="str">
            <v>CABO MULTIPOLAR DE COBRE, FLEXIVEL, CLASSE 4 OU 5, ISOLACAO EM HEPR, COBERTURA EM PVC-ST2, ANTICHAMA BWF-B, 0,6/1 KV, 3 CONDUTORES DE 6 MM2</v>
          </cell>
          <cell r="C7733" t="str">
            <v xml:space="preserve">M     </v>
          </cell>
          <cell r="D7733">
            <v>14.38</v>
          </cell>
        </row>
        <row r="7734">
          <cell r="A7734">
            <v>39266</v>
          </cell>
          <cell r="B7734" t="str">
            <v>CABO MULTIPOLAR DE COBRE, FLEXIVEL, CLASSE 4 OU 5, ISOLACAO EM HEPR, COBERTURA EM PVC-ST2, ANTICHAMA BWF-B, 0,6/1 KV, 3 CONDUTORES DE 70 MM2</v>
          </cell>
          <cell r="C7734" t="str">
            <v xml:space="preserve">M     </v>
          </cell>
          <cell r="D7734">
            <v>161.38999999999999</v>
          </cell>
        </row>
        <row r="7735">
          <cell r="A7735">
            <v>39267</v>
          </cell>
          <cell r="B7735" t="str">
            <v>CABO MULTIPOLAR DE COBRE, FLEXIVEL, CLASSE 4 OU 5, ISOLACAO EM HEPR, COBERTURA EM PVC-ST2, ANTICHAMA BWF-B, 0,6/1 KV, 3 CONDUTORES DE 95 MM2</v>
          </cell>
          <cell r="C7735" t="str">
            <v xml:space="preserve">M     </v>
          </cell>
          <cell r="D7735">
            <v>211.56</v>
          </cell>
        </row>
        <row r="7736">
          <cell r="A7736">
            <v>11901</v>
          </cell>
          <cell r="B7736" t="str">
            <v>CABO TELEFONICO CCI 50, 1 PAR, USO INTERNO, SEM BLINDAGEM</v>
          </cell>
          <cell r="C7736" t="str">
            <v xml:space="preserve">M     </v>
          </cell>
          <cell r="D7736">
            <v>0.46</v>
          </cell>
        </row>
        <row r="7737">
          <cell r="A7737">
            <v>11902</v>
          </cell>
          <cell r="B7737" t="str">
            <v>CABO TELEFONICO CCI 50, 2 PARES, USO INTERNO, SEM BLINDAGEM</v>
          </cell>
          <cell r="C7737" t="str">
            <v xml:space="preserve">M     </v>
          </cell>
          <cell r="D7737">
            <v>0.81</v>
          </cell>
        </row>
        <row r="7738">
          <cell r="A7738">
            <v>11903</v>
          </cell>
          <cell r="B7738" t="str">
            <v>CABO TELEFONICO CCI 50, 3 PARES, USO INTERNO, SEM BLINDAGEM</v>
          </cell>
          <cell r="C7738" t="str">
            <v xml:space="preserve">M     </v>
          </cell>
          <cell r="D7738">
            <v>1.25</v>
          </cell>
        </row>
        <row r="7739">
          <cell r="A7739">
            <v>11904</v>
          </cell>
          <cell r="B7739" t="str">
            <v>CABO TELEFONICO CCI 50, 4 PARES, USO INTERNO, SEM BLINDAGEM</v>
          </cell>
          <cell r="C7739" t="str">
            <v xml:space="preserve">M     </v>
          </cell>
          <cell r="D7739">
            <v>1.58</v>
          </cell>
        </row>
        <row r="7740">
          <cell r="A7740">
            <v>11905</v>
          </cell>
          <cell r="B7740" t="str">
            <v>CABO TELEFONICO CCI 50, 5 PARES, USO INTERNO, SEM BLINDAGEM</v>
          </cell>
          <cell r="C7740" t="str">
            <v xml:space="preserve">M     </v>
          </cell>
          <cell r="D7740">
            <v>2.14</v>
          </cell>
        </row>
        <row r="7741">
          <cell r="A7741">
            <v>11906</v>
          </cell>
          <cell r="B7741" t="str">
            <v>CABO TELEFONICO CCI 50, 6 PARES, USO INTERNO, SEM BLINDAGEM</v>
          </cell>
          <cell r="C7741" t="str">
            <v xml:space="preserve">M     </v>
          </cell>
          <cell r="D7741">
            <v>2.46</v>
          </cell>
        </row>
        <row r="7742">
          <cell r="A7742">
            <v>11919</v>
          </cell>
          <cell r="B7742" t="str">
            <v>CABO TELEFONICO CI 50, 10 PARES, USO INTERNO</v>
          </cell>
          <cell r="C7742" t="str">
            <v xml:space="preserve">M     </v>
          </cell>
          <cell r="D7742">
            <v>4.83</v>
          </cell>
        </row>
        <row r="7743">
          <cell r="A7743">
            <v>11920</v>
          </cell>
          <cell r="B7743" t="str">
            <v>CABO TELEFONICO CI 50, 20 PARES, USO INTERNO</v>
          </cell>
          <cell r="C7743" t="str">
            <v xml:space="preserve">M     </v>
          </cell>
          <cell r="D7743">
            <v>9.36</v>
          </cell>
        </row>
        <row r="7744">
          <cell r="A7744">
            <v>11924</v>
          </cell>
          <cell r="B7744" t="str">
            <v>CABO TELEFONICO CI 50, 200 PARES, USO INTERNO</v>
          </cell>
          <cell r="C7744" t="str">
            <v xml:space="preserve">M     </v>
          </cell>
          <cell r="D7744">
            <v>91.08</v>
          </cell>
        </row>
        <row r="7745">
          <cell r="A7745">
            <v>11921</v>
          </cell>
          <cell r="B7745" t="str">
            <v>CABO TELEFONICO CI 50, 30 PARES, USO INTERNO</v>
          </cell>
          <cell r="C7745" t="str">
            <v xml:space="preserve">M     </v>
          </cell>
          <cell r="D7745">
            <v>12.74</v>
          </cell>
        </row>
        <row r="7746">
          <cell r="A7746">
            <v>11922</v>
          </cell>
          <cell r="B7746" t="str">
            <v>CABO TELEFONICO CI 50, 50 PARES, USO INTERNO</v>
          </cell>
          <cell r="C7746" t="str">
            <v xml:space="preserve">M     </v>
          </cell>
          <cell r="D7746">
            <v>22.63</v>
          </cell>
        </row>
        <row r="7747">
          <cell r="A7747">
            <v>11923</v>
          </cell>
          <cell r="B7747" t="str">
            <v>CABO TELEFONICO CI 50, 75 PARES, USO INTERNO</v>
          </cell>
          <cell r="C7747" t="str">
            <v xml:space="preserve">M     </v>
          </cell>
          <cell r="D7747">
            <v>36.97</v>
          </cell>
        </row>
        <row r="7748">
          <cell r="A7748">
            <v>11916</v>
          </cell>
          <cell r="B7748" t="str">
            <v>CABO TELEFONICO CTP - APL - 50, 10 PARES, USO EXTERNO</v>
          </cell>
          <cell r="C7748" t="str">
            <v xml:space="preserve">M     </v>
          </cell>
          <cell r="D7748">
            <v>6.28</v>
          </cell>
        </row>
        <row r="7749">
          <cell r="A7749">
            <v>11914</v>
          </cell>
          <cell r="B7749" t="str">
            <v>CABO TELEFONICO CTP - APL - 50, 100 PARES, USO EXTERNO</v>
          </cell>
          <cell r="C7749" t="str">
            <v xml:space="preserve">M     </v>
          </cell>
          <cell r="D7749">
            <v>45.56</v>
          </cell>
        </row>
        <row r="7750">
          <cell r="A7750">
            <v>11917</v>
          </cell>
          <cell r="B7750" t="str">
            <v>CABO TELEFONICO CTP - APL - 50, 20 PARES, USO EXTERNO</v>
          </cell>
          <cell r="C7750" t="str">
            <v xml:space="preserve">M     </v>
          </cell>
          <cell r="D7750">
            <v>10.92</v>
          </cell>
        </row>
        <row r="7751">
          <cell r="A7751">
            <v>11918</v>
          </cell>
          <cell r="B7751" t="str">
            <v>CABO TELEFONICO CTP - APL - 50, 30 PARES, USO EXTERNO</v>
          </cell>
          <cell r="C7751" t="str">
            <v xml:space="preserve">M     </v>
          </cell>
          <cell r="D7751">
            <v>14.81</v>
          </cell>
        </row>
        <row r="7752">
          <cell r="A7752">
            <v>37734</v>
          </cell>
          <cell r="B7752" t="str">
            <v>CACAMBA METALICA BASCULANTE COM CAPACIDADE DE 10 M3 (INCLUI MONTAGEM, NAO INCLUI CAMINHAO)</v>
          </cell>
          <cell r="C7752" t="str">
            <v xml:space="preserve">UN    </v>
          </cell>
          <cell r="D7752">
            <v>32466.16</v>
          </cell>
        </row>
        <row r="7753">
          <cell r="A7753">
            <v>42251</v>
          </cell>
          <cell r="B7753" t="str">
            <v>CACAMBA METALICA BASCULANTE COM CAPACIDADE DE 12 M3 (INCLUI MONTAGEM, NAO INCLUI CAMINHAO)</v>
          </cell>
          <cell r="C7753" t="str">
            <v xml:space="preserve">UN    </v>
          </cell>
          <cell r="D7753">
            <v>36867.31</v>
          </cell>
        </row>
        <row r="7754">
          <cell r="A7754">
            <v>37733</v>
          </cell>
          <cell r="B7754" t="str">
            <v>CACAMBA METALICA BASCULANTE COM CAPACIDADE DE 6 M3 (INCLUI MONTAGEM, NAO INCLUI CAMINHAO)</v>
          </cell>
          <cell r="C7754" t="str">
            <v xml:space="preserve">UN    </v>
          </cell>
          <cell r="D7754">
            <v>24343</v>
          </cell>
        </row>
        <row r="7755">
          <cell r="A7755">
            <v>37735</v>
          </cell>
          <cell r="B7755" t="str">
            <v>CACAMBA METALICA BASCULANTE COM CAPACIDADE DE 8 M3 (INCLUI MONTAGEM, NAO INCLUI CAMINHAO)</v>
          </cell>
          <cell r="C7755" t="str">
            <v xml:space="preserve">UN    </v>
          </cell>
          <cell r="D7755">
            <v>29333.32</v>
          </cell>
        </row>
        <row r="7756">
          <cell r="A7756">
            <v>5090</v>
          </cell>
          <cell r="B7756" t="str">
            <v>CADEADO SIMPLES, CORPO EM LATAO MACICO, COM LARGURA DE 25 MM E ALTURA DE APROX 25 MM, HASTE CEMENTADA (NAO LONGA), EM ACO TEMPERADO COM DIAMETRO DE APROX 5,0 MM, INCLUINDO 2 CHAVES</v>
          </cell>
          <cell r="C7756" t="str">
            <v xml:space="preserve">UN    </v>
          </cell>
          <cell r="D7756">
            <v>14.68</v>
          </cell>
        </row>
        <row r="7757">
          <cell r="A7757">
            <v>5085</v>
          </cell>
          <cell r="B7757" t="str">
            <v>CADEADO SIMPLES, CORPO EM LATAO MACICO, COM LARGURA DE 35 MM E ALTURA DE APROX 30 MM, HASTE CEMENTADA (NAO LONGA), EM ACO TEMPERADO COM DIAMETRO DE APROX 6,0 MM, INCLUINDO 2 CHAVES</v>
          </cell>
          <cell r="C7757" t="str">
            <v xml:space="preserve">UN    </v>
          </cell>
          <cell r="D7757">
            <v>21.85</v>
          </cell>
        </row>
        <row r="7758">
          <cell r="A7758">
            <v>43603</v>
          </cell>
          <cell r="B7758" t="str">
            <v>CADEADO SIMPLES, CORPO EM LATAO MACICO, COM LARGURA DE 50 MM E ALTURA DE APROX 40 MM, HASTE CEMENTADA EM ACO TEMPERADO COM DIAMETRO DE APROX 8,0 MM, INCLUINDO 2 CHAVES</v>
          </cell>
          <cell r="C7758" t="str">
            <v xml:space="preserve">UN    </v>
          </cell>
          <cell r="D7758">
            <v>31.22</v>
          </cell>
        </row>
        <row r="7759">
          <cell r="A7759">
            <v>38374</v>
          </cell>
          <cell r="B7759" t="str">
            <v>CADEIRA SUSPENSA MANUAL / BALANCIM INDIVIDUAL (NBR 14751)</v>
          </cell>
          <cell r="C7759" t="str">
            <v xml:space="preserve">UN    </v>
          </cell>
          <cell r="D7759">
            <v>908.37</v>
          </cell>
        </row>
        <row r="7760">
          <cell r="A7760">
            <v>20209</v>
          </cell>
          <cell r="B7760" t="str">
            <v>CAIBRO APARELHADO  *7,5 X 7,5* CM, EM MACARANDUBA, ANGELIM OU EQUIVALENTE DA REGIAO</v>
          </cell>
          <cell r="C7760" t="str">
            <v xml:space="preserve">M     </v>
          </cell>
          <cell r="D7760">
            <v>24.69</v>
          </cell>
        </row>
        <row r="7761">
          <cell r="A7761">
            <v>20212</v>
          </cell>
          <cell r="B7761" t="str">
            <v>CAIBRO APARELHADO *6 X 8* CM, EM MACARANDUBA, ANGELIM OU EQUIVALENTE DA REGIAO</v>
          </cell>
          <cell r="C7761" t="str">
            <v xml:space="preserve">M     </v>
          </cell>
          <cell r="D7761">
            <v>20.67</v>
          </cell>
        </row>
        <row r="7762">
          <cell r="A7762">
            <v>4433</v>
          </cell>
          <cell r="B7762" t="str">
            <v>CAIBRO NAO APARELHADO  *7,5 X 7,5* CM, EM MACARANDUBA, ANGELIM OU EQUIVALENTE DA REGIAO -  BRUTA</v>
          </cell>
          <cell r="C7762" t="str">
            <v xml:space="preserve">M     </v>
          </cell>
          <cell r="D7762">
            <v>23.65</v>
          </cell>
        </row>
        <row r="7763">
          <cell r="A7763">
            <v>4430</v>
          </cell>
          <cell r="B7763" t="str">
            <v>CAIBRO NAO APARELHADO *5 X 6* CM, EM MACARANDUBA, ANGELIM OU EQUIVALENTE DA REGIAO -  BRUTA</v>
          </cell>
          <cell r="C7763" t="str">
            <v xml:space="preserve">M     </v>
          </cell>
          <cell r="D7763">
            <v>12.1</v>
          </cell>
        </row>
        <row r="7764">
          <cell r="A7764">
            <v>4400</v>
          </cell>
          <cell r="B7764" t="str">
            <v>CAIBRO NAO APARELHADO,  *6 X 8* CM,  EM MACARANDUBA, ANGELIM OU EQUIVALENTE DA REGIAO -  BRUTA</v>
          </cell>
          <cell r="C7764" t="str">
            <v xml:space="preserve">M     </v>
          </cell>
          <cell r="D7764">
            <v>19.25</v>
          </cell>
        </row>
        <row r="7765">
          <cell r="A7765">
            <v>2729</v>
          </cell>
          <cell r="B7765" t="str">
            <v>CAIBRO ROLICO DE MADEIRA TRATADA, D = 4 A 7 CM, H = 3,00 M, EM EUCALIPTO OU EQUIVALENTE DA REGIAO</v>
          </cell>
          <cell r="C7765" t="str">
            <v xml:space="preserve">UN    </v>
          </cell>
          <cell r="D7765">
            <v>18.440000000000001</v>
          </cell>
        </row>
        <row r="7766">
          <cell r="A7766">
            <v>4513</v>
          </cell>
          <cell r="B7766" t="str">
            <v>CAIBRO 5 X 5 CM EM PINUS, MISTA OU EQUIVALENTE DA REGIAO - BRUTA</v>
          </cell>
          <cell r="C7766" t="str">
            <v xml:space="preserve">M     </v>
          </cell>
          <cell r="D7766">
            <v>4.03</v>
          </cell>
        </row>
        <row r="7767">
          <cell r="A7767">
            <v>11871</v>
          </cell>
          <cell r="B7767" t="str">
            <v>CAIXA D'AGUA DE FIBRA DE VIDRO, PARA 500 LITROS, COM TAMPA</v>
          </cell>
          <cell r="C7767" t="str">
            <v xml:space="preserve">UN    </v>
          </cell>
          <cell r="D7767">
            <v>286.05</v>
          </cell>
        </row>
        <row r="7768">
          <cell r="A7768">
            <v>34636</v>
          </cell>
          <cell r="B7768" t="str">
            <v>CAIXA D'AGUA EM POLIETILENO 1000 LITROS, COM TAMPA</v>
          </cell>
          <cell r="C7768" t="str">
            <v xml:space="preserve">UN    </v>
          </cell>
          <cell r="D7768">
            <v>392.78</v>
          </cell>
        </row>
        <row r="7769">
          <cell r="A7769">
            <v>34639</v>
          </cell>
          <cell r="B7769" t="str">
            <v>CAIXA D'AGUA EM POLIETILENO 1500 LITROS, COM TAMPA</v>
          </cell>
          <cell r="C7769" t="str">
            <v xml:space="preserve">UN    </v>
          </cell>
          <cell r="D7769">
            <v>797.74</v>
          </cell>
        </row>
        <row r="7770">
          <cell r="A7770">
            <v>34640</v>
          </cell>
          <cell r="B7770" t="str">
            <v>CAIXA D'AGUA EM POLIETILENO 2000 LITROS, COM TAMPA</v>
          </cell>
          <cell r="C7770" t="str">
            <v xml:space="preserve">UN    </v>
          </cell>
          <cell r="D7770">
            <v>896.06</v>
          </cell>
        </row>
        <row r="7771">
          <cell r="A7771">
            <v>34637</v>
          </cell>
          <cell r="B7771" t="str">
            <v>CAIXA D'AGUA EM POLIETILENO 500 LITROS, COM TAMPA</v>
          </cell>
          <cell r="C7771" t="str">
            <v xml:space="preserve">UN    </v>
          </cell>
          <cell r="D7771">
            <v>225.51</v>
          </cell>
        </row>
        <row r="7772">
          <cell r="A7772">
            <v>34638</v>
          </cell>
          <cell r="B7772" t="str">
            <v>CAIXA D'AGUA EM POLIETILENO 750 LITROS, COM TAMPA</v>
          </cell>
          <cell r="C7772" t="str">
            <v xml:space="preserve">UN    </v>
          </cell>
          <cell r="D7772">
            <v>386.73</v>
          </cell>
        </row>
        <row r="7773">
          <cell r="A7773">
            <v>11868</v>
          </cell>
          <cell r="B7773" t="str">
            <v>CAIXA D'AGUA FIBRA DE VIDRO PARA 1000 LITROS, COM TAMPA</v>
          </cell>
          <cell r="C7773" t="str">
            <v xml:space="preserve">UN    </v>
          </cell>
          <cell r="D7773">
            <v>393.14</v>
          </cell>
        </row>
        <row r="7774">
          <cell r="A7774">
            <v>37106</v>
          </cell>
          <cell r="B7774" t="str">
            <v>CAIXA D'AGUA FIBRA DE VIDRO PARA 10000 LITROS, COM TAMPA</v>
          </cell>
          <cell r="C7774" t="str">
            <v xml:space="preserve">UN    </v>
          </cell>
          <cell r="D7774">
            <v>3797.27</v>
          </cell>
        </row>
        <row r="7775">
          <cell r="A7775">
            <v>11869</v>
          </cell>
          <cell r="B7775" t="str">
            <v>CAIXA D'AGUA FIBRA DE VIDRO PARA 1500 LITROS, COM TAMPA</v>
          </cell>
          <cell r="C7775" t="str">
            <v xml:space="preserve">UN    </v>
          </cell>
          <cell r="D7775">
            <v>637.86</v>
          </cell>
        </row>
        <row r="7776">
          <cell r="A7776">
            <v>37104</v>
          </cell>
          <cell r="B7776" t="str">
            <v>CAIXA D'AGUA FIBRA DE VIDRO PARA 2000 LITROS, COM TAMPA</v>
          </cell>
          <cell r="C7776" t="str">
            <v xml:space="preserve">UN    </v>
          </cell>
          <cell r="D7776">
            <v>822.24</v>
          </cell>
        </row>
        <row r="7777">
          <cell r="A7777">
            <v>37105</v>
          </cell>
          <cell r="B7777" t="str">
            <v>CAIXA D'AGUA FIBRA DE VIDRO PARA 5000 LITROS, COM TAMPA</v>
          </cell>
          <cell r="C7777" t="str">
            <v xml:space="preserve">UN    </v>
          </cell>
          <cell r="D7777">
            <v>1831.25</v>
          </cell>
        </row>
        <row r="7778">
          <cell r="A7778">
            <v>34641</v>
          </cell>
          <cell r="B7778" t="str">
            <v>CAIXA DE ATERRAMENTO EM CONCRETO PRÃ-MOLDADO, DIAMETRO DE 0,30 M E ALTURA DE 0,35 M, SEM FUNDO E COM TAMPA</v>
          </cell>
          <cell r="C7778" t="str">
            <v xml:space="preserve">UN    </v>
          </cell>
          <cell r="D7778">
            <v>46.29</v>
          </cell>
        </row>
        <row r="7779">
          <cell r="A7779">
            <v>43434</v>
          </cell>
          <cell r="B7779" t="str">
            <v>CAIXA DE CONCRETO ARMADO PRE-MOLDADO, COM FUNDO E SEM TAMPA, DIMENSOES DE 0,30 X 0,30 X 0,30 M</v>
          </cell>
          <cell r="C7779" t="str">
            <v xml:space="preserve">UN    </v>
          </cell>
          <cell r="D7779">
            <v>50.06</v>
          </cell>
        </row>
        <row r="7780">
          <cell r="A7780">
            <v>43435</v>
          </cell>
          <cell r="B7780" t="str">
            <v>CAIXA DE CONCRETO ARMADO PRE-MOLDADO, COM FUNDO E SEM TAMPA, DIMENSOES DE 0,40 X 0,40 X 0,40 M</v>
          </cell>
          <cell r="C7780" t="str">
            <v xml:space="preserve">UN    </v>
          </cell>
          <cell r="D7780">
            <v>91.77</v>
          </cell>
        </row>
        <row r="7781">
          <cell r="A7781">
            <v>43436</v>
          </cell>
          <cell r="B7781" t="str">
            <v>CAIXA DE CONCRETO ARMADO PRE-MOLDADO, COM FUNDO E SEM TAMPA, DIMENSOES DE 0,60 X 0,60 X 0,50 M</v>
          </cell>
          <cell r="C7781" t="str">
            <v xml:space="preserve">UN    </v>
          </cell>
          <cell r="D7781">
            <v>160.6</v>
          </cell>
        </row>
        <row r="7782">
          <cell r="A7782">
            <v>43437</v>
          </cell>
          <cell r="B7782" t="str">
            <v>CAIXA DE CONCRETO ARMADO PRE-MOLDADO, COM FUNDO E SEM TAMPA, DIMENSOES DE 0,80 X 0,80 X 0,50 M</v>
          </cell>
          <cell r="C7782" t="str">
            <v xml:space="preserve">UN    </v>
          </cell>
          <cell r="D7782">
            <v>291.18</v>
          </cell>
        </row>
        <row r="7783">
          <cell r="A7783">
            <v>43438</v>
          </cell>
          <cell r="B7783" t="str">
            <v>CAIXA DE CONCRETO ARMADO PRE-MOLDADO, COM FUNDO E SEM TAMPA, DIMENSOES DE 1,00 X 1,00 X 0,50 M</v>
          </cell>
          <cell r="C7783" t="str">
            <v xml:space="preserve">UN    </v>
          </cell>
          <cell r="D7783">
            <v>521.45000000000005</v>
          </cell>
        </row>
        <row r="7784">
          <cell r="A7784">
            <v>41627</v>
          </cell>
          <cell r="B7784" t="str">
            <v>CAIXA DE CONCRETO ARMADO PRE-MOLDADO, COM FUNDO E TAMPA, DIMENSOES DE 0,30 X 0,30 X 0,30 M</v>
          </cell>
          <cell r="C7784" t="str">
            <v xml:space="preserve">UN    </v>
          </cell>
          <cell r="D7784">
            <v>77.17</v>
          </cell>
        </row>
        <row r="7785">
          <cell r="A7785">
            <v>41628</v>
          </cell>
          <cell r="B7785" t="str">
            <v>CAIXA DE CONCRETO ARMADO PRE-MOLDADO, COM FUNDO E TAMPA, DIMENSOES DE 0,40 X 0,40 X 0,40 M</v>
          </cell>
          <cell r="C7785" t="str">
            <v xml:space="preserve">UN    </v>
          </cell>
          <cell r="D7785">
            <v>141.84</v>
          </cell>
        </row>
        <row r="7786">
          <cell r="A7786">
            <v>41629</v>
          </cell>
          <cell r="B7786" t="str">
            <v>CAIXA DE CONCRETO ARMADO PRE-MOLDADO, COM FUNDO E TAMPA, DIMENSOES DE 0,60 X 0,60 X 0,50 M</v>
          </cell>
          <cell r="C7786" t="str">
            <v xml:space="preserve">UN    </v>
          </cell>
          <cell r="D7786">
            <v>180.21</v>
          </cell>
        </row>
        <row r="7787">
          <cell r="A7787">
            <v>43429</v>
          </cell>
          <cell r="B7787" t="str">
            <v>CAIXA DE CONCRETO ARMADO PRE-MOLDADO, SEM FUNDO, QUADRADA, DIMENSOES DE 0,30 X 0,30 X 0,30 M</v>
          </cell>
          <cell r="C7787" t="str">
            <v xml:space="preserve">UN    </v>
          </cell>
          <cell r="D7787">
            <v>39.93</v>
          </cell>
        </row>
        <row r="7788">
          <cell r="A7788">
            <v>43430</v>
          </cell>
          <cell r="B7788" t="str">
            <v>CAIXA DE CONCRETO ARMADO PRE-MOLDADO, SEM FUNDO, QUADRADA, DIMENSOES DE 0,40 X 0,40 X 0,40 M</v>
          </cell>
          <cell r="C7788" t="str">
            <v xml:space="preserve">UN    </v>
          </cell>
          <cell r="D7788">
            <v>66.319999999999993</v>
          </cell>
        </row>
        <row r="7789">
          <cell r="A7789">
            <v>43431</v>
          </cell>
          <cell r="B7789" t="str">
            <v>CAIXA DE CONCRETO ARMADO PRE-MOLDADO, SEM FUNDO, QUADRADA, DIMENSOES DE 0,60 X 0,60 X 0,50 M</v>
          </cell>
          <cell r="C7789" t="str">
            <v xml:space="preserve">UN    </v>
          </cell>
          <cell r="D7789">
            <v>128.49</v>
          </cell>
        </row>
        <row r="7790">
          <cell r="A7790">
            <v>43432</v>
          </cell>
          <cell r="B7790" t="str">
            <v>CAIXA DE CONCRETO ARMADO PRE-MOLDADO, SEM FUNDO, QUADRADA, DIMENSOES DE 0,80 X 0,80 X 0,50 M</v>
          </cell>
          <cell r="C7790" t="str">
            <v xml:space="preserve">UN    </v>
          </cell>
          <cell r="D7790">
            <v>266.98</v>
          </cell>
        </row>
        <row r="7791">
          <cell r="A7791">
            <v>43433</v>
          </cell>
          <cell r="B7791" t="str">
            <v>CAIXA DE CONCRETO ARMADO PRE-MOLDADO, SEM FUNDO, QUADRADA, DIMENSOES DE 1,00 X 1,00 X 0,50 M</v>
          </cell>
          <cell r="C7791" t="str">
            <v xml:space="preserve">UN    </v>
          </cell>
          <cell r="D7791">
            <v>420.91</v>
          </cell>
        </row>
        <row r="7792">
          <cell r="A7792">
            <v>43094</v>
          </cell>
          <cell r="B7792" t="str">
            <v>CAIXA DE DERIVACAO PARA MEDIDOR DE ENERGIA, COM BARRAMENTO MONOFASICO, EM POLICARBONATO / TERMOPLASTICO - MODULO (PADRAO CONCESSIONARIA LOCAL)</v>
          </cell>
          <cell r="C7792" t="str">
            <v xml:space="preserve">UN    </v>
          </cell>
          <cell r="D7792">
            <v>143.16</v>
          </cell>
        </row>
        <row r="7793">
          <cell r="A7793">
            <v>43093</v>
          </cell>
          <cell r="B7793" t="str">
            <v>CAIXA DE DERIVACAO PARA MEDIDOR DE ENERGIA, COM BARRAMENTO POLIFASICO, EM POLICARBONATO / TERMOPLASTICO - MODULO (PADRAO CONCESSIONARIA LOCAL)</v>
          </cell>
          <cell r="C7793" t="str">
            <v xml:space="preserve">UN    </v>
          </cell>
          <cell r="D7793">
            <v>152.13999999999999</v>
          </cell>
        </row>
        <row r="7794">
          <cell r="A7794">
            <v>1030</v>
          </cell>
          <cell r="B7794" t="str">
            <v>CAIXA DE DESCARGA DE PLASTICO EXTERNA, DE *9* L, PUXADOR FIO DE NYLON, NAO INCLUSO CANO, BOLSA, ENGATE</v>
          </cell>
          <cell r="C7794" t="str">
            <v xml:space="preserve">UN    </v>
          </cell>
          <cell r="D7794">
            <v>41.23</v>
          </cell>
        </row>
        <row r="7795">
          <cell r="A7795">
            <v>11694</v>
          </cell>
          <cell r="B7795" t="str">
            <v>CAIXA DE DESCARGA PLASTICA DE EMBUTIR COMPLETA, COM ESPELHO PLASTICO, CAPACIDADE 6 A 10 L, ACESSORIOS INCLUSOS</v>
          </cell>
          <cell r="C7795" t="str">
            <v xml:space="preserve">UN    </v>
          </cell>
          <cell r="D7795">
            <v>911.35</v>
          </cell>
        </row>
        <row r="7796">
          <cell r="A7796">
            <v>11881</v>
          </cell>
          <cell r="B7796" t="str">
            <v>CAIXA DE GORDURA CILINDRICA EM CONCRETO SIMPLES,  PRE-MOLDADA, COM DIAMETRO DE 40 CM E ALTURA DE 45 CM, COM TAMPA</v>
          </cell>
          <cell r="C7796" t="str">
            <v xml:space="preserve">UN    </v>
          </cell>
          <cell r="D7796">
            <v>70.91</v>
          </cell>
        </row>
        <row r="7797">
          <cell r="A7797">
            <v>35277</v>
          </cell>
          <cell r="B7797" t="str">
            <v>CAIXA DE GORDURA EM PVC, DIAMETRO MINIMO 300 MM, DIAMETRO DE SAIDA 100 MM, CAPACIDADE  APROXIMADA 18 LITROS, COM TAMPA</v>
          </cell>
          <cell r="C7797" t="str">
            <v xml:space="preserve">UN    </v>
          </cell>
          <cell r="D7797">
            <v>444.15</v>
          </cell>
        </row>
        <row r="7798">
          <cell r="A7798">
            <v>10521</v>
          </cell>
          <cell r="B7798" t="str">
            <v>CAIXA DE INCENDIO/ABRIGO PARA MANGUEIRA, DE EMBUTIR/INTERNA, COM 75 X 45 X 17 CM, EM CHAPA DE ACO, PORTA COM VENTILACAO, VISOR COM A INSCRICAO "INCENDIO", SUPORTE/CESTA INTERNA PARA A MANGUEIRA, PINTURA ELETROSTATICA VERMELHA</v>
          </cell>
          <cell r="C7798" t="str">
            <v xml:space="preserve">UN    </v>
          </cell>
          <cell r="D7798">
            <v>240.78</v>
          </cell>
        </row>
        <row r="7799">
          <cell r="A7799">
            <v>10885</v>
          </cell>
          <cell r="B7799" t="str">
            <v>CAIXA DE INCENDIO/ABRIGO PARA MANGUEIRA, DE EMBUTIR/INTERNA, COM 90 X 60 X 17 CM, EM CHAPA DE ACO, PORTA COM VENTILACAO, VISOR COM A INSCRICAO "INCENDIO", SUPORTE/CESTA INTERNA PARA A MANGUEIRA, PINTURA ELETROSTATICA VERMELHA</v>
          </cell>
          <cell r="C7799" t="str">
            <v xml:space="preserve">UN    </v>
          </cell>
          <cell r="D7799">
            <v>304.56</v>
          </cell>
        </row>
        <row r="7800">
          <cell r="A7800">
            <v>20962</v>
          </cell>
          <cell r="B7800" t="str">
            <v>CAIXA DE INCENDIO/ABRIGO PARA MANGUEIRA, DE SOBREPOR/EXTERNA, COM 75 X 45 X 17 CM, EM CHAPA DE ACO, PORTA COM VENTILACAO, VISOR COM A INSCRICAO "INCENDIO", SUPORTE/CESTA INTERNA PARA A MANGUEIRA, PINTURA ELETROSTATICA VERMELHA</v>
          </cell>
          <cell r="C7800" t="str">
            <v xml:space="preserve">UN    </v>
          </cell>
          <cell r="D7800">
            <v>252.25</v>
          </cell>
        </row>
        <row r="7801">
          <cell r="A7801">
            <v>20963</v>
          </cell>
          <cell r="B7801" t="str">
            <v>CAIXA DE INCENDIO/ABRIGO PARA MANGUEIRA, DE SOBREPOR/EXTERNA, COM 90 X 60 X 17 CM, EM CHAPA DE ACO, PORTA COM VENTILACAO, VISOR COM A INSCRICAO "INCENDIO", SUPORTE/CESTA INTERNA PARA A MANGUEIRA, PINTURA ELETROSTATICA VERMELHA</v>
          </cell>
          <cell r="C7801" t="str">
            <v xml:space="preserve">UN    </v>
          </cell>
          <cell r="D7801">
            <v>308.14</v>
          </cell>
        </row>
        <row r="7802">
          <cell r="A7802">
            <v>2555</v>
          </cell>
          <cell r="B7802" t="str">
            <v>CAIXA DE LUZ "3 X 3" EM ACO ESMALTADA</v>
          </cell>
          <cell r="C7802" t="str">
            <v xml:space="preserve">UN    </v>
          </cell>
          <cell r="D7802">
            <v>1.37</v>
          </cell>
        </row>
        <row r="7803">
          <cell r="A7803">
            <v>2556</v>
          </cell>
          <cell r="B7803" t="str">
            <v>CAIXA DE LUZ "4 X 2" EM ACO ESMALTADA</v>
          </cell>
          <cell r="C7803" t="str">
            <v xml:space="preserve">UN    </v>
          </cell>
          <cell r="D7803">
            <v>1.42</v>
          </cell>
        </row>
        <row r="7804">
          <cell r="A7804">
            <v>2557</v>
          </cell>
          <cell r="B7804" t="str">
            <v>CAIXA DE LUZ "4 X 4" EM ACO ESMALTADA</v>
          </cell>
          <cell r="C7804" t="str">
            <v xml:space="preserve">UN    </v>
          </cell>
          <cell r="D7804">
            <v>3.01</v>
          </cell>
        </row>
        <row r="7805">
          <cell r="A7805">
            <v>10569</v>
          </cell>
          <cell r="B7805" t="str">
            <v>CAIXA DE PASSAGEM / DERIVACAO / LUZ, OCTOGONAL 4 X4, EM ACO ESMALTADA, COM FUNDO MOVEL SIMPLES (FMS)</v>
          </cell>
          <cell r="C7805" t="str">
            <v xml:space="preserve">UN    </v>
          </cell>
          <cell r="D7805">
            <v>3.01</v>
          </cell>
        </row>
        <row r="7806">
          <cell r="A7806">
            <v>39810</v>
          </cell>
          <cell r="B7806" t="str">
            <v>CAIXA DE PASSAGEM ELETRICA DE PAREDE, DE EMBUTIR, EM PVC, COM TAMPA APARAFUSADA, DIMENSOES 120 X 120 X *75* MM</v>
          </cell>
          <cell r="C7806" t="str">
            <v xml:space="preserve">UN    </v>
          </cell>
          <cell r="D7806">
            <v>19.309999999999999</v>
          </cell>
        </row>
        <row r="7807">
          <cell r="A7807">
            <v>39811</v>
          </cell>
          <cell r="B7807" t="str">
            <v>CAIXA DE PASSAGEM ELETRICA DE PAREDE, DE EMBUTIR, EM PVC, COM TAMPA APARAFUSADA, DIMENSOES 150 X 150 X *75* MM</v>
          </cell>
          <cell r="C7807" t="str">
            <v xml:space="preserve">UN    </v>
          </cell>
          <cell r="D7807">
            <v>23.63</v>
          </cell>
        </row>
        <row r="7808">
          <cell r="A7808">
            <v>39812</v>
          </cell>
          <cell r="B7808" t="str">
            <v>CAIXA DE PASSAGEM ELETRICA DE PAREDE, DE EMBUTIR, EM PVC, COM TAMPA APARAFUSADA, DIMENSOES 200 X 200 X *90* MM</v>
          </cell>
          <cell r="C7808" t="str">
            <v xml:space="preserve">UN    </v>
          </cell>
          <cell r="D7808">
            <v>38.86</v>
          </cell>
        </row>
        <row r="7809">
          <cell r="A7809">
            <v>43096</v>
          </cell>
          <cell r="B7809" t="str">
            <v>CAIXA DE PASSAGEM ELETRICA DE PAREDE, DE EMBUTIR, EM TERMOPLASTICO / PVC, COM TAMPA APARAFUSADA, DIMENSOES 400 X 400 X *120* MM</v>
          </cell>
          <cell r="C7809" t="str">
            <v xml:space="preserve">UN    </v>
          </cell>
          <cell r="D7809">
            <v>128.80000000000001</v>
          </cell>
        </row>
        <row r="7810">
          <cell r="A7810">
            <v>43102</v>
          </cell>
          <cell r="B7810" t="str">
            <v>CAIXA DE PASSAGEM ELETRICA DE PAREDE, DE SOBREPOR, EM PVC, COM TAMPA APARAFUSADA, DIMENSOES 300 X 300 X *100* MM</v>
          </cell>
          <cell r="C7810" t="str">
            <v xml:space="preserve">UN    </v>
          </cell>
          <cell r="D7810">
            <v>78.319999999999993</v>
          </cell>
        </row>
        <row r="7811">
          <cell r="A7811">
            <v>43103</v>
          </cell>
          <cell r="B7811" t="str">
            <v>CAIXA DE PASSAGEM ELETRICA DE PAREDE, DE SOBREPOR, EM PVC, COM TAMPA APARAFUSADA, DIMENSOES, 400 X 400 X *120* MM</v>
          </cell>
          <cell r="C7811" t="str">
            <v xml:space="preserve">UN    </v>
          </cell>
          <cell r="D7811">
            <v>115.32</v>
          </cell>
        </row>
        <row r="7812">
          <cell r="A7812">
            <v>43098</v>
          </cell>
          <cell r="B7812" t="str">
            <v>CAIXA DE PASSAGEM ELETRICA DE PAREDE, DE SOBREPOR, EM TERMOPLASTICO / PVC, COM TAMPA APARAFUSA, DIMENSOES 200 X 200 X *100* MM</v>
          </cell>
          <cell r="C7812" t="str">
            <v xml:space="preserve">UN    </v>
          </cell>
          <cell r="D7812">
            <v>43.63</v>
          </cell>
        </row>
        <row r="7813">
          <cell r="A7813">
            <v>43097</v>
          </cell>
          <cell r="B7813" t="str">
            <v>CAIXA DE PASSAGEM ELETRICA DE PAREDE, DE SOBREPOR, EM TERMOPLASTICO / PVC, COM TAMPA APARAFUSADA, DIMENSOES, 150 X 150 X *100* MM</v>
          </cell>
          <cell r="C7813" t="str">
            <v xml:space="preserve">UN    </v>
          </cell>
          <cell r="D7813">
            <v>25.84</v>
          </cell>
        </row>
        <row r="7814">
          <cell r="A7814">
            <v>43104</v>
          </cell>
          <cell r="B7814" t="str">
            <v>CAIXA DE PASSAGEM ELETRICA, PARA PISO, EM PVC, DIMENSOES DE 3/4" A 4"</v>
          </cell>
          <cell r="C7814" t="str">
            <v xml:space="preserve">UN    </v>
          </cell>
          <cell r="D7814">
            <v>305.76</v>
          </cell>
        </row>
        <row r="7815">
          <cell r="A7815">
            <v>39771</v>
          </cell>
          <cell r="B7815" t="str">
            <v>CAIXA DE PASSAGEM METALICA DE SOBREPOR COM TAMPA PARAFUSADA, DIMENSOES 20 X 20 X 10 CM</v>
          </cell>
          <cell r="C7815" t="str">
            <v xml:space="preserve">UN    </v>
          </cell>
          <cell r="D7815">
            <v>28.92</v>
          </cell>
        </row>
        <row r="7816">
          <cell r="A7816">
            <v>39772</v>
          </cell>
          <cell r="B7816" t="str">
            <v>CAIXA DE PASSAGEM METALICA DE SOBREPOR COM TAMPA PARAFUSADA, DIMENSOES 30 X 30 X 10 CM</v>
          </cell>
          <cell r="C7816" t="str">
            <v xml:space="preserve">UN    </v>
          </cell>
          <cell r="D7816">
            <v>56.84</v>
          </cell>
        </row>
        <row r="7817">
          <cell r="A7817">
            <v>39773</v>
          </cell>
          <cell r="B7817" t="str">
            <v>CAIXA DE PASSAGEM METALICA DE SOBREPOR COM TAMPA PARAFUSADA, DIMENSOES 40 X 40 X 15 CM</v>
          </cell>
          <cell r="C7817" t="str">
            <v xml:space="preserve">UN    </v>
          </cell>
          <cell r="D7817">
            <v>91.35</v>
          </cell>
        </row>
        <row r="7818">
          <cell r="A7818">
            <v>39774</v>
          </cell>
          <cell r="B7818" t="str">
            <v>CAIXA DE PASSAGEM METALICA DE SOBREPOR COM TAMPA PARAFUSADA, DIMENSOES 50 X 50 X 15 CM</v>
          </cell>
          <cell r="C7818" t="str">
            <v xml:space="preserve">UN    </v>
          </cell>
          <cell r="D7818">
            <v>136.65</v>
          </cell>
        </row>
        <row r="7819">
          <cell r="A7819">
            <v>39775</v>
          </cell>
          <cell r="B7819" t="str">
            <v>CAIXA DE PASSAGEM METALICA DE SOBREPOR COM TAMPA PARAFUSADA, DIMENSOES 60 X 60 X 20 CM</v>
          </cell>
          <cell r="C7819" t="str">
            <v xml:space="preserve">UN    </v>
          </cell>
          <cell r="D7819">
            <v>182.38</v>
          </cell>
        </row>
        <row r="7820">
          <cell r="A7820">
            <v>39776</v>
          </cell>
          <cell r="B7820" t="str">
            <v>CAIXA DE PASSAGEM METALICA DE SOBREPOR COM TAMPA PARAFUSADA, DIMENSOES 70 X 70 X 20 CM</v>
          </cell>
          <cell r="C7820" t="str">
            <v xml:space="preserve">UN    </v>
          </cell>
          <cell r="D7820">
            <v>220.41</v>
          </cell>
        </row>
        <row r="7821">
          <cell r="A7821">
            <v>39777</v>
          </cell>
          <cell r="B7821" t="str">
            <v>CAIXA DE PASSAGEM METALICA DE SOBREPOR COM TAMPA PARAFUSADA, DIMENSOES 80 X 80 X 20 CM</v>
          </cell>
          <cell r="C7821" t="str">
            <v xml:space="preserve">UN    </v>
          </cell>
          <cell r="D7821">
            <v>279.36</v>
          </cell>
        </row>
        <row r="7822">
          <cell r="A7822">
            <v>20254</v>
          </cell>
          <cell r="B7822" t="str">
            <v>CAIXA DE PASSAGEM METALICA, DE SOBREPOR, COM TAMPA APARAFUSADA, DIMENSOES 15 X 15 X *10* CM</v>
          </cell>
          <cell r="C7822" t="str">
            <v xml:space="preserve">UN    </v>
          </cell>
          <cell r="D7822">
            <v>20.27</v>
          </cell>
        </row>
        <row r="7823">
          <cell r="A7823">
            <v>20253</v>
          </cell>
          <cell r="B7823" t="str">
            <v>CAIXA DE PASSAGEM METALICA, DE SOBREPOR, COM TAMPA APARAFUSADA, DIMENSOES 35 X 35 X *12* CM</v>
          </cell>
          <cell r="C7823" t="str">
            <v xml:space="preserve">UN    </v>
          </cell>
          <cell r="D7823">
            <v>66.58</v>
          </cell>
        </row>
        <row r="7824">
          <cell r="A7824">
            <v>11247</v>
          </cell>
          <cell r="B7824" t="str">
            <v>CAIXA DE PASSAGEM/ LUZ / TELEFONIA, DE EMBUTIR,  EM CHAPA DE ACO GALVANIZADO, DIMENSOES 150 X 150 X 15 CM (PADRAO CONCESSIONARIA LOCAL)</v>
          </cell>
          <cell r="C7824" t="str">
            <v xml:space="preserve">UN    </v>
          </cell>
          <cell r="D7824">
            <v>1280.3</v>
          </cell>
        </row>
        <row r="7825">
          <cell r="A7825">
            <v>11250</v>
          </cell>
          <cell r="B7825" t="str">
            <v>CAIXA DE PASSAGEM/ LUZ / TELEFONIA, DE EMBUTIR,  EM CHAPA DE ACO GALVANIZADO, DIMENSOES 20 X 20 X *12* CM (PADRAO CONCESSIONARIA LOCAL)</v>
          </cell>
          <cell r="C7825" t="str">
            <v xml:space="preserve">UN    </v>
          </cell>
          <cell r="D7825">
            <v>55.12</v>
          </cell>
        </row>
        <row r="7826">
          <cell r="A7826">
            <v>11249</v>
          </cell>
          <cell r="B7826" t="str">
            <v>CAIXA DE PASSAGEM/ LUZ / TELEFONIA, DE EMBUTIR,  EM CHAPA DE ACO GALVANIZADO, DIMENSOES 200 X 200 X 20 CM (PADRAO CONCESSIONARIA LOCAL)</v>
          </cell>
          <cell r="C7826" t="str">
            <v xml:space="preserve">UN    </v>
          </cell>
          <cell r="D7826">
            <v>2500.87</v>
          </cell>
        </row>
        <row r="7827">
          <cell r="A7827">
            <v>11251</v>
          </cell>
          <cell r="B7827" t="str">
            <v>CAIXA DE PASSAGEM/ LUZ / TELEFONIA, DE EMBUTIR,  EM CHAPA DE ACO GALVANIZADO, DIMENSOES 40 X 40 X *12* CM (PADRAO CONCESSIONARIA LOCAL)</v>
          </cell>
          <cell r="C7827" t="str">
            <v xml:space="preserve">UN    </v>
          </cell>
          <cell r="D7827">
            <v>122.09</v>
          </cell>
        </row>
        <row r="7828">
          <cell r="A7828">
            <v>11253</v>
          </cell>
          <cell r="B7828" t="str">
            <v>CAIXA DE PASSAGEM/ LUZ / TELEFONIA, DE EMBUTIR,  EM CHAPA DE ACO GALVANIZADO, DIMENSOES 60 X 60 X *12* CM (PADRAO CONCESSIONARIA LOCAL)</v>
          </cell>
          <cell r="C7828" t="str">
            <v xml:space="preserve">UN    </v>
          </cell>
          <cell r="D7828">
            <v>202.31</v>
          </cell>
        </row>
        <row r="7829">
          <cell r="A7829">
            <v>11255</v>
          </cell>
          <cell r="B7829" t="str">
            <v>CAIXA DE PASSAGEM/ LUZ / TELEFONIA, DE EMBUTIR,  EM CHAPA DE ACO GALVANIZADO, DIMENSOES 80 X 80 X *12* CM (PADRAO CONCESSIONARIA LOCAL)</v>
          </cell>
          <cell r="C7829" t="str">
            <v xml:space="preserve">UN    </v>
          </cell>
          <cell r="D7829">
            <v>302.45999999999998</v>
          </cell>
        </row>
        <row r="7830">
          <cell r="A7830">
            <v>14055</v>
          </cell>
          <cell r="B7830" t="str">
            <v>CAIXA DE PASSAGEM/ LUZ / TELEFONIA, DE EMBUTIR, EM CHAPA DE ACO GALVANIZADO, DIMENSOES 120 X 120 X *12* CM (PADRAO CONCESSIONARIA LOCAL)</v>
          </cell>
          <cell r="C7830" t="str">
            <v xml:space="preserve">UN    </v>
          </cell>
          <cell r="D7830">
            <v>608.45000000000005</v>
          </cell>
        </row>
        <row r="7831">
          <cell r="A7831">
            <v>11256</v>
          </cell>
          <cell r="B7831" t="str">
            <v>CAIXA DE PASSAGEM/ LUZ / TELEFONIA, DE SOBREPOR,  EM CHAPA DE ACO GALVANIZADO, DIMENSOES 80 X 80 X *12* CM (PADRAO CONCESSIONARIA LOCAL)</v>
          </cell>
          <cell r="C7831" t="str">
            <v xml:space="preserve">UN    </v>
          </cell>
          <cell r="D7831">
            <v>378.86</v>
          </cell>
        </row>
        <row r="7832">
          <cell r="A7832">
            <v>1872</v>
          </cell>
          <cell r="B7832" t="str">
            <v>CAIXA DE PASSAGEM, EM PVC, DE 4" X 2", PARA ELETRODUTO FLEXIVEL CORRUGADO</v>
          </cell>
          <cell r="C7832" t="str">
            <v xml:space="preserve">UN    </v>
          </cell>
          <cell r="D7832">
            <v>1.6</v>
          </cell>
        </row>
        <row r="7833">
          <cell r="A7833">
            <v>1873</v>
          </cell>
          <cell r="B7833" t="str">
            <v>CAIXA DE PASSAGEM, EM PVC, DE 4" X 4", PARA ELETRODUTO FLEXIVEL CORRUGADO</v>
          </cell>
          <cell r="C7833" t="str">
            <v xml:space="preserve">UN    </v>
          </cell>
          <cell r="D7833">
            <v>3.19</v>
          </cell>
        </row>
        <row r="7834">
          <cell r="A7834">
            <v>39693</v>
          </cell>
          <cell r="B7834" t="str">
            <v>CAIXA DE PROTECAO EXTERNA PARA MEDIDOR HOROSAZONAL, DE BAIXA TENSAO, COM MODULO, EM CHAPA DE ACO (PADRAO DA CONCESSIONARIA LOCAL)</v>
          </cell>
          <cell r="C7834" t="str">
            <v xml:space="preserve">UN    </v>
          </cell>
          <cell r="D7834">
            <v>2379.4299999999998</v>
          </cell>
        </row>
        <row r="7835">
          <cell r="A7835">
            <v>39692</v>
          </cell>
          <cell r="B7835" t="str">
            <v>CAIXA DE PROTECAO PARA TRANSFORMADOR CORRENTE, EM CHAPA DE ACO 18 USG (PADRAO DA CONCESSIONARIA LOCAL)</v>
          </cell>
          <cell r="C7835" t="str">
            <v xml:space="preserve">UN    </v>
          </cell>
          <cell r="D7835">
            <v>761.36</v>
          </cell>
        </row>
        <row r="7836">
          <cell r="A7836">
            <v>34643</v>
          </cell>
          <cell r="B7836" t="str">
            <v>CAIXA INSPECAO EM POLIETILENO PARA ATERRAMENTO E PARA RAIOS DIAMETRO = 300 MM</v>
          </cell>
          <cell r="C7836" t="str">
            <v xml:space="preserve">UN    </v>
          </cell>
          <cell r="D7836">
            <v>14.38</v>
          </cell>
        </row>
        <row r="7837">
          <cell r="A7837">
            <v>1062</v>
          </cell>
          <cell r="B7837" t="str">
            <v>CAIXA INTERNA/EXTERNA DE MEDICAO PARA 1 MEDIDOR TRIFASICO, COM VISOR, EM CHAPA DE ACO 18 USG (PADRAO DA CONCESSIONARIA LOCAL)</v>
          </cell>
          <cell r="C7837" t="str">
            <v xml:space="preserve">UN    </v>
          </cell>
          <cell r="D7837">
            <v>241.29</v>
          </cell>
        </row>
        <row r="7838">
          <cell r="A7838">
            <v>39686</v>
          </cell>
          <cell r="B7838" t="str">
            <v>CAIXA INTERNA/EXTERNA DE MEDICAO PARA 4 MEDIDORES MONOFASICOS, COM VISOR, EM CHAPA DE ACO 18 USG (PADRAO DA CONCESSIONARIA LOCAL)</v>
          </cell>
          <cell r="C7838" t="str">
            <v xml:space="preserve">UN    </v>
          </cell>
          <cell r="D7838">
            <v>390.69</v>
          </cell>
        </row>
        <row r="7839">
          <cell r="A7839">
            <v>43095</v>
          </cell>
          <cell r="B7839" t="str">
            <v>CAIXA MODULAR PARA MEDIDOR DE ENERGIA AGRUPADA, EM POLICARBONATO /  TERMOPLASTICO, COM SUPORTE PARA DISJUNTOR (PADRAO DA CONCESSIONARIA LOCAL)</v>
          </cell>
          <cell r="C7839" t="str">
            <v xml:space="preserve">UN    </v>
          </cell>
          <cell r="D7839">
            <v>84.87</v>
          </cell>
        </row>
        <row r="7840">
          <cell r="A7840">
            <v>1871</v>
          </cell>
          <cell r="B7840" t="str">
            <v>CAIXA OCTOGONAL DE FUNDO MOVEL, EM PVC, DE 3" X 3", PARA ELETRODUTO FLEXIVEL CORRUGADO</v>
          </cell>
          <cell r="C7840" t="str">
            <v xml:space="preserve">UN    </v>
          </cell>
          <cell r="D7840">
            <v>2.87</v>
          </cell>
        </row>
        <row r="7841">
          <cell r="A7841">
            <v>12001</v>
          </cell>
          <cell r="B7841" t="str">
            <v>CAIXA OCTOGONAL DE FUNDO MOVEL, EM PVC, DE 4" X 4", PARA ELETRODUTO FLEXIVEL CORRUGADO</v>
          </cell>
          <cell r="C7841" t="str">
            <v xml:space="preserve">UN    </v>
          </cell>
          <cell r="D7841">
            <v>4.1500000000000004</v>
          </cell>
        </row>
        <row r="7842">
          <cell r="A7842">
            <v>11882</v>
          </cell>
          <cell r="B7842" t="str">
            <v>CAIXA PARA HIDROMETRO CONCRETO PRE MOLDADO, *0,24 M X 0,45 M X 0,30* M (L X C X A)</v>
          </cell>
          <cell r="C7842" t="str">
            <v xml:space="preserve">UN    </v>
          </cell>
          <cell r="D7842">
            <v>50.89</v>
          </cell>
        </row>
        <row r="7843">
          <cell r="A7843">
            <v>1068</v>
          </cell>
          <cell r="B7843" t="str">
            <v>CAIXA PARA MEDICAO COLETIVA TIPO L, PADRAO BIFASICO OU TRIFASICO, PARA ATE 4 MEDIDORES, SEM BARRAMENTO E COM PORTAS INFERIOR E SUPERIOR</v>
          </cell>
          <cell r="C7843" t="str">
            <v xml:space="preserve">UN    </v>
          </cell>
          <cell r="D7843">
            <v>1591.56</v>
          </cell>
        </row>
        <row r="7844">
          <cell r="A7844">
            <v>39690</v>
          </cell>
          <cell r="B7844" t="str">
            <v>CAIXA PARA MEDICAO COLETIVA TIPO M, PADRAO BIFASICO OU TRIFASICO, PARA ATE 8 MEDIDORES, SEM BARRAMENTO E COM PORTAS INFERIOR E SUPERIOR</v>
          </cell>
          <cell r="C7844" t="str">
            <v xml:space="preserve">UN    </v>
          </cell>
          <cell r="D7844">
            <v>2670.1</v>
          </cell>
        </row>
        <row r="7845">
          <cell r="A7845">
            <v>39691</v>
          </cell>
          <cell r="B7845" t="str">
            <v>CAIXA PARA MEDICAO COLETIVA TIPO N, PADRAO BIFASICO OU TRIFASICO, PARA ATE 12 MEDIDORES, SEM BARRAMENTO E COM PORTAS INFERIOR E SUPERIOR</v>
          </cell>
          <cell r="C7845" t="str">
            <v xml:space="preserve">UN    </v>
          </cell>
          <cell r="D7845">
            <v>3358.23</v>
          </cell>
        </row>
        <row r="7846">
          <cell r="A7846">
            <v>39808</v>
          </cell>
          <cell r="B7846" t="str">
            <v>CAIXA PARA MEDIDOR MONOFASICO, EM POLICARBONATO / TERMOPLASTICO, PARA ALOJAR 1 DISJUNTOR (PADRAO DA CONCESSIONARIA LOCAL)</v>
          </cell>
          <cell r="C7846" t="str">
            <v xml:space="preserve">UN    </v>
          </cell>
          <cell r="D7846">
            <v>44.31</v>
          </cell>
        </row>
        <row r="7847">
          <cell r="A7847">
            <v>39809</v>
          </cell>
          <cell r="B7847" t="str">
            <v>CAIXA PARA MEDIDOR POLIFASICO, EM POLICARBONATO / TERMOPLASTICO, PARA ALOJAR 1 DISJUNTOR (PADRAO DA CONCESSIONARIA LOCAL)</v>
          </cell>
          <cell r="C7847" t="str">
            <v xml:space="preserve">UN    </v>
          </cell>
          <cell r="D7847">
            <v>105.1</v>
          </cell>
        </row>
        <row r="7848">
          <cell r="A7848">
            <v>43439</v>
          </cell>
          <cell r="B7848" t="str">
            <v>CAIXA PRE-MOLDADA PARA BOCA DE LOBO, EM CONCRETO ARMADO, COM FCK DE 25 MPA, COM DIMENSOES 1,10 X 0,65 X 1,00 M (COMPRIMENTO X LARGURA X ALTURA)</v>
          </cell>
          <cell r="C7848" t="str">
            <v xml:space="preserve">UN    </v>
          </cell>
          <cell r="D7848">
            <v>233.6</v>
          </cell>
        </row>
        <row r="7849">
          <cell r="A7849">
            <v>11713</v>
          </cell>
          <cell r="B7849" t="str">
            <v>CAIXA SIFONADA PVC 150 X 150 X 50MM COM TAMPA CEGA QUADRADA BRANCA</v>
          </cell>
          <cell r="C7849" t="str">
            <v xml:space="preserve">UN    </v>
          </cell>
          <cell r="D7849">
            <v>31.2</v>
          </cell>
        </row>
        <row r="7850">
          <cell r="A7850">
            <v>11716</v>
          </cell>
          <cell r="B7850" t="str">
            <v>CAIXA SIFONADA PVC, 100 X 100 X 40 MM, COM GRELHA REDONDA BRANCA</v>
          </cell>
          <cell r="C7850" t="str">
            <v xml:space="preserve">UN    </v>
          </cell>
          <cell r="D7850">
            <v>13.32</v>
          </cell>
        </row>
        <row r="7851">
          <cell r="A7851">
            <v>5103</v>
          </cell>
          <cell r="B7851" t="str">
            <v>CAIXA SIFONADA PVC, 100 X 100 X 50 MM, COM GRELHA REDONDA BRANCA</v>
          </cell>
          <cell r="C7851" t="str">
            <v xml:space="preserve">UN    </v>
          </cell>
          <cell r="D7851">
            <v>13.51</v>
          </cell>
        </row>
        <row r="7852">
          <cell r="A7852">
            <v>11712</v>
          </cell>
          <cell r="B7852" t="str">
            <v>CAIXA SIFONADA PVC, 150 X 150 X 50 MM, COM GRELHA QUADRADA BRANCA (NBR 5688)</v>
          </cell>
          <cell r="C7852" t="str">
            <v xml:space="preserve">UN    </v>
          </cell>
          <cell r="D7852">
            <v>31.46</v>
          </cell>
        </row>
        <row r="7853">
          <cell r="A7853">
            <v>11717</v>
          </cell>
          <cell r="B7853" t="str">
            <v>CAIXA SIFONADA PVC, 150 X 150 X 50 MM, COM GRELHA REDONDA BRANCA</v>
          </cell>
          <cell r="C7853" t="str">
            <v xml:space="preserve">UN    </v>
          </cell>
          <cell r="D7853">
            <v>34.18</v>
          </cell>
        </row>
        <row r="7854">
          <cell r="A7854">
            <v>11714</v>
          </cell>
          <cell r="B7854" t="str">
            <v>CAIXA SIFONADA PVC, 150 X 185 X 75 MM, COM GRELHA QUADRADA BRANCA</v>
          </cell>
          <cell r="C7854" t="str">
            <v xml:space="preserve">UN    </v>
          </cell>
          <cell r="D7854">
            <v>42.53</v>
          </cell>
        </row>
        <row r="7855">
          <cell r="A7855">
            <v>11715</v>
          </cell>
          <cell r="B7855" t="str">
            <v>CAIXA SIFONADA PVC, 150 X 185 X 75 MM, COM TAMPA CEGA QUADRADA BRANCA</v>
          </cell>
          <cell r="C7855" t="str">
            <v xml:space="preserve">UN    </v>
          </cell>
          <cell r="D7855">
            <v>48.94</v>
          </cell>
        </row>
        <row r="7856">
          <cell r="A7856">
            <v>11880</v>
          </cell>
          <cell r="B7856" t="str">
            <v>CAIXA SIFONADA PVC, 250 X 230 X 75 MM, COM TAMPA E PORTA TAMPA QUADRADA BRANCA</v>
          </cell>
          <cell r="C7856" t="str">
            <v xml:space="preserve">UN    </v>
          </cell>
          <cell r="D7856">
            <v>87.96</v>
          </cell>
        </row>
        <row r="7857">
          <cell r="A7857">
            <v>1106</v>
          </cell>
          <cell r="B7857" t="str">
            <v>CAL HIDRATADA CH-I PARA ARGAMASSAS</v>
          </cell>
          <cell r="C7857" t="str">
            <v xml:space="preserve">KG    </v>
          </cell>
          <cell r="D7857">
            <v>0.91</v>
          </cell>
        </row>
        <row r="7858">
          <cell r="A7858">
            <v>11161</v>
          </cell>
          <cell r="B7858" t="str">
            <v>CAL HIDRATADA PARA PINTURA</v>
          </cell>
          <cell r="C7858" t="str">
            <v xml:space="preserve">KG    </v>
          </cell>
          <cell r="D7858">
            <v>1.51</v>
          </cell>
        </row>
        <row r="7859">
          <cell r="A7859">
            <v>1107</v>
          </cell>
          <cell r="B7859" t="str">
            <v>CAL VIRGEM COMUM PARA ARGAMASSAS (NBR 6453)</v>
          </cell>
          <cell r="C7859" t="str">
            <v xml:space="preserve">KG    </v>
          </cell>
          <cell r="D7859">
            <v>0.77</v>
          </cell>
        </row>
        <row r="7860">
          <cell r="A7860">
            <v>4758</v>
          </cell>
          <cell r="B7860" t="str">
            <v>CALAFETADOR / CALAFATE</v>
          </cell>
          <cell r="C7860" t="str">
            <v xml:space="preserve">H     </v>
          </cell>
          <cell r="D7860">
            <v>21.71</v>
          </cell>
        </row>
        <row r="7861">
          <cell r="A7861">
            <v>41080</v>
          </cell>
          <cell r="B7861" t="str">
            <v>CALAFETADOR / CALAFATE (MENSALISTA)</v>
          </cell>
          <cell r="C7861" t="str">
            <v xml:space="preserve">MES   </v>
          </cell>
          <cell r="D7861">
            <v>3819.87</v>
          </cell>
        </row>
        <row r="7862">
          <cell r="A7862">
            <v>25963</v>
          </cell>
          <cell r="B7862" t="str">
            <v>CALCARIO DOLOMITICO A (POSTO PEDREIRA/FORNECEDOR, SEM FRETE)</v>
          </cell>
          <cell r="C7862" t="str">
            <v xml:space="preserve">KG    </v>
          </cell>
          <cell r="D7862">
            <v>0.1</v>
          </cell>
        </row>
        <row r="7863">
          <cell r="A7863">
            <v>4759</v>
          </cell>
          <cell r="B7863" t="str">
            <v>CALCETEIRO</v>
          </cell>
          <cell r="C7863" t="str">
            <v xml:space="preserve">H     </v>
          </cell>
          <cell r="D7863">
            <v>15.55</v>
          </cell>
        </row>
        <row r="7864">
          <cell r="A7864">
            <v>41068</v>
          </cell>
          <cell r="B7864" t="str">
            <v>CALCETEIRO  (MENSALISTA)</v>
          </cell>
          <cell r="C7864" t="str">
            <v xml:space="preserve">MES   </v>
          </cell>
          <cell r="D7864">
            <v>2735.14</v>
          </cell>
        </row>
        <row r="7865">
          <cell r="A7865">
            <v>1108</v>
          </cell>
          <cell r="B7865" t="str">
            <v>CALHA MOLDURA AMERICANA DE CHAPA DE ACO GALVANIZADA NUM 26, CORTE 33 CM</v>
          </cell>
          <cell r="C7865" t="str">
            <v xml:space="preserve">M     </v>
          </cell>
          <cell r="D7865">
            <v>25.95</v>
          </cell>
        </row>
        <row r="7866">
          <cell r="A7866">
            <v>1117</v>
          </cell>
          <cell r="B7866" t="str">
            <v>CALHA PARA AGUA FURTADA DE CHAPA DE ACO GALVANIZADA NUM 26, CORTE 40 CM</v>
          </cell>
          <cell r="C7866" t="str">
            <v xml:space="preserve">M     </v>
          </cell>
          <cell r="D7866">
            <v>26.15</v>
          </cell>
        </row>
        <row r="7867">
          <cell r="A7867">
            <v>1118</v>
          </cell>
          <cell r="B7867" t="str">
            <v>CALHA PARA AGUA FURTADA DE CHAPA DE ACO GALVANIZADA NUM 26, CORTE 50 CM</v>
          </cell>
          <cell r="C7867" t="str">
            <v xml:space="preserve">M     </v>
          </cell>
          <cell r="D7867">
            <v>30.92</v>
          </cell>
        </row>
        <row r="7868">
          <cell r="A7868">
            <v>1110</v>
          </cell>
          <cell r="B7868" t="str">
            <v>CALHA PLATIBANDA DE CHAPA DE ACO GALVANIZADA NUM 26, CORTE 45 CM</v>
          </cell>
          <cell r="C7868" t="str">
            <v xml:space="preserve">M     </v>
          </cell>
          <cell r="D7868">
            <v>30.92</v>
          </cell>
        </row>
        <row r="7869">
          <cell r="A7869">
            <v>12618</v>
          </cell>
          <cell r="B7869" t="str">
            <v>CALHA PLUVIAL DE PVC, DIAMETRO ENTRE 119 E 170 MM, COMPRIMENTO DE 3 M, PARA DRENAGEM PREDIAL</v>
          </cell>
          <cell r="C7869" t="str">
            <v xml:space="preserve">UN    </v>
          </cell>
          <cell r="D7869">
            <v>38.520000000000003</v>
          </cell>
        </row>
        <row r="7870">
          <cell r="A7870">
            <v>40784</v>
          </cell>
          <cell r="B7870" t="str">
            <v>CALHA QUADRADA DE CHAPA DE ACO GALVANIZADA NUM 24, CORTE 100 CM</v>
          </cell>
          <cell r="C7870" t="str">
            <v xml:space="preserve">M     </v>
          </cell>
          <cell r="D7870">
            <v>85.27</v>
          </cell>
        </row>
        <row r="7871">
          <cell r="A7871">
            <v>40782</v>
          </cell>
          <cell r="B7871" t="str">
            <v>CALHA QUADRADA DE CHAPA DE ACO GALVANIZADA NUM 24, CORTE 33 CM</v>
          </cell>
          <cell r="C7871" t="str">
            <v xml:space="preserve">M     </v>
          </cell>
          <cell r="D7871">
            <v>33.46</v>
          </cell>
        </row>
        <row r="7872">
          <cell r="A7872">
            <v>40783</v>
          </cell>
          <cell r="B7872" t="str">
            <v>CALHA QUADRADA DE CHAPA DE ACO GALVANIZADA NUM 24, CORTE 50 CM</v>
          </cell>
          <cell r="C7872" t="str">
            <v xml:space="preserve">M     </v>
          </cell>
          <cell r="D7872">
            <v>43.59</v>
          </cell>
        </row>
        <row r="7873">
          <cell r="A7873">
            <v>1109</v>
          </cell>
          <cell r="B7873" t="str">
            <v>CALHA QUADRADA DE CHAPA DE ACO GALVANIZADA NUM 26, CORTE 33 CM</v>
          </cell>
          <cell r="C7873" t="str">
            <v xml:space="preserve">M     </v>
          </cell>
          <cell r="D7873">
            <v>25.95</v>
          </cell>
        </row>
        <row r="7874">
          <cell r="A7874">
            <v>1119</v>
          </cell>
          <cell r="B7874" t="str">
            <v>CALHA QUADRADA DE CHAPA DE ACO GALVANIZADA NUM 28, CORTE 25 CM</v>
          </cell>
          <cell r="C7874" t="str">
            <v xml:space="preserve">M     </v>
          </cell>
          <cell r="D7874">
            <v>16.73</v>
          </cell>
        </row>
        <row r="7875">
          <cell r="A7875">
            <v>13115</v>
          </cell>
          <cell r="B7875" t="str">
            <v>CALHA/CANALETA DE CONCRETO SIMPLES, TIPO MEIA CANA, DIAMETRO DE 20 CM, PARA AGUA PLUVIAL</v>
          </cell>
          <cell r="C7875" t="str">
            <v xml:space="preserve">M     </v>
          </cell>
          <cell r="D7875">
            <v>13.66</v>
          </cell>
        </row>
        <row r="7876">
          <cell r="A7876">
            <v>10541</v>
          </cell>
          <cell r="B7876" t="str">
            <v>CALHA/CANALETA DE CONCRETO SIMPLES, TIPO MEIA CANA, DIAMETRO DE 30 CM, PARA AGUA PLUVIAL</v>
          </cell>
          <cell r="C7876" t="str">
            <v xml:space="preserve">M     </v>
          </cell>
          <cell r="D7876">
            <v>16.690000000000001</v>
          </cell>
        </row>
        <row r="7877">
          <cell r="A7877">
            <v>10542</v>
          </cell>
          <cell r="B7877" t="str">
            <v>CALHA/CANALETA DE CONCRETO SIMPLES, TIPO MEIA CANA, DIAMETRO DE 40 CM, PARA AGUA PLUVIAL</v>
          </cell>
          <cell r="C7877" t="str">
            <v xml:space="preserve">M     </v>
          </cell>
          <cell r="D7877">
            <v>21.82</v>
          </cell>
        </row>
        <row r="7878">
          <cell r="A7878">
            <v>10543</v>
          </cell>
          <cell r="B7878" t="str">
            <v>CALHA/CANALETA DE CONCRETO SIMPLES, TIPO MEIA CANA, DIAMETRO DE 50 CM, PARA AGUA PLUVIAL</v>
          </cell>
          <cell r="C7878" t="str">
            <v xml:space="preserve">M     </v>
          </cell>
          <cell r="D7878">
            <v>35.42</v>
          </cell>
        </row>
        <row r="7879">
          <cell r="A7879">
            <v>10544</v>
          </cell>
          <cell r="B7879" t="str">
            <v>CALHA/CANALETA DE CONCRETO SIMPLES, TIPO MEIA CANA, DIAMETRO DE 60 CM, PARA AGUA PLUVIAL</v>
          </cell>
          <cell r="C7879" t="str">
            <v xml:space="preserve">M     </v>
          </cell>
          <cell r="D7879">
            <v>45.81</v>
          </cell>
        </row>
        <row r="7880">
          <cell r="A7880">
            <v>10545</v>
          </cell>
          <cell r="B7880" t="str">
            <v>CALHA/CANALETA DE CONCRETO SIMPLES, TIPO MEIA CANA, DIAMETRO DE 80 CM, PARA AGUA PLUVIAL</v>
          </cell>
          <cell r="C7880" t="str">
            <v xml:space="preserve">M     </v>
          </cell>
          <cell r="D7880">
            <v>85.61</v>
          </cell>
        </row>
        <row r="7881">
          <cell r="A7881">
            <v>38365</v>
          </cell>
          <cell r="B7881" t="str">
            <v>CAMADA SEPARADORA DE FILME DE POLIETILENO 20 A 25 MICRA</v>
          </cell>
          <cell r="C7881" t="str">
            <v xml:space="preserve">M2    </v>
          </cell>
          <cell r="D7881">
            <v>1.54</v>
          </cell>
        </row>
        <row r="7882">
          <cell r="A7882">
            <v>37745</v>
          </cell>
          <cell r="B7882" t="str">
            <v>CAMINHAO TOCO, PESO BRUTO TOTAL 13000 KG, CARGA UTIL MAXIMA 7925 KG, DISTANCIA ENTRE EIXOS 4,80 M, POTENCIA 189 CV (INCLUI CABINE E CHASSI, NAO INCLUI CARROCERIA)</v>
          </cell>
          <cell r="C7882" t="str">
            <v xml:space="preserve">UN    </v>
          </cell>
          <cell r="D7882">
            <v>272430</v>
          </cell>
        </row>
        <row r="7883">
          <cell r="A7883">
            <v>37754</v>
          </cell>
          <cell r="B7883" t="str">
            <v>CAMINHAO TOCO, PESO BRUTO TOTAL 14300 KG, CARGA UTIL MAXIMA 9590 KG, DISTANCIA ENTRE EIXOS 4,76 M, POTENCIA 185 CV (INCLUI CABINE E CHASSI, NAO INCLUI CARROCERIA)</v>
          </cell>
          <cell r="C7883" t="str">
            <v xml:space="preserve">UN    </v>
          </cell>
          <cell r="D7883">
            <v>284499.68</v>
          </cell>
        </row>
        <row r="7884">
          <cell r="A7884">
            <v>37748</v>
          </cell>
          <cell r="B7884" t="str">
            <v>CAMINHAO TOCO, PESO BRUTO TOTAL 14300 KG, CARGA UTIL MAXIMA 9710 KG, DISTANCIA ENTRE EIXOS 3,56 M, POTENCIA 185 CV (INCLUI CABINE E CHASSI, NAO INCLUI CARROCERIA)</v>
          </cell>
          <cell r="C7884" t="str">
            <v xml:space="preserve">UN    </v>
          </cell>
          <cell r="D7884">
            <v>289629.28999999998</v>
          </cell>
        </row>
        <row r="7885">
          <cell r="A7885">
            <v>37761</v>
          </cell>
          <cell r="B7885" t="str">
            <v>CAMINHAO TOCO, PESO BRUTO TOTAL 16000 KG, CARGA UTIL MAXIMA DE 10685 KG, DISTANCIA ENTRE EIXOS 4,8M, POTENCIA 189 CV (INCLUI CABINE E CHASSI, NAO INCLUI CARROCERIA)</v>
          </cell>
          <cell r="C7885" t="str">
            <v xml:space="preserve">UN    </v>
          </cell>
          <cell r="D7885">
            <v>239669.41</v>
          </cell>
        </row>
        <row r="7886">
          <cell r="A7886">
            <v>37757</v>
          </cell>
          <cell r="B7886" t="str">
            <v>CAMINHAO TOCO, PESO BRUTO TOTAL 16000 KG, CARGA UTIL MAXIMA 10600 KG, DISTANCIA ENTRE EIXOS 4,80 M, POTENCIA 275 CV (INCLUI CABINE E CHASSI, NAO INCLUI CARROCERIA)</v>
          </cell>
          <cell r="C7886" t="str">
            <v xml:space="preserve">UN    </v>
          </cell>
          <cell r="D7886">
            <v>333640.52</v>
          </cell>
        </row>
        <row r="7887">
          <cell r="A7887">
            <v>37759</v>
          </cell>
          <cell r="B7887" t="str">
            <v>CAMINHAO TOCO, PESO BRUTO TOTAL 16000 KG, CARGA UTIL MAXIMA 10780 KG, DISTANCIA ENTRE EIXOS 3,56 M, POTENCIA 275 CV (INCLUI CABINE E CHASSI, NAO INCLUI CARROCERIA)</v>
          </cell>
          <cell r="C7887" t="str">
            <v xml:space="preserve">UN    </v>
          </cell>
          <cell r="D7887">
            <v>334933.71999999997</v>
          </cell>
        </row>
        <row r="7888">
          <cell r="A7888">
            <v>37766</v>
          </cell>
          <cell r="B7888" t="str">
            <v>CAMINHAO TOCO, PESO BRUTO TOTAL 16000 KG, CARGA UTIL MAXIMA 11030 KG, DISTANCIA ENTRE EIXOS 3,56M, POTENCIA 186 CV (INCLUI CABINE E CHASSI, NAO INCLUI CARROCERIA)</v>
          </cell>
          <cell r="C7888" t="str">
            <v xml:space="preserve">UN    </v>
          </cell>
          <cell r="D7888">
            <v>334933.7</v>
          </cell>
        </row>
        <row r="7889">
          <cell r="A7889">
            <v>37752</v>
          </cell>
          <cell r="B7889" t="str">
            <v>CAMINHAO TOCO, PESO BRUTO TOTAL 16000 KG, CARGA UTIL MAXIMA 11130 KG, DISTANCIA ENTRE EIXOS 5,36 M, POTENCIA 185 CV (INCLUI CABINE E CHASSI, NAO INCLUI CARROCERIA)</v>
          </cell>
          <cell r="C7889" t="str">
            <v xml:space="preserve">UN    </v>
          </cell>
          <cell r="D7889">
            <v>303724.95</v>
          </cell>
        </row>
        <row r="7890">
          <cell r="A7890">
            <v>37760</v>
          </cell>
          <cell r="B7890" t="str">
            <v>CAMINHAO TOCO, PESO BRUTO TOTAL 16000 KG, CARGA UTIL MAXIMA 13071 KG, DISTANCIA ENTRE EIXOS 4,80 M, POTENCIA 230 CV (INCLUI CABINE E CHASSI, NAO INCLUI CARROCERIA)</v>
          </cell>
          <cell r="C7890" t="str">
            <v xml:space="preserve">UN    </v>
          </cell>
          <cell r="D7890">
            <v>319846.59999999998</v>
          </cell>
        </row>
        <row r="7891">
          <cell r="A7891">
            <v>37765</v>
          </cell>
          <cell r="B7891" t="str">
            <v>CAMINHAO TOCO, PESO BRUTO TOTAL 8250 KG, CARGA UTIL MAXIMA 5110 KG, DISTANCIA ENTRE EIXOS 4,30 M, POTENCIA 162 CV (INCLUI CABINE E CHASSI, NAO INCLUI CARROCERIA)</v>
          </cell>
          <cell r="C7891" t="str">
            <v xml:space="preserve">UN    </v>
          </cell>
          <cell r="D7891">
            <v>223289.16</v>
          </cell>
        </row>
        <row r="7892">
          <cell r="A7892">
            <v>37746</v>
          </cell>
          <cell r="B7892" t="str">
            <v>CAMINHAO TOCO, PESO BRUTO TOTAL 9000 KG, CARGA UTIL MAXIMA 5940 KG, DISTANCIA ENTRE EIXOS 3,69 M, POTENCIA 177 CV (INCLUI CABINE E CHASSI, NAO INCLUI CARROCERIA)</v>
          </cell>
          <cell r="C7892" t="str">
            <v xml:space="preserve">UN    </v>
          </cell>
          <cell r="D7892">
            <v>244799.03</v>
          </cell>
        </row>
        <row r="7893">
          <cell r="A7893">
            <v>37750</v>
          </cell>
          <cell r="B7893" t="str">
            <v>CAMINHAO TOCO, PESO BRUTO TOTAL 9600 KG, CARGA UTIL MAXIMA 6110 KG, DISTANCIA ENTRE EIXOS 3,70 M, POTENCIA 156 CV (INCLUI CABINE E CHASSI, NAO INCLUI CARROCERIA)</v>
          </cell>
          <cell r="C7893" t="str">
            <v xml:space="preserve">UN    </v>
          </cell>
          <cell r="D7893">
            <v>243936.92</v>
          </cell>
        </row>
        <row r="7894">
          <cell r="A7894">
            <v>37753</v>
          </cell>
          <cell r="B7894" t="str">
            <v>CAMINHAO TOCO, PESO BRUTO TOTAL 9600 KG, CARGA UTIL MAXIMA 6200 KG, DISTANCIA ENTRE EIXOS 3,10 M, POTENCIA 156 CV (INCLUI CABINE E CHASSI, NAO INCLUI CARROCERIA)</v>
          </cell>
          <cell r="C7894" t="str">
            <v xml:space="preserve">UN    </v>
          </cell>
          <cell r="D7894">
            <v>243074.79</v>
          </cell>
        </row>
        <row r="7895">
          <cell r="A7895">
            <v>37756</v>
          </cell>
          <cell r="B7895" t="str">
            <v>CAMINHAO TOCO, PESO BRUTO TOTAL 9700 KG, CARGA UTIL MAXIMA 6360 KG, DISTANCIA ENTRE EIXOS 4,30 M, POTENCIA 160 CV (INCLUI CABINE E CHASSI, NAO INCLUI CARROCERIA)</v>
          </cell>
          <cell r="C7895" t="str">
            <v xml:space="preserve">UN    </v>
          </cell>
          <cell r="D7895">
            <v>239669.41</v>
          </cell>
        </row>
        <row r="7896">
          <cell r="A7896">
            <v>37755</v>
          </cell>
          <cell r="B7896" t="str">
            <v>CAMINHAO TRUCADO, PESO BRUTO TOTAL 22000 KG, CARGA UTIL MAXIMA 15350 KG, DISTANCIA ENTRE EIXOS 5,17 M, POTENCIA 238 CV (INCLUI CABINE E CHASSI, NAO INCLUI CARROCERIA)</v>
          </cell>
          <cell r="C7896" t="str">
            <v xml:space="preserve">UN    </v>
          </cell>
          <cell r="D7896">
            <v>348296.58</v>
          </cell>
        </row>
        <row r="7897">
          <cell r="A7897">
            <v>37758</v>
          </cell>
          <cell r="B7897" t="str">
            <v>CAMINHAO TRUCADO, PESO BRUTO TOTAL 23000 KG, CARGA UTIL MAXIMA 15378 KG, DISTANCIA ENTRE EIXOS 4,80 M, POTENCIA 326 CV (INCLUI CABINE E CHASSI, NAO INCLUI CARROCERIA)</v>
          </cell>
          <cell r="C7897" t="str">
            <v xml:space="preserve">UN    </v>
          </cell>
          <cell r="D7897">
            <v>393126.84</v>
          </cell>
        </row>
        <row r="7898">
          <cell r="A7898">
            <v>37747</v>
          </cell>
          <cell r="B7898" t="str">
            <v>CAMINHAO TRUCADO, PESO BRUTO TOTAL 23000 KG, CARGA UTIL MAXIMA 15935 KG, DISTANCIA ENTRE EIXOS 4,80 M, POTENCIA 230 CV (INCLUI CABINE E CHASSI, NAO INCLUI CARROCERIA)</v>
          </cell>
          <cell r="C7898" t="str">
            <v xml:space="preserve">UN    </v>
          </cell>
          <cell r="D7898">
            <v>353727.92</v>
          </cell>
        </row>
        <row r="7899">
          <cell r="A7899">
            <v>37767</v>
          </cell>
          <cell r="B7899" t="str">
            <v>CAMINHAO TRUCADO, PESO BRUTO TOTAL 23000 KG, CARGA UTIL MAXIMA 15940 KG, DISTANCIA ENTRE EIXOS 3,60 M, POTENCIA 286 CV (INCLUI CABINE E CHASSI, NAO INCLUI CARROCERIA)</v>
          </cell>
          <cell r="C7899" t="str">
            <v xml:space="preserve">UN    </v>
          </cell>
          <cell r="D7899">
            <v>373298.08</v>
          </cell>
        </row>
        <row r="7900">
          <cell r="A7900">
            <v>37751</v>
          </cell>
          <cell r="B7900" t="str">
            <v>CAMINHAO TRUCADO, PESO BRUTO TOTAL 23000 KG, CARGA UTIL MAXIMA 16190 KG, DISTANCIA ENTRE EIXOS 3,60 M, POTENCIA 286 CV (INCLUI CABINE E CHASSI, NAO INCLUI CARROCERIA)</v>
          </cell>
          <cell r="C7900" t="str">
            <v xml:space="preserve">UN    </v>
          </cell>
          <cell r="D7900">
            <v>373298.08</v>
          </cell>
        </row>
        <row r="7901">
          <cell r="A7901">
            <v>37749</v>
          </cell>
          <cell r="B7901" t="str">
            <v>CAMINHAO TRUCADO, PESO BRUTO TOTAL 23000 KG, CARGA UTIL MAXIMA 16360 KG, CABINE ESTENDIDA, DISTANCIA ENTRE EIXOS 3,56 M, POTENCIA 275 CV (INCLUI CABINE E CHASSI, NAO INCLUI CARROCERIA)</v>
          </cell>
          <cell r="C7901" t="str">
            <v xml:space="preserve">UN    </v>
          </cell>
          <cell r="D7901">
            <v>368987.47</v>
          </cell>
        </row>
        <row r="7902">
          <cell r="A7902">
            <v>1159</v>
          </cell>
          <cell r="B7902" t="str">
            <v>CAMINHONETE COM MOTOR A DIESEL, POTENCIA *160* CV, CABINE DUPLA, 4X4</v>
          </cell>
          <cell r="C7902" t="str">
            <v xml:space="preserve">UN    </v>
          </cell>
          <cell r="D7902">
            <v>178651.51999999999</v>
          </cell>
        </row>
        <row r="7903">
          <cell r="A7903">
            <v>12114</v>
          </cell>
          <cell r="B7903" t="str">
            <v>CAMPAINHA ALTA POTENCIA 110V / 220V, DIAMETRO 150 MM</v>
          </cell>
          <cell r="C7903" t="str">
            <v xml:space="preserve">UN    </v>
          </cell>
          <cell r="D7903">
            <v>136.59</v>
          </cell>
        </row>
        <row r="7904">
          <cell r="A7904">
            <v>38106</v>
          </cell>
          <cell r="B7904" t="str">
            <v>CAMPAINHA CIGARRA 127 V / 220 V (APENAS MODULO)</v>
          </cell>
          <cell r="C7904" t="str">
            <v xml:space="preserve">UN    </v>
          </cell>
          <cell r="D7904">
            <v>18.559999999999999</v>
          </cell>
        </row>
        <row r="7905">
          <cell r="A7905">
            <v>38085</v>
          </cell>
          <cell r="B7905" t="str">
            <v>CAMPAINHA CIGARRA 127 V / 220 V, CONJUNTO MONTADO PARA EMBUTIR 4" X 2" (PLACA + SUPORTE + MODULO)</v>
          </cell>
          <cell r="C7905" t="str">
            <v xml:space="preserve">UN    </v>
          </cell>
          <cell r="D7905">
            <v>21.93</v>
          </cell>
        </row>
        <row r="7906">
          <cell r="A7906">
            <v>38599</v>
          </cell>
          <cell r="B7906" t="str">
            <v>CANALETA DE CONCRETO ESTRUTURAL 14 X 19 X 29 CM, FBK 14 MPA (NBR 6136)</v>
          </cell>
          <cell r="C7906" t="str">
            <v xml:space="preserve">UN    </v>
          </cell>
          <cell r="D7906">
            <v>3.68</v>
          </cell>
        </row>
        <row r="7907">
          <cell r="A7907">
            <v>38596</v>
          </cell>
          <cell r="B7907" t="str">
            <v>CANALETA DE CONCRETO ESTRUTURAL 14 X 19 X 29 CM, FBK 4,5 MPA (NBR 6136)</v>
          </cell>
          <cell r="C7907" t="str">
            <v xml:space="preserve">UN    </v>
          </cell>
          <cell r="D7907">
            <v>3.06</v>
          </cell>
        </row>
        <row r="7908">
          <cell r="A7908">
            <v>38600</v>
          </cell>
          <cell r="B7908" t="str">
            <v>CANALETA DE CONCRETO ESTRUTURAL 14 X 19 X 39 CM, FBK 14 MPA (NBR 6136)</v>
          </cell>
          <cell r="C7908" t="str">
            <v xml:space="preserve">UN    </v>
          </cell>
          <cell r="D7908">
            <v>3.9</v>
          </cell>
        </row>
        <row r="7909">
          <cell r="A7909">
            <v>38597</v>
          </cell>
          <cell r="B7909" t="str">
            <v>CANALETA DE CONCRETO ESTRUTURAL 14 X 19 X 39 CM, FBK 4,5 MPA (NBR 6136)</v>
          </cell>
          <cell r="C7909" t="str">
            <v xml:space="preserve">UN    </v>
          </cell>
          <cell r="D7909">
            <v>3.08</v>
          </cell>
        </row>
        <row r="7910">
          <cell r="A7910">
            <v>659</v>
          </cell>
          <cell r="B7910" t="str">
            <v>CANALETA DE CONCRETO 14 X 19 X 19 CM (CLASSE C - NBR 6136)</v>
          </cell>
          <cell r="C7910" t="str">
            <v xml:space="preserve">UN    </v>
          </cell>
          <cell r="D7910">
            <v>1.77</v>
          </cell>
        </row>
        <row r="7911">
          <cell r="A7911">
            <v>660</v>
          </cell>
          <cell r="B7911" t="str">
            <v>CANALETA DE CONCRETO 19 X 19 X 19 CM (CLASSE C - NBR 6136)</v>
          </cell>
          <cell r="C7911" t="str">
            <v xml:space="preserve">UN    </v>
          </cell>
          <cell r="D7911">
            <v>2.12</v>
          </cell>
        </row>
        <row r="7912">
          <cell r="A7912">
            <v>658</v>
          </cell>
          <cell r="B7912" t="str">
            <v>CANALETA DE CONCRETO 9 X 19 X 19 CM (CLASSE C - NBR 6136)</v>
          </cell>
          <cell r="C7912" t="str">
            <v xml:space="preserve">UN    </v>
          </cell>
          <cell r="D7912">
            <v>1.19</v>
          </cell>
        </row>
        <row r="7913">
          <cell r="A7913">
            <v>38548</v>
          </cell>
          <cell r="B7913" t="str">
            <v>CANALETA ESTRUTURAL CERAMICA, 14 X 19 X 19 CM, 6,0 MPA (NBR 15270)</v>
          </cell>
          <cell r="C7913" t="str">
            <v xml:space="preserve">UN    </v>
          </cell>
          <cell r="D7913">
            <v>1.29</v>
          </cell>
        </row>
        <row r="7914">
          <cell r="A7914">
            <v>34649</v>
          </cell>
          <cell r="B7914" t="str">
            <v>CANALETA ESTRUTURAL CERAMICA, 14 X 19 X 29 CM, 6,0 MPA (NBR 15270)</v>
          </cell>
          <cell r="C7914" t="str">
            <v xml:space="preserve">UN    </v>
          </cell>
          <cell r="D7914">
            <v>1.75</v>
          </cell>
        </row>
        <row r="7915">
          <cell r="A7915">
            <v>34655</v>
          </cell>
          <cell r="B7915" t="str">
            <v>CANALETA ESTRUTURAL CERAMICA, 14 X 19 X 39 CM, 6,0 MPA (NBR 15270)</v>
          </cell>
          <cell r="C7915" t="str">
            <v xml:space="preserve">UN    </v>
          </cell>
          <cell r="D7915">
            <v>2.3199999999999998</v>
          </cell>
        </row>
        <row r="7916">
          <cell r="A7916">
            <v>40607</v>
          </cell>
          <cell r="B7916" t="str">
            <v>CANOPLA ACABAMENTO CROMADO PARA INSTALACAO DE SPRINKLER, SOB FORRO, 15 MM</v>
          </cell>
          <cell r="C7916" t="str">
            <v xml:space="preserve">UN    </v>
          </cell>
          <cell r="D7916">
            <v>4.9400000000000004</v>
          </cell>
        </row>
        <row r="7917">
          <cell r="A7917">
            <v>569</v>
          </cell>
          <cell r="B7917" t="str">
            <v>CANTONEIRA (ABAS IGUAIS) EM FERRO GALVANIZADO, 25,4 MM X 3,17 MM (L X E), 0,86 KG/M</v>
          </cell>
          <cell r="C7917" t="str">
            <v xml:space="preserve">KG    </v>
          </cell>
          <cell r="D7917">
            <v>8.1</v>
          </cell>
        </row>
        <row r="7918">
          <cell r="A7918">
            <v>567</v>
          </cell>
          <cell r="B7918" t="str">
            <v>CANTONEIRA (ABAS IGUAIS) EM FERRO GALVANIZADO, 25,4 MM X 3,17 MM (L X E), 1,27KG/M</v>
          </cell>
          <cell r="C7918" t="str">
            <v xml:space="preserve">M     </v>
          </cell>
          <cell r="D7918">
            <v>11.84</v>
          </cell>
        </row>
        <row r="7919">
          <cell r="A7919">
            <v>574</v>
          </cell>
          <cell r="B7919" t="str">
            <v>CANTONEIRA (ABAS IGUAIS) EM FERRO GALVANIZADO, 38,1 MM X 3,17 MM (L X E), 3,48 KG/M</v>
          </cell>
          <cell r="C7919" t="str">
            <v xml:space="preserve">M     </v>
          </cell>
          <cell r="D7919">
            <v>31.12</v>
          </cell>
        </row>
        <row r="7920">
          <cell r="A7920">
            <v>568</v>
          </cell>
          <cell r="B7920" t="str">
            <v>CANTONEIRA (ABAS IGUAIS) EM FERRO GALVANIZADO, 50,8 MM X 9,53 MM (L X E), 6,99 KG/M</v>
          </cell>
          <cell r="C7920" t="str">
            <v xml:space="preserve">M     </v>
          </cell>
          <cell r="D7920">
            <v>65.56</v>
          </cell>
        </row>
        <row r="7921">
          <cell r="A7921">
            <v>585</v>
          </cell>
          <cell r="B7921" t="str">
            <v>CANTONEIRA "U" ALUMINIO ABAS IGUAIS 1 ", E = 3/32 "</v>
          </cell>
          <cell r="C7921" t="str">
            <v xml:space="preserve">KG    </v>
          </cell>
          <cell r="D7921">
            <v>28.1</v>
          </cell>
        </row>
        <row r="7922">
          <cell r="A7922">
            <v>4777</v>
          </cell>
          <cell r="B7922" t="str">
            <v>CANTONEIRA ACO ABAS IGUAIS (QUALQUER BITOLA), ESPESSURA ENTRE 1/8" E 1/4"</v>
          </cell>
          <cell r="C7922" t="str">
            <v xml:space="preserve">KG    </v>
          </cell>
          <cell r="D7922">
            <v>9.31</v>
          </cell>
        </row>
        <row r="7923">
          <cell r="A7923">
            <v>587</v>
          </cell>
          <cell r="B7923" t="str">
            <v>CANTONEIRA ALUMINIO ABAS DESIGUAIS 1" X 3/4 ", E = 1/8 "</v>
          </cell>
          <cell r="C7923" t="str">
            <v xml:space="preserve">KG    </v>
          </cell>
          <cell r="D7923">
            <v>30.12</v>
          </cell>
        </row>
        <row r="7924">
          <cell r="A7924">
            <v>590</v>
          </cell>
          <cell r="B7924" t="str">
            <v>CANTONEIRA ALUMINIO ABAS DESIGUAIS 2 1/2" X 1/2 ", E = 3/16 "</v>
          </cell>
          <cell r="C7924" t="str">
            <v xml:space="preserve">KG    </v>
          </cell>
          <cell r="D7924">
            <v>29.11</v>
          </cell>
        </row>
        <row r="7925">
          <cell r="A7925">
            <v>592</v>
          </cell>
          <cell r="B7925" t="str">
            <v>CANTONEIRA ALUMINIO ABAS IGUAIS 1 ", E = 1/8 ", 25,40 X 3,17 MM (0,408 KG/M)</v>
          </cell>
          <cell r="C7925" t="str">
            <v xml:space="preserve">KG    </v>
          </cell>
          <cell r="D7925">
            <v>30.12</v>
          </cell>
        </row>
        <row r="7926">
          <cell r="A7926">
            <v>586</v>
          </cell>
          <cell r="B7926" t="str">
            <v>CANTONEIRA ALUMINIO ABAS IGUAIS 1 ", E = 3 /16 "</v>
          </cell>
          <cell r="C7926" t="str">
            <v xml:space="preserve">M     </v>
          </cell>
          <cell r="D7926">
            <v>17.71</v>
          </cell>
        </row>
        <row r="7927">
          <cell r="A7927">
            <v>591</v>
          </cell>
          <cell r="B7927" t="str">
            <v>CANTONEIRA ALUMINIO ABAS IGUAIS 1 1/2 ", E = 3/16 "</v>
          </cell>
          <cell r="C7927" t="str">
            <v xml:space="preserve">KG    </v>
          </cell>
          <cell r="D7927">
            <v>28.1</v>
          </cell>
        </row>
        <row r="7928">
          <cell r="A7928">
            <v>588</v>
          </cell>
          <cell r="B7928" t="str">
            <v>CANTONEIRA ALUMINIO ABAS IGUAIS 1 1/4 ", E = 3/16 "</v>
          </cell>
          <cell r="C7928" t="str">
            <v xml:space="preserve">M     </v>
          </cell>
          <cell r="D7928">
            <v>28.01</v>
          </cell>
        </row>
        <row r="7929">
          <cell r="A7929">
            <v>589</v>
          </cell>
          <cell r="B7929" t="str">
            <v>CANTONEIRA ALUMINIO ABAS IGUAIS 2 ", E = 1/4 "</v>
          </cell>
          <cell r="C7929" t="str">
            <v xml:space="preserve">M     </v>
          </cell>
          <cell r="D7929">
            <v>47.34</v>
          </cell>
        </row>
        <row r="7930">
          <cell r="A7930">
            <v>584</v>
          </cell>
          <cell r="B7930" t="str">
            <v>CANTONEIRA ALUMINIO ABAS IGUAIS 2 ", E = 1/8 "</v>
          </cell>
          <cell r="C7930" t="str">
            <v xml:space="preserve">M     </v>
          </cell>
          <cell r="D7930">
            <v>29.92</v>
          </cell>
        </row>
        <row r="7931">
          <cell r="A7931">
            <v>1165</v>
          </cell>
          <cell r="B7931" t="str">
            <v>CAP OU TAMPAO DE FERRO GALVANIZADO, COM ROSCA BSP, DE 1 1/2"</v>
          </cell>
          <cell r="C7931" t="str">
            <v xml:space="preserve">UN    </v>
          </cell>
          <cell r="D7931">
            <v>14.8</v>
          </cell>
        </row>
        <row r="7932">
          <cell r="A7932">
            <v>1164</v>
          </cell>
          <cell r="B7932" t="str">
            <v>CAP OU TAMPAO DE FERRO GALVANIZADO, COM ROSCA BSP, DE 1 1/4"</v>
          </cell>
          <cell r="C7932" t="str">
            <v xml:space="preserve">UN    </v>
          </cell>
          <cell r="D7932">
            <v>11.99</v>
          </cell>
        </row>
        <row r="7933">
          <cell r="A7933">
            <v>1162</v>
          </cell>
          <cell r="B7933" t="str">
            <v>CAP OU TAMPAO DE FERRO GALVANIZADO, COM ROSCA BSP, DE 1/2"</v>
          </cell>
          <cell r="C7933" t="str">
            <v xml:space="preserve">UN    </v>
          </cell>
          <cell r="D7933">
            <v>4.17</v>
          </cell>
        </row>
        <row r="7934">
          <cell r="A7934">
            <v>12395</v>
          </cell>
          <cell r="B7934" t="str">
            <v>CAP OU TAMPAO DE FERRO GALVANIZADO, COM ROSCA BSP, DE 1/4"</v>
          </cell>
          <cell r="C7934" t="str">
            <v xml:space="preserve">UN    </v>
          </cell>
          <cell r="D7934">
            <v>4.05</v>
          </cell>
        </row>
        <row r="7935">
          <cell r="A7935">
            <v>1170</v>
          </cell>
          <cell r="B7935" t="str">
            <v>CAP OU TAMPAO DE FERRO GALVANIZADO, COM ROSCA BSP, DE 1"</v>
          </cell>
          <cell r="C7935" t="str">
            <v xml:space="preserve">UN    </v>
          </cell>
          <cell r="D7935">
            <v>7.85</v>
          </cell>
        </row>
        <row r="7936">
          <cell r="A7936">
            <v>1169</v>
          </cell>
          <cell r="B7936" t="str">
            <v>CAP OU TAMPAO DE FERRO GALVANIZADO, COM ROSCA BSP, DE 2 1/2"</v>
          </cell>
          <cell r="C7936" t="str">
            <v xml:space="preserve">UN    </v>
          </cell>
          <cell r="D7936">
            <v>38.56</v>
          </cell>
        </row>
        <row r="7937">
          <cell r="A7937">
            <v>1166</v>
          </cell>
          <cell r="B7937" t="str">
            <v>CAP OU TAMPAO DE FERRO GALVANIZADO, COM ROSCA BSP, DE 2"</v>
          </cell>
          <cell r="C7937" t="str">
            <v xml:space="preserve">UN    </v>
          </cell>
          <cell r="D7937">
            <v>21.38</v>
          </cell>
        </row>
        <row r="7938">
          <cell r="A7938">
            <v>1163</v>
          </cell>
          <cell r="B7938" t="str">
            <v>CAP OU TAMPAO DE FERRO GALVANIZADO, COM ROSCA BSP, DE 3/4"</v>
          </cell>
          <cell r="C7938" t="str">
            <v xml:space="preserve">UN    </v>
          </cell>
          <cell r="D7938">
            <v>5.39</v>
          </cell>
        </row>
        <row r="7939">
          <cell r="A7939">
            <v>12396</v>
          </cell>
          <cell r="B7939" t="str">
            <v>CAP OU TAMPAO DE FERRO GALVANIZADO, COM ROSCA BSP, DE 3/8"</v>
          </cell>
          <cell r="C7939" t="str">
            <v xml:space="preserve">UN    </v>
          </cell>
          <cell r="D7939">
            <v>4.05</v>
          </cell>
        </row>
        <row r="7940">
          <cell r="A7940">
            <v>1168</v>
          </cell>
          <cell r="B7940" t="str">
            <v>CAP OU TAMPAO DE FERRO GALVANIZADO, COM ROSCA BSP, DE 3"</v>
          </cell>
          <cell r="C7940" t="str">
            <v xml:space="preserve">UN    </v>
          </cell>
          <cell r="D7940">
            <v>54.97</v>
          </cell>
        </row>
        <row r="7941">
          <cell r="A7941">
            <v>1167</v>
          </cell>
          <cell r="B7941" t="str">
            <v>CAP OU TAMPAO DE FERRO GALVANIZADO, COM ROSCA BSP, DE 4"</v>
          </cell>
          <cell r="C7941" t="str">
            <v xml:space="preserve">UN    </v>
          </cell>
          <cell r="D7941">
            <v>91.95</v>
          </cell>
        </row>
        <row r="7942">
          <cell r="A7942">
            <v>36331</v>
          </cell>
          <cell r="B7942" t="str">
            <v>CAP PPR DN 20 MM, PARA AGUA QUENTE PREDIAL</v>
          </cell>
          <cell r="C7942" t="str">
            <v xml:space="preserve">UN    </v>
          </cell>
          <cell r="D7942">
            <v>1.53</v>
          </cell>
        </row>
        <row r="7943">
          <cell r="A7943">
            <v>36346</v>
          </cell>
          <cell r="B7943" t="str">
            <v>CAP PPR DN 25 MM, PARA AGUA QUENTE PREDIAL</v>
          </cell>
          <cell r="C7943" t="str">
            <v xml:space="preserve">UN    </v>
          </cell>
          <cell r="D7943">
            <v>2.64</v>
          </cell>
        </row>
        <row r="7944">
          <cell r="A7944">
            <v>1210</v>
          </cell>
          <cell r="B7944" t="str">
            <v>CAP PVC, ROSCAVEL, 1 1/2",  AGUA FRIA PREDIAL</v>
          </cell>
          <cell r="C7944" t="str">
            <v xml:space="preserve">UN    </v>
          </cell>
          <cell r="D7944">
            <v>13.62</v>
          </cell>
        </row>
        <row r="7945">
          <cell r="A7945">
            <v>1203</v>
          </cell>
          <cell r="B7945" t="str">
            <v>CAP PVC, ROSCAVEL, 1 1/4",  AGUA FRIA PREDIAL</v>
          </cell>
          <cell r="C7945" t="str">
            <v xml:space="preserve">UN    </v>
          </cell>
          <cell r="D7945">
            <v>13.21</v>
          </cell>
        </row>
        <row r="7946">
          <cell r="A7946">
            <v>1197</v>
          </cell>
          <cell r="B7946" t="str">
            <v>CAP PVC, ROSCAVEL, 1/2", PARA AGUA FRIA PREDIAL</v>
          </cell>
          <cell r="C7946" t="str">
            <v xml:space="preserve">UN    </v>
          </cell>
          <cell r="D7946">
            <v>1.69</v>
          </cell>
        </row>
        <row r="7947">
          <cell r="A7947">
            <v>1202</v>
          </cell>
          <cell r="B7947" t="str">
            <v>CAP PVC, ROSCAVEL, 1",  PARA AGUA FRIA PREDIAL</v>
          </cell>
          <cell r="C7947" t="str">
            <v xml:space="preserve">UN    </v>
          </cell>
          <cell r="D7947">
            <v>4.54</v>
          </cell>
        </row>
        <row r="7948">
          <cell r="A7948">
            <v>1188</v>
          </cell>
          <cell r="B7948" t="str">
            <v>CAP PVC, ROSCAVEL, 2 1/2",  AGUA FRIA PREDIAL</v>
          </cell>
          <cell r="C7948" t="str">
            <v xml:space="preserve">UN    </v>
          </cell>
          <cell r="D7948">
            <v>26.84</v>
          </cell>
        </row>
        <row r="7949">
          <cell r="A7949">
            <v>1211</v>
          </cell>
          <cell r="B7949" t="str">
            <v>CAP PVC, ROSCAVEL, 2",  AGUA FRIA PREDIAL</v>
          </cell>
          <cell r="C7949" t="str">
            <v xml:space="preserve">UN    </v>
          </cell>
          <cell r="D7949">
            <v>13.85</v>
          </cell>
        </row>
        <row r="7950">
          <cell r="A7950">
            <v>1198</v>
          </cell>
          <cell r="B7950" t="str">
            <v>CAP PVC, ROSCAVEL, 3/4",  PARA AGUA FRIA PREDIAL</v>
          </cell>
          <cell r="C7950" t="str">
            <v xml:space="preserve">UN    </v>
          </cell>
          <cell r="D7950">
            <v>2.4900000000000002</v>
          </cell>
        </row>
        <row r="7951">
          <cell r="A7951">
            <v>1199</v>
          </cell>
          <cell r="B7951" t="str">
            <v>CAP PVC, ROSCAVEL, 3",  AGUA FRIA PREDIAL</v>
          </cell>
          <cell r="C7951" t="str">
            <v xml:space="preserve">UN    </v>
          </cell>
          <cell r="D7951">
            <v>35.06</v>
          </cell>
        </row>
        <row r="7952">
          <cell r="A7952">
            <v>20088</v>
          </cell>
          <cell r="B7952" t="str">
            <v>CAP PVC, SERIE R, DN 100 MM, PARA ESGOTO OU AGUAS PLUVIAIS PREDIAIS</v>
          </cell>
          <cell r="C7952" t="str">
            <v xml:space="preserve">UN    </v>
          </cell>
          <cell r="D7952">
            <v>15.98</v>
          </cell>
        </row>
        <row r="7953">
          <cell r="A7953">
            <v>20089</v>
          </cell>
          <cell r="B7953" t="str">
            <v>CAP PVC, SERIE R, DN 150 MM, PARA ESGOTO OU AGUAS PLUVIAIS PREDIAIS</v>
          </cell>
          <cell r="C7953" t="str">
            <v xml:space="preserve">UN    </v>
          </cell>
          <cell r="D7953">
            <v>76.19</v>
          </cell>
        </row>
        <row r="7954">
          <cell r="A7954">
            <v>20087</v>
          </cell>
          <cell r="B7954" t="str">
            <v>CAP PVC, SERIE R, DN 75 MM, PARA ESGOTO OU AGUAS PLUVIAIS PREDIAIS</v>
          </cell>
          <cell r="C7954" t="str">
            <v xml:space="preserve">UN    </v>
          </cell>
          <cell r="D7954">
            <v>11.51</v>
          </cell>
        </row>
        <row r="7955">
          <cell r="A7955">
            <v>1200</v>
          </cell>
          <cell r="B7955" t="str">
            <v>CAP PVC, SOLDAVEL, DN 100 MM, SERIE NORMAL, PARA ESGOTO PREDIAL</v>
          </cell>
          <cell r="C7955" t="str">
            <v xml:space="preserve">UN    </v>
          </cell>
          <cell r="D7955">
            <v>9.34</v>
          </cell>
        </row>
        <row r="7956">
          <cell r="A7956">
            <v>12909</v>
          </cell>
          <cell r="B7956" t="str">
            <v>CAP PVC, SOLDAVEL, DN 50 MM, SERIE NORMAL, PARA ESGOTO PREDIAL</v>
          </cell>
          <cell r="C7956" t="str">
            <v xml:space="preserve">UN    </v>
          </cell>
          <cell r="D7956">
            <v>4.24</v>
          </cell>
        </row>
        <row r="7957">
          <cell r="A7957">
            <v>12910</v>
          </cell>
          <cell r="B7957" t="str">
            <v>CAP PVC, SOLDAVEL, DN 75 MM, SERIE NORMAL, PARA ESGOTO PREDIAL</v>
          </cell>
          <cell r="C7957" t="str">
            <v xml:space="preserve">UN    </v>
          </cell>
          <cell r="D7957">
            <v>7.07</v>
          </cell>
        </row>
        <row r="7958">
          <cell r="A7958">
            <v>1184</v>
          </cell>
          <cell r="B7958" t="str">
            <v>CAP PVC, SOLDAVEL, 110 MM, PARA AGUA FRIA PREDIAL</v>
          </cell>
          <cell r="C7958" t="str">
            <v xml:space="preserve">UN    </v>
          </cell>
          <cell r="D7958">
            <v>86.21</v>
          </cell>
        </row>
        <row r="7959">
          <cell r="A7959">
            <v>1191</v>
          </cell>
          <cell r="B7959" t="str">
            <v>CAP PVC, SOLDAVEL, 20 MM, PARA AGUA FRIA PREDIAL</v>
          </cell>
          <cell r="C7959" t="str">
            <v xml:space="preserve">UN    </v>
          </cell>
          <cell r="D7959">
            <v>1.22</v>
          </cell>
        </row>
        <row r="7960">
          <cell r="A7960">
            <v>1185</v>
          </cell>
          <cell r="B7960" t="str">
            <v>CAP PVC, SOLDAVEL, 25 MM, PARA AGUA FRIA PREDIAL</v>
          </cell>
          <cell r="C7960" t="str">
            <v xml:space="preserve">UN    </v>
          </cell>
          <cell r="D7960">
            <v>1.4</v>
          </cell>
        </row>
        <row r="7961">
          <cell r="A7961">
            <v>1189</v>
          </cell>
          <cell r="B7961" t="str">
            <v>CAP PVC, SOLDAVEL, 32 MM, PARA AGUA FRIA PREDIAL</v>
          </cell>
          <cell r="C7961" t="str">
            <v xml:space="preserve">UN    </v>
          </cell>
          <cell r="D7961">
            <v>2.42</v>
          </cell>
        </row>
        <row r="7962">
          <cell r="A7962">
            <v>1193</v>
          </cell>
          <cell r="B7962" t="str">
            <v>CAP PVC, SOLDAVEL, 40 MM, PARA AGUA FRIA PREDIAL</v>
          </cell>
          <cell r="C7962" t="str">
            <v xml:space="preserve">UN    </v>
          </cell>
          <cell r="D7962">
            <v>4.67</v>
          </cell>
        </row>
        <row r="7963">
          <cell r="A7963">
            <v>1194</v>
          </cell>
          <cell r="B7963" t="str">
            <v>CAP PVC, SOLDAVEL, 50 MM, PARA AGUA FRIA PREDIAL</v>
          </cell>
          <cell r="C7963" t="str">
            <v xml:space="preserve">UN    </v>
          </cell>
          <cell r="D7963">
            <v>8.84</v>
          </cell>
        </row>
        <row r="7964">
          <cell r="A7964">
            <v>1195</v>
          </cell>
          <cell r="B7964" t="str">
            <v>CAP PVC, SOLDAVEL, 60 MM, PARA AGUA FRIA PREDIAL</v>
          </cell>
          <cell r="C7964" t="str">
            <v xml:space="preserve">UN    </v>
          </cell>
          <cell r="D7964">
            <v>13.3</v>
          </cell>
        </row>
        <row r="7965">
          <cell r="A7965">
            <v>1204</v>
          </cell>
          <cell r="B7965" t="str">
            <v>CAP PVC, SOLDAVEL, 75 MM, PARA AGUA FRIA PREDIAL</v>
          </cell>
          <cell r="C7965" t="str">
            <v xml:space="preserve">UN    </v>
          </cell>
          <cell r="D7965">
            <v>24.18</v>
          </cell>
        </row>
        <row r="7966">
          <cell r="A7966">
            <v>1205</v>
          </cell>
          <cell r="B7966" t="str">
            <v>CAP PVC, SOLDAVEL, 85 MM, PARA AGUA FRIA PREDIAL</v>
          </cell>
          <cell r="C7966" t="str">
            <v xml:space="preserve">UN    </v>
          </cell>
          <cell r="D7966">
            <v>57.36</v>
          </cell>
        </row>
        <row r="7967">
          <cell r="A7967">
            <v>1207</v>
          </cell>
          <cell r="B7967" t="str">
            <v>CAP, PVC PBA, JE, DN 100 / DE 110 MM,  PARA REDE DE AGUA (NBR 10351)</v>
          </cell>
          <cell r="C7967" t="str">
            <v xml:space="preserve">UN    </v>
          </cell>
          <cell r="D7967">
            <v>30.46</v>
          </cell>
        </row>
        <row r="7968">
          <cell r="A7968">
            <v>1206</v>
          </cell>
          <cell r="B7968" t="str">
            <v>CAP, PVC PBA, JE, DN 50 / DE 60 MM,  PARA REDE DE AGUA (NBR 10351)</v>
          </cell>
          <cell r="C7968" t="str">
            <v xml:space="preserve">UN    </v>
          </cell>
          <cell r="D7968">
            <v>7.64</v>
          </cell>
        </row>
        <row r="7969">
          <cell r="A7969">
            <v>1183</v>
          </cell>
          <cell r="B7969" t="str">
            <v>CAP, PVC PBA, JE, DN 75 / DE 85 MM,  PARA REDE DE AGUA (NBR 10351)</v>
          </cell>
          <cell r="C7969" t="str">
            <v xml:space="preserve">UN    </v>
          </cell>
          <cell r="D7969">
            <v>19.899999999999999</v>
          </cell>
        </row>
        <row r="7970">
          <cell r="A7970">
            <v>42685</v>
          </cell>
          <cell r="B7970" t="str">
            <v>CAP, PVC, JE, OCRE, DN 150 MM (CONEXAO PARA TUBO COLETOR DE ESGOTO)</v>
          </cell>
          <cell r="C7970" t="str">
            <v xml:space="preserve">UN    </v>
          </cell>
          <cell r="D7970">
            <v>68.41</v>
          </cell>
        </row>
        <row r="7971">
          <cell r="A7971">
            <v>42686</v>
          </cell>
          <cell r="B7971" t="str">
            <v>CAP, PVC, JE, OCRE, DN 200 MM (CONEXAO PARA TUBO COLETOR DE ESGOTO)</v>
          </cell>
          <cell r="C7971" t="str">
            <v xml:space="preserve">UN    </v>
          </cell>
          <cell r="D7971">
            <v>106.5</v>
          </cell>
        </row>
        <row r="7972">
          <cell r="A7972">
            <v>12894</v>
          </cell>
          <cell r="B7972" t="str">
            <v>CAPA PARA CHUVA EM PVC COM FORRO DE POLIESTER, COM CAPUZ (AMARELA OU AZUL)</v>
          </cell>
          <cell r="C7972" t="str">
            <v xml:space="preserve">UN    </v>
          </cell>
          <cell r="D7972">
            <v>16.36</v>
          </cell>
        </row>
        <row r="7973">
          <cell r="A7973">
            <v>12895</v>
          </cell>
          <cell r="B7973" t="str">
            <v>CAPACETE DE SEGURANCA ABA FRONTAL COM SUSPENSAO DE POLIETILENO, SEM JUGULAR (CLASSE B)</v>
          </cell>
          <cell r="C7973" t="str">
            <v xml:space="preserve">UN    </v>
          </cell>
          <cell r="D7973">
            <v>12.58</v>
          </cell>
        </row>
        <row r="7974">
          <cell r="A7974">
            <v>1631</v>
          </cell>
          <cell r="B7974" t="str">
            <v>CAPACITOR TRIFASICO, POTENCIA 2,5 KVAR, TENSAO 220 V, FORNECIDO COM CAPA PROTETORA, RESISTOR INTERNO A UNIDADE CAPACITIVA</v>
          </cell>
          <cell r="C7974" t="str">
            <v xml:space="preserve">UN    </v>
          </cell>
          <cell r="D7974">
            <v>225.55</v>
          </cell>
        </row>
        <row r="7975">
          <cell r="A7975">
            <v>1633</v>
          </cell>
          <cell r="B7975" t="str">
            <v>CAPACITOR TRIFASICO, POTENCIA 5 KVAR, TENSAO 220 V, FORNECIDO COM CAPA PROTETORA, RESISTOR INTERNO A UNIDADE CAPACITIVA</v>
          </cell>
          <cell r="C7975" t="str">
            <v xml:space="preserve">UN    </v>
          </cell>
          <cell r="D7975">
            <v>383.23</v>
          </cell>
        </row>
        <row r="7976">
          <cell r="A7976">
            <v>10818</v>
          </cell>
          <cell r="B7976" t="str">
            <v>CAPIM BRAQUIARIA DECUMBENS/ BRAQUIARINHA, VC *70*% MINIMO</v>
          </cell>
          <cell r="C7976" t="str">
            <v xml:space="preserve">KG    </v>
          </cell>
          <cell r="D7976">
            <v>25.69</v>
          </cell>
        </row>
        <row r="7977">
          <cell r="A7977">
            <v>39359</v>
          </cell>
          <cell r="B7977" t="str">
            <v>CARENAGEM /TAMPA, EM PLASTICO, COR BRANCA, UTILIZADO EM KIT CHASSI METALICO PARA INSTALACAO HIDRAULICA DE CUBA SIMPLES SEM MAQUINA DE LAVAR ROUPA, LARGURA *355* MM X ALTURA *670* MM (COM FUROS E DEMAIS ENCAIXES)</v>
          </cell>
          <cell r="C7977" t="str">
            <v xml:space="preserve">UN    </v>
          </cell>
          <cell r="D7977">
            <v>30.57</v>
          </cell>
        </row>
        <row r="7978">
          <cell r="A7978">
            <v>39360</v>
          </cell>
          <cell r="B7978" t="str">
            <v>CARENAGEM /TAMPA, EM PLASTICO, COR BRANCA, UTILIZADO EM KIT CHASSI METALICO PARA INSTALACAO HIDRAULICA DE TANQUE COM MAQUINA DE LAVAR ROUPA, LARGURA *360* MM X ALTURA *470* MM (COM FUROS E DEMAIS ENCAIXES)</v>
          </cell>
          <cell r="C7978" t="str">
            <v xml:space="preserve">UN    </v>
          </cell>
          <cell r="D7978">
            <v>27.78</v>
          </cell>
        </row>
        <row r="7979">
          <cell r="A7979">
            <v>10710</v>
          </cell>
          <cell r="B7979" t="str">
            <v>CARPETE DE NYLON EM MANTA PARA TRAFEGO COMERCIAL PESADO, E = 6 A 7 MM (INSTALADO)</v>
          </cell>
          <cell r="C7979" t="str">
            <v xml:space="preserve">M2    </v>
          </cell>
          <cell r="D7979">
            <v>127.64</v>
          </cell>
        </row>
        <row r="7980">
          <cell r="A7980">
            <v>10709</v>
          </cell>
          <cell r="B7980" t="str">
            <v>CARPETE DE NYLON EM MANTA PARA TRAFEGO COMERCIAL PESADO, E = 9 A 10 MM (INSTALADO)</v>
          </cell>
          <cell r="C7980" t="str">
            <v xml:space="preserve">M2    </v>
          </cell>
          <cell r="D7980">
            <v>156.81</v>
          </cell>
        </row>
        <row r="7981">
          <cell r="A7981">
            <v>39636</v>
          </cell>
          <cell r="B7981" t="str">
            <v>CARPETE DE NYLON EM PLACAS 50 X 50 CM PARA TRAFEGO COMERCIAL PESADO, E = 6,5 MM (INSTALADO)</v>
          </cell>
          <cell r="C7981" t="str">
            <v xml:space="preserve">M2    </v>
          </cell>
          <cell r="D7981">
            <v>160.13</v>
          </cell>
        </row>
        <row r="7982">
          <cell r="A7982">
            <v>10708</v>
          </cell>
          <cell r="B7982" t="str">
            <v>CARPETE DE POLIESTER EM MANTA PARA TRAFEGO COMERCIAL PESADO, E = 4 A 5 MM (INSTALADO)</v>
          </cell>
          <cell r="C7982" t="str">
            <v xml:space="preserve">M2    </v>
          </cell>
          <cell r="D7982">
            <v>49.41</v>
          </cell>
        </row>
        <row r="7983">
          <cell r="A7983">
            <v>39635</v>
          </cell>
          <cell r="B7983" t="str">
            <v>CARPETE DE POLIPROPILENO EM MANTA PARA TRAFEGO COMERCIAL MEDIO, E = 5 A 6 MM (INSTALADO)</v>
          </cell>
          <cell r="C7983" t="str">
            <v xml:space="preserve">M2    </v>
          </cell>
          <cell r="D7983">
            <v>84.12</v>
          </cell>
        </row>
        <row r="7984">
          <cell r="A7984">
            <v>6117</v>
          </cell>
          <cell r="B7984" t="str">
            <v>CARPINTEIRO AUXILIAR</v>
          </cell>
          <cell r="C7984" t="str">
            <v xml:space="preserve">H     </v>
          </cell>
          <cell r="D7984">
            <v>14.05</v>
          </cell>
        </row>
        <row r="7985">
          <cell r="A7985">
            <v>40913</v>
          </cell>
          <cell r="B7985" t="str">
            <v>CARPINTEIRO AUXILIAR (MENSALISTA)</v>
          </cell>
          <cell r="C7985" t="str">
            <v xml:space="preserve">MES   </v>
          </cell>
          <cell r="D7985">
            <v>2470.3200000000002</v>
          </cell>
        </row>
        <row r="7986">
          <cell r="A7986">
            <v>1214</v>
          </cell>
          <cell r="B7986" t="str">
            <v>CARPINTEIRO DE ESQUADRIAS</v>
          </cell>
          <cell r="C7986" t="str">
            <v xml:space="preserve">H     </v>
          </cell>
          <cell r="D7986">
            <v>14.95</v>
          </cell>
        </row>
        <row r="7987">
          <cell r="A7987">
            <v>40915</v>
          </cell>
          <cell r="B7987" t="str">
            <v>CARPINTEIRO DE ESQUADRIAS (MENSALISTA)</v>
          </cell>
          <cell r="C7987" t="str">
            <v xml:space="preserve">MES   </v>
          </cell>
          <cell r="D7987">
            <v>2632.5</v>
          </cell>
        </row>
        <row r="7988">
          <cell r="A7988">
            <v>1213</v>
          </cell>
          <cell r="B7988" t="str">
            <v>CARPINTEIRO DE FORMAS</v>
          </cell>
          <cell r="C7988" t="str">
            <v xml:space="preserve">H     </v>
          </cell>
          <cell r="D7988">
            <v>17.84</v>
          </cell>
        </row>
        <row r="7989">
          <cell r="A7989">
            <v>40914</v>
          </cell>
          <cell r="B7989" t="str">
            <v>CARPINTEIRO DE FORMAS (MENSALISTA)</v>
          </cell>
          <cell r="C7989" t="str">
            <v xml:space="preserve">MES   </v>
          </cell>
          <cell r="D7989">
            <v>3135.51</v>
          </cell>
        </row>
        <row r="7990">
          <cell r="A7990">
            <v>5091</v>
          </cell>
          <cell r="B7990" t="str">
            <v>CARRANCA PARA JANELA VENEZIANA DE ABRIR, EM LATAO CROMADO, SIMPLES, PARA APARAFUSAR NA PAREDE</v>
          </cell>
          <cell r="C7990" t="str">
            <v xml:space="preserve">UN    </v>
          </cell>
          <cell r="D7990">
            <v>14.33</v>
          </cell>
        </row>
        <row r="7991">
          <cell r="A7991">
            <v>14615</v>
          </cell>
          <cell r="B7991" t="str">
            <v>CARRINHO COM 2 PNEUS PARA TRANSPORTAR TUBO CONCRETO, ALTURA ATE 1,0 M E DIAMETRO ATE 1000MM, COM ESTRUTURA EM PERFIL OU TUBO METALICO</v>
          </cell>
          <cell r="C7991" t="str">
            <v xml:space="preserve">UN    </v>
          </cell>
          <cell r="D7991">
            <v>3519.51</v>
          </cell>
        </row>
        <row r="7992">
          <cell r="A7992">
            <v>2711</v>
          </cell>
          <cell r="B7992" t="str">
            <v>CARRINHO DE MAO DE ACO CAPACIDADE 50 A 60 L, PNEU COM CAMARA</v>
          </cell>
          <cell r="C7992" t="str">
            <v xml:space="preserve">UN    </v>
          </cell>
          <cell r="D7992">
            <v>141.66999999999999</v>
          </cell>
        </row>
        <row r="7993">
          <cell r="A7993">
            <v>37727</v>
          </cell>
          <cell r="B7993" t="str">
            <v>CARROCERIA FIXA ABERTA DE MADEIRA PARA TRANSPORTE GERAL DE CARGA SECA DIMENSOES APROXIMADAS 2,25 X 4,10 X 0,50 M (INCLUI MONTAGEM, NAO INCLUI CAMINHAO)</v>
          </cell>
          <cell r="C7993" t="str">
            <v xml:space="preserve">UN    </v>
          </cell>
          <cell r="D7993">
            <v>7567.5</v>
          </cell>
        </row>
        <row r="7994">
          <cell r="A7994">
            <v>37728</v>
          </cell>
          <cell r="B7994" t="str">
            <v>CARROCERIA FIXA ABERTA DE MADEIRA PARA TRANSPORTE GERAL DE CARGA SECA DIMENSOES APROXIMADAS 2,5 X 5,5 X 0,50 M (INCLUI MONTAGEM, NAO INCLUI CAMINHAO)</v>
          </cell>
          <cell r="C7994" t="str">
            <v xml:space="preserve">UN    </v>
          </cell>
          <cell r="D7994">
            <v>10266.39</v>
          </cell>
        </row>
        <row r="7995">
          <cell r="A7995">
            <v>37729</v>
          </cell>
          <cell r="B7995" t="str">
            <v>CARROCERIA FIXA ABERTA DE MADEIRA PARA TRANSPORTE GERAL DE CARGA SECA DIMENSOES APROXIMADAS 2,5 X 6,00 X 0,50 M (INCLUI MONTAGEM, NAO INCLUI CAMINHAO)</v>
          </cell>
          <cell r="C7995" t="str">
            <v xml:space="preserve">UN    </v>
          </cell>
          <cell r="D7995">
            <v>11113.11</v>
          </cell>
        </row>
        <row r="7996">
          <cell r="A7996">
            <v>37730</v>
          </cell>
          <cell r="B7996" t="str">
            <v>CARROCERIA FIXA ABERTA DE MADEIRA PARA TRANSPORTE GERAL DE CARGA SECA DIMENSOES APROXIMADAS 2,5 X 6,5 X 0,50 M (INCLUI MONTAGEM, NAO INCLUI CAMINHAO)</v>
          </cell>
          <cell r="C7996" t="str">
            <v xml:space="preserve">UN    </v>
          </cell>
          <cell r="D7996">
            <v>11959.82</v>
          </cell>
        </row>
        <row r="7997">
          <cell r="A7997">
            <v>37731</v>
          </cell>
          <cell r="B7997" t="str">
            <v>CARROCERIA FIXA ABERTA DE MADEIRA PARA TRANSPORTE GERAL DE CARGA SECA DIMENSOES APROXIMADAS 2,5 X 7,00 X 0,50 M (INCLUI MONTAGEM, NAO INCLUI CAMINHAO)</v>
          </cell>
          <cell r="C7997" t="str">
            <v xml:space="preserve">UN    </v>
          </cell>
          <cell r="D7997">
            <v>12806.53</v>
          </cell>
        </row>
        <row r="7998">
          <cell r="A7998">
            <v>37732</v>
          </cell>
          <cell r="B7998" t="str">
            <v>CARROCERIA FIXA ABERTA DE MADEIRA PARA TRANSPORTE GERAL DE CARGA SECA DIMENSOES APROXIMADAS 2,5 X 7,5 X 0,50 M (INCLUI MONTAGEM, NAO INCLUI CAMINHAO)</v>
          </cell>
          <cell r="C7998" t="str">
            <v xml:space="preserve">UN    </v>
          </cell>
          <cell r="D7998">
            <v>14605.8</v>
          </cell>
        </row>
        <row r="7999">
          <cell r="A7999">
            <v>42250</v>
          </cell>
          <cell r="B7999" t="str">
            <v>CARVAO ANTRACITO PARA FILTRO, GRAO VARIANDO DE 0,8 ATE 1,1 MM, COEFICIENTE DE UNIFORMIDADE MENOR QUE 1,7 MM</v>
          </cell>
          <cell r="C7999" t="str">
            <v xml:space="preserve">T     </v>
          </cell>
          <cell r="D7999">
            <v>1908.49</v>
          </cell>
        </row>
        <row r="8000">
          <cell r="A8000">
            <v>42256</v>
          </cell>
          <cell r="B8000" t="str">
            <v>CARVAO ANTRACITO PARA FILTRO, GRAO VARIANDO DE 0,8 ATE 1,1 MM, COEFICIENTE DE UNIFORMIDADE MENOR QUE 1,7 MM (DISTRIBUIDOR)</v>
          </cell>
          <cell r="C8000" t="str">
            <v xml:space="preserve">KG    </v>
          </cell>
          <cell r="D8000">
            <v>5.37</v>
          </cell>
        </row>
        <row r="8001">
          <cell r="A8001">
            <v>4743</v>
          </cell>
          <cell r="B8001" t="str">
            <v>CASCALHO DE CAVA</v>
          </cell>
          <cell r="C8001" t="str">
            <v xml:space="preserve">M3    </v>
          </cell>
          <cell r="D8001">
            <v>41.4</v>
          </cell>
        </row>
        <row r="8002">
          <cell r="A8002">
            <v>4744</v>
          </cell>
          <cell r="B8002" t="str">
            <v>CASCALHO DE RIO</v>
          </cell>
          <cell r="C8002" t="str">
            <v xml:space="preserve">M3    </v>
          </cell>
          <cell r="D8002">
            <v>66.25</v>
          </cell>
        </row>
        <row r="8003">
          <cell r="A8003">
            <v>4745</v>
          </cell>
          <cell r="B8003" t="str">
            <v>CASCALHO LAVADO</v>
          </cell>
          <cell r="C8003" t="str">
            <v xml:space="preserve">M3    </v>
          </cell>
          <cell r="D8003">
            <v>79.459999999999994</v>
          </cell>
        </row>
        <row r="8004">
          <cell r="A8004">
            <v>36496</v>
          </cell>
          <cell r="B8004" t="str">
            <v>CAVALETE PARA TALHA COM ESTRUTURA EM TUBO METALICO ALTURA MINIMA 3,2 M EQUIPADO COM RODAS DE BORRACHA PARA MOVIMENTACAO DE TUBOS DE CONCRETO NA CENTRAL DE PREMOLDADOS COM CAPACIDADE DE CARGA DE 3 TONELADAS</v>
          </cell>
          <cell r="C8004" t="str">
            <v xml:space="preserve">UN    </v>
          </cell>
          <cell r="D8004">
            <v>8936</v>
          </cell>
        </row>
        <row r="8005">
          <cell r="A8005">
            <v>10630</v>
          </cell>
          <cell r="B8005" t="str">
            <v>CAVALO MECANICO TRACAO 4X2, PESO BRUTO TOTAL COMBINADO 49000 KG, CAPACIDADE MAXIMA DE TRACAO *66000* KG, POTENCIA *360* CV (INCLUI CABINE E CHASSI, NAO INCLUI SEMIRREBOQUE)</v>
          </cell>
          <cell r="C8005" t="str">
            <v xml:space="preserve">UN    </v>
          </cell>
          <cell r="D8005">
            <v>476122.94</v>
          </cell>
        </row>
        <row r="8006">
          <cell r="A8006">
            <v>37762</v>
          </cell>
          <cell r="B8006" t="str">
            <v>CAVALO MECANICO TRACAO 4X2, PESO BRUTO TOTAL 16000 KG, CAPACIDADE MAXIMA DE TRACAO *36000* KG, DISTANCIA ENTRE EIXOS *3,56* M, POTENCIA *286* CV (INCLUI CABINE E CHASSI, NAO INCLUI SEMIRREBOQUE)</v>
          </cell>
          <cell r="C8006" t="str">
            <v xml:space="preserve">UN    </v>
          </cell>
          <cell r="D8006">
            <v>408341.63</v>
          </cell>
        </row>
        <row r="8007">
          <cell r="A8007">
            <v>37763</v>
          </cell>
          <cell r="B8007" t="str">
            <v>CAVALO MECANICO TRACAO 4X2, PESO BRUTO TOTAL 16000 KG, CAPACIDADE MAXIMA DE TRACAO *45000* KG, DISTANCIA ENTRE EIXOS *3,56* M, POTENCIA *330* CV (INCLUI CABINE E CHASSI, NAO INCLUI SEMIRREBOQUE)</v>
          </cell>
          <cell r="C8007" t="str">
            <v xml:space="preserve">UN    </v>
          </cell>
          <cell r="D8007">
            <v>413301.18</v>
          </cell>
        </row>
        <row r="8008">
          <cell r="A8008">
            <v>41992</v>
          </cell>
          <cell r="B8008" t="str">
            <v>CAVALO MECANICO TRACAO 4X2, PESO BRUTO TOTAL 16000 KG, CAPACIDADE MAXIMA DE TRACAO *80000* KG, POTENCIA *380* CV (INCLUI CABINE E CHASSI, NAO INCLUI SEMIRREBOQUE)</v>
          </cell>
          <cell r="C8008" t="str">
            <v xml:space="preserve">UN    </v>
          </cell>
          <cell r="D8008">
            <v>469840.85</v>
          </cell>
        </row>
        <row r="8009">
          <cell r="A8009">
            <v>13215</v>
          </cell>
          <cell r="B8009" t="str">
            <v>CAVALO MECANICO TRACAO 6X2, PESO BRUTO TOTAL COMBINADO 56000 KG, CAPACIDADE MAXIMA DE TRACAO *66000* KG, POTENCIA *360* CV (INCLUI CABINE E CHASSI, NAO INCLUI SEMIRREBOQUE)</v>
          </cell>
          <cell r="C8009" t="str">
            <v xml:space="preserve">UN    </v>
          </cell>
          <cell r="D8009">
            <v>576141.87</v>
          </cell>
        </row>
        <row r="8010">
          <cell r="A8010">
            <v>4235</v>
          </cell>
          <cell r="B8010" t="str">
            <v>CAVOUQUEIRO OU OPERADOR DE PERFURATRIZ / ROMPEDOR</v>
          </cell>
          <cell r="C8010" t="str">
            <v xml:space="preserve">H     </v>
          </cell>
          <cell r="D8010">
            <v>13.54</v>
          </cell>
        </row>
        <row r="8011">
          <cell r="A8011">
            <v>40976</v>
          </cell>
          <cell r="B8011" t="str">
            <v>CAVOUQUEIRO OU OPERADOR DE PERFURATRIZ / ROMPEDOR (MENSALISTA)</v>
          </cell>
          <cell r="C8011" t="str">
            <v xml:space="preserve">MES   </v>
          </cell>
          <cell r="D8011">
            <v>2382.21</v>
          </cell>
        </row>
        <row r="8012">
          <cell r="A8012">
            <v>39013</v>
          </cell>
          <cell r="B8012" t="str">
            <v>CENTRALIZADOR DE BARRA DE ACO (CHUMBADOR TIPO CARAMBOLA), PARA ACO ATE 20 MM</v>
          </cell>
          <cell r="C8012" t="str">
            <v xml:space="preserve">UN    </v>
          </cell>
          <cell r="D8012">
            <v>0.99</v>
          </cell>
        </row>
        <row r="8013">
          <cell r="A8013">
            <v>43091</v>
          </cell>
          <cell r="B8013" t="str">
            <v>CENTRO DE MEDICAO AGRUPADA, EM POLICARBONATO / PVC, COM 12 MEDIDORES E PROTECAO GERAL (INCLUI BARRAMENTO, DISJUNTORES E ACESSORIOS DE FIXACAO) (PADRAO CONCESSIONARIA LOCAL)</v>
          </cell>
          <cell r="C8013" t="str">
            <v xml:space="preserve">UN    </v>
          </cell>
          <cell r="D8013">
            <v>3545.04</v>
          </cell>
        </row>
        <row r="8014">
          <cell r="A8014">
            <v>43092</v>
          </cell>
          <cell r="B8014" t="str">
            <v>CENTRO DE MEDICAO AGRUPADA, EM POLICARBONATO / PVC, COM 16 MEDIDORES E PROTECAO GERAL (INCLUI BARRAMENTO, DISJUNTORES E ACESSORIOS DE FIXACAO) (PADRAO CONCESSIONARIA LOCAL)</v>
          </cell>
          <cell r="C8014" t="str">
            <v xml:space="preserve">UN    </v>
          </cell>
          <cell r="D8014">
            <v>4726.72</v>
          </cell>
        </row>
        <row r="8015">
          <cell r="A8015">
            <v>43089</v>
          </cell>
          <cell r="B8015" t="str">
            <v>CENTRO DE MEDICAO AGRUPADA, EM POLICARBONATO / PVC, COM 4 MEDIDORES E PROTECAO GERAL (INCLUI BARRAMENTO, DISJUNTORES E ACESSORIOS DE FIXACAO) (PADRAO CONCESSIONARIA LOCAL)</v>
          </cell>
          <cell r="C8015" t="str">
            <v xml:space="preserve">UN    </v>
          </cell>
          <cell r="D8015">
            <v>823.77</v>
          </cell>
        </row>
        <row r="8016">
          <cell r="A8016">
            <v>43090</v>
          </cell>
          <cell r="B8016" t="str">
            <v>CENTRO DE MEDICAO AGRUPADA, EM POLICARBONATO / PVC, COM 8 MEDIDORES E PROTECAO GERAL (INCLUI BARRAMENTO, DISJUNTORES E ACESSORIOS DE FIXACAO) (PADRAO CONCESSIONARIA LOCAL)</v>
          </cell>
          <cell r="C8016" t="str">
            <v xml:space="preserve">UN    </v>
          </cell>
          <cell r="D8016">
            <v>1817.97</v>
          </cell>
        </row>
        <row r="8017">
          <cell r="A8017">
            <v>41967</v>
          </cell>
          <cell r="B8017" t="str">
            <v>CERA  LIQUIDA</v>
          </cell>
          <cell r="C8017" t="str">
            <v xml:space="preserve">L     </v>
          </cell>
          <cell r="D8017">
            <v>7.68</v>
          </cell>
        </row>
        <row r="8018">
          <cell r="A8018">
            <v>12760</v>
          </cell>
          <cell r="B8018" t="str">
            <v>CHAPA ACO INOX AISI 304 NUMERO 4 (E = 6 MM), ACABAMENTO NUMERO 1 (LAMINADO A QUENTE, FOSCO)</v>
          </cell>
          <cell r="C8018" t="str">
            <v xml:space="preserve">M2    </v>
          </cell>
          <cell r="D8018">
            <v>1161.67</v>
          </cell>
        </row>
        <row r="8019">
          <cell r="A8019">
            <v>12759</v>
          </cell>
          <cell r="B8019" t="str">
            <v>CHAPA ACO INOX AISI 304 NUMERO 9 (E = 4 MM), ACABAMENTO NUMERO 1 (LAMINADO A QUENTE, FOSCO)</v>
          </cell>
          <cell r="C8019" t="str">
            <v xml:space="preserve">M2    </v>
          </cell>
          <cell r="D8019">
            <v>774.44</v>
          </cell>
        </row>
        <row r="8020">
          <cell r="A8020">
            <v>43105</v>
          </cell>
          <cell r="B8020" t="str">
            <v>CHAPA DE ACO CARBONO GALVANIZADA, PERFURADA (GRADE FUROS) E = 1,5 MM, DIAMETRO DO FURO = 9,52 MM (FUROS ALTERNADOS HORIZ.)</v>
          </cell>
          <cell r="C8020" t="str">
            <v xml:space="preserve">KG    </v>
          </cell>
          <cell r="D8020">
            <v>33.75</v>
          </cell>
        </row>
        <row r="8021">
          <cell r="A8021">
            <v>40424</v>
          </cell>
          <cell r="B8021" t="str">
            <v>CHAPA DE ACO CARBONO LAMINADO A QUENTE, QUALIDADE ESTRUTURAL, BITOLA 3/16", E =4,75 MM (37,29 KG/M2)</v>
          </cell>
          <cell r="C8021" t="str">
            <v xml:space="preserve">KG    </v>
          </cell>
          <cell r="D8021">
            <v>8.58</v>
          </cell>
        </row>
        <row r="8022">
          <cell r="A8022">
            <v>1325</v>
          </cell>
          <cell r="B8022" t="str">
            <v>CHAPA DE ACO FINA A FRIO BITOLA MSG 20, E = 0,90 MM (7,20 KG/M2)</v>
          </cell>
          <cell r="C8022" t="str">
            <v xml:space="preserve">KG    </v>
          </cell>
          <cell r="D8022">
            <v>9.39</v>
          </cell>
        </row>
        <row r="8023">
          <cell r="A8023">
            <v>1327</v>
          </cell>
          <cell r="B8023" t="str">
            <v>CHAPA DE ACO FINA A FRIO BITOLA MSG 24, E = 0,60 MM (4,80 KG/M2)</v>
          </cell>
          <cell r="C8023" t="str">
            <v xml:space="preserve">KG    </v>
          </cell>
          <cell r="D8023">
            <v>10</v>
          </cell>
        </row>
        <row r="8024">
          <cell r="A8024">
            <v>1328</v>
          </cell>
          <cell r="B8024" t="str">
            <v>CHAPA DE ACO FINA A FRIO BITOLA MSG 26, E = 0,45 MM (3,60 KG/M2)</v>
          </cell>
          <cell r="C8024" t="str">
            <v xml:space="preserve">KG    </v>
          </cell>
          <cell r="D8024">
            <v>9.41</v>
          </cell>
        </row>
        <row r="8025">
          <cell r="A8025">
            <v>1321</v>
          </cell>
          <cell r="B8025" t="str">
            <v>CHAPA DE ACO FINA A QUENTE BITOLA MSG 13, E = 2,25 MM (18,00 KG/M2)</v>
          </cell>
          <cell r="C8025" t="str">
            <v xml:space="preserve">KG    </v>
          </cell>
          <cell r="D8025">
            <v>8.7200000000000006</v>
          </cell>
        </row>
        <row r="8026">
          <cell r="A8026">
            <v>1318</v>
          </cell>
          <cell r="B8026" t="str">
            <v>CHAPA DE ACO FINA A QUENTE BITOLA MSG 14, E = 2,00 MM (16,0 KG/M2)</v>
          </cell>
          <cell r="C8026" t="str">
            <v xml:space="preserve">KG    </v>
          </cell>
          <cell r="D8026">
            <v>8.73</v>
          </cell>
        </row>
        <row r="8027">
          <cell r="A8027">
            <v>1322</v>
          </cell>
          <cell r="B8027" t="str">
            <v>CHAPA DE ACO FINA A QUENTE BITOLA MSG 16, E = 1,50 MM (12,00 KG/M2)</v>
          </cell>
          <cell r="C8027" t="str">
            <v xml:space="preserve">KG    </v>
          </cell>
          <cell r="D8027">
            <v>9.2100000000000009</v>
          </cell>
        </row>
        <row r="8028">
          <cell r="A8028">
            <v>1323</v>
          </cell>
          <cell r="B8028" t="str">
            <v>CHAPA DE ACO FINA A QUENTE BITOLA MSG 18, E = 1,20 MM (9,60 KG/M2)</v>
          </cell>
          <cell r="C8028" t="str">
            <v xml:space="preserve">KG    </v>
          </cell>
          <cell r="D8028">
            <v>9.2100000000000009</v>
          </cell>
        </row>
        <row r="8029">
          <cell r="A8029">
            <v>1319</v>
          </cell>
          <cell r="B8029" t="str">
            <v>CHAPA DE ACO FINA A QUENTE BITOLA MSG 3/16 ", E = 4,75 MM (38,00 KG/M2)</v>
          </cell>
          <cell r="C8029" t="str">
            <v xml:space="preserve">KG    </v>
          </cell>
          <cell r="D8029">
            <v>7.77</v>
          </cell>
        </row>
        <row r="8030">
          <cell r="A8030">
            <v>11026</v>
          </cell>
          <cell r="B8030" t="str">
            <v>CHAPA DE ACO GALVANIZADA BITOLA GSG 14, E = 1,95 MM (15,60 KG/M2)</v>
          </cell>
          <cell r="C8030" t="str">
            <v xml:space="preserve">KG    </v>
          </cell>
          <cell r="D8030">
            <v>10.69</v>
          </cell>
        </row>
        <row r="8031">
          <cell r="A8031">
            <v>11027</v>
          </cell>
          <cell r="B8031" t="str">
            <v>CHAPA DE ACO GALVANIZADA BITOLA GSG 16, E = 1,55 MM (12,40 KG/M2)</v>
          </cell>
          <cell r="C8031" t="str">
            <v xml:space="preserve">KG    </v>
          </cell>
          <cell r="D8031">
            <v>11.12</v>
          </cell>
        </row>
        <row r="8032">
          <cell r="A8032">
            <v>11046</v>
          </cell>
          <cell r="B8032" t="str">
            <v>CHAPA DE ACO GALVANIZADA BITOLA GSG 18, E = 1,25 MM (10,00 KG/M2)</v>
          </cell>
          <cell r="C8032" t="str">
            <v xml:space="preserve">KG    </v>
          </cell>
          <cell r="D8032">
            <v>10.66</v>
          </cell>
        </row>
        <row r="8033">
          <cell r="A8033">
            <v>11047</v>
          </cell>
          <cell r="B8033" t="str">
            <v>CHAPA DE ACO GALVANIZADA BITOLA GSG 19, E = 1,11 MM (8,88 KG/M2)</v>
          </cell>
          <cell r="C8033" t="str">
            <v xml:space="preserve">KG    </v>
          </cell>
          <cell r="D8033">
            <v>11.61</v>
          </cell>
        </row>
        <row r="8034">
          <cell r="A8034">
            <v>43668</v>
          </cell>
          <cell r="B8034" t="str">
            <v>CHAPA DE ACO GALVANIZADA BITOLA GSG 20, E = 0,95 MM (7,60 KG/M2)</v>
          </cell>
          <cell r="C8034" t="str">
            <v xml:space="preserve">KG    </v>
          </cell>
          <cell r="D8034">
            <v>10.24</v>
          </cell>
        </row>
        <row r="8035">
          <cell r="A8035">
            <v>11049</v>
          </cell>
          <cell r="B8035" t="str">
            <v>CHAPA DE ACO GALVANIZADA BITOLA GSG 22, E = 0,80 MM (6,40 KG/M2)</v>
          </cell>
          <cell r="C8035" t="str">
            <v xml:space="preserve">KG    </v>
          </cell>
          <cell r="D8035">
            <v>11.1</v>
          </cell>
        </row>
        <row r="8036">
          <cell r="A8036">
            <v>43106</v>
          </cell>
          <cell r="B8036" t="str">
            <v>CHAPA DE ACO GALVANIZADA BITOLA GSG 24, E = 0,64 (5,12 KG/M2)</v>
          </cell>
          <cell r="C8036" t="str">
            <v xml:space="preserve">KG    </v>
          </cell>
          <cell r="D8036">
            <v>11.17</v>
          </cell>
        </row>
        <row r="8037">
          <cell r="A8037">
            <v>11051</v>
          </cell>
          <cell r="B8037" t="str">
            <v>CHAPA DE ACO GALVANIZADA BITOLA GSG 26, E = 0,50 MM (4,00 KG/M2)</v>
          </cell>
          <cell r="C8037" t="str">
            <v xml:space="preserve">KG    </v>
          </cell>
          <cell r="D8037">
            <v>11.65</v>
          </cell>
        </row>
        <row r="8038">
          <cell r="A8038">
            <v>11061</v>
          </cell>
          <cell r="B8038" t="str">
            <v>CHAPA DE ACO GALVANIZADA BITOLA GSG 30, E = 0,35 MM (2,80 KG/M2)</v>
          </cell>
          <cell r="C8038" t="str">
            <v xml:space="preserve">KG    </v>
          </cell>
          <cell r="D8038">
            <v>13.98</v>
          </cell>
        </row>
        <row r="8039">
          <cell r="A8039">
            <v>43667</v>
          </cell>
          <cell r="B8039" t="str">
            <v>CHAPA DE ACO GROSSA, ASTM A36, E = 1 " (25,40 MM) 199,18 KG/M2</v>
          </cell>
          <cell r="C8039" t="str">
            <v xml:space="preserve">KG    </v>
          </cell>
          <cell r="D8039">
            <v>10.16</v>
          </cell>
        </row>
        <row r="8040">
          <cell r="A8040">
            <v>1333</v>
          </cell>
          <cell r="B8040" t="str">
            <v>CHAPA DE ACO GROSSA, ASTM A36, E = 1/2 " (12,70 MM) 99,59 KG/M2</v>
          </cell>
          <cell r="C8040" t="str">
            <v xml:space="preserve">KG    </v>
          </cell>
          <cell r="D8040">
            <v>8.4700000000000006</v>
          </cell>
        </row>
        <row r="8041">
          <cell r="A8041">
            <v>1330</v>
          </cell>
          <cell r="B8041" t="str">
            <v>CHAPA DE ACO GROSSA, ASTM A36, E = 1/4 " (6,35 MM) 49,79 KG/M2</v>
          </cell>
          <cell r="C8041" t="str">
            <v xml:space="preserve">KG    </v>
          </cell>
          <cell r="D8041">
            <v>8.3800000000000008</v>
          </cell>
        </row>
        <row r="8042">
          <cell r="A8042">
            <v>10957</v>
          </cell>
          <cell r="B8042" t="str">
            <v>CHAPA DE ACO GROSSA, ASTM A36, E = 3/4 " (19,05 MM) 149,39 KG/M2</v>
          </cell>
          <cell r="C8042" t="str">
            <v xml:space="preserve">KG    </v>
          </cell>
          <cell r="D8042">
            <v>9.67</v>
          </cell>
        </row>
        <row r="8043">
          <cell r="A8043">
            <v>1332</v>
          </cell>
          <cell r="B8043" t="str">
            <v>CHAPA DE ACO GROSSA, ASTM A36, E = 3/8 " (9,53 MM) 74,69 KG/M2</v>
          </cell>
          <cell r="C8043" t="str">
            <v xml:space="preserve">KG    </v>
          </cell>
          <cell r="D8043">
            <v>8.6</v>
          </cell>
        </row>
        <row r="8044">
          <cell r="A8044">
            <v>1334</v>
          </cell>
          <cell r="B8044" t="str">
            <v>CHAPA DE ACO GROSSA, ASTM A36, E = 5/8 " (15,88 MM) 124,49 KG/M2</v>
          </cell>
          <cell r="C8044" t="str">
            <v xml:space="preserve">KG    </v>
          </cell>
          <cell r="D8044">
            <v>9.5399999999999991</v>
          </cell>
        </row>
        <row r="8045">
          <cell r="A8045">
            <v>1335</v>
          </cell>
          <cell r="B8045" t="str">
            <v>CHAPA DE ACO GROSSA, ASTM A36, E = 7/8 " (22,23 MM) 174,28 KG/M2</v>
          </cell>
          <cell r="C8045" t="str">
            <v xml:space="preserve">KG    </v>
          </cell>
          <cell r="D8045">
            <v>9.85</v>
          </cell>
        </row>
        <row r="8046">
          <cell r="A8046">
            <v>40425</v>
          </cell>
          <cell r="B8046" t="str">
            <v>CHAPA DE ACO GROSSA, SAE 1020, BITOLA 1/4", E = 6,35 MM (49,85 KG/M2)</v>
          </cell>
          <cell r="C8046" t="str">
            <v xml:space="preserve">KG    </v>
          </cell>
          <cell r="D8046">
            <v>8.44</v>
          </cell>
        </row>
        <row r="8047">
          <cell r="A8047">
            <v>1337</v>
          </cell>
          <cell r="B8047" t="str">
            <v>CHAPA DE ACO XADREZ PARA PISOS, E = 1/4 " (6,30 MM) 54,53 KG/M2</v>
          </cell>
          <cell r="C8047" t="str">
            <v xml:space="preserve">KG    </v>
          </cell>
          <cell r="D8047">
            <v>9.67</v>
          </cell>
        </row>
        <row r="8048">
          <cell r="A8048">
            <v>1338</v>
          </cell>
          <cell r="B8048" t="str">
            <v>CHAPA DE LAMINADO MELAMINICO, LISO BRILHANTE, DE *1,25 X 3,08* M, E = 0,8 MM</v>
          </cell>
          <cell r="C8048" t="str">
            <v xml:space="preserve">M2    </v>
          </cell>
          <cell r="D8048">
            <v>31.7</v>
          </cell>
        </row>
        <row r="8049">
          <cell r="A8049">
            <v>1340</v>
          </cell>
          <cell r="B8049" t="str">
            <v>CHAPA DE LAMINADO MELAMINICO, LISO FOSCO, DE *1,25 X 3,08* M, E = 0,8 MM</v>
          </cell>
          <cell r="C8049" t="str">
            <v xml:space="preserve">M2    </v>
          </cell>
          <cell r="D8049">
            <v>36.65</v>
          </cell>
        </row>
        <row r="8050">
          <cell r="A8050">
            <v>1341</v>
          </cell>
          <cell r="B8050" t="str">
            <v>CHAPA DE LAMINADO MELAMINICO, TEXTURIZADO, DE *1,25 X 3,08* M, E = 0,8 MM</v>
          </cell>
          <cell r="C8050" t="str">
            <v xml:space="preserve">M2    </v>
          </cell>
          <cell r="D8050">
            <v>35.29</v>
          </cell>
        </row>
        <row r="8051">
          <cell r="A8051">
            <v>11134</v>
          </cell>
          <cell r="B8051" t="str">
            <v>CHAPA DE MADEIRA COMPENSADA NAVAL (COM COLA FENOLICA), E = 10 MM, DE *1,60 X 2,20* M</v>
          </cell>
          <cell r="C8051" t="str">
            <v xml:space="preserve">M2    </v>
          </cell>
          <cell r="D8051">
            <v>32.25</v>
          </cell>
        </row>
        <row r="8052">
          <cell r="A8052">
            <v>11135</v>
          </cell>
          <cell r="B8052" t="str">
            <v>CHAPA DE MADEIRA COMPENSADA NAVAL (COM COLA FENOLICA), E = 12 MM, DE *1,60 X 2,20* M</v>
          </cell>
          <cell r="C8052" t="str">
            <v xml:space="preserve">M2    </v>
          </cell>
          <cell r="D8052">
            <v>39.31</v>
          </cell>
        </row>
        <row r="8053">
          <cell r="A8053">
            <v>11136</v>
          </cell>
          <cell r="B8053" t="str">
            <v>CHAPA DE MADEIRA COMPENSADA NAVAL (COM COLA FENOLICA), E = 15 MM, DE *1,60 X 2,20* M</v>
          </cell>
          <cell r="C8053" t="str">
            <v xml:space="preserve">M2    </v>
          </cell>
          <cell r="D8053">
            <v>42.52</v>
          </cell>
        </row>
        <row r="8054">
          <cell r="A8054">
            <v>34743</v>
          </cell>
          <cell r="B8054" t="str">
            <v>CHAPA DE MADEIRA COMPENSADA NAVAL (COM COLA FENOLICA), E = 18 MM, DE *1,60 X 2,20* M</v>
          </cell>
          <cell r="C8054" t="str">
            <v xml:space="preserve">M2    </v>
          </cell>
          <cell r="D8054">
            <v>54.13</v>
          </cell>
        </row>
        <row r="8055">
          <cell r="A8055">
            <v>11137</v>
          </cell>
          <cell r="B8055" t="str">
            <v>CHAPA DE MADEIRA COMPENSADA NAVAL (COM COLA FENOLICA), E = 20 MM, DE *1,60 X 2,20* M</v>
          </cell>
          <cell r="C8055" t="str">
            <v xml:space="preserve">M2    </v>
          </cell>
          <cell r="D8055">
            <v>60.36</v>
          </cell>
        </row>
        <row r="8056">
          <cell r="A8056">
            <v>34745</v>
          </cell>
          <cell r="B8056" t="str">
            <v>CHAPA DE MADEIRA COMPENSADA NAVAL (COM COLA FENOLICA), E = 25 MM, DE *1,60 X 2,20* M</v>
          </cell>
          <cell r="C8056" t="str">
            <v xml:space="preserve">M2    </v>
          </cell>
          <cell r="D8056">
            <v>68.790000000000006</v>
          </cell>
        </row>
        <row r="8057">
          <cell r="A8057">
            <v>34746</v>
          </cell>
          <cell r="B8057" t="str">
            <v>CHAPA DE MADEIRA COMPENSADA NAVAL (COM COLA FENOLICA), E = 4 MM, DE *1,60 X 2,20* M</v>
          </cell>
          <cell r="C8057" t="str">
            <v xml:space="preserve">M2    </v>
          </cell>
          <cell r="D8057">
            <v>17.72</v>
          </cell>
        </row>
        <row r="8058">
          <cell r="A8058">
            <v>1360</v>
          </cell>
          <cell r="B8058" t="str">
            <v>CHAPA DE MADEIRA COMPENSADA NAVAL (COM COLA FENOLICA), E = 6 MM, DE *1,60 X 2,20* M</v>
          </cell>
          <cell r="C8058" t="str">
            <v xml:space="preserve">M2    </v>
          </cell>
          <cell r="D8058">
            <v>21.89</v>
          </cell>
        </row>
        <row r="8059">
          <cell r="A8059">
            <v>1346</v>
          </cell>
          <cell r="B8059" t="str">
            <v>CHAPA DE MADEIRA COMPENSADA PLASTIFICADA PARA FORMA DE CONCRETO, DE 2,20 x 1,10 M, E = 10 MM</v>
          </cell>
          <cell r="C8059" t="str">
            <v xml:space="preserve">M2    </v>
          </cell>
          <cell r="D8059">
            <v>31.05</v>
          </cell>
        </row>
        <row r="8060">
          <cell r="A8060">
            <v>1345</v>
          </cell>
          <cell r="B8060" t="str">
            <v>CHAPA DE MADEIRA COMPENSADA PLASTIFICADA PARA FORMA DE CONCRETO, DE 2,20 x 1,10 M, E = 18 MM</v>
          </cell>
          <cell r="C8060" t="str">
            <v xml:space="preserve">M2    </v>
          </cell>
          <cell r="D8060">
            <v>50.31</v>
          </cell>
        </row>
        <row r="8061">
          <cell r="A8061">
            <v>1347</v>
          </cell>
          <cell r="B8061" t="str">
            <v>CHAPA DE MADEIRA COMPENSADA PLASTIFICADA PARA FORMA DE CONCRETO, DE 2,20 X 1,10 M, E = 12 MM</v>
          </cell>
          <cell r="C8061" t="str">
            <v xml:space="preserve">M2    </v>
          </cell>
          <cell r="D8061">
            <v>37.1</v>
          </cell>
        </row>
        <row r="8062">
          <cell r="A8062">
            <v>1355</v>
          </cell>
          <cell r="B8062" t="str">
            <v>CHAPA DE MADEIRA COMPENSADA RESINADA PARA FORMA DE CONCRETO, DE *2,2 X 1,1* M, E = 14 MM</v>
          </cell>
          <cell r="C8062" t="str">
            <v xml:space="preserve">M2    </v>
          </cell>
          <cell r="D8062">
            <v>24.55</v>
          </cell>
        </row>
        <row r="8063">
          <cell r="A8063">
            <v>1358</v>
          </cell>
          <cell r="B8063" t="str">
            <v>CHAPA DE MADEIRA COMPENSADA RESINADA PARA FORMA DE CONCRETO, DE *2,2 X 1,1* M, E = 17 MM</v>
          </cell>
          <cell r="C8063" t="str">
            <v xml:space="preserve">M2    </v>
          </cell>
          <cell r="D8063">
            <v>28.43</v>
          </cell>
        </row>
        <row r="8064">
          <cell r="A8064">
            <v>34659</v>
          </cell>
          <cell r="B8064" t="str">
            <v>CHAPA DE MDF BRANCO LISO 1 FACE, E = 12 MM, DE *2,75 X 1,85* M</v>
          </cell>
          <cell r="C8064" t="str">
            <v xml:space="preserve">M2    </v>
          </cell>
          <cell r="D8064">
            <v>36.69</v>
          </cell>
        </row>
        <row r="8065">
          <cell r="A8065">
            <v>34514</v>
          </cell>
          <cell r="B8065" t="str">
            <v>CHAPA DE MDF BRANCO LISO 1 FACE, E = 15 MM, DE *2,75 X 1,85* M</v>
          </cell>
          <cell r="C8065" t="str">
            <v xml:space="preserve">M2    </v>
          </cell>
          <cell r="D8065">
            <v>40.64</v>
          </cell>
        </row>
        <row r="8066">
          <cell r="A8066">
            <v>34660</v>
          </cell>
          <cell r="B8066" t="str">
            <v>CHAPA DE MDF BRANCO LISO 1 FACE, E = 18 MM, DE *2,75 X 1,85* M</v>
          </cell>
          <cell r="C8066" t="str">
            <v xml:space="preserve">M2    </v>
          </cell>
          <cell r="D8066">
            <v>51.58</v>
          </cell>
        </row>
        <row r="8067">
          <cell r="A8067">
            <v>34661</v>
          </cell>
          <cell r="B8067" t="str">
            <v>CHAPA DE MDF BRANCO LISO 1 FACE, E = 25 MM, DE *2,75 X 1,85* M</v>
          </cell>
          <cell r="C8067" t="str">
            <v xml:space="preserve">M2    </v>
          </cell>
          <cell r="D8067">
            <v>74.08</v>
          </cell>
        </row>
        <row r="8068">
          <cell r="A8068">
            <v>34667</v>
          </cell>
          <cell r="B8068" t="str">
            <v>CHAPA DE MDF BRANCO LISO 1 FACE, E = 6 MM, DE *2,75 X 1,85* M</v>
          </cell>
          <cell r="C8068" t="str">
            <v xml:space="preserve">M2    </v>
          </cell>
          <cell r="D8068">
            <v>26.83</v>
          </cell>
        </row>
        <row r="8069">
          <cell r="A8069">
            <v>34668</v>
          </cell>
          <cell r="B8069" t="str">
            <v>CHAPA DE MDF BRANCO LISO 1 FACE, E = 9 MM, DE *2,75 X 1,85* M</v>
          </cell>
          <cell r="C8069" t="str">
            <v xml:space="preserve">M2    </v>
          </cell>
          <cell r="D8069">
            <v>35.049999999999997</v>
          </cell>
        </row>
        <row r="8070">
          <cell r="A8070">
            <v>34741</v>
          </cell>
          <cell r="B8070" t="str">
            <v>CHAPA DE MDF BRANCO LISO 2 FACES, E = 12 MM, DE *2,75 X 1,85* M</v>
          </cell>
          <cell r="C8070" t="str">
            <v xml:space="preserve">M2    </v>
          </cell>
          <cell r="D8070">
            <v>38.57</v>
          </cell>
        </row>
        <row r="8071">
          <cell r="A8071">
            <v>34664</v>
          </cell>
          <cell r="B8071" t="str">
            <v>CHAPA DE MDF BRANCO LISO 2 FACES, E = 15 MM, DE *2,75 X 1,85* M</v>
          </cell>
          <cell r="C8071" t="str">
            <v xml:space="preserve">M2    </v>
          </cell>
          <cell r="D8071">
            <v>42.1</v>
          </cell>
        </row>
        <row r="8072">
          <cell r="A8072">
            <v>34665</v>
          </cell>
          <cell r="B8072" t="str">
            <v>CHAPA DE MDF BRANCO LISO 2 FACES, E = 18 MM, DE *2,75 X 1,85* M</v>
          </cell>
          <cell r="C8072" t="str">
            <v xml:space="preserve">M2    </v>
          </cell>
          <cell r="D8072">
            <v>52.26</v>
          </cell>
        </row>
        <row r="8073">
          <cell r="A8073">
            <v>34666</v>
          </cell>
          <cell r="B8073" t="str">
            <v>CHAPA DE MDF BRANCO LISO 2 FACES, E = 25 MM, DE *2,75 X 1,85* M</v>
          </cell>
          <cell r="C8073" t="str">
            <v xml:space="preserve">M2    </v>
          </cell>
          <cell r="D8073">
            <v>78.92</v>
          </cell>
        </row>
        <row r="8074">
          <cell r="A8074">
            <v>34669</v>
          </cell>
          <cell r="B8074" t="str">
            <v>CHAPA DE MDF BRANCO LISO 2 FACES, E = 6 MM, DE *2,75 X 1,85* M</v>
          </cell>
          <cell r="C8074" t="str">
            <v xml:space="preserve">M2    </v>
          </cell>
          <cell r="D8074">
            <v>28.94</v>
          </cell>
        </row>
        <row r="8075">
          <cell r="A8075">
            <v>34670</v>
          </cell>
          <cell r="B8075" t="str">
            <v>CHAPA DE MDF BRANCO LISO 2 FACES, E = 9 MM, DE *2,75 X 1,85* M</v>
          </cell>
          <cell r="C8075" t="str">
            <v xml:space="preserve">M2    </v>
          </cell>
          <cell r="D8075">
            <v>35.4</v>
          </cell>
        </row>
        <row r="8076">
          <cell r="A8076">
            <v>34671</v>
          </cell>
          <cell r="B8076" t="str">
            <v>CHAPA DE MDF CRU, E = 12 MM, DE *2,75 X 1,85* M</v>
          </cell>
          <cell r="C8076" t="str">
            <v xml:space="preserve">M2    </v>
          </cell>
          <cell r="D8076">
            <v>29.54</v>
          </cell>
        </row>
        <row r="8077">
          <cell r="A8077">
            <v>34672</v>
          </cell>
          <cell r="B8077" t="str">
            <v>CHAPA DE MDF CRU, E = 15 MM, DE *2,75 X 1,85* M</v>
          </cell>
          <cell r="C8077" t="str">
            <v xml:space="preserve">M2    </v>
          </cell>
          <cell r="D8077">
            <v>31.15</v>
          </cell>
        </row>
        <row r="8078">
          <cell r="A8078">
            <v>34673</v>
          </cell>
          <cell r="B8078" t="str">
            <v>CHAPA DE MDF CRU, E = 18 MM, DE *2,75 X 1,85* M</v>
          </cell>
          <cell r="C8078" t="str">
            <v xml:space="preserve">M2    </v>
          </cell>
          <cell r="D8078">
            <v>38.01</v>
          </cell>
        </row>
        <row r="8079">
          <cell r="A8079">
            <v>34674</v>
          </cell>
          <cell r="B8079" t="str">
            <v>CHAPA DE MDF CRU, E = 20 MM, DE *2,75 X 1,85* M</v>
          </cell>
          <cell r="C8079" t="str">
            <v xml:space="preserve">M2    </v>
          </cell>
          <cell r="D8079">
            <v>50.54</v>
          </cell>
        </row>
        <row r="8080">
          <cell r="A8080">
            <v>34675</v>
          </cell>
          <cell r="B8080" t="str">
            <v>CHAPA DE MDF CRU, E = 25 MM, DE *2,75 X 1,85* M</v>
          </cell>
          <cell r="C8080" t="str">
            <v xml:space="preserve">M2    </v>
          </cell>
          <cell r="D8080">
            <v>61.62</v>
          </cell>
        </row>
        <row r="8081">
          <cell r="A8081">
            <v>34676</v>
          </cell>
          <cell r="B8081" t="str">
            <v>CHAPA DE MDF CRU, E = 6 MM, DE *2,75 X 1,85* M</v>
          </cell>
          <cell r="C8081" t="str">
            <v xml:space="preserve">M2    </v>
          </cell>
          <cell r="D8081">
            <v>17.739999999999998</v>
          </cell>
        </row>
        <row r="8082">
          <cell r="A8082">
            <v>34677</v>
          </cell>
          <cell r="B8082" t="str">
            <v>CHAPA DE MDF CRU, E = 9 MM, DE *2,75 X 1,85* M</v>
          </cell>
          <cell r="C8082" t="str">
            <v xml:space="preserve">M2    </v>
          </cell>
          <cell r="D8082">
            <v>23.84</v>
          </cell>
        </row>
        <row r="8083">
          <cell r="A8083">
            <v>43126</v>
          </cell>
          <cell r="B8083" t="str">
            <v>CHAPA EM ACO GALVANIZADO PARA STEEL DECK, COM NERVURAS TRAPEZOIDAIS, LARGURA UTIL DE 915 MM E ESPESSURA DE 0,80 MM</v>
          </cell>
          <cell r="C8083" t="str">
            <v xml:space="preserve">M2    </v>
          </cell>
          <cell r="D8083">
            <v>132.54</v>
          </cell>
        </row>
        <row r="8084">
          <cell r="A8084">
            <v>43124</v>
          </cell>
          <cell r="B8084" t="str">
            <v>CHAPA EM ACO GALVANIZADO PARA STEEL DECK, COM NERVURAS TRAPEZOIDAIS, LARGURA UTIL DE 915 MM E ESPESSURA DE 0,95 MM</v>
          </cell>
          <cell r="C8084" t="str">
            <v xml:space="preserve">M2    </v>
          </cell>
          <cell r="D8084">
            <v>154.76</v>
          </cell>
        </row>
        <row r="8085">
          <cell r="A8085">
            <v>43125</v>
          </cell>
          <cell r="B8085" t="str">
            <v>CHAPA EM ACO GALVANIZADO PARA STEEL DECK, COM NERVURAS TRAPEZOIDAIS, LARGURA UTIL DE 915 MM E ESPESSURA DE 1,25 MM</v>
          </cell>
          <cell r="C8085" t="str">
            <v xml:space="preserve">M2    </v>
          </cell>
          <cell r="D8085">
            <v>200.71</v>
          </cell>
        </row>
        <row r="8086">
          <cell r="A8086">
            <v>40623</v>
          </cell>
          <cell r="B8086" t="str">
            <v>CHAPA PARA EMENDA DE VIGA, EM ACO GROSSO, QUALIDADE ESTRUTURAL, BITOLA 3/16 ", E= 4,75 MM, 4 FUROS, LARGURA 45 MM, COMPRIMENTO 500 MM</v>
          </cell>
          <cell r="C8086" t="str">
            <v xml:space="preserve">PAR   </v>
          </cell>
          <cell r="D8086">
            <v>94.14</v>
          </cell>
        </row>
        <row r="8087">
          <cell r="A8087">
            <v>43701</v>
          </cell>
          <cell r="B8087" t="str">
            <v>CHAPA/BOBINA LISA EM ALUMINIO, LIGA 1.200 - H14, QUALQUER ESPESSURA, QUALQUER LARGURA</v>
          </cell>
          <cell r="C8087" t="str">
            <v xml:space="preserve">KG    </v>
          </cell>
          <cell r="D8087">
            <v>45.35</v>
          </cell>
        </row>
        <row r="8088">
          <cell r="A8088">
            <v>12083</v>
          </cell>
          <cell r="B8088" t="str">
            <v>CHAVE BLINDADA TRIPOLAR PARA MOTORES, DO TIPO FACA, COM PORTA FUSIVEL DO TIPO CARTUCHO, CORRENTE NOMINAL DE 100 A, TENSAO NOMINAL DE 250 V</v>
          </cell>
          <cell r="C8088" t="str">
            <v xml:space="preserve">UN    </v>
          </cell>
          <cell r="D8088">
            <v>701.17</v>
          </cell>
        </row>
        <row r="8089">
          <cell r="A8089">
            <v>12081</v>
          </cell>
          <cell r="B8089" t="str">
            <v>CHAVE BLINDADA TRIPOLAR PARA MOTORES, DO TIPO FACA, COM PORTA FUSIVEL DO TIPO CARTUCHO, CORRENTE NOMINAL DE 30 A, TENSAO NOMINAL DE 250 V</v>
          </cell>
          <cell r="C8089" t="str">
            <v xml:space="preserve">UN    </v>
          </cell>
          <cell r="D8089">
            <v>237.12</v>
          </cell>
        </row>
        <row r="8090">
          <cell r="A8090">
            <v>12082</v>
          </cell>
          <cell r="B8090" t="str">
            <v>CHAVE BLINDADA TRIPOLAR PARA MOTORES, DO TIPO FACA, COM PORTA FUSIVEL DO TIPO CARTUCHO, CORRENTE NOMINAL DE 60 A, TENSAO NOMINAL DE 250 V</v>
          </cell>
          <cell r="C8090" t="str">
            <v xml:space="preserve">UN    </v>
          </cell>
          <cell r="D8090">
            <v>372.65</v>
          </cell>
        </row>
        <row r="8091">
          <cell r="A8091">
            <v>13354</v>
          </cell>
          <cell r="B8091" t="str">
            <v>CHAVE DE PARTIDA DIRETA TRIFASICA, COM CAIXA TERMOPLASTICA, COM FUSIVEL DE 25 A, PARA MOTOR COM POTENCIA DE 7,5 CV E TENSAO DE 380 V</v>
          </cell>
          <cell r="C8091" t="str">
            <v xml:space="preserve">UN    </v>
          </cell>
          <cell r="D8091">
            <v>556.55999999999995</v>
          </cell>
        </row>
        <row r="8092">
          <cell r="A8092">
            <v>14057</v>
          </cell>
          <cell r="B8092" t="str">
            <v>CHAVE DE PARTIDA DIRETA TRIFASICA, COM CAIXA TERMOPLASTICA, COM FUSIVEL DE 35 A, PARA MOTOR COM POTENCIA DE 5 CV E TENSAO DE 220 V</v>
          </cell>
          <cell r="C8092" t="str">
            <v xml:space="preserve">UN    </v>
          </cell>
          <cell r="D8092">
            <v>310.74</v>
          </cell>
        </row>
        <row r="8093">
          <cell r="A8093">
            <v>14058</v>
          </cell>
          <cell r="B8093" t="str">
            <v>CHAVE DE PARTIDA DIRETA TRIFASICA, COM CAIXA TERMOPLASTICA, COM FUSIVEL DE 63 A, PARA MOTOR COM POTENCIA DE 10 CV E TENSAO DE 220 V</v>
          </cell>
          <cell r="C8093" t="str">
            <v xml:space="preserve">UN    </v>
          </cell>
          <cell r="D8093">
            <v>490.18</v>
          </cell>
        </row>
        <row r="8094">
          <cell r="A8094">
            <v>20971</v>
          </cell>
          <cell r="B8094" t="str">
            <v>CHAVE DUPLA PARA CONEXOES TIPO STORZ, ENGATE RAPIDO 1 1/2" X 2 1/2", EM LATAO, PARA INSTALACAO PREDIAL COMBATE A INCENDIO</v>
          </cell>
          <cell r="C8094" t="str">
            <v xml:space="preserve">UN    </v>
          </cell>
          <cell r="D8094">
            <v>13.45</v>
          </cell>
        </row>
        <row r="8095">
          <cell r="A8095">
            <v>5047</v>
          </cell>
          <cell r="B8095" t="str">
            <v>CHAVE FUSIVEL PARA REDES DE DISTRIBUICAO, TENSAO DE 15,0 KV, CORRENTE NOMINAL DO PORTA FUSIVEL DE 100 A, CAPACIDADE DE INTERRUPCAO SIMETRICA DE 7,10 KA, CAPACIDADE DE INTERRUPCAO ASSIMETRICA 10,00 KA</v>
          </cell>
          <cell r="C8095" t="str">
            <v xml:space="preserve">UN    </v>
          </cell>
          <cell r="D8095">
            <v>333.97</v>
          </cell>
        </row>
        <row r="8096">
          <cell r="A8096">
            <v>13369</v>
          </cell>
          <cell r="B8096" t="str">
            <v>CHAVE SECCIONADORA-FUSIVEL BLINDADA TRIPOLAR, ABERTURA COM CARGA, PARA FUSIVEL NH00, CORRENTE NOMINAL DE 160 A, TENSAO DE 500 V</v>
          </cell>
          <cell r="C8096" t="str">
            <v xml:space="preserve">UN    </v>
          </cell>
          <cell r="D8096">
            <v>362.27</v>
          </cell>
        </row>
        <row r="8097">
          <cell r="A8097">
            <v>13370</v>
          </cell>
          <cell r="B8097" t="str">
            <v>CHAVE SECCIONADORA-FUSIVEL BLINDADA TRIPOLAR, ABERTURA COM CARGA, PARA FUSIVEL NH01, CORRENTE NOMINAL DE 250 A, TENSAO DE 500 V</v>
          </cell>
          <cell r="C8097" t="str">
            <v xml:space="preserve">UN    </v>
          </cell>
          <cell r="D8097">
            <v>502.19</v>
          </cell>
        </row>
        <row r="8098">
          <cell r="A8098">
            <v>13279</v>
          </cell>
          <cell r="B8098" t="str">
            <v>CHUMBADOR DE ACO TIPO PARABOLT, * 5/8" X 200* MM,  COM PORCA E ARRUELA</v>
          </cell>
          <cell r="C8098" t="str">
            <v xml:space="preserve">KG    </v>
          </cell>
          <cell r="D8098">
            <v>10.71</v>
          </cell>
        </row>
        <row r="8099">
          <cell r="A8099">
            <v>11977</v>
          </cell>
          <cell r="B8099" t="str">
            <v>CHUMBADOR DE ACO, DIAMETRO 1/2", COMPRIMENTO 75 MM</v>
          </cell>
          <cell r="C8099" t="str">
            <v xml:space="preserve">UN    </v>
          </cell>
          <cell r="D8099">
            <v>5.55</v>
          </cell>
        </row>
        <row r="8100">
          <cell r="A8100">
            <v>11975</v>
          </cell>
          <cell r="B8100" t="str">
            <v>CHUMBADOR DE ACO, DIAMETRO 5/8", COMPRIMENTO 6", COM PORCA</v>
          </cell>
          <cell r="C8100" t="str">
            <v xml:space="preserve">UN    </v>
          </cell>
          <cell r="D8100">
            <v>12.16</v>
          </cell>
        </row>
        <row r="8101">
          <cell r="A8101">
            <v>39746</v>
          </cell>
          <cell r="B8101" t="str">
            <v>CHUMBADOR DE ACO, 1" X 600 MM, PARA POSTES DE ACO COM BASE, INCLUSO PORCA E ARRUELA</v>
          </cell>
          <cell r="C8101" t="str">
            <v xml:space="preserve">UN    </v>
          </cell>
          <cell r="D8101">
            <v>135.35</v>
          </cell>
        </row>
        <row r="8102">
          <cell r="A8102">
            <v>11976</v>
          </cell>
          <cell r="B8102" t="str">
            <v>CHUMBADOR, DIAMETRO 1/4" COM PARAFUSO 1/4" X 40 MM</v>
          </cell>
          <cell r="C8102" t="str">
            <v xml:space="preserve">UN    </v>
          </cell>
          <cell r="D8102">
            <v>0.62</v>
          </cell>
        </row>
        <row r="8103">
          <cell r="A8103">
            <v>1368</v>
          </cell>
          <cell r="B8103" t="str">
            <v>CHUVEIRO COMUM EM PLASTICO BRANCO, COM CANO, 3 TEMPERATURAS, 5500 W (110/220 V)</v>
          </cell>
          <cell r="C8103" t="str">
            <v xml:space="preserve">UN    </v>
          </cell>
          <cell r="D8103">
            <v>66.95</v>
          </cell>
        </row>
        <row r="8104">
          <cell r="A8104">
            <v>1367</v>
          </cell>
          <cell r="B8104" t="str">
            <v>CHUVEIRO COMUM EM PLASTICO CROMADO, COM CANO, 4 TEMPERATURAS (110/220 V)</v>
          </cell>
          <cell r="C8104" t="str">
            <v xml:space="preserve">UN    </v>
          </cell>
          <cell r="D8104">
            <v>216.55</v>
          </cell>
        </row>
        <row r="8105">
          <cell r="A8105">
            <v>7608</v>
          </cell>
          <cell r="B8105" t="str">
            <v>CHUVEIRO PLASTICO BRANCO SIMPLES 5 '' PARA ACOPLAR EM HASTE 1/2 ", AGUA FRIA</v>
          </cell>
          <cell r="C8105" t="str">
            <v xml:space="preserve">UN    </v>
          </cell>
          <cell r="D8105">
            <v>5.41</v>
          </cell>
        </row>
        <row r="8106">
          <cell r="A8106">
            <v>41900</v>
          </cell>
          <cell r="B8106" t="str">
            <v>CIMENTO ASFALTICO DE PETROLEO A GRANEL (CAP) 30/45 (COLETADO CAIXA NA ANP ACRESCIDO DE ICMS)</v>
          </cell>
          <cell r="C8106" t="str">
            <v xml:space="preserve">KG    </v>
          </cell>
          <cell r="D8106">
            <v>3.04</v>
          </cell>
        </row>
        <row r="8107">
          <cell r="A8107">
            <v>41899</v>
          </cell>
          <cell r="B8107" t="str">
            <v>CIMENTO ASFALTICO DE PETROLEO A GRANEL (CAP) 50/70 (COLETADO CAIXA NA ANP ACRESCIDO DE ICMS)</v>
          </cell>
          <cell r="C8107" t="str">
            <v xml:space="preserve">T     </v>
          </cell>
          <cell r="D8107">
            <v>3089.71</v>
          </cell>
        </row>
        <row r="8108">
          <cell r="A8108">
            <v>1380</v>
          </cell>
          <cell r="B8108" t="str">
            <v>CIMENTO BRANCO</v>
          </cell>
          <cell r="C8108" t="str">
            <v xml:space="preserve">KG    </v>
          </cell>
          <cell r="D8108">
            <v>3.08</v>
          </cell>
        </row>
        <row r="8109">
          <cell r="A8109">
            <v>1375</v>
          </cell>
          <cell r="B8109" t="str">
            <v>CIMENTO IMPERMEABILIZANTE DE PEGA ULTRARRAPIDA PARA TAMPONAMENTOS</v>
          </cell>
          <cell r="C8109" t="str">
            <v xml:space="preserve">KG    </v>
          </cell>
          <cell r="D8109">
            <v>11.57</v>
          </cell>
        </row>
        <row r="8110">
          <cell r="A8110">
            <v>1379</v>
          </cell>
          <cell r="B8110" t="str">
            <v>CIMENTO PORTLAND COMPOSTO CP II-32</v>
          </cell>
          <cell r="C8110" t="str">
            <v xml:space="preserve">KG    </v>
          </cell>
          <cell r="D8110">
            <v>0.51</v>
          </cell>
        </row>
        <row r="8111">
          <cell r="A8111">
            <v>10511</v>
          </cell>
          <cell r="B8111" t="str">
            <v>CIMENTO PORTLAND COMPOSTO CP II-32 (SACO DE 50 KG)</v>
          </cell>
          <cell r="C8111" t="str">
            <v xml:space="preserve">50KG  </v>
          </cell>
          <cell r="D8111">
            <v>26.22</v>
          </cell>
        </row>
        <row r="8112">
          <cell r="A8112">
            <v>13284</v>
          </cell>
          <cell r="B8112" t="str">
            <v>CIMENTO PORTLAND DE ALTO FORNO (AF) CP III-32</v>
          </cell>
          <cell r="C8112" t="str">
            <v xml:space="preserve">KG    </v>
          </cell>
          <cell r="D8112">
            <v>0.44</v>
          </cell>
        </row>
        <row r="8113">
          <cell r="A8113">
            <v>25974</v>
          </cell>
          <cell r="B8113" t="str">
            <v>CIMENTO PORTLAND ESTRUTURAL BRANCO CPB-32</v>
          </cell>
          <cell r="C8113" t="str">
            <v xml:space="preserve">KG    </v>
          </cell>
          <cell r="D8113">
            <v>1.76</v>
          </cell>
        </row>
        <row r="8114">
          <cell r="A8114">
            <v>1382</v>
          </cell>
          <cell r="B8114" t="str">
            <v>CIMENTO PORTLAND POZOLANICO CP IV- 32</v>
          </cell>
          <cell r="C8114" t="str">
            <v xml:space="preserve">50KG  </v>
          </cell>
          <cell r="D8114">
            <v>25.27</v>
          </cell>
        </row>
        <row r="8115">
          <cell r="A8115">
            <v>34753</v>
          </cell>
          <cell r="B8115" t="str">
            <v>CIMENTO PORTLAND POZOLANICO CP IV-32</v>
          </cell>
          <cell r="C8115" t="str">
            <v xml:space="preserve">KG    </v>
          </cell>
          <cell r="D8115">
            <v>0.5</v>
          </cell>
        </row>
        <row r="8116">
          <cell r="A8116">
            <v>420</v>
          </cell>
          <cell r="B8116" t="str">
            <v>CINTA CIRCULAR EM ACO GALVANIZADO DE 150 MM DE DIAMETRO PARA FIXACAO DE CAIXA MEDICAO, INCLUI PARAFUSOS E PORCAS</v>
          </cell>
          <cell r="C8116" t="str">
            <v xml:space="preserve">UN    </v>
          </cell>
          <cell r="D8116">
            <v>21.85</v>
          </cell>
        </row>
        <row r="8117">
          <cell r="A8117">
            <v>12327</v>
          </cell>
          <cell r="B8117" t="str">
            <v>CINTA CIRCULAR EM ACO GALVANIZADO DE 210 MM DE DIAMETRO PARA INSTALACAO DE TRANSFORMADOR EM POSTE DE CONCRETO</v>
          </cell>
          <cell r="C8117" t="str">
            <v xml:space="preserve">UN    </v>
          </cell>
          <cell r="D8117">
            <v>26.03</v>
          </cell>
        </row>
        <row r="8118">
          <cell r="A8118">
            <v>36148</v>
          </cell>
          <cell r="B8118" t="str">
            <v>CINTURAO DE SEGURANCA TIPO PARAQUEDISTA, FIVELA EM ACO, AJUSTE NO SUSPENSARIO, CINTURA E PERNAS</v>
          </cell>
          <cell r="C8118" t="str">
            <v xml:space="preserve">UN    </v>
          </cell>
          <cell r="D8118">
            <v>60.39</v>
          </cell>
        </row>
        <row r="8119">
          <cell r="A8119">
            <v>12329</v>
          </cell>
          <cell r="B8119" t="str">
            <v>COBRE ELETROLITICO EM BARRA OU CHAPA</v>
          </cell>
          <cell r="C8119" t="str">
            <v xml:space="preserve">KG    </v>
          </cell>
          <cell r="D8119">
            <v>103.55</v>
          </cell>
        </row>
        <row r="8120">
          <cell r="A8120">
            <v>1339</v>
          </cell>
          <cell r="B8120" t="str">
            <v>COLA A BASE DE RESINA SINTETICA PARA CHAPA DE LAMINADO MELAMINICO</v>
          </cell>
          <cell r="C8120" t="str">
            <v xml:space="preserve">KG    </v>
          </cell>
          <cell r="D8120">
            <v>31.78</v>
          </cell>
        </row>
        <row r="8121">
          <cell r="A8121">
            <v>11849</v>
          </cell>
          <cell r="B8121" t="str">
            <v>COLA BRANCA BASE PVA</v>
          </cell>
          <cell r="C8121" t="str">
            <v xml:space="preserve">L     </v>
          </cell>
          <cell r="D8121">
            <v>19.79</v>
          </cell>
        </row>
        <row r="8122">
          <cell r="A8122">
            <v>37418</v>
          </cell>
          <cell r="B8122" t="str">
            <v>COLAR DE TOMADA EM POLIPROPILENO, PP, COM PARAFUSOS, PARA PEAD, 63 X 1/2" - LIGACAO PREDIAL DE AGUA</v>
          </cell>
          <cell r="C8122" t="str">
            <v xml:space="preserve">UN    </v>
          </cell>
          <cell r="D8122">
            <v>15.26</v>
          </cell>
        </row>
        <row r="8123">
          <cell r="A8123">
            <v>37419</v>
          </cell>
          <cell r="B8123" t="str">
            <v>COLAR DE TOMADA EM POLIPROPILENO, PP, COM PARAFUSOS, PARA PEAD, 63 X 3/4" - LIGACAO PREDIAL DE AGUA</v>
          </cell>
          <cell r="C8123" t="str">
            <v xml:space="preserve">UN    </v>
          </cell>
          <cell r="D8123">
            <v>15.67</v>
          </cell>
        </row>
        <row r="8124">
          <cell r="A8124">
            <v>1427</v>
          </cell>
          <cell r="B8124" t="str">
            <v>COLAR TOMADA PVC, COM TRAVAS, SAIDA COM ROSCA, DE 110 MM X 1/2" OU 110 MM X 3/4", PARA LIGACAO PREDIAL DE AGUA</v>
          </cell>
          <cell r="C8124" t="str">
            <v xml:space="preserve">UN    </v>
          </cell>
          <cell r="D8124">
            <v>17.920000000000002</v>
          </cell>
        </row>
        <row r="8125">
          <cell r="A8125">
            <v>1402</v>
          </cell>
          <cell r="B8125" t="str">
            <v>COLAR TOMADA PVC, COM TRAVAS, SAIDA COM ROSCA, DE 32 MM X 1/2" OU 32 MM X 3/4", PARA LIGACAO PREDIAL DE AGUA</v>
          </cell>
          <cell r="C8125" t="str">
            <v xml:space="preserve">UN    </v>
          </cell>
          <cell r="D8125">
            <v>6.2</v>
          </cell>
        </row>
        <row r="8126">
          <cell r="A8126">
            <v>1420</v>
          </cell>
          <cell r="B8126" t="str">
            <v>COLAR TOMADA PVC, COM TRAVAS, SAIDA COM ROSCA, DE 40 MM X 1/2" OU 40 MM X 3/4", PARA LIGACAO PREDIAL DE AGUA</v>
          </cell>
          <cell r="C8126" t="str">
            <v xml:space="preserve">UN    </v>
          </cell>
          <cell r="D8126">
            <v>7.97</v>
          </cell>
        </row>
        <row r="8127">
          <cell r="A8127">
            <v>1419</v>
          </cell>
          <cell r="B8127" t="str">
            <v>COLAR TOMADA PVC, COM TRAVAS, SAIDA COM ROSCA, DE 50 MM X 1/2" OU 50 MM X 3/4", PARA LIGACAO PREDIAL DE AGUA</v>
          </cell>
          <cell r="C8127" t="str">
            <v xml:space="preserve">UN    </v>
          </cell>
          <cell r="D8127">
            <v>9.6300000000000008</v>
          </cell>
        </row>
        <row r="8128">
          <cell r="A8128">
            <v>1414</v>
          </cell>
          <cell r="B8128" t="str">
            <v>COLAR TOMADA PVC, COM TRAVAS, SAIDA COM ROSCA, DE 60 MM X 1/2" OU 60 MM X 3/4", PARA LIGACAO PREDIAL DE AGUA</v>
          </cell>
          <cell r="C8128" t="str">
            <v xml:space="preserve">UN    </v>
          </cell>
          <cell r="D8128">
            <v>9.42</v>
          </cell>
        </row>
        <row r="8129">
          <cell r="A8129">
            <v>1413</v>
          </cell>
          <cell r="B8129" t="str">
            <v>COLAR TOMADA PVC, COM TRAVAS, SAIDA COM ROSCA, DE 75 MM X 1/2" OU 75 MM X 3/4", PARA LIGACAO PREDIAL DE AGUA</v>
          </cell>
          <cell r="C8129" t="str">
            <v xml:space="preserve">UN    </v>
          </cell>
          <cell r="D8129">
            <v>13.91</v>
          </cell>
        </row>
        <row r="8130">
          <cell r="A8130">
            <v>1412</v>
          </cell>
          <cell r="B8130" t="str">
            <v>COLAR TOMADA PVC, COM TRAVAS, SAIDA COM ROSCA, DE 85 MM X 1/2" OU 85 MM X 3/4", PARA LIGACAO PREDIAL DE AGUA</v>
          </cell>
          <cell r="C8130" t="str">
            <v xml:space="preserve">UN    </v>
          </cell>
          <cell r="D8130">
            <v>11.8</v>
          </cell>
        </row>
        <row r="8131">
          <cell r="A8131">
            <v>1411</v>
          </cell>
          <cell r="B8131" t="str">
            <v>COLAR TOMADA PVC, COM TRAVAS, SAIDA ROSCAVEL COM BUCHA DE LATAO, DE 110 MM X 1/2" OU 110 MM X 3/4", PARA LIGACAO PREDIAL DE AGUA</v>
          </cell>
          <cell r="C8131" t="str">
            <v xml:space="preserve">UN    </v>
          </cell>
          <cell r="D8131">
            <v>21.45</v>
          </cell>
        </row>
        <row r="8132">
          <cell r="A8132">
            <v>1406</v>
          </cell>
          <cell r="B8132" t="str">
            <v>COLAR TOMADA PVC, COM TRAVAS, SAIDA ROSCAVEL COM BUCHA DE LATAO, DE 60 MM X 1/2" OU 60 MM X 3/4", PARA LIGACAO PREDIAL DE AGUA</v>
          </cell>
          <cell r="C8132" t="str">
            <v xml:space="preserve">UN    </v>
          </cell>
          <cell r="D8132">
            <v>14.23</v>
          </cell>
        </row>
        <row r="8133">
          <cell r="A8133">
            <v>1407</v>
          </cell>
          <cell r="B8133" t="str">
            <v>COLAR TOMADA PVC, COM TRAVAS, SAIDA ROSCAVEL COM BUCHA DE LATAO, DE 75 MM X 1/2" OU 75 MM X 3/4", PARA LIGACAO PREDIAL DE AGUA</v>
          </cell>
          <cell r="C8133" t="str">
            <v xml:space="preserve">UN    </v>
          </cell>
          <cell r="D8133">
            <v>17.739999999999998</v>
          </cell>
        </row>
        <row r="8134">
          <cell r="A8134">
            <v>1404</v>
          </cell>
          <cell r="B8134" t="str">
            <v>COLAR TOMADA PVC, COM TRAVAS, SAIDA ROSCAVEL COM BUCHA DE LATAO, DE 85 MM X 1/2" OU 85 MM X 3/4", PARA LIGACAO PREDIAL DE AGUA</v>
          </cell>
          <cell r="C8134" t="str">
            <v xml:space="preserve">UN    </v>
          </cell>
          <cell r="D8134">
            <v>18.86</v>
          </cell>
        </row>
        <row r="8135">
          <cell r="A8135">
            <v>11281</v>
          </cell>
          <cell r="B8135" t="str">
            <v>COMPACTADOR DE SOLO A PERCUSSAO (SOQUETE), COM MOTOR GASOLINA DE 4 TEMPOS, PESO ENTRE 55 E 65 KG, FORCA DE IMPACTO DE 1.000 A 1.500 KGF, FREQUENCIA DE 600 A 700 GOLPES POR MINUTO, VELOCIDADE DE TRABALHO ENTRE 10 E 15 M/MIN, POTENCIA ENTRE 2,00 E 3,00 HP</v>
          </cell>
          <cell r="C8135" t="str">
            <v xml:space="preserve">UN    </v>
          </cell>
          <cell r="D8135">
            <v>10988.01</v>
          </cell>
        </row>
        <row r="8136">
          <cell r="A8136">
            <v>1442</v>
          </cell>
          <cell r="B8136" t="str">
            <v>COMPACTADOR DE SOLO TIPO PLACA VIBRATORIA REVERSIVEL, A GASOLINA, 4 TEMPOS, PESO DE 125 A 150 KG, FORCA CENTRIFUGA DE 2500 A 2800 KGF, LARG. TRABALHO DE 400 A 450 MM, FREQ VIBRACAO DE 4300 A 4500 RPM, VELOC. TRABALHO DE 15 A 20 M/MIN, POT. DE 5,5 A 6,0 HP</v>
          </cell>
          <cell r="C8136" t="str">
            <v xml:space="preserve">UN    </v>
          </cell>
          <cell r="D8136">
            <v>9224.35</v>
          </cell>
        </row>
        <row r="8137">
          <cell r="A8137">
            <v>13457</v>
          </cell>
          <cell r="B8137" t="str">
            <v>COMPACTADOR DE SOLO TIPO PLACA VIBRATORIA REVERSIVEL, A GASOLINA, 4 TEMPOS, PESO DE 150 A 175 KG, FORCA CENTRIFUGA DE 2800 A 3100 KGF, LARG. TRABALHO DE 450 A 520 MM, FREQ VIBRACAO DE 4000 A 4300 RPM, VELOC. TRABALHO DE 15 A 20 M/MIN, POT. DE 6,0 A 7,0 HP</v>
          </cell>
          <cell r="C8137" t="str">
            <v xml:space="preserve">UN    </v>
          </cell>
          <cell r="D8137">
            <v>7962.32</v>
          </cell>
        </row>
        <row r="8138">
          <cell r="A8138">
            <v>40699</v>
          </cell>
          <cell r="B8138"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38" t="str">
            <v xml:space="preserve">UN    </v>
          </cell>
          <cell r="D8138">
            <v>6155.17</v>
          </cell>
        </row>
        <row r="8139">
          <cell r="A8139">
            <v>40701</v>
          </cell>
          <cell r="B8139"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39" t="str">
            <v xml:space="preserve">UN    </v>
          </cell>
          <cell r="D8139">
            <v>108832.01</v>
          </cell>
        </row>
        <row r="8140">
          <cell r="A8140">
            <v>40700</v>
          </cell>
          <cell r="B8140"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40" t="str">
            <v xml:space="preserve">UN    </v>
          </cell>
          <cell r="D8140">
            <v>14328.46</v>
          </cell>
        </row>
        <row r="8141">
          <cell r="A8141">
            <v>13458</v>
          </cell>
          <cell r="B8141" t="str">
            <v>COMPACTADOR DE SOLOS DE PERCURSAO (SOQUETE) COM MOTOR A GASOLINA 4 TEMPOS DE 4 HP (4 CV)</v>
          </cell>
          <cell r="C8141" t="str">
            <v xml:space="preserve">UN    </v>
          </cell>
          <cell r="D8141">
            <v>13615.58</v>
          </cell>
        </row>
        <row r="8142">
          <cell r="A8142">
            <v>36524</v>
          </cell>
          <cell r="B8142" t="str">
            <v>COMPRESSOR DE AR ESTACIONARIO, VAZAO 620 PCM, PRESSAO EFETIVA DE TRABALHO 109 PSI, MOTOR ELETRICO, POTENCIA 127 CV</v>
          </cell>
          <cell r="C8142" t="str">
            <v xml:space="preserve">UN    </v>
          </cell>
          <cell r="D8142">
            <v>108164.91</v>
          </cell>
        </row>
        <row r="8143">
          <cell r="A8143">
            <v>36526</v>
          </cell>
          <cell r="B8143" t="str">
            <v>COMPRESSOR DE AR REBOCAVEL VAZAO 400 PCM, PRESSAO EFETIVA DE TRABALHO 102 PSI, MOTOR DIESEL, POTENCIA 110 CV</v>
          </cell>
          <cell r="C8143" t="str">
            <v xml:space="preserve">UN    </v>
          </cell>
          <cell r="D8143">
            <v>87163.69</v>
          </cell>
        </row>
        <row r="8144">
          <cell r="A8144">
            <v>36523</v>
          </cell>
          <cell r="B8144" t="str">
            <v>COMPRESSOR DE AR REBOCAVEL VAZAO 748 PCM, PRESSAO EFETIVA DE TRABALHO 102 PSI, MOTOR DIESEL, POTENCIA 210 CV</v>
          </cell>
          <cell r="C8144" t="str">
            <v xml:space="preserve">UN    </v>
          </cell>
          <cell r="D8144">
            <v>186605.69</v>
          </cell>
        </row>
        <row r="8145">
          <cell r="A8145">
            <v>36527</v>
          </cell>
          <cell r="B8145" t="str">
            <v>COMPRESSOR DE AR REBOCAVEL VAZAO 860 PCM, PRESSAO EFETIVA DE TRABALHO 102 PSI, MOTOR DIESEL, POTENCIA 250 CV</v>
          </cell>
          <cell r="C8145" t="str">
            <v xml:space="preserve">UN    </v>
          </cell>
          <cell r="D8145">
            <v>202692.22</v>
          </cell>
        </row>
        <row r="8146">
          <cell r="A8146">
            <v>13803</v>
          </cell>
          <cell r="B8146" t="str">
            <v>COMPRESSOR DE AR REBOCAVEL, VAZAO *89* PCM, PRESSAO EFETIVA DE TRABALHO *102* PSI, MOTOR DIESEL, POTENCIA *20* CV</v>
          </cell>
          <cell r="C8146" t="str">
            <v xml:space="preserve">UN    </v>
          </cell>
          <cell r="D8146">
            <v>73291.740000000005</v>
          </cell>
        </row>
        <row r="8147">
          <cell r="A8147">
            <v>38642</v>
          </cell>
          <cell r="B8147" t="str">
            <v>COMPRESSOR DE AR REBOCAVEL, VAZAO 152 PCM, PRESSAO EFETIVA DE TRABALHO 102 PSI, MOTOR DIESEL, POTENCIA 31,5 KW</v>
          </cell>
          <cell r="C8147" t="str">
            <v xml:space="preserve">UN    </v>
          </cell>
          <cell r="D8147">
            <v>47191.95</v>
          </cell>
        </row>
        <row r="8148">
          <cell r="A8148">
            <v>36522</v>
          </cell>
          <cell r="B8148" t="str">
            <v>COMPRESSOR DE AR REBOCAVEL, VAZAO 189 PCM, PRESSAO EFETIVA DE TRABALHO 102 PSI, MOTOR DIESEL, POTENCIA 63 CV</v>
          </cell>
          <cell r="C8148" t="str">
            <v xml:space="preserve">UN    </v>
          </cell>
          <cell r="D8148">
            <v>54883.68</v>
          </cell>
        </row>
        <row r="8149">
          <cell r="A8149">
            <v>36525</v>
          </cell>
          <cell r="B8149" t="str">
            <v>COMPRESSOR DE AR REBOCAVEL, VAZAO 250 PCM, PRESSAO EFETIVA DE TRABALHO 102 PSI, MOTOR DIESEL, POTENCIA 81 CV</v>
          </cell>
          <cell r="C8149" t="str">
            <v xml:space="preserve">UN    </v>
          </cell>
          <cell r="D8149">
            <v>73502.06</v>
          </cell>
        </row>
        <row r="8150">
          <cell r="A8150">
            <v>41991</v>
          </cell>
          <cell r="B8150" t="str">
            <v>COMPRESSOR DE AR, VAZAO DE 10 PCM, RESERVATORIO 100 L, PRESSAO DE TRABALHO ENTRE 6,9 E 9,7 BAR,  POTENCIA 2 HP, TENSAO 110/220 V (COLETADO CAIXA)</v>
          </cell>
          <cell r="C8150" t="str">
            <v xml:space="preserve">UN    </v>
          </cell>
          <cell r="D8150">
            <v>2716.01</v>
          </cell>
        </row>
        <row r="8151">
          <cell r="A8151">
            <v>34348</v>
          </cell>
          <cell r="B8151" t="str">
            <v>CONCERTINA CLIPADA (DUPLA) EM ACO GALVANIZADO DE ALTA RESISTENCIA, COM ESPIRAL DE 300 MM, D = 2,76 MM</v>
          </cell>
          <cell r="C8151" t="str">
            <v xml:space="preserve">M     </v>
          </cell>
          <cell r="D8151">
            <v>21.71</v>
          </cell>
        </row>
        <row r="8152">
          <cell r="A8152">
            <v>34347</v>
          </cell>
          <cell r="B8152" t="str">
            <v>CONCERTINA SIMPLES EM ACO GALVANIZADO DE ALTA RESISTENCIA, COM ESPIRAL DE 300 MM, D = 2,76 MM</v>
          </cell>
          <cell r="C8152" t="str">
            <v xml:space="preserve">M     </v>
          </cell>
          <cell r="D8152">
            <v>15.53</v>
          </cell>
        </row>
        <row r="8153">
          <cell r="A8153">
            <v>11146</v>
          </cell>
          <cell r="B8153" t="str">
            <v>CONCRETO AUTOADENSAVEL (CAA) CLASSE DE RESISTENCIA C15, ESPALHAMENTO SF2, INCLUI SERVICO DE BOMBEAMENTO (NBR 15823)</v>
          </cell>
          <cell r="C8153" t="str">
            <v xml:space="preserve">M3    </v>
          </cell>
          <cell r="D8153">
            <v>353.35</v>
          </cell>
        </row>
        <row r="8154">
          <cell r="A8154">
            <v>11147</v>
          </cell>
          <cell r="B8154" t="str">
            <v>CONCRETO AUTOADENSAVEL (CAA) CLASSE DE RESISTENCIA C20, ESPALHAMENTO SF2, INCLUI SERVICO DE BOMBEAMENTO (NBR 15823)</v>
          </cell>
          <cell r="C8154" t="str">
            <v xml:space="preserve">M3    </v>
          </cell>
          <cell r="D8154">
            <v>367.19</v>
          </cell>
        </row>
        <row r="8155">
          <cell r="A8155">
            <v>34872</v>
          </cell>
          <cell r="B8155" t="str">
            <v>CONCRETO AUTOADENSAVEL (CAA) CLASSE DE RESISTENCIA C25, ESPALHAMENTO SF2, INCLUI SERVICO DE BOMBEAMENTO (NBR 15823)</v>
          </cell>
          <cell r="C8155" t="str">
            <v xml:space="preserve">M3    </v>
          </cell>
          <cell r="D8155">
            <v>371.31</v>
          </cell>
        </row>
        <row r="8156">
          <cell r="A8156">
            <v>34491</v>
          </cell>
          <cell r="B8156" t="str">
            <v>CONCRETO AUTOADENSAVEL (CAA) CLASSE DE RESISTENCIA C30, ESPALHAMENTO SF2, INCLUI SERVICO DE BOMBEAMENTO (NBR 15823)</v>
          </cell>
          <cell r="C8156" t="str">
            <v xml:space="preserve">M3    </v>
          </cell>
          <cell r="D8156">
            <v>382.07</v>
          </cell>
        </row>
        <row r="8157">
          <cell r="A8157">
            <v>34770</v>
          </cell>
          <cell r="B8157" t="str">
            <v>CONCRETO BETUMINOSO USINADO A QUENTE (CBUQ) PARA PAVIMENTACAO ASFALTICA, PADRAO DNIT, FAIXA C, COM CAP 30/45 - AQUISICAO POSTO USINA</v>
          </cell>
          <cell r="C8157" t="str">
            <v xml:space="preserve">T     </v>
          </cell>
          <cell r="D8157">
            <v>324.13</v>
          </cell>
        </row>
        <row r="8158">
          <cell r="A8158">
            <v>1518</v>
          </cell>
          <cell r="B8158" t="str">
            <v>CONCRETO BETUMINOSO USINADO A QUENTE (CBUQ) PARA PAVIMENTACAO ASFALTICA, PADRAO DNIT, FAIXA C, COM CAP 50/70 - AQUISICAO POSTO USINA</v>
          </cell>
          <cell r="C8158" t="str">
            <v xml:space="preserve">T     </v>
          </cell>
          <cell r="D8158">
            <v>330.45</v>
          </cell>
        </row>
        <row r="8159">
          <cell r="A8159">
            <v>41965</v>
          </cell>
          <cell r="B8159" t="str">
            <v>CONCRETO BETUMINOSO USINADO A QUENTE (CBUQ) PARA PAVIMENTACAO ASFALTICA, PADRAO DNIT, PARA BINDER, COM CAP 50/70 - AQUISICAO POSTO USINA</v>
          </cell>
          <cell r="C8159" t="str">
            <v xml:space="preserve">T     </v>
          </cell>
          <cell r="D8159">
            <v>320.14</v>
          </cell>
        </row>
        <row r="8160">
          <cell r="A8160">
            <v>34492</v>
          </cell>
          <cell r="B8160" t="str">
            <v>CONCRETO USINADO BOMBEAVEL, CLASSE DE RESISTENCIA C20, COM BRITA 0 E 1, SLUMP = 100 +/- 20 MM, EXCLUI SERVICO DE BOMBEAMENTO (NBR 8953)</v>
          </cell>
          <cell r="C8160" t="str">
            <v xml:space="preserve">M3    </v>
          </cell>
          <cell r="D8160">
            <v>314.02</v>
          </cell>
        </row>
        <row r="8161">
          <cell r="A8161">
            <v>1524</v>
          </cell>
          <cell r="B8161" t="str">
            <v>CONCRETO USINADO BOMBEAVEL, CLASSE DE RESISTENCIA C20, COM BRITA 0 E 1, SLUMP = 100 +/- 20 MM, INCLUI SERVICO DE BOMBEAMENTO (NBR 8953)</v>
          </cell>
          <cell r="C8161" t="str">
            <v xml:space="preserve">M3    </v>
          </cell>
          <cell r="D8161">
            <v>339.02</v>
          </cell>
        </row>
        <row r="8162">
          <cell r="A8162">
            <v>38404</v>
          </cell>
          <cell r="B8162" t="str">
            <v>CONCRETO USINADO BOMBEAVEL, CLASSE DE RESISTENCIA C20, COM BRITA 0 E 1, SLUMP = 130 +/- 20 MM, EXCLUI SERVICO DE BOMBEAMENTO (NBR 8953)</v>
          </cell>
          <cell r="C8162" t="str">
            <v xml:space="preserve">M3    </v>
          </cell>
          <cell r="D8162">
            <v>325.27</v>
          </cell>
        </row>
        <row r="8163">
          <cell r="A8163">
            <v>39849</v>
          </cell>
          <cell r="B8163" t="str">
            <v>CONCRETO USINADO BOMBEAVEL, CLASSE DE RESISTENCIA C20, COM BRITA 0 E 1, SLUMP = 190 +/- 20 MM, INCLUI SERVICO DE BOMBEAMENTO (NBR 8953)</v>
          </cell>
          <cell r="C8163" t="str">
            <v xml:space="preserve">M3    </v>
          </cell>
          <cell r="D8163">
            <v>372.75</v>
          </cell>
        </row>
        <row r="8164">
          <cell r="A8164">
            <v>38464</v>
          </cell>
          <cell r="B8164" t="str">
            <v>CONCRETO USINADO BOMBEAVEL, CLASSE DE RESISTENCIA C20, COM BRITA 0, SLUMP = 220 +/- 20 MM, INCLUI SERVICO DE BOMBEAMENTO (NBR 8953)</v>
          </cell>
          <cell r="C8164" t="str">
            <v xml:space="preserve">M3    </v>
          </cell>
          <cell r="D8164">
            <v>378.17</v>
          </cell>
        </row>
        <row r="8165">
          <cell r="A8165">
            <v>34493</v>
          </cell>
          <cell r="B8165" t="str">
            <v>CONCRETO USINADO BOMBEAVEL, CLASSE DE RESISTENCIA C25, COM BRITA 0 E 1, SLUMP = 100 +/- 20 MM, EXCLUI SERVICO DE BOMBEAMENTO (NBR 8953)</v>
          </cell>
          <cell r="C8165" t="str">
            <v xml:space="preserve">M3    </v>
          </cell>
          <cell r="D8165">
            <v>322.88</v>
          </cell>
        </row>
        <row r="8166">
          <cell r="A8166">
            <v>1527</v>
          </cell>
          <cell r="B8166" t="str">
            <v>CONCRETO USINADO BOMBEAVEL, CLASSE DE RESISTENCIA C25, COM BRITA 0 E 1, SLUMP = 100 +/- 20 MM, INCLUI SERVICO DE BOMBEAMENTO (NBR 8953)</v>
          </cell>
          <cell r="C8166" t="str">
            <v xml:space="preserve">M3    </v>
          </cell>
          <cell r="D8166">
            <v>349.78</v>
          </cell>
        </row>
        <row r="8167">
          <cell r="A8167">
            <v>38405</v>
          </cell>
          <cell r="B8167" t="str">
            <v>CONCRETO USINADO BOMBEAVEL, CLASSE DE RESISTENCIA C25, COM BRITA 0 E 1, SLUMP = 130 +/- 20 MM, EXCLUI SERVICO DE BOMBEAMENTO (NBR 8953)</v>
          </cell>
          <cell r="C8167" t="str">
            <v xml:space="preserve">M3    </v>
          </cell>
          <cell r="D8167">
            <v>335.3</v>
          </cell>
        </row>
        <row r="8168">
          <cell r="A8168">
            <v>38408</v>
          </cell>
          <cell r="B8168" t="str">
            <v>CONCRETO USINADO BOMBEAVEL, CLASSE DE RESISTENCIA C25, COM BRITA 0 E 1, SLUMP = 190 +/- 20 MM, EXCLUI SERVICO DE BOMBEAMENTO (NBR 8953)</v>
          </cell>
          <cell r="C8168" t="str">
            <v xml:space="preserve">M3    </v>
          </cell>
          <cell r="D8168">
            <v>371.14</v>
          </cell>
        </row>
        <row r="8169">
          <cell r="A8169">
            <v>34494</v>
          </cell>
          <cell r="B8169" t="str">
            <v>CONCRETO USINADO BOMBEAVEL, CLASSE DE RESISTENCIA C30, COM BRITA 0 E 1, SLUMP = 100 +/- 20 MM, EXCLUI SERVICO DE BOMBEAMENTO (NBR 8953)</v>
          </cell>
          <cell r="C8169" t="str">
            <v xml:space="preserve">M3    </v>
          </cell>
          <cell r="D8169">
            <v>333.64</v>
          </cell>
        </row>
        <row r="8170">
          <cell r="A8170">
            <v>1525</v>
          </cell>
          <cell r="B8170" t="str">
            <v>CONCRETO USINADO BOMBEAVEL, CLASSE DE RESISTENCIA C30, COM BRITA 0 E 1, SLUMP = 100 +/- 20 MM, INCLUI SERVICO DE BOMBEAMENTO (NBR 8953)</v>
          </cell>
          <cell r="C8170" t="str">
            <v xml:space="preserve">M3    </v>
          </cell>
          <cell r="D8170">
            <v>360.55</v>
          </cell>
        </row>
        <row r="8171">
          <cell r="A8171">
            <v>38406</v>
          </cell>
          <cell r="B8171" t="str">
            <v>CONCRETO USINADO BOMBEAVEL, CLASSE DE RESISTENCIA C30, COM BRITA 0 E 1, SLUMP = 130 +/- 20 MM, EXCLUI SERVICO DE BOMBEAMENTO (NBR 8953)</v>
          </cell>
          <cell r="C8171" t="str">
            <v xml:space="preserve">M3    </v>
          </cell>
          <cell r="D8171">
            <v>354.06</v>
          </cell>
        </row>
        <row r="8172">
          <cell r="A8172">
            <v>38409</v>
          </cell>
          <cell r="B8172" t="str">
            <v>CONCRETO USINADO BOMBEAVEL, CLASSE DE RESISTENCIA C30, COM BRITA 0 E 1, SLUMP = 190 +/- 20 MM, EXCLUI SERVICO DE BOMBEAMENTO (NBR 8953)</v>
          </cell>
          <cell r="C8172" t="str">
            <v xml:space="preserve">M3    </v>
          </cell>
          <cell r="D8172">
            <v>373.67</v>
          </cell>
        </row>
        <row r="8173">
          <cell r="A8173">
            <v>43360</v>
          </cell>
          <cell r="B8173" t="str">
            <v>CONCRETO USINADO BOMBEAVEL, CLASSE DE RESISTENCIA C30, COM BRITA 0 E 1, SLUMP = 220 +/- 30 MM, EXCLUI SERVICO DE BOMBEAMENTO (NBR 8953)</v>
          </cell>
          <cell r="C8173" t="str">
            <v xml:space="preserve">M3    </v>
          </cell>
          <cell r="D8173">
            <v>389.64</v>
          </cell>
        </row>
        <row r="8174">
          <cell r="A8174">
            <v>34495</v>
          </cell>
          <cell r="B8174" t="str">
            <v>CONCRETO USINADO BOMBEAVEL, CLASSE DE RESISTENCIA C35, COM BRITA 0 E 1, SLUMP = 100 +/- 20 MM, EXCLUI SERVICO DE BOMBEAMENTO (NBR 8953)</v>
          </cell>
          <cell r="C8174" t="str">
            <v xml:space="preserve">M3    </v>
          </cell>
          <cell r="D8174">
            <v>344.4</v>
          </cell>
        </row>
        <row r="8175">
          <cell r="A8175">
            <v>11145</v>
          </cell>
          <cell r="B8175" t="str">
            <v>CONCRETO USINADO BOMBEAVEL, CLASSE DE RESISTENCIA C35, COM BRITA 0 E 1, SLUMP = 100 +/- 20 MM, INCLUI SERVICO DE BOMBEAMENTO (NBR 8953)</v>
          </cell>
          <cell r="C8175" t="str">
            <v xml:space="preserve">M3    </v>
          </cell>
          <cell r="D8175">
            <v>371.31</v>
          </cell>
        </row>
        <row r="8176">
          <cell r="A8176">
            <v>34496</v>
          </cell>
          <cell r="B8176" t="str">
            <v>CONCRETO USINADO BOMBEAVEL, CLASSE DE RESISTENCIA C40, COM BRITA 0 E 1, SLUMP = 100 +/- 20 MM, EXCLUI SERVICO DE BOMBEAMENTO (NBR 8953)</v>
          </cell>
          <cell r="C8176" t="str">
            <v xml:space="preserve">M3    </v>
          </cell>
          <cell r="D8176">
            <v>359.26</v>
          </cell>
        </row>
        <row r="8177">
          <cell r="A8177">
            <v>34479</v>
          </cell>
          <cell r="B8177" t="str">
            <v>CONCRETO USINADO BOMBEAVEL, CLASSE DE RESISTENCIA C40, COM BRITA 0 E 1, SLUMP = 100 +/- 20 MM, INCLUI SERVICO DE BOMBEAMENTO (NBR 8953)</v>
          </cell>
          <cell r="C8177" t="str">
            <v xml:space="preserve">M3    </v>
          </cell>
          <cell r="D8177">
            <v>382.07</v>
          </cell>
        </row>
        <row r="8178">
          <cell r="A8178">
            <v>34481</v>
          </cell>
          <cell r="B8178" t="str">
            <v>CONCRETO USINADO BOMBEAVEL, CLASSE DE RESISTENCIA C45, COM BRITA 0 E 1, SLUMP = 100 +/- 20 MM, INCLUI SERVICO DE BOMBEAMENTO (NBR 8953)</v>
          </cell>
          <cell r="C8178" t="str">
            <v xml:space="preserve">M3    </v>
          </cell>
          <cell r="D8178">
            <v>399.21</v>
          </cell>
        </row>
        <row r="8179">
          <cell r="A8179">
            <v>34483</v>
          </cell>
          <cell r="B8179" t="str">
            <v>CONCRETO USINADO BOMBEAVEL, CLASSE DE RESISTENCIA C50, COM BRITA 0 E 1, SLUMP = 100 +/- 20 MM, INCLUI SERVICO DE BOMBEAMENTO (NBR 8953)</v>
          </cell>
          <cell r="C8179" t="str">
            <v xml:space="preserve">M3    </v>
          </cell>
          <cell r="D8179">
            <v>426.53</v>
          </cell>
        </row>
        <row r="8180">
          <cell r="A8180">
            <v>34485</v>
          </cell>
          <cell r="B8180" t="str">
            <v>CONCRETO USINADO BOMBEAVEL, CLASSE DE RESISTENCIA C60, COM BRITA 0 E 1, SLUMP = 100 +/- 20 MM, INCLUI SERVICO DE BOMBEAMENTO (NBR 8953)</v>
          </cell>
          <cell r="C8180" t="str">
            <v xml:space="preserve">M3    </v>
          </cell>
          <cell r="D8180">
            <v>456.13</v>
          </cell>
        </row>
        <row r="8181">
          <cell r="A8181">
            <v>14041</v>
          </cell>
          <cell r="B8181" t="str">
            <v>CONCRETO USINADO CONVENCIONAL (NAO BOMBEAVEL) CLASSE DE RESISTENCIA C10, COM BRITA 1 E 2, SLUMP = 80 MM +/- 10 MM (NBR 8953)</v>
          </cell>
          <cell r="C8181" t="str">
            <v xml:space="preserve">M3    </v>
          </cell>
          <cell r="D8181">
            <v>296.5</v>
          </cell>
        </row>
        <row r="8182">
          <cell r="A8182">
            <v>1523</v>
          </cell>
          <cell r="B8182" t="str">
            <v>CONCRETO USINADO CONVENCIONAL (NAO BOMBEAVEL) CLASSE DE RESISTENCIA C15, COM BRITA 1 E 2, SLUMP = 80 MM +/- 10 MM (NBR 8953)</v>
          </cell>
          <cell r="C8182" t="str">
            <v xml:space="preserve">M3    </v>
          </cell>
          <cell r="D8182">
            <v>301.35000000000002</v>
          </cell>
        </row>
        <row r="8183">
          <cell r="A8183">
            <v>14052</v>
          </cell>
          <cell r="B8183" t="str">
            <v>CONDULETE DE ALUMINIO TIPO B, PARA ELETRODUTO ROSCAVEL DE 1/2", COM TAMPA CEGA</v>
          </cell>
          <cell r="C8183" t="str">
            <v xml:space="preserve">UN    </v>
          </cell>
          <cell r="D8183">
            <v>9.57</v>
          </cell>
        </row>
        <row r="8184">
          <cell r="A8184">
            <v>14054</v>
          </cell>
          <cell r="B8184" t="str">
            <v>CONDULETE DE ALUMINIO TIPO B, PARA ELETRODUTO ROSCAVEL DE 1", COM TAMPA CEGA</v>
          </cell>
          <cell r="C8184" t="str">
            <v xml:space="preserve">UN    </v>
          </cell>
          <cell r="D8184">
            <v>12.43</v>
          </cell>
        </row>
        <row r="8185">
          <cell r="A8185">
            <v>14053</v>
          </cell>
          <cell r="B8185" t="str">
            <v>CONDULETE DE ALUMINIO TIPO B, PARA ELETRODUTO ROSCAVEL DE 3/4", COM TAMPA CEGA</v>
          </cell>
          <cell r="C8185" t="str">
            <v xml:space="preserve">UN    </v>
          </cell>
          <cell r="D8185">
            <v>9.7100000000000009</v>
          </cell>
        </row>
        <row r="8186">
          <cell r="A8186">
            <v>2558</v>
          </cell>
          <cell r="B8186" t="str">
            <v>CONDULETE DE ALUMINIO TIPO C, PARA ELETRODUTO ROSCAVEL DE 1/2", COM TAMPA CEGA</v>
          </cell>
          <cell r="C8186" t="str">
            <v xml:space="preserve">UN    </v>
          </cell>
          <cell r="D8186">
            <v>7.31</v>
          </cell>
        </row>
        <row r="8187">
          <cell r="A8187">
            <v>2560</v>
          </cell>
          <cell r="B8187" t="str">
            <v>CONDULETE DE ALUMINIO TIPO C, PARA ELETRODUTO ROSCAVEL DE 1", COM TAMPA CEGA</v>
          </cell>
          <cell r="C8187" t="str">
            <v xml:space="preserve">UN    </v>
          </cell>
          <cell r="D8187">
            <v>12.86</v>
          </cell>
        </row>
        <row r="8188">
          <cell r="A8188">
            <v>2559</v>
          </cell>
          <cell r="B8188" t="str">
            <v>CONDULETE DE ALUMINIO TIPO C, PARA ELETRODUTO ROSCAVEL DE 3/4", COM TAMPA CEGA</v>
          </cell>
          <cell r="C8188" t="str">
            <v xml:space="preserve">UN    </v>
          </cell>
          <cell r="D8188">
            <v>10.29</v>
          </cell>
        </row>
        <row r="8189">
          <cell r="A8189">
            <v>2592</v>
          </cell>
          <cell r="B8189" t="str">
            <v>CONDULETE DE ALUMINIO TIPO C, PARA ELETRODUTO ROSCAVEL DE 4", COM TAMPA CEGA</v>
          </cell>
          <cell r="C8189" t="str">
            <v xml:space="preserve">UN    </v>
          </cell>
          <cell r="D8189">
            <v>170.61</v>
          </cell>
        </row>
        <row r="8190">
          <cell r="A8190">
            <v>2566</v>
          </cell>
          <cell r="B8190" t="str">
            <v>CONDULETE DE ALUMINIO TIPO E, PARA ELETRODUTO ROSCAVEL DE 1  1/4", COM TAMPA CEGA</v>
          </cell>
          <cell r="C8190" t="str">
            <v xml:space="preserve">UN    </v>
          </cell>
          <cell r="D8190">
            <v>17.16</v>
          </cell>
        </row>
        <row r="8191">
          <cell r="A8191">
            <v>2589</v>
          </cell>
          <cell r="B8191" t="str">
            <v>CONDULETE DE ALUMINIO TIPO E, PARA ELETRODUTO ROSCAVEL DE 1 1/2", COM TAMPA CEGA</v>
          </cell>
          <cell r="C8191" t="str">
            <v xml:space="preserve">UN    </v>
          </cell>
          <cell r="D8191">
            <v>22.82</v>
          </cell>
        </row>
        <row r="8192">
          <cell r="A8192">
            <v>2591</v>
          </cell>
          <cell r="B8192" t="str">
            <v>CONDULETE DE ALUMINIO TIPO E, PARA ELETRODUTO ROSCAVEL DE 1/2", COM TAMPA CEGA</v>
          </cell>
          <cell r="C8192" t="str">
            <v xml:space="preserve">UN    </v>
          </cell>
          <cell r="D8192">
            <v>8.32</v>
          </cell>
        </row>
        <row r="8193">
          <cell r="A8193">
            <v>2590</v>
          </cell>
          <cell r="B8193" t="str">
            <v>CONDULETE DE ALUMINIO TIPO E, PARA ELETRODUTO ROSCAVEL DE 1", COM TAMPA CEGA</v>
          </cell>
          <cell r="C8193" t="str">
            <v xml:space="preserve">UN    </v>
          </cell>
          <cell r="D8193">
            <v>14</v>
          </cell>
        </row>
        <row r="8194">
          <cell r="A8194">
            <v>2567</v>
          </cell>
          <cell r="B8194" t="str">
            <v>CONDULETE DE ALUMINIO TIPO E, PARA ELETRODUTO ROSCAVEL DE 2", COM TAMPA CEGA</v>
          </cell>
          <cell r="C8194" t="str">
            <v xml:space="preserve">UN    </v>
          </cell>
          <cell r="D8194">
            <v>33.47</v>
          </cell>
        </row>
        <row r="8195">
          <cell r="A8195">
            <v>2565</v>
          </cell>
          <cell r="B8195" t="str">
            <v>CONDULETE DE ALUMINIO TIPO E, PARA ELETRODUTO ROSCAVEL DE 3/4", COM TAMPA CEGA</v>
          </cell>
          <cell r="C8195" t="str">
            <v xml:space="preserve">UN    </v>
          </cell>
          <cell r="D8195">
            <v>8.33</v>
          </cell>
        </row>
        <row r="8196">
          <cell r="A8196">
            <v>2568</v>
          </cell>
          <cell r="B8196" t="str">
            <v>CONDULETE DE ALUMINIO TIPO E, PARA ELETRODUTO ROSCAVEL DE 3", COM TAMPA CEGA</v>
          </cell>
          <cell r="C8196" t="str">
            <v xml:space="preserve">UN    </v>
          </cell>
          <cell r="D8196">
            <v>92.95</v>
          </cell>
        </row>
        <row r="8197">
          <cell r="A8197">
            <v>2594</v>
          </cell>
          <cell r="B8197" t="str">
            <v>CONDULETE DE ALUMINIO TIPO E, PARA ELETRODUTO ROSCAVEL DE 4", COM TAMPA CEGA</v>
          </cell>
          <cell r="C8197" t="str">
            <v xml:space="preserve">UN    </v>
          </cell>
          <cell r="D8197">
            <v>154.85</v>
          </cell>
        </row>
        <row r="8198">
          <cell r="A8198">
            <v>2587</v>
          </cell>
          <cell r="B8198" t="str">
            <v>CONDULETE DE ALUMINIO TIPO LR, PARA ELETRODUTO ROSCAVEL DE 1 1/2", COM TAMPA CEGA</v>
          </cell>
          <cell r="C8198" t="str">
            <v xml:space="preserve">UN    </v>
          </cell>
          <cell r="D8198">
            <v>26.39</v>
          </cell>
        </row>
        <row r="8199">
          <cell r="A8199">
            <v>2588</v>
          </cell>
          <cell r="B8199" t="str">
            <v>CONDULETE DE ALUMINIO TIPO LR, PARA ELETRODUTO ROSCAVEL DE 1 1/4", COM TAMPA CEGA</v>
          </cell>
          <cell r="C8199" t="str">
            <v xml:space="preserve">UN    </v>
          </cell>
          <cell r="D8199">
            <v>20.96</v>
          </cell>
        </row>
        <row r="8200">
          <cell r="A8200">
            <v>2569</v>
          </cell>
          <cell r="B8200" t="str">
            <v>CONDULETE DE ALUMINIO TIPO LR, PARA ELETRODUTO ROSCAVEL DE 1/2", COM TAMPA CEGA</v>
          </cell>
          <cell r="C8200" t="str">
            <v xml:space="preserve">UN    </v>
          </cell>
          <cell r="D8200">
            <v>8.07</v>
          </cell>
        </row>
        <row r="8201">
          <cell r="A8201">
            <v>2570</v>
          </cell>
          <cell r="B8201" t="str">
            <v>CONDULETE DE ALUMINIO TIPO LR, PARA ELETRODUTO ROSCAVEL DE 1", COM TAMPA CEGA</v>
          </cell>
          <cell r="C8201" t="str">
            <v xml:space="preserve">UN    </v>
          </cell>
          <cell r="D8201">
            <v>13.54</v>
          </cell>
        </row>
        <row r="8202">
          <cell r="A8202">
            <v>2571</v>
          </cell>
          <cell r="B8202" t="str">
            <v>CONDULETE DE ALUMINIO TIPO LR, PARA ELETRODUTO ROSCAVEL DE 2", COM TAMPA CEGA</v>
          </cell>
          <cell r="C8202" t="str">
            <v xml:space="preserve">UN    </v>
          </cell>
          <cell r="D8202">
            <v>40.200000000000003</v>
          </cell>
        </row>
        <row r="8203">
          <cell r="A8203">
            <v>2593</v>
          </cell>
          <cell r="B8203" t="str">
            <v>CONDULETE DE ALUMINIO TIPO LR, PARA ELETRODUTO ROSCAVEL DE 3/4", COM TAMPA CEGA</v>
          </cell>
          <cell r="C8203" t="str">
            <v xml:space="preserve">UN    </v>
          </cell>
          <cell r="D8203">
            <v>8.61</v>
          </cell>
        </row>
        <row r="8204">
          <cell r="A8204">
            <v>2572</v>
          </cell>
          <cell r="B8204" t="str">
            <v>CONDULETE DE ALUMINIO TIPO LR, PARA ELETRODUTO ROSCAVEL DE 3", COM TAMPA CEGA</v>
          </cell>
          <cell r="C8204" t="str">
            <v xml:space="preserve">UN    </v>
          </cell>
          <cell r="D8204">
            <v>118.87</v>
          </cell>
        </row>
        <row r="8205">
          <cell r="A8205">
            <v>2595</v>
          </cell>
          <cell r="B8205" t="str">
            <v>CONDULETE DE ALUMINIO TIPO LR, PARA ELETRODUTO ROSCAVEL DE 4", COM TAMPA CEGA</v>
          </cell>
          <cell r="C8205" t="str">
            <v xml:space="preserve">UN    </v>
          </cell>
          <cell r="D8205">
            <v>185.46</v>
          </cell>
        </row>
        <row r="8206">
          <cell r="A8206">
            <v>2576</v>
          </cell>
          <cell r="B8206" t="str">
            <v>CONDULETE DE ALUMINIO TIPO T, PARA ELETRODUTO ROSCAVEL DE 1 1/2", COM TAMPA CEGA</v>
          </cell>
          <cell r="C8206" t="str">
            <v xml:space="preserve">UN    </v>
          </cell>
          <cell r="D8206">
            <v>31.61</v>
          </cell>
        </row>
        <row r="8207">
          <cell r="A8207">
            <v>2575</v>
          </cell>
          <cell r="B8207" t="str">
            <v>CONDULETE DE ALUMINIO TIPO T, PARA ELETRODUTO ROSCAVEL DE 1 1/4", COM TAMPA CEGA</v>
          </cell>
          <cell r="C8207" t="str">
            <v xml:space="preserve">UN    </v>
          </cell>
          <cell r="D8207">
            <v>23.76</v>
          </cell>
        </row>
        <row r="8208">
          <cell r="A8208">
            <v>2573</v>
          </cell>
          <cell r="B8208" t="str">
            <v>CONDULETE DE ALUMINIO TIPO T, PARA ELETRODUTO ROSCAVEL DE 1/2", COM TAMPA CEGA</v>
          </cell>
          <cell r="C8208" t="str">
            <v xml:space="preserve">UN    </v>
          </cell>
          <cell r="D8208">
            <v>9.8699999999999992</v>
          </cell>
        </row>
        <row r="8209">
          <cell r="A8209">
            <v>2586</v>
          </cell>
          <cell r="B8209" t="str">
            <v>CONDULETE DE ALUMINIO TIPO T, PARA ELETRODUTO ROSCAVEL DE 1", COM TAMPA CEGA</v>
          </cell>
          <cell r="C8209" t="str">
            <v xml:space="preserve">UN    </v>
          </cell>
          <cell r="D8209">
            <v>15.99</v>
          </cell>
        </row>
        <row r="8210">
          <cell r="A8210">
            <v>2577</v>
          </cell>
          <cell r="B8210" t="str">
            <v>CONDULETE DE ALUMINIO TIPO T, PARA ELETRODUTO ROSCAVEL DE 2", COM TAMPA CEGA</v>
          </cell>
          <cell r="C8210" t="str">
            <v xml:space="preserve">UN    </v>
          </cell>
          <cell r="D8210">
            <v>42.84</v>
          </cell>
        </row>
        <row r="8211">
          <cell r="A8211">
            <v>2574</v>
          </cell>
          <cell r="B8211" t="str">
            <v>CONDULETE DE ALUMINIO TIPO T, PARA ELETRODUTO ROSCAVEL DE 3/4", COM TAMPA CEGA</v>
          </cell>
          <cell r="C8211" t="str">
            <v xml:space="preserve">UN    </v>
          </cell>
          <cell r="D8211">
            <v>9.93</v>
          </cell>
        </row>
        <row r="8212">
          <cell r="A8212">
            <v>2578</v>
          </cell>
          <cell r="B8212" t="str">
            <v>CONDULETE DE ALUMINIO TIPO T, PARA ELETRODUTO ROSCAVEL DE 3", COM TAMPA CEGA</v>
          </cell>
          <cell r="C8212" t="str">
            <v xml:space="preserve">UN    </v>
          </cell>
          <cell r="D8212">
            <v>133.75</v>
          </cell>
        </row>
        <row r="8213">
          <cell r="A8213">
            <v>2585</v>
          </cell>
          <cell r="B8213" t="str">
            <v>CONDULETE DE ALUMINIO TIPO T, PARA ELETRODUTO ROSCAVEL DE 4", COM TAMPA CEGA</v>
          </cell>
          <cell r="C8213" t="str">
            <v xml:space="preserve">UN    </v>
          </cell>
          <cell r="D8213">
            <v>183.54</v>
          </cell>
        </row>
        <row r="8214">
          <cell r="A8214">
            <v>12008</v>
          </cell>
          <cell r="B8214" t="str">
            <v>CONDULETE DE ALUMINIO TIPO TB, PARA ELETRODUTO ROSCAVEL DE 3", COM TAMPA CEGA</v>
          </cell>
          <cell r="C8214" t="str">
            <v xml:space="preserve">UN    </v>
          </cell>
          <cell r="D8214">
            <v>98.48</v>
          </cell>
        </row>
        <row r="8215">
          <cell r="A8215">
            <v>2582</v>
          </cell>
          <cell r="B8215" t="str">
            <v>CONDULETE DE ALUMINIO TIPO X, PARA ELETRODUTO ROSCAVEL DE 1 1/2", COM TAMPA CEGA</v>
          </cell>
          <cell r="C8215" t="str">
            <v xml:space="preserve">UN    </v>
          </cell>
          <cell r="D8215">
            <v>29.32</v>
          </cell>
        </row>
        <row r="8216">
          <cell r="A8216">
            <v>2597</v>
          </cell>
          <cell r="B8216" t="str">
            <v>CONDULETE DE ALUMINIO TIPO X, PARA ELETRODUTO ROSCAVEL DE 1 1/4", COM TAMPA CEGA</v>
          </cell>
          <cell r="C8216" t="str">
            <v xml:space="preserve">UN    </v>
          </cell>
          <cell r="D8216">
            <v>25.13</v>
          </cell>
        </row>
        <row r="8217">
          <cell r="A8217">
            <v>2579</v>
          </cell>
          <cell r="B8217" t="str">
            <v>CONDULETE DE ALUMINIO TIPO X, PARA ELETRODUTO ROSCAVEL DE 1/2", COM TAMPA CEGA</v>
          </cell>
          <cell r="C8217" t="str">
            <v xml:space="preserve">UN    </v>
          </cell>
          <cell r="D8217">
            <v>11.97</v>
          </cell>
        </row>
        <row r="8218">
          <cell r="A8218">
            <v>2581</v>
          </cell>
          <cell r="B8218" t="str">
            <v>CONDULETE DE ALUMINIO TIPO X, PARA ELETRODUTO ROSCAVEL DE 1", COM TAMPA CEGA</v>
          </cell>
          <cell r="C8218" t="str">
            <v xml:space="preserve">UN    </v>
          </cell>
          <cell r="D8218">
            <v>15.31</v>
          </cell>
        </row>
        <row r="8219">
          <cell r="A8219">
            <v>2596</v>
          </cell>
          <cell r="B8219" t="str">
            <v>CONDULETE DE ALUMINIO TIPO X, PARA ELETRODUTO ROSCAVEL DE 2", COM TAMPA CEGA</v>
          </cell>
          <cell r="C8219" t="str">
            <v xml:space="preserve">UN    </v>
          </cell>
          <cell r="D8219">
            <v>45.28</v>
          </cell>
        </row>
        <row r="8220">
          <cell r="A8220">
            <v>2580</v>
          </cell>
          <cell r="B8220" t="str">
            <v>CONDULETE DE ALUMINIO TIPO X, PARA ELETRODUTO ROSCAVEL DE 3/4", COM TAMPA CEGA</v>
          </cell>
          <cell r="C8220" t="str">
            <v xml:space="preserve">UN    </v>
          </cell>
          <cell r="D8220">
            <v>13.12</v>
          </cell>
        </row>
        <row r="8221">
          <cell r="A8221">
            <v>2583</v>
          </cell>
          <cell r="B8221" t="str">
            <v>CONDULETE DE ALUMINIO TIPO X, PARA ELETRODUTO ROSCAVEL DE 3", COM TAMPA CEGA</v>
          </cell>
          <cell r="C8221" t="str">
            <v xml:space="preserve">UN    </v>
          </cell>
          <cell r="D8221">
            <v>110.14</v>
          </cell>
        </row>
        <row r="8222">
          <cell r="A8222">
            <v>2584</v>
          </cell>
          <cell r="B8222" t="str">
            <v>CONDULETE DE ALUMINIO TIPO X, PARA ELETRODUTO ROSCAVEL DE 4", COM TAMPA CEGA</v>
          </cell>
          <cell r="C8222" t="str">
            <v xml:space="preserve">UN    </v>
          </cell>
          <cell r="D8222">
            <v>183.36</v>
          </cell>
        </row>
        <row r="8223">
          <cell r="A8223">
            <v>12010</v>
          </cell>
          <cell r="B8223" t="str">
            <v>CONDULETE EM PVC, TIPO "B", SEM TAMPA, DE 1/2" OU 3/4"</v>
          </cell>
          <cell r="C8223" t="str">
            <v xml:space="preserve">UN    </v>
          </cell>
          <cell r="D8223">
            <v>6.74</v>
          </cell>
        </row>
        <row r="8224">
          <cell r="A8224">
            <v>39329</v>
          </cell>
          <cell r="B8224" t="str">
            <v>CONDULETE EM PVC, TIPO "B", SEM TAMPA, DE 1"</v>
          </cell>
          <cell r="C8224" t="str">
            <v xml:space="preserve">UN    </v>
          </cell>
          <cell r="D8224">
            <v>7.05</v>
          </cell>
        </row>
        <row r="8225">
          <cell r="A8225">
            <v>39330</v>
          </cell>
          <cell r="B8225" t="str">
            <v>CONDULETE EM PVC, TIPO "C", SEM TAMPA, DE 1/2"</v>
          </cell>
          <cell r="C8225" t="str">
            <v xml:space="preserve">UN    </v>
          </cell>
          <cell r="D8225">
            <v>7.42</v>
          </cell>
        </row>
        <row r="8226">
          <cell r="A8226">
            <v>39332</v>
          </cell>
          <cell r="B8226" t="str">
            <v>CONDULETE EM PVC, TIPO "C", SEM TAMPA, DE 1"</v>
          </cell>
          <cell r="C8226" t="str">
            <v xml:space="preserve">UN    </v>
          </cell>
          <cell r="D8226">
            <v>8.2899999999999991</v>
          </cell>
        </row>
        <row r="8227">
          <cell r="A8227">
            <v>39331</v>
          </cell>
          <cell r="B8227" t="str">
            <v>CONDULETE EM PVC, TIPO "C", SEM TAMPA, DE 3/4"</v>
          </cell>
          <cell r="C8227" t="str">
            <v xml:space="preserve">UN    </v>
          </cell>
          <cell r="D8227">
            <v>6.6</v>
          </cell>
        </row>
        <row r="8228">
          <cell r="A8228">
            <v>39333</v>
          </cell>
          <cell r="B8228" t="str">
            <v>CONDULETE EM PVC, TIPO "E", SEM TAMPA, DE 1/2"</v>
          </cell>
          <cell r="C8228" t="str">
            <v xml:space="preserve">UN    </v>
          </cell>
          <cell r="D8228">
            <v>6.44</v>
          </cell>
        </row>
        <row r="8229">
          <cell r="A8229">
            <v>39335</v>
          </cell>
          <cell r="B8229" t="str">
            <v>CONDULETE EM PVC, TIPO "E", SEM TAMPA, DE 1"</v>
          </cell>
          <cell r="C8229" t="str">
            <v xml:space="preserve">UN    </v>
          </cell>
          <cell r="D8229">
            <v>7.45</v>
          </cell>
        </row>
        <row r="8230">
          <cell r="A8230">
            <v>39334</v>
          </cell>
          <cell r="B8230" t="str">
            <v>CONDULETE EM PVC, TIPO "E", SEM TAMPA, DE 3/4"</v>
          </cell>
          <cell r="C8230" t="str">
            <v xml:space="preserve">UN    </v>
          </cell>
          <cell r="D8230">
            <v>5.92</v>
          </cell>
        </row>
        <row r="8231">
          <cell r="A8231">
            <v>12016</v>
          </cell>
          <cell r="B8231" t="str">
            <v>CONDULETE EM PVC, TIPO "LB", SEM TAMPA, DE 1/2" OU 3/4"</v>
          </cell>
          <cell r="C8231" t="str">
            <v xml:space="preserve">UN    </v>
          </cell>
          <cell r="D8231">
            <v>7.43</v>
          </cell>
        </row>
        <row r="8232">
          <cell r="A8232">
            <v>12015</v>
          </cell>
          <cell r="B8232" t="str">
            <v>CONDULETE EM PVC, TIPO "LB", SEM TAMPA, DE 1"</v>
          </cell>
          <cell r="C8232" t="str">
            <v xml:space="preserve">UN    </v>
          </cell>
          <cell r="D8232">
            <v>8.65</v>
          </cell>
        </row>
        <row r="8233">
          <cell r="A8233">
            <v>12020</v>
          </cell>
          <cell r="B8233" t="str">
            <v>CONDULETE EM PVC, TIPO "LL", SEM TAMPA, DE 1/2" OU 3/4"</v>
          </cell>
          <cell r="C8233" t="str">
            <v xml:space="preserve">UN    </v>
          </cell>
          <cell r="D8233">
            <v>7.43</v>
          </cell>
        </row>
        <row r="8234">
          <cell r="A8234">
            <v>12019</v>
          </cell>
          <cell r="B8234" t="str">
            <v>CONDULETE EM PVC, TIPO "LL", SEM TAMPA, DE 1"</v>
          </cell>
          <cell r="C8234" t="str">
            <v xml:space="preserve">UN    </v>
          </cell>
          <cell r="D8234">
            <v>8.65</v>
          </cell>
        </row>
        <row r="8235">
          <cell r="A8235">
            <v>39336</v>
          </cell>
          <cell r="B8235" t="str">
            <v>CONDULETE EM PVC, TIPO "LR", SEM TAMPA, DE 1/2"</v>
          </cell>
          <cell r="C8235" t="str">
            <v xml:space="preserve">UN    </v>
          </cell>
          <cell r="D8235">
            <v>7.42</v>
          </cell>
        </row>
        <row r="8236">
          <cell r="A8236">
            <v>39338</v>
          </cell>
          <cell r="B8236" t="str">
            <v>CONDULETE EM PVC, TIPO "LR", SEM TAMPA, DE 1"</v>
          </cell>
          <cell r="C8236" t="str">
            <v xml:space="preserve">UN    </v>
          </cell>
          <cell r="D8236">
            <v>8.2899999999999991</v>
          </cell>
        </row>
        <row r="8237">
          <cell r="A8237">
            <v>39337</v>
          </cell>
          <cell r="B8237" t="str">
            <v>CONDULETE EM PVC, TIPO "LR", SEM TAMPA, DE 3/4"</v>
          </cell>
          <cell r="C8237" t="str">
            <v xml:space="preserve">UN    </v>
          </cell>
          <cell r="D8237">
            <v>6.6</v>
          </cell>
        </row>
        <row r="8238">
          <cell r="A8238">
            <v>39341</v>
          </cell>
          <cell r="B8238" t="str">
            <v>CONDULETE EM PVC, TIPO "T", SEM TAMPA, DE 1"</v>
          </cell>
          <cell r="C8238" t="str">
            <v xml:space="preserve">UN    </v>
          </cell>
          <cell r="D8238">
            <v>10.81</v>
          </cell>
        </row>
        <row r="8239">
          <cell r="A8239">
            <v>39340</v>
          </cell>
          <cell r="B8239" t="str">
            <v>CONDULETE EM PVC, TIPO "T", SEM TAMPA, DE 3/4"</v>
          </cell>
          <cell r="C8239" t="str">
            <v xml:space="preserve">UN    </v>
          </cell>
          <cell r="D8239">
            <v>7.94</v>
          </cell>
        </row>
        <row r="8240">
          <cell r="A8240">
            <v>12025</v>
          </cell>
          <cell r="B8240" t="str">
            <v>CONDULETE EM PVC, TIPO "TB", SEM TAMPA, DE 1/2" OU 3/4"</v>
          </cell>
          <cell r="C8240" t="str">
            <v xml:space="preserve">UN    </v>
          </cell>
          <cell r="D8240">
            <v>8.19</v>
          </cell>
        </row>
        <row r="8241">
          <cell r="A8241">
            <v>39342</v>
          </cell>
          <cell r="B8241" t="str">
            <v>CONDULETE EM PVC, TIPO "TB", SEM TAMPA, DE 1"</v>
          </cell>
          <cell r="C8241" t="str">
            <v xml:space="preserve">UN    </v>
          </cell>
          <cell r="D8241">
            <v>10.81</v>
          </cell>
        </row>
        <row r="8242">
          <cell r="A8242">
            <v>39343</v>
          </cell>
          <cell r="B8242" t="str">
            <v>CONDULETE EM PVC, TIPO "X", SEM TAMPA, DE 1/2"</v>
          </cell>
          <cell r="C8242" t="str">
            <v xml:space="preserve">UN    </v>
          </cell>
          <cell r="D8242">
            <v>9.1300000000000008</v>
          </cell>
        </row>
        <row r="8243">
          <cell r="A8243">
            <v>39345</v>
          </cell>
          <cell r="B8243" t="str">
            <v>CONDULETE EM PVC, TIPO "X", SEM TAMPA, DE 1"</v>
          </cell>
          <cell r="C8243" t="str">
            <v xml:space="preserve">UN    </v>
          </cell>
          <cell r="D8243">
            <v>12.35</v>
          </cell>
        </row>
        <row r="8244">
          <cell r="A8244">
            <v>39344</v>
          </cell>
          <cell r="B8244" t="str">
            <v>CONDULETE EM PVC, TIPO "X", SEM TAMPA, DE 3/4"</v>
          </cell>
          <cell r="C8244" t="str">
            <v xml:space="preserve">UN    </v>
          </cell>
          <cell r="D8244">
            <v>8.83</v>
          </cell>
        </row>
        <row r="8245">
          <cell r="A8245">
            <v>12623</v>
          </cell>
          <cell r="B8245" t="str">
            <v>CONDUTOR PLUVIAL, PVC, CIRCULAR, DIAMETRO ENTRE 80 E 100 MM, PARA DRENAGEM PREDIAL</v>
          </cell>
          <cell r="C8245" t="str">
            <v xml:space="preserve">M     </v>
          </cell>
          <cell r="D8245">
            <v>10.029999999999999</v>
          </cell>
        </row>
        <row r="8246">
          <cell r="A8246">
            <v>34498</v>
          </cell>
          <cell r="B8246" t="str">
            <v>CONE DE SINALIZACAO EM PVC FLEXIVEL, H = 70 / 76 CM (NBR 15071)</v>
          </cell>
          <cell r="C8246" t="str">
            <v xml:space="preserve">UN    </v>
          </cell>
          <cell r="D8246">
            <v>126.16</v>
          </cell>
        </row>
        <row r="8247">
          <cell r="A8247">
            <v>13244</v>
          </cell>
          <cell r="B8247" t="str">
            <v>CONE DE SINALIZACAO EM PVC RIGIDO COM FAIXA REFLETIVA, H = 70 / 76 CM</v>
          </cell>
          <cell r="C8247" t="str">
            <v xml:space="preserve">UN    </v>
          </cell>
          <cell r="D8247">
            <v>53.1</v>
          </cell>
        </row>
        <row r="8248">
          <cell r="A8248">
            <v>38998</v>
          </cell>
          <cell r="B8248" t="str">
            <v>CONECTOR / ADAPTADOR FEMEA, COM INSERTO METALICO, PPR, DN 25 MM X 1/2", PARA AGUA QUENTE E FRIA PREDIAL</v>
          </cell>
          <cell r="C8248" t="str">
            <v xml:space="preserve">UN    </v>
          </cell>
          <cell r="D8248">
            <v>11.16</v>
          </cell>
        </row>
        <row r="8249">
          <cell r="A8249">
            <v>38999</v>
          </cell>
          <cell r="B8249" t="str">
            <v>CONECTOR / ADAPTADOR FEMEA, COM INSERTO METALICO, PPR, DN 32 MM X 3/4", PARA AGUA QUENTE E FRIA PREDIAL</v>
          </cell>
          <cell r="C8249" t="str">
            <v xml:space="preserve">UN    </v>
          </cell>
          <cell r="D8249">
            <v>18.47</v>
          </cell>
        </row>
        <row r="8250">
          <cell r="A8250">
            <v>38996</v>
          </cell>
          <cell r="B8250" t="str">
            <v>CONECTOR / ADAPTADOR MACHO, COM INSERTO METALICO, PPR, DN 25 MM X 1/2", PARA AGUA QUENTE E FRIA PREDIAL</v>
          </cell>
          <cell r="C8250" t="str">
            <v xml:space="preserve">UN    </v>
          </cell>
          <cell r="D8250">
            <v>16.13</v>
          </cell>
        </row>
        <row r="8251">
          <cell r="A8251">
            <v>38997</v>
          </cell>
          <cell r="B8251" t="str">
            <v>CONECTOR / ADAPTADOR MACHO, COM INSERTO METALICO, PPR, DN 32 MM X 3/4", PARA AGUA QUENTE E FRIA PREDIAL</v>
          </cell>
          <cell r="C8251" t="str">
            <v xml:space="preserve">UN    </v>
          </cell>
          <cell r="D8251">
            <v>26.1</v>
          </cell>
        </row>
        <row r="8252">
          <cell r="A8252">
            <v>39862</v>
          </cell>
          <cell r="B8252" t="str">
            <v>CONECTOR BRONZE/LATAO (REF 603) SEM ANEL DE SOLDA, BOLSA X ROSCA F, 15 MM X 1/2"</v>
          </cell>
          <cell r="C8252" t="str">
            <v xml:space="preserve">UN    </v>
          </cell>
          <cell r="D8252">
            <v>9.82</v>
          </cell>
        </row>
        <row r="8253">
          <cell r="A8253">
            <v>39863</v>
          </cell>
          <cell r="B8253" t="str">
            <v>CONECTOR BRONZE/LATAO (REF 603) SEM ANEL DE SOLDA, BOLSA X ROSCA F, 22 MM X 1/2"</v>
          </cell>
          <cell r="C8253" t="str">
            <v xml:space="preserve">UN    </v>
          </cell>
          <cell r="D8253">
            <v>9.9600000000000009</v>
          </cell>
        </row>
        <row r="8254">
          <cell r="A8254">
            <v>39864</v>
          </cell>
          <cell r="B8254" t="str">
            <v>CONECTOR BRONZE/LATAO (REF 603) SEM ANEL DE SOLDA, BOLSA X ROSCA F, 22 MM X 3/4"</v>
          </cell>
          <cell r="C8254" t="str">
            <v xml:space="preserve">UN    </v>
          </cell>
          <cell r="D8254">
            <v>12.36</v>
          </cell>
        </row>
        <row r="8255">
          <cell r="A8255">
            <v>39865</v>
          </cell>
          <cell r="B8255" t="str">
            <v>CONECTOR BRONZE/LATAO (REF 603) SEM ANEL DE SOLDA, BOLSA X ROSCA F, 28 MM X 1/2"</v>
          </cell>
          <cell r="C8255" t="str">
            <v xml:space="preserve">UN    </v>
          </cell>
          <cell r="D8255">
            <v>17.43</v>
          </cell>
        </row>
        <row r="8256">
          <cell r="A8256">
            <v>2517</v>
          </cell>
          <cell r="B8256" t="str">
            <v>CONECTOR CURVO 90 GRAUS DE ALUMINIO, BITOLA 1 1/2", PARA ADAPTAR ENTRADA DE ELETRODUTO METALICO FLEXIVEL EM QUADROS</v>
          </cell>
          <cell r="C8256" t="str">
            <v xml:space="preserve">UN    </v>
          </cell>
          <cell r="D8256">
            <v>18.260000000000002</v>
          </cell>
        </row>
        <row r="8257">
          <cell r="A8257">
            <v>2522</v>
          </cell>
          <cell r="B8257" t="str">
            <v>CONECTOR CURVO 90 GRAUS DE ALUMINIO, BITOLA 1 1/4", PARA ADAPTAR ENTRADA DE ELETRODUTO METALICO FLEXIVEL EM QUADROS</v>
          </cell>
          <cell r="C8257" t="str">
            <v xml:space="preserve">UN    </v>
          </cell>
          <cell r="D8257">
            <v>11.81</v>
          </cell>
        </row>
        <row r="8258">
          <cell r="A8258">
            <v>2548</v>
          </cell>
          <cell r="B8258" t="str">
            <v>CONECTOR CURVO 90 GRAUS DE ALUMINIO, BITOLA 1/2", PARA ADAPTAR ENTRADA DE ELETRODUTO METALICO FLEXIVEL EM QUADROS</v>
          </cell>
          <cell r="C8258" t="str">
            <v xml:space="preserve">UN    </v>
          </cell>
          <cell r="D8258">
            <v>7.25</v>
          </cell>
        </row>
        <row r="8259">
          <cell r="A8259">
            <v>2516</v>
          </cell>
          <cell r="B8259" t="str">
            <v>CONECTOR CURVO 90 GRAUS DE ALUMINIO, BITOLA 1", PARA ADAPTAR ENTRADA DE ELETRODUTO METALICO FLEXIVEL EM QUADROS</v>
          </cell>
          <cell r="C8259" t="str">
            <v xml:space="preserve">UN    </v>
          </cell>
          <cell r="D8259">
            <v>9.4700000000000006</v>
          </cell>
        </row>
        <row r="8260">
          <cell r="A8260">
            <v>2518</v>
          </cell>
          <cell r="B8260" t="str">
            <v>CONECTOR CURVO 90 GRAUS DE ALUMINIO, BITOLA 2 1/2", PARA ADAPTAR ENTRADA DE ELETRODUTO METALICO FLEXIVEL EM QUADROS</v>
          </cell>
          <cell r="C8260" t="str">
            <v xml:space="preserve">UN    </v>
          </cell>
          <cell r="D8260">
            <v>86.96</v>
          </cell>
        </row>
        <row r="8261">
          <cell r="A8261">
            <v>2521</v>
          </cell>
          <cell r="B8261" t="str">
            <v>CONECTOR CURVO 90 GRAUS DE ALUMINIO, BITOLA 2", PARA ADAPTAR ENTRADA DE ELETRODUTO METALICO FLEXIVEL EM QUADROS</v>
          </cell>
          <cell r="C8261" t="str">
            <v xml:space="preserve">UN    </v>
          </cell>
          <cell r="D8261">
            <v>37.01</v>
          </cell>
        </row>
        <row r="8262">
          <cell r="A8262">
            <v>2515</v>
          </cell>
          <cell r="B8262" t="str">
            <v>CONECTOR CURVO 90 GRAUS DE ALUMINIO, BITOLA 3/4", PARA ADAPTAR ENTRADA DE ELETRODUTO METALICO FLEXIVEL EM QUADROS</v>
          </cell>
          <cell r="C8262" t="str">
            <v xml:space="preserve">UN    </v>
          </cell>
          <cell r="D8262">
            <v>7.89</v>
          </cell>
        </row>
        <row r="8263">
          <cell r="A8263">
            <v>2519</v>
          </cell>
          <cell r="B8263" t="str">
            <v>CONECTOR CURVO 90 GRAUS DE ALUMINIO, BITOLA 3", PARA ADAPTAR ENTRADA DE ELETRODUTO METALICO FLEXIVEL EM QUADROS</v>
          </cell>
          <cell r="C8263" t="str">
            <v xml:space="preserve">UN    </v>
          </cell>
          <cell r="D8263">
            <v>104.85</v>
          </cell>
        </row>
        <row r="8264">
          <cell r="A8264">
            <v>2520</v>
          </cell>
          <cell r="B8264" t="str">
            <v>CONECTOR CURVO 90 GRAUS DE ALUMINIO, BITOLA 4", PARA ADAPTAR ENTRADA DE ELETRODUTO METALICO FLEXIVEL EM QUADROS</v>
          </cell>
          <cell r="C8264" t="str">
            <v xml:space="preserve">UN    </v>
          </cell>
          <cell r="D8264">
            <v>192.98</v>
          </cell>
        </row>
        <row r="8265">
          <cell r="A8265">
            <v>1602</v>
          </cell>
          <cell r="B8265" t="str">
            <v>CONECTOR DE ALUMINIO TIPO PRENSA CABO, BITOLA 1 1/2", PARA CABOS DE DIAMETRO DE 37 A 40 MM</v>
          </cell>
          <cell r="C8265" t="str">
            <v xml:space="preserve">UN    </v>
          </cell>
          <cell r="D8265">
            <v>29.72</v>
          </cell>
        </row>
        <row r="8266">
          <cell r="A8266">
            <v>1601</v>
          </cell>
          <cell r="B8266" t="str">
            <v>CONECTOR DE ALUMINIO TIPO PRENSA CABO, BITOLA 1 1/4", PARA CABOS DE DIAMETRO DE 31 A 34 MM</v>
          </cell>
          <cell r="C8266" t="str">
            <v xml:space="preserve">UN    </v>
          </cell>
          <cell r="D8266">
            <v>26.48</v>
          </cell>
        </row>
        <row r="8267">
          <cell r="A8267">
            <v>1598</v>
          </cell>
          <cell r="B8267" t="str">
            <v>CONECTOR DE ALUMINIO TIPO PRENSA CABO, BITOLA 1/2", PARA CABOS DE DIAMETRO DE 12,5 A 15 MM</v>
          </cell>
          <cell r="C8267" t="str">
            <v xml:space="preserve">UN    </v>
          </cell>
          <cell r="D8267">
            <v>7.83</v>
          </cell>
        </row>
        <row r="8268">
          <cell r="A8268">
            <v>1600</v>
          </cell>
          <cell r="B8268" t="str">
            <v>CONECTOR DE ALUMINIO TIPO PRENSA CABO, BITOLA 1", PARA CABOS DE DIAMETRO DE 22,5 A 25 MM</v>
          </cell>
          <cell r="C8268" t="str">
            <v xml:space="preserve">UN    </v>
          </cell>
          <cell r="D8268">
            <v>11.56</v>
          </cell>
        </row>
        <row r="8269">
          <cell r="A8269">
            <v>1603</v>
          </cell>
          <cell r="B8269" t="str">
            <v>CONECTOR DE ALUMINIO TIPO PRENSA CABO, BITOLA 2", PARA CABOS DE DIAMETRO DE 47,5 A 50 MM</v>
          </cell>
          <cell r="C8269" t="str">
            <v xml:space="preserve">UN    </v>
          </cell>
          <cell r="D8269">
            <v>44.86</v>
          </cell>
        </row>
        <row r="8270">
          <cell r="A8270">
            <v>1599</v>
          </cell>
          <cell r="B8270" t="str">
            <v>CONECTOR DE ALUMINIO TIPO PRENSA CABO, BITOLA 3/4", PARA CABOS DE DIAMETRO DE 17,5 A 20 MM</v>
          </cell>
          <cell r="C8270" t="str">
            <v xml:space="preserve">UN    </v>
          </cell>
          <cell r="D8270">
            <v>9.09</v>
          </cell>
        </row>
        <row r="8271">
          <cell r="A8271">
            <v>1597</v>
          </cell>
          <cell r="B8271" t="str">
            <v>CONECTOR DE ALUMINIO TIPO PRENSA CABO, BITOLA 3/8", PARA CABOS DE DIAMETRO DE 9 A 10 MM</v>
          </cell>
          <cell r="C8271" t="str">
            <v xml:space="preserve">UN    </v>
          </cell>
          <cell r="D8271">
            <v>7.37</v>
          </cell>
        </row>
        <row r="8272">
          <cell r="A8272">
            <v>39600</v>
          </cell>
          <cell r="B8272" t="str">
            <v>CONECTOR FEMEA RJ - 45, CATEGORIA 5 E</v>
          </cell>
          <cell r="C8272" t="str">
            <v xml:space="preserve">UN    </v>
          </cell>
          <cell r="D8272">
            <v>14.6</v>
          </cell>
        </row>
        <row r="8273">
          <cell r="A8273">
            <v>39601</v>
          </cell>
          <cell r="B8273" t="str">
            <v>CONECTOR FEMEA RJ - 45, CATEGORIA 6</v>
          </cell>
          <cell r="C8273" t="str">
            <v xml:space="preserve">UN    </v>
          </cell>
          <cell r="D8273">
            <v>25.39</v>
          </cell>
        </row>
        <row r="8274">
          <cell r="A8274">
            <v>39602</v>
          </cell>
          <cell r="B8274" t="str">
            <v>CONECTOR MACHO RJ - 45, CATEGORIA 5 E</v>
          </cell>
          <cell r="C8274" t="str">
            <v xml:space="preserve">UN    </v>
          </cell>
          <cell r="D8274">
            <v>1.66</v>
          </cell>
        </row>
        <row r="8275">
          <cell r="A8275">
            <v>39603</v>
          </cell>
          <cell r="B8275" t="str">
            <v>CONECTOR MACHO RJ - 45, CATEGORIA 6</v>
          </cell>
          <cell r="C8275" t="str">
            <v xml:space="preserve">UN    </v>
          </cell>
          <cell r="D8275">
            <v>2.86</v>
          </cell>
        </row>
        <row r="8276">
          <cell r="A8276">
            <v>11821</v>
          </cell>
          <cell r="B8276" t="str">
            <v>CONECTOR METALICO TIPO PARAFUSO FENDIDO (SPLIT BOLT), COM SEPARADOR DE CABOS BIMETALICOS, PARA CABOS ATE 25 MM2</v>
          </cell>
          <cell r="C8276" t="str">
            <v xml:space="preserve">UN    </v>
          </cell>
          <cell r="D8276">
            <v>6.05</v>
          </cell>
        </row>
        <row r="8277">
          <cell r="A8277">
            <v>1562</v>
          </cell>
          <cell r="B8277" t="str">
            <v>CONECTOR METALICO TIPO PARAFUSO FENDIDO (SPLIT BOLT), COM SEPARADOR DE CABOS BIMETALICOS, PARA CABOS ATE 50 MM2</v>
          </cell>
          <cell r="C8277" t="str">
            <v xml:space="preserve">UN    </v>
          </cell>
          <cell r="D8277">
            <v>9.91</v>
          </cell>
        </row>
        <row r="8278">
          <cell r="A8278">
            <v>1563</v>
          </cell>
          <cell r="B8278" t="str">
            <v>CONECTOR METALICO TIPO PARAFUSO FENDIDO (SPLIT BOLT), COM SEPARADOR DE CABOS BIMETALICOS, PARA CABOS ATE 70 MM2</v>
          </cell>
          <cell r="C8278" t="str">
            <v xml:space="preserve">UN    </v>
          </cell>
          <cell r="D8278">
            <v>13.3</v>
          </cell>
        </row>
        <row r="8279">
          <cell r="A8279">
            <v>11856</v>
          </cell>
          <cell r="B8279" t="str">
            <v>CONECTOR METALICO TIPO PARAFUSO FENDIDO (SPLIT BOLT), PARA CABOS ATE 10 MM2</v>
          </cell>
          <cell r="C8279" t="str">
            <v xml:space="preserve">UN    </v>
          </cell>
          <cell r="D8279">
            <v>3.97</v>
          </cell>
        </row>
        <row r="8280">
          <cell r="A8280">
            <v>11857</v>
          </cell>
          <cell r="B8280" t="str">
            <v>CONECTOR METALICO TIPO PARAFUSO FENDIDO (SPLIT BOLT), PARA CABOS ATE 120 MM2</v>
          </cell>
          <cell r="C8280" t="str">
            <v xml:space="preserve">UN    </v>
          </cell>
          <cell r="D8280">
            <v>20.87</v>
          </cell>
        </row>
        <row r="8281">
          <cell r="A8281">
            <v>11858</v>
          </cell>
          <cell r="B8281" t="str">
            <v>CONECTOR METALICO TIPO PARAFUSO FENDIDO (SPLIT BOLT), PARA CABOS ATE 150 MM2</v>
          </cell>
          <cell r="C8281" t="str">
            <v xml:space="preserve">UN    </v>
          </cell>
          <cell r="D8281">
            <v>25.9</v>
          </cell>
        </row>
        <row r="8282">
          <cell r="A8282">
            <v>1539</v>
          </cell>
          <cell r="B8282" t="str">
            <v>CONECTOR METALICO TIPO PARAFUSO FENDIDO (SPLIT BOLT), PARA CABOS ATE 16 MM2</v>
          </cell>
          <cell r="C8282" t="str">
            <v xml:space="preserve">UN    </v>
          </cell>
          <cell r="D8282">
            <v>4.6500000000000004</v>
          </cell>
        </row>
        <row r="8283">
          <cell r="A8283">
            <v>11859</v>
          </cell>
          <cell r="B8283" t="str">
            <v>CONECTOR METALICO TIPO PARAFUSO FENDIDO (SPLIT BOLT), PARA CABOS ATE 185 MM2</v>
          </cell>
          <cell r="C8283" t="str">
            <v xml:space="preserve">UN    </v>
          </cell>
          <cell r="D8283">
            <v>35.229999999999997</v>
          </cell>
        </row>
        <row r="8284">
          <cell r="A8284">
            <v>1550</v>
          </cell>
          <cell r="B8284" t="str">
            <v>CONECTOR METALICO TIPO PARAFUSO FENDIDO (SPLIT BOLT), PARA CABOS ATE 25 MM2</v>
          </cell>
          <cell r="C8284" t="str">
            <v xml:space="preserve">UN    </v>
          </cell>
          <cell r="D8284">
            <v>4.91</v>
          </cell>
        </row>
        <row r="8285">
          <cell r="A8285">
            <v>11854</v>
          </cell>
          <cell r="B8285" t="str">
            <v>CONECTOR METALICO TIPO PARAFUSO FENDIDO (SPLIT BOLT), PARA CABOS ATE 35 MM2</v>
          </cell>
          <cell r="C8285" t="str">
            <v xml:space="preserve">UN    </v>
          </cell>
          <cell r="D8285">
            <v>6.13</v>
          </cell>
        </row>
        <row r="8286">
          <cell r="A8286">
            <v>11862</v>
          </cell>
          <cell r="B8286" t="str">
            <v>CONECTOR METALICO TIPO PARAFUSO FENDIDO (SPLIT BOLT), PARA CABOS ATE 50 MM2</v>
          </cell>
          <cell r="C8286" t="str">
            <v xml:space="preserve">UN    </v>
          </cell>
          <cell r="D8286">
            <v>8.6199999999999992</v>
          </cell>
        </row>
        <row r="8287">
          <cell r="A8287">
            <v>11863</v>
          </cell>
          <cell r="B8287" t="str">
            <v>CONECTOR METALICO TIPO PARAFUSO FENDIDO (SPLIT BOLT), PARA CABOS ATE 6 MM2</v>
          </cell>
          <cell r="C8287" t="str">
            <v xml:space="preserve">UN    </v>
          </cell>
          <cell r="D8287">
            <v>3.48</v>
          </cell>
        </row>
        <row r="8288">
          <cell r="A8288">
            <v>11855</v>
          </cell>
          <cell r="B8288" t="str">
            <v>CONECTOR METALICO TIPO PARAFUSO FENDIDO (SPLIT BOLT), PARA CABOS ATE 70 MM2</v>
          </cell>
          <cell r="C8288" t="str">
            <v xml:space="preserve">UN    </v>
          </cell>
          <cell r="D8288">
            <v>12.85</v>
          </cell>
        </row>
        <row r="8289">
          <cell r="A8289">
            <v>11864</v>
          </cell>
          <cell r="B8289" t="str">
            <v>CONECTOR METALICO TIPO PARAFUSO FENDIDO (SPLIT BOLT), PARA CABOS ATE 95 MM2</v>
          </cell>
          <cell r="C8289" t="str">
            <v xml:space="preserve">UN    </v>
          </cell>
          <cell r="D8289">
            <v>19.440000000000001</v>
          </cell>
        </row>
        <row r="8290">
          <cell r="A8290">
            <v>2527</v>
          </cell>
          <cell r="B8290" t="str">
            <v>CONECTOR RETO DE ALUMINIO PARA ELETRODUTO DE 1 1/2", PARA ADAPTAR ENTRADA DE ELETRODUTO METALICO FLEXIVEL EM QUADROS</v>
          </cell>
          <cell r="C8290" t="str">
            <v xml:space="preserve">UN    </v>
          </cell>
          <cell r="D8290">
            <v>6.54</v>
          </cell>
        </row>
        <row r="8291">
          <cell r="A8291">
            <v>2526</v>
          </cell>
          <cell r="B8291" t="str">
            <v>CONECTOR RETO DE ALUMINIO PARA ELETRODUTO DE 1 1/4", PARA ADAPTAR ENTRADA DE ELETRODUTO METALICO FLEXIVEL EM QUADROS</v>
          </cell>
          <cell r="C8291" t="str">
            <v xml:space="preserve">UN    </v>
          </cell>
          <cell r="D8291">
            <v>4.1900000000000004</v>
          </cell>
        </row>
        <row r="8292">
          <cell r="A8292">
            <v>2487</v>
          </cell>
          <cell r="B8292" t="str">
            <v>CONECTOR RETO DE ALUMINIO PARA ELETRODUTO DE 1/2", PARA ADAPTAR ENTRADA DE ELETRODUTO METALICO FLEXIVEL EM QUADROS</v>
          </cell>
          <cell r="C8292" t="str">
            <v xml:space="preserve">UN    </v>
          </cell>
          <cell r="D8292">
            <v>1.42</v>
          </cell>
        </row>
        <row r="8293">
          <cell r="A8293">
            <v>2483</v>
          </cell>
          <cell r="B8293" t="str">
            <v>CONECTOR RETO DE ALUMINIO PARA ELETRODUTO DE 1", PARA ADAPTAR ENTRADA DE ELETRODUTO METALICO FLEXIVEL EM QUADROS</v>
          </cell>
          <cell r="C8293" t="str">
            <v xml:space="preserve">UN    </v>
          </cell>
          <cell r="D8293">
            <v>2.98</v>
          </cell>
        </row>
        <row r="8294">
          <cell r="A8294">
            <v>2528</v>
          </cell>
          <cell r="B8294" t="str">
            <v>CONECTOR RETO DE ALUMINIO PARA ELETRODUTO DE 2 1/2", PARA ADAPTAR ENTRADA DE ELETRODUTO METALICO FLEXIVEL EM QUADROS</v>
          </cell>
          <cell r="C8294" t="str">
            <v xml:space="preserve">UN    </v>
          </cell>
          <cell r="D8294">
            <v>16.45</v>
          </cell>
        </row>
        <row r="8295">
          <cell r="A8295">
            <v>2489</v>
          </cell>
          <cell r="B8295" t="str">
            <v>CONECTOR RETO DE ALUMINIO PARA ELETRODUTO DE 2", PARA ADAPTAR ENTRADA DE ELETRODUTO METALICO FLEXIVEL EM QUADROS</v>
          </cell>
          <cell r="C8295" t="str">
            <v xml:space="preserve">UN    </v>
          </cell>
          <cell r="D8295">
            <v>7.24</v>
          </cell>
        </row>
        <row r="8296">
          <cell r="A8296">
            <v>2488</v>
          </cell>
          <cell r="B8296" t="str">
            <v>CONECTOR RETO DE ALUMINIO PARA ELETRODUTO DE 3/4", PARA ADAPTAR ENTRADA DE ELETRODUTO METALICO FLEXIVEL EM QUADROS</v>
          </cell>
          <cell r="C8296" t="str">
            <v xml:space="preserve">UN    </v>
          </cell>
          <cell r="D8296">
            <v>1.67</v>
          </cell>
        </row>
        <row r="8297">
          <cell r="A8297">
            <v>2484</v>
          </cell>
          <cell r="B8297" t="str">
            <v>CONECTOR RETO DE ALUMINIO PARA ELETRODUTO DE 3", PARA ADAPTAR ENTRADA DE ELETRODUTO METALICO FLEXIVEL EM QUADROS</v>
          </cell>
          <cell r="C8297" t="str">
            <v xml:space="preserve">UN    </v>
          </cell>
          <cell r="D8297">
            <v>23.89</v>
          </cell>
        </row>
        <row r="8298">
          <cell r="A8298">
            <v>2485</v>
          </cell>
          <cell r="B8298" t="str">
            <v>CONECTOR RETO DE ALUMINIO PARA ELETRODUTO DE 4", PARA ADAPTAR ENTRADA DE ELETRODUTO METALICO FLEXIVEL EM QUADROS</v>
          </cell>
          <cell r="C8298" t="str">
            <v xml:space="preserve">UN    </v>
          </cell>
          <cell r="D8298">
            <v>37.450000000000003</v>
          </cell>
        </row>
        <row r="8299">
          <cell r="A8299">
            <v>38005</v>
          </cell>
          <cell r="B8299" t="str">
            <v>CONECTOR, CPVC, SOLDAVEL, 15 MM X 1/2", PARA AGUA QUENTE</v>
          </cell>
          <cell r="C8299" t="str">
            <v xml:space="preserve">UN    </v>
          </cell>
          <cell r="D8299">
            <v>20.39</v>
          </cell>
        </row>
        <row r="8300">
          <cell r="A8300">
            <v>38006</v>
          </cell>
          <cell r="B8300" t="str">
            <v>CONECTOR, CPVC, SOLDAVEL, 22 MM X 1/2", PARA AGUA QUENTE</v>
          </cell>
          <cell r="C8300" t="str">
            <v xml:space="preserve">UN    </v>
          </cell>
          <cell r="D8300">
            <v>25.03</v>
          </cell>
        </row>
        <row r="8301">
          <cell r="A8301">
            <v>38428</v>
          </cell>
          <cell r="B8301" t="str">
            <v>CONECTOR, CPVC, SOLDAVEL, 22 MM X 3/4", PARA AGUA QUENTE</v>
          </cell>
          <cell r="C8301" t="str">
            <v xml:space="preserve">UN    </v>
          </cell>
          <cell r="D8301">
            <v>23.45</v>
          </cell>
        </row>
        <row r="8302">
          <cell r="A8302">
            <v>38007</v>
          </cell>
          <cell r="B8302" t="str">
            <v>CONECTOR, CPVC, SOLDAVEL, 28 MM X 1", PARA AGUA QUENTE</v>
          </cell>
          <cell r="C8302" t="str">
            <v xml:space="preserve">UN    </v>
          </cell>
          <cell r="D8302">
            <v>38.31</v>
          </cell>
        </row>
        <row r="8303">
          <cell r="A8303">
            <v>38008</v>
          </cell>
          <cell r="B8303" t="str">
            <v>CONECTOR, CPVC, SOLDAVEL, 35 MM X 1 1/4", PARA AGUA QUENTE</v>
          </cell>
          <cell r="C8303" t="str">
            <v xml:space="preserve">UN    </v>
          </cell>
          <cell r="D8303">
            <v>154.29</v>
          </cell>
        </row>
        <row r="8304">
          <cell r="A8304">
            <v>38009</v>
          </cell>
          <cell r="B8304" t="str">
            <v>CONECTOR, CPVC, SOLDAVEL, 42 MM X 1 1/2", PARA AGUA QUENTE</v>
          </cell>
          <cell r="C8304" t="str">
            <v xml:space="preserve">UN    </v>
          </cell>
          <cell r="D8304">
            <v>188.57</v>
          </cell>
        </row>
        <row r="8305">
          <cell r="A8305">
            <v>39279</v>
          </cell>
          <cell r="B8305" t="str">
            <v>CONEXAO FIXA, ROSCA FEMEA, EM PLASTICO, DN 16 MM X 1/2", PARA CONEXAO COM CRIMPAGEM EM TUBO PEX</v>
          </cell>
          <cell r="C8305" t="str">
            <v xml:space="preserve">UN    </v>
          </cell>
          <cell r="D8305">
            <v>13.58</v>
          </cell>
        </row>
        <row r="8306">
          <cell r="A8306">
            <v>38845</v>
          </cell>
          <cell r="B8306" t="str">
            <v>CONEXAO FIXA, ROSCA FEMEA, EM PLASTICO, DN 16 MM X 3/4", PARA CONEXAO COM CRIMPAGEM EM TUBO PEX</v>
          </cell>
          <cell r="C8306" t="str">
            <v xml:space="preserve">UN    </v>
          </cell>
          <cell r="D8306">
            <v>19.670000000000002</v>
          </cell>
        </row>
        <row r="8307">
          <cell r="A8307">
            <v>39280</v>
          </cell>
          <cell r="B8307" t="str">
            <v>CONEXAO FIXA, ROSCA FEMEA, EM PLASTICO, DN 20 MM X 1/2", PARA CONEXAO COM CRIMPAGEM EM TUBO PEX</v>
          </cell>
          <cell r="C8307" t="str">
            <v xml:space="preserve">UN    </v>
          </cell>
          <cell r="D8307">
            <v>17.62</v>
          </cell>
        </row>
        <row r="8308">
          <cell r="A8308">
            <v>39281</v>
          </cell>
          <cell r="B8308" t="str">
            <v>CONEXAO FIXA, ROSCA FEMEA, EM PLASTICO, DN 20 MM X 3/4", PARA CONEXAO COM CRIMPAGEM EM TUBO PEX</v>
          </cell>
          <cell r="C8308" t="str">
            <v xml:space="preserve">UN    </v>
          </cell>
          <cell r="D8308">
            <v>23.2</v>
          </cell>
        </row>
        <row r="8309">
          <cell r="A8309">
            <v>38849</v>
          </cell>
          <cell r="B8309" t="str">
            <v>CONEXAO FIXA, ROSCA FEMEA, EM PLASTICO, DN 25 MM X 1/2", PARA CONEXAO COM CRIMPAGEM EM TUBO PEX</v>
          </cell>
          <cell r="C8309" t="str">
            <v xml:space="preserve">UN    </v>
          </cell>
          <cell r="D8309">
            <v>19.87</v>
          </cell>
        </row>
        <row r="8310">
          <cell r="A8310">
            <v>39282</v>
          </cell>
          <cell r="B8310" t="str">
            <v>CONEXAO FIXA, ROSCA FEMEA, EM PLASTICO, DN 25 MM X 3/4", PARA CONEXAO COM CRIMPAGEM EM TUBO PEX</v>
          </cell>
          <cell r="C8310" t="str">
            <v xml:space="preserve">UN    </v>
          </cell>
          <cell r="D8310">
            <v>23.75</v>
          </cell>
        </row>
        <row r="8311">
          <cell r="A8311">
            <v>38852</v>
          </cell>
          <cell r="B8311" t="str">
            <v>CONEXAO FIXA, ROSCA FEMEA, EM PLASTICO, DN 32 MM X 3/4", PARA CONEXAO COM CRIMPAGEM EM TUBO PEX</v>
          </cell>
          <cell r="C8311" t="str">
            <v xml:space="preserve">UN    </v>
          </cell>
          <cell r="D8311">
            <v>32.31</v>
          </cell>
        </row>
        <row r="8312">
          <cell r="A8312">
            <v>38844</v>
          </cell>
          <cell r="B8312" t="str">
            <v>CONEXAO FIXA, ROSCA FEMEA, METALICA, COM ANEL DESLIZANTE, DN 16 MM X 1/2", PARA TUBO PEX</v>
          </cell>
          <cell r="C8312" t="str">
            <v xml:space="preserve">UN    </v>
          </cell>
          <cell r="D8312">
            <v>9.93</v>
          </cell>
        </row>
        <row r="8313">
          <cell r="A8313">
            <v>38846</v>
          </cell>
          <cell r="B8313" t="str">
            <v>CONEXAO FIXA, ROSCA FEMEA, METALICA, COM ANEL DESLIZANTE, DN 20 MM X 1/2", PARA TUBO PEX</v>
          </cell>
          <cell r="C8313" t="str">
            <v xml:space="preserve">UN    </v>
          </cell>
          <cell r="D8313">
            <v>10.86</v>
          </cell>
        </row>
        <row r="8314">
          <cell r="A8314">
            <v>38847</v>
          </cell>
          <cell r="B8314" t="str">
            <v>CONEXAO FIXA, ROSCA FEMEA, METALICA, COM ANEL DESLIZANTE, DN 20 MM X 3/4", PARA TUBO PEX</v>
          </cell>
          <cell r="C8314" t="str">
            <v xml:space="preserve">UN    </v>
          </cell>
          <cell r="D8314">
            <v>13.36</v>
          </cell>
        </row>
        <row r="8315">
          <cell r="A8315">
            <v>38850</v>
          </cell>
          <cell r="B8315" t="str">
            <v>CONEXAO FIXA, ROSCA FEMEA, METALICA, COM ANEL DESLIZANTE, DN 25 MM X 1", PARA TUBO PEX</v>
          </cell>
          <cell r="C8315" t="str">
            <v xml:space="preserve">UN    </v>
          </cell>
          <cell r="D8315">
            <v>18.579999999999998</v>
          </cell>
        </row>
        <row r="8316">
          <cell r="A8316">
            <v>38848</v>
          </cell>
          <cell r="B8316" t="str">
            <v>CONEXAO FIXA, ROSCA FEMEA, METALICA, COM ANEL DESLIZANTE, DN 25 MM X 3/4", PARA TUBO PEX</v>
          </cell>
          <cell r="C8316" t="str">
            <v xml:space="preserve">UN    </v>
          </cell>
          <cell r="D8316">
            <v>15.53</v>
          </cell>
        </row>
        <row r="8317">
          <cell r="A8317">
            <v>38851</v>
          </cell>
          <cell r="B8317" t="str">
            <v>CONEXAO FIXA, ROSCA FEMEA, METALICA, COM ANEL DESLIZANTE, DN 32 MM X 1", PARA TUBO PEX</v>
          </cell>
          <cell r="C8317" t="str">
            <v xml:space="preserve">UN    </v>
          </cell>
          <cell r="D8317">
            <v>28.23</v>
          </cell>
        </row>
        <row r="8318">
          <cell r="A8318">
            <v>38860</v>
          </cell>
          <cell r="B8318" t="str">
            <v>CONEXAO FIXA, ROSCA MACHO, METALICA, PARA TUBO PEX, DN 16 MM X 1/2"</v>
          </cell>
          <cell r="C8318" t="str">
            <v xml:space="preserve">UN    </v>
          </cell>
          <cell r="D8318">
            <v>7.97</v>
          </cell>
        </row>
        <row r="8319">
          <cell r="A8319">
            <v>38861</v>
          </cell>
          <cell r="B8319" t="str">
            <v>CONEXAO FIXA, ROSCA MACHO, METALICA, PARA TUBO PEX, DN 16 MM X 3/4"</v>
          </cell>
          <cell r="C8319" t="str">
            <v xml:space="preserve">UN    </v>
          </cell>
          <cell r="D8319">
            <v>10.74</v>
          </cell>
        </row>
        <row r="8320">
          <cell r="A8320">
            <v>38862</v>
          </cell>
          <cell r="B8320" t="str">
            <v>CONEXAO FIXA, ROSCA MACHO, METALICA, PARA TUBO PEX, DN 20 MM X 1/2"</v>
          </cell>
          <cell r="C8320" t="str">
            <v xml:space="preserve">UN    </v>
          </cell>
          <cell r="D8320">
            <v>9.0500000000000007</v>
          </cell>
        </row>
        <row r="8321">
          <cell r="A8321">
            <v>38863</v>
          </cell>
          <cell r="B8321" t="str">
            <v>CONEXAO FIXA, ROSCA MACHO, METALICA, PARA TUBO PEX, DN 20 MM X 3/4"</v>
          </cell>
          <cell r="C8321" t="str">
            <v xml:space="preserve">UN    </v>
          </cell>
          <cell r="D8321">
            <v>10.4</v>
          </cell>
        </row>
        <row r="8322">
          <cell r="A8322">
            <v>38865</v>
          </cell>
          <cell r="B8322" t="str">
            <v>CONEXAO FIXA, ROSCA MACHO, METALICA, PARA TUBO PEX, DN 25 MM X 1/2"</v>
          </cell>
          <cell r="C8322" t="str">
            <v xml:space="preserve">UN    </v>
          </cell>
          <cell r="D8322">
            <v>14.13</v>
          </cell>
        </row>
        <row r="8323">
          <cell r="A8323">
            <v>38864</v>
          </cell>
          <cell r="B8323" t="str">
            <v>CONEXAO FIXA, ROSCA MACHO, METALICA, PARA TUBO PEX, DN 25 MM X 1"</v>
          </cell>
          <cell r="C8323" t="str">
            <v xml:space="preserve">UN    </v>
          </cell>
          <cell r="D8323">
            <v>21.58</v>
          </cell>
        </row>
        <row r="8324">
          <cell r="A8324">
            <v>38866</v>
          </cell>
          <cell r="B8324" t="str">
            <v>CONEXAO FIXA, ROSCA MACHO, METALICA, PARA TUBO PEX, DN 25 MM X 3/4"</v>
          </cell>
          <cell r="C8324" t="str">
            <v xml:space="preserve">UN    </v>
          </cell>
          <cell r="D8324">
            <v>15.2</v>
          </cell>
        </row>
        <row r="8325">
          <cell r="A8325">
            <v>38868</v>
          </cell>
          <cell r="B8325" t="str">
            <v>CONEXAO FIXA, ROSCA MACHO, METALICA, PARA TUBO PEX, DN 32 MM X 1"</v>
          </cell>
          <cell r="C8325" t="str">
            <v xml:space="preserve">UN    </v>
          </cell>
          <cell r="D8325">
            <v>25.34</v>
          </cell>
        </row>
        <row r="8326">
          <cell r="A8326">
            <v>38853</v>
          </cell>
          <cell r="B8326" t="str">
            <v>CONEXAO MOVEL, ROSCA FEMEA, METALICA, COM ANEL DESLIZANTE, PARA TUBO PEX, DN 16 MM X 1/2"</v>
          </cell>
          <cell r="C8326" t="str">
            <v xml:space="preserve">UN    </v>
          </cell>
          <cell r="D8326">
            <v>8.18</v>
          </cell>
        </row>
        <row r="8327">
          <cell r="A8327">
            <v>38854</v>
          </cell>
          <cell r="B8327" t="str">
            <v>CONEXAO MOVEL, ROSCA FEMEA, METALICA, COM ANEL DESLIZANTE, PARA TUBO PEX, DN 16 MM X 3/4"</v>
          </cell>
          <cell r="C8327" t="str">
            <v xml:space="preserve">UN    </v>
          </cell>
          <cell r="D8327">
            <v>11.19</v>
          </cell>
        </row>
        <row r="8328">
          <cell r="A8328">
            <v>38855</v>
          </cell>
          <cell r="B8328" t="str">
            <v>CONEXAO MOVEL, ROSCA FEMEA, METALICA, COM ANEL DESLIZANTE, PARA TUBO PEX, DN 20 MM X 1/2"</v>
          </cell>
          <cell r="C8328" t="str">
            <v xml:space="preserve">UN    </v>
          </cell>
          <cell r="D8328">
            <v>8.2899999999999991</v>
          </cell>
        </row>
        <row r="8329">
          <cell r="A8329">
            <v>38856</v>
          </cell>
          <cell r="B8329" t="str">
            <v>CONEXAO MOVEL, ROSCA FEMEA, METALICA, COM ANEL DESLIZANTE, PARA TUBO PEX, DN 20 MM X 3/4"</v>
          </cell>
          <cell r="C8329" t="str">
            <v xml:space="preserve">UN    </v>
          </cell>
          <cell r="D8329">
            <v>13.33</v>
          </cell>
        </row>
        <row r="8330">
          <cell r="A8330">
            <v>38857</v>
          </cell>
          <cell r="B8330" t="str">
            <v>CONEXAO MOVEL, ROSCA FEMEA, METALICA, COM ANEL DESLIZANTE, PARA TUBO PEX, DN 25 MM X 1"</v>
          </cell>
          <cell r="C8330" t="str">
            <v xml:space="preserve">UN    </v>
          </cell>
          <cell r="D8330">
            <v>17.63</v>
          </cell>
        </row>
        <row r="8331">
          <cell r="A8331">
            <v>38858</v>
          </cell>
          <cell r="B8331" t="str">
            <v>CONEXAO MOVEL, ROSCA FEMEA, METALICA, COM ANEL DESLIZANTE, PARA TUBO PEX, DN 25 MM X 3/4"</v>
          </cell>
          <cell r="C8331" t="str">
            <v xml:space="preserve">UN    </v>
          </cell>
          <cell r="D8331">
            <v>16.02</v>
          </cell>
        </row>
        <row r="8332">
          <cell r="A8332">
            <v>38859</v>
          </cell>
          <cell r="B8332" t="str">
            <v>CONEXAO MOVEL, ROSCA FEMEA, METALICA, COM ANEL DESLIZANTE, PARA TUBO PEX, DN 32 MM X 1"</v>
          </cell>
          <cell r="C8332" t="str">
            <v xml:space="preserve">UN    </v>
          </cell>
          <cell r="D8332">
            <v>25.95</v>
          </cell>
        </row>
        <row r="8333">
          <cell r="A8333">
            <v>3104</v>
          </cell>
          <cell r="B8333" t="str">
            <v>CONJ. DE FERRAGENS PARA PORTA DE VIDRO TEMPERADO, EM ZAMAC CROMADO, CONTEMPLANDO: DOBRADICA INF.; DOBRADICA SUP.; PIVO PARA DOBRADICA INF.; PIVO PARA DOBRADICA SUP.; FECHADURA CENTRAL EM ZAMC CROMADO; CONTRA FECHADURA DE PRESSAO</v>
          </cell>
          <cell r="C8333" t="str">
            <v xml:space="preserve">CJ    </v>
          </cell>
          <cell r="D8333">
            <v>98.26</v>
          </cell>
        </row>
        <row r="8334">
          <cell r="A8334">
            <v>1607</v>
          </cell>
          <cell r="B8334" t="str">
            <v>CONJUNTO ARRUELAS DE VEDACAO 5/16" PARA TELHA FIBROCIMENTO (UMA ARRUELA METALICA E UMA ARRUELA PVC - CONICAS)</v>
          </cell>
          <cell r="C8334" t="str">
            <v xml:space="preserve">CJ    </v>
          </cell>
          <cell r="D8334">
            <v>0.2</v>
          </cell>
        </row>
        <row r="8335">
          <cell r="A8335">
            <v>38169</v>
          </cell>
          <cell r="B8335" t="str">
            <v>CONJUNTO DE FERRAGENS PIVO, PARA PORTA PIVOTANTE DE ATE 100 KG, REGULAVEL COM ESFERA , CROMADO - SUPERIOR E INFERIOR - COMPLETO</v>
          </cell>
          <cell r="C8335" t="str">
            <v xml:space="preserve">CJ    </v>
          </cell>
          <cell r="D8335">
            <v>58.02</v>
          </cell>
        </row>
        <row r="8336">
          <cell r="A8336">
            <v>6142</v>
          </cell>
          <cell r="B8336" t="str">
            <v>CONJUNTO DE LIGACAO PARA BACIA SANITARIA AJUSTAVEL, EM PLASTICO BRANCO, COM TUBO, CANOPLA E ESPUDE</v>
          </cell>
          <cell r="C8336" t="str">
            <v xml:space="preserve">UN    </v>
          </cell>
          <cell r="D8336">
            <v>7.8</v>
          </cell>
        </row>
        <row r="8337">
          <cell r="A8337">
            <v>11686</v>
          </cell>
          <cell r="B8337" t="str">
            <v>CONJUNTO DE LIGACAO PARA BACIA SANITARIA EM PLASTICO BRANCO COM TUBO, CANOPLA E ANEL DE EXPANSAO (TUBO 1.1/2 '' X 20 CM)</v>
          </cell>
          <cell r="C8337" t="str">
            <v xml:space="preserve">UN    </v>
          </cell>
          <cell r="D8337">
            <v>10.83</v>
          </cell>
        </row>
        <row r="8338">
          <cell r="A8338">
            <v>37598</v>
          </cell>
          <cell r="B8338" t="str">
            <v>CONJUNTO MONTADO ESTOPIM COM ESPOLETA COMUM NUMERO 8, COM CABECA ACENDEDORA, 1,5 M</v>
          </cell>
          <cell r="C8338" t="str">
            <v xml:space="preserve">UN    </v>
          </cell>
          <cell r="D8338">
            <v>24.71</v>
          </cell>
        </row>
        <row r="8339">
          <cell r="A8339">
            <v>25398</v>
          </cell>
          <cell r="B8339" t="str">
            <v>CONJUNTO PARA FUTSAL COM TRAVES OFICIAIS DE 3,00 X 2,00 M EM TUBO DE ACO GALVANIZADO 3" COM REQUADRO EM TUBO DE 1", PINTURA EM PRIMER COM TINTA ESMALTE SINTETICO E REDES DE POLIETILENO FIO 4 MM</v>
          </cell>
          <cell r="C8339" t="str">
            <v xml:space="preserve">UN    </v>
          </cell>
          <cell r="D8339">
            <v>3258.99</v>
          </cell>
        </row>
        <row r="8340">
          <cell r="A8340">
            <v>25399</v>
          </cell>
          <cell r="B8340" t="str">
            <v>CONJUNTO PARA QUADRA DE  VOLEI COM POSTES EM TUBO DE ACO GALVANIZADO 3", H = *255* CM, PINTURA EM TINTA ESMALTE SINTETICO, REDE DE NYLON COM 2 MM, MALHA 10 X 10 CM E ANTENAS OFICIAIS EM FIBRA DE VIDRO</v>
          </cell>
          <cell r="C8340" t="str">
            <v xml:space="preserve">UN    </v>
          </cell>
          <cell r="D8340">
            <v>1978.49</v>
          </cell>
        </row>
        <row r="8341">
          <cell r="A8341">
            <v>43440</v>
          </cell>
          <cell r="B8341" t="str">
            <v>CONJUNTO PRE-MOLDADO COMPOSTO POR GRELHA (0,99 X 0,45 M), QUADRO (1,10 X 0,52 M) E CANTONEIRA (1,10 X 0,35 M), EM CONCRETO ARMADO, COM FCK DE 21 MPA</v>
          </cell>
          <cell r="C8341" t="str">
            <v xml:space="preserve">UN    </v>
          </cell>
          <cell r="D8341">
            <v>201.49</v>
          </cell>
        </row>
        <row r="8342">
          <cell r="A8342">
            <v>10667</v>
          </cell>
          <cell r="B8342" t="str">
            <v>CONTAINER ALMOXARIFADO, DE *2,40* X *6,00* M, PADRAO SIMPLES, SEM REVESTIMENTO E SEM DIVISORIAS INTERNOS E SEM SANITARIO, PARA USO EM CANTEIRO DE OBRAS</v>
          </cell>
          <cell r="C8342" t="str">
            <v xml:space="preserve">UN    </v>
          </cell>
          <cell r="D8342">
            <v>12859.71</v>
          </cell>
        </row>
        <row r="8343">
          <cell r="A8343">
            <v>1613</v>
          </cell>
          <cell r="B8343" t="str">
            <v>CONTATOR TRIPOLAR, CORRENTE DE *110* A, TENSAO NOMINAL DE *500* V, CATEGORIA AC-2 E AC-3</v>
          </cell>
          <cell r="C8343" t="str">
            <v xml:space="preserve">UN    </v>
          </cell>
          <cell r="D8343">
            <v>2263.7600000000002</v>
          </cell>
        </row>
        <row r="8344">
          <cell r="A8344">
            <v>1626</v>
          </cell>
          <cell r="B8344" t="str">
            <v>CONTATOR TRIPOLAR, CORRENTE DE *185* A, TENSAO NOMINAL DE *500* V, CATEGORIA AC-2 E AC-3</v>
          </cell>
          <cell r="C8344" t="str">
            <v xml:space="preserve">UN    </v>
          </cell>
          <cell r="D8344">
            <v>3385.73</v>
          </cell>
        </row>
        <row r="8345">
          <cell r="A8345">
            <v>1625</v>
          </cell>
          <cell r="B8345" t="str">
            <v>CONTATOR TRIPOLAR, CORRENTE DE *22* A, TENSAO NOMINAL DE *500* V, CATEGORIA AC-2 E AC-3</v>
          </cell>
          <cell r="C8345" t="str">
            <v xml:space="preserve">UN    </v>
          </cell>
          <cell r="D8345">
            <v>236.48</v>
          </cell>
        </row>
        <row r="8346">
          <cell r="A8346">
            <v>1622</v>
          </cell>
          <cell r="B8346" t="str">
            <v>CONTATOR TRIPOLAR, CORRENTE DE *265* A, TENSAO NOMINAL DE *500* V, CATEGORIA AC-2 E AC-3</v>
          </cell>
          <cell r="C8346" t="str">
            <v xml:space="preserve">UN    </v>
          </cell>
          <cell r="D8346">
            <v>7640.2</v>
          </cell>
        </row>
        <row r="8347">
          <cell r="A8347">
            <v>1620</v>
          </cell>
          <cell r="B8347" t="str">
            <v>CONTATOR TRIPOLAR, CORRENTE DE *38* A, TENSAO NOMINAL DE *500* V, CATEGORIA AC-2 E AC-3</v>
          </cell>
          <cell r="C8347" t="str">
            <v xml:space="preserve">UN    </v>
          </cell>
          <cell r="D8347">
            <v>498.15</v>
          </cell>
        </row>
        <row r="8348">
          <cell r="A8348">
            <v>1629</v>
          </cell>
          <cell r="B8348" t="str">
            <v>CONTATOR TRIPOLAR, CORRENTE DE *500* A, TENSAO NOMINAL DE *500* V, CATEGORIA AC-2 E AC-3</v>
          </cell>
          <cell r="C8348" t="str">
            <v xml:space="preserve">UN    </v>
          </cell>
          <cell r="D8348">
            <v>18594.43</v>
          </cell>
        </row>
        <row r="8349">
          <cell r="A8349">
            <v>1627</v>
          </cell>
          <cell r="B8349" t="str">
            <v>CONTATOR TRIPOLAR, CORRENTE DE *65* A, TENSAO NOMINAL DE *500* V, CATEGORIA AC-2 E AC-3</v>
          </cell>
          <cell r="C8349" t="str">
            <v xml:space="preserve">UN    </v>
          </cell>
          <cell r="D8349">
            <v>952.2</v>
          </cell>
        </row>
        <row r="8350">
          <cell r="A8350">
            <v>1623</v>
          </cell>
          <cell r="B8350" t="str">
            <v>CONTATOR TRIPOLAR, CORRENTE DE 12 A, TENSAO NOMINAL DE *500* V, CATEGORIA AC-2 E AC-3</v>
          </cell>
          <cell r="C8350" t="str">
            <v xml:space="preserve">UN    </v>
          </cell>
          <cell r="D8350">
            <v>192.86</v>
          </cell>
        </row>
        <row r="8351">
          <cell r="A8351">
            <v>1619</v>
          </cell>
          <cell r="B8351" t="str">
            <v>CONTATOR TRIPOLAR, CORRENTE DE 25 A, TENSAO NOMINAL DE *500* V, CATEGORIA AC-2 E AC-3</v>
          </cell>
          <cell r="C8351" t="str">
            <v xml:space="preserve">UN    </v>
          </cell>
          <cell r="D8351">
            <v>265.29000000000002</v>
          </cell>
        </row>
        <row r="8352">
          <cell r="A8352">
            <v>1630</v>
          </cell>
          <cell r="B8352" t="str">
            <v>CONTATOR TRIPOLAR, CORRENTE DE 250 A, TENSAO NOMINAL DE *500* V, PARA ACIONAMENTO DE CAPACITORES</v>
          </cell>
          <cell r="C8352" t="str">
            <v xml:space="preserve">UN    </v>
          </cell>
          <cell r="D8352">
            <v>5841.09</v>
          </cell>
        </row>
        <row r="8353">
          <cell r="A8353">
            <v>1616</v>
          </cell>
          <cell r="B8353" t="str">
            <v>CONTATOR TRIPOLAR, CORRENTE DE 300 A, TENSAO NOMINAL DE *500* V, CATEGORIA AC-2 E AC-3</v>
          </cell>
          <cell r="C8353" t="str">
            <v xml:space="preserve">UN    </v>
          </cell>
          <cell r="D8353">
            <v>8983.7000000000007</v>
          </cell>
        </row>
        <row r="8354">
          <cell r="A8354">
            <v>1614</v>
          </cell>
          <cell r="B8354" t="str">
            <v>CONTATOR TRIPOLAR, CORRENTE DE 32 A, TENSAO NOMINAL DE *500* V, CATEGORIA AC-2 E AC-3</v>
          </cell>
          <cell r="C8354" t="str">
            <v xml:space="preserve">UN    </v>
          </cell>
          <cell r="D8354">
            <v>410.58</v>
          </cell>
        </row>
        <row r="8355">
          <cell r="A8355">
            <v>1617</v>
          </cell>
          <cell r="B8355" t="str">
            <v>CONTATOR TRIPOLAR, CORRENTE DE 400 A, TENSAO NOMINAL DE *500* V, CATEGORIA AC-2 E AC-3</v>
          </cell>
          <cell r="C8355" t="str">
            <v xml:space="preserve">UN    </v>
          </cell>
          <cell r="D8355">
            <v>10724.59</v>
          </cell>
        </row>
        <row r="8356">
          <cell r="A8356">
            <v>1621</v>
          </cell>
          <cell r="B8356" t="str">
            <v>CONTATOR TRIPOLAR, CORRENTE DE 45 A, TENSAO NOMINAL DE *500* V, CATEGORIA AC-2 E AC-3</v>
          </cell>
          <cell r="C8356" t="str">
            <v xml:space="preserve">UN    </v>
          </cell>
          <cell r="D8356">
            <v>734.32</v>
          </cell>
        </row>
        <row r="8357">
          <cell r="A8357">
            <v>1624</v>
          </cell>
          <cell r="B8357" t="str">
            <v>CONTATOR TRIPOLAR, CORRENTE DE 630 A, TENSAO NOMINAL DE *500* V, CATEGORIA AC-2 E AC-3</v>
          </cell>
          <cell r="C8357" t="str">
            <v xml:space="preserve">UN    </v>
          </cell>
          <cell r="D8357">
            <v>26361.57</v>
          </cell>
        </row>
        <row r="8358">
          <cell r="A8358">
            <v>1615</v>
          </cell>
          <cell r="B8358" t="str">
            <v>CONTATOR TRIPOLAR, CORRENTE DE 75 A, TENSAO NOMINAL DE *500* V, CATEGORIA AC-2 E AC-3</v>
          </cell>
          <cell r="C8358" t="str">
            <v xml:space="preserve">UN    </v>
          </cell>
          <cell r="D8358">
            <v>1378.95</v>
          </cell>
        </row>
        <row r="8359">
          <cell r="A8359">
            <v>1612</v>
          </cell>
          <cell r="B8359" t="str">
            <v>CONTATOR TRIPOLAR, CORRENTE DE 9 A, TENSAO NOMINAL DE *500* V, CATEGORIA AC-2 E AC-3</v>
          </cell>
          <cell r="C8359" t="str">
            <v xml:space="preserve">UN    </v>
          </cell>
          <cell r="D8359">
            <v>181.62</v>
          </cell>
        </row>
        <row r="8360">
          <cell r="A8360">
            <v>1618</v>
          </cell>
          <cell r="B8360" t="str">
            <v>CONTATOR TRIPOLAR, CORRENTE DE 95 A, TENSAO NOMINAL DE *500* V, CATEGORIA AC-2 E AC-3</v>
          </cell>
          <cell r="C8360" t="str">
            <v xml:space="preserve">UN    </v>
          </cell>
          <cell r="D8360">
            <v>1894.87</v>
          </cell>
        </row>
        <row r="8361">
          <cell r="A8361">
            <v>14211</v>
          </cell>
          <cell r="B8361" t="str">
            <v>CONTRA-PORCA SEXTAVADA, DIAMETRO NOMINAL 1 3/8", ALTURA 35 MM</v>
          </cell>
          <cell r="C8361" t="str">
            <v xml:space="preserve">UN    </v>
          </cell>
          <cell r="D8361">
            <v>23.18</v>
          </cell>
        </row>
        <row r="8362">
          <cell r="A8362">
            <v>34500</v>
          </cell>
          <cell r="B8362" t="str">
            <v>COORDENADOR / GERENTE DE OBRA</v>
          </cell>
          <cell r="C8362" t="str">
            <v xml:space="preserve">H     </v>
          </cell>
          <cell r="D8362">
            <v>128.32</v>
          </cell>
        </row>
        <row r="8363">
          <cell r="A8363">
            <v>40934</v>
          </cell>
          <cell r="B8363" t="str">
            <v>COORDENADOR / GERENTE DE OBRA (MENSALISTA)</v>
          </cell>
          <cell r="C8363" t="str">
            <v xml:space="preserve">MES   </v>
          </cell>
          <cell r="D8363">
            <v>22554.86</v>
          </cell>
        </row>
        <row r="8364">
          <cell r="A8364">
            <v>5328</v>
          </cell>
          <cell r="B8364" t="str">
            <v>CORANTE LIQUIDO PARA TINTA PVA, BISNAGA 50 ML</v>
          </cell>
          <cell r="C8364" t="str">
            <v xml:space="preserve">UN    </v>
          </cell>
          <cell r="D8364">
            <v>4.58</v>
          </cell>
        </row>
        <row r="8365">
          <cell r="A8365">
            <v>38200</v>
          </cell>
          <cell r="B8365" t="str">
            <v>CORDA DE POLIAMIDA 12 MM TIPO BOMBEIRO, PARA TRABALHO EM ALTURA</v>
          </cell>
          <cell r="C8365" t="str">
            <v xml:space="preserve">100M  </v>
          </cell>
          <cell r="D8365">
            <v>537.04</v>
          </cell>
        </row>
        <row r="8366">
          <cell r="A8366">
            <v>39269</v>
          </cell>
          <cell r="B8366" t="str">
            <v>CORDAO DE COBRE, FLEXIVEL, TORCIDO, CLASSE 4 OU 5, ISOLACAO EM PVC/D, 300 V, 2 CONDUTORES DE 0,5 MM2</v>
          </cell>
          <cell r="C8366" t="str">
            <v xml:space="preserve">M     </v>
          </cell>
          <cell r="D8366">
            <v>0.99</v>
          </cell>
        </row>
        <row r="8367">
          <cell r="A8367">
            <v>11889</v>
          </cell>
          <cell r="B8367" t="str">
            <v>CORDAO DE COBRE, FLEXIVEL, TORCIDO, CLASSE 4 OU 5, ISOLACAO EM PVC/D, 300 V, 2 CONDUTORES DE 0,75 MM2</v>
          </cell>
          <cell r="C8367" t="str">
            <v xml:space="preserve">M     </v>
          </cell>
          <cell r="D8367">
            <v>1.37</v>
          </cell>
        </row>
        <row r="8368">
          <cell r="A8368">
            <v>39270</v>
          </cell>
          <cell r="B8368" t="str">
            <v>CORDAO DE COBRE, FLEXIVEL, TORCIDO, CLASSE 4 OU 5, ISOLACAO EM PVC/D, 300 V, 2 CONDUTORES DE 1,0 MM2</v>
          </cell>
          <cell r="C8368" t="str">
            <v xml:space="preserve">M     </v>
          </cell>
          <cell r="D8368">
            <v>1.63</v>
          </cell>
        </row>
        <row r="8369">
          <cell r="A8369">
            <v>11890</v>
          </cell>
          <cell r="B8369" t="str">
            <v>CORDAO DE COBRE, FLEXIVEL, TORCIDO, CLASSE 4 OU 5, ISOLACAO EM PVC/D, 300 V, 2 CONDUTORES DE 1,5 MM2</v>
          </cell>
          <cell r="C8369" t="str">
            <v xml:space="preserve">M     </v>
          </cell>
          <cell r="D8369">
            <v>2.13</v>
          </cell>
        </row>
        <row r="8370">
          <cell r="A8370">
            <v>11891</v>
          </cell>
          <cell r="B8370" t="str">
            <v>CORDAO DE COBRE, FLEXIVEL, TORCIDO, CLASSE 4 OU 5, ISOLACAO EM PVC/D, 300 V, 2 CONDUTORES DE 2,5 MM2</v>
          </cell>
          <cell r="C8370" t="str">
            <v xml:space="preserve">M     </v>
          </cell>
          <cell r="D8370">
            <v>3.51</v>
          </cell>
        </row>
        <row r="8371">
          <cell r="A8371">
            <v>11892</v>
          </cell>
          <cell r="B8371" t="str">
            <v>CORDAO DE COBRE, FLEXIVEL, TORCIDO, CLASSE 4 OU 5, ISOLACAO EM PVC/D, 300 V, 2 CONDUTORES DE 4 MM2</v>
          </cell>
          <cell r="C8371" t="str">
            <v xml:space="preserve">M     </v>
          </cell>
          <cell r="D8371">
            <v>5.41</v>
          </cell>
        </row>
        <row r="8372">
          <cell r="A8372">
            <v>37601</v>
          </cell>
          <cell r="B8372" t="str">
            <v>CORDEL DETONANTE, NP 05 G/M</v>
          </cell>
          <cell r="C8372" t="str">
            <v xml:space="preserve">M     </v>
          </cell>
          <cell r="D8372">
            <v>5.49</v>
          </cell>
        </row>
        <row r="8373">
          <cell r="A8373">
            <v>1634</v>
          </cell>
          <cell r="B8373" t="str">
            <v>CORDEL DETONANTE, NP 10 G/M</v>
          </cell>
          <cell r="C8373" t="str">
            <v xml:space="preserve">M     </v>
          </cell>
          <cell r="D8373">
            <v>5.67</v>
          </cell>
        </row>
        <row r="8374">
          <cell r="A8374">
            <v>5086</v>
          </cell>
          <cell r="B8374" t="str">
            <v>CORRENTE DE ELO CURTO COMUM, SOLDADA, GALVANIZADA, ESPESSURA DO ELO = 1/2" (12,5 MM)</v>
          </cell>
          <cell r="C8374" t="str">
            <v xml:space="preserve">KG    </v>
          </cell>
          <cell r="D8374">
            <v>24.01</v>
          </cell>
        </row>
        <row r="8375">
          <cell r="A8375">
            <v>11280</v>
          </cell>
          <cell r="B8375" t="str">
            <v>CORTADEIRA DE PISO DE CONCRETO E ASFALTO, PARA DISCO PADRAO DE DIAMETRO 350 MM (14") OU 450 MM (18") , MOTOR A GASOLINA, POTENCIA 13 HP, SEM DISCO</v>
          </cell>
          <cell r="C8375" t="str">
            <v xml:space="preserve">UN    </v>
          </cell>
          <cell r="D8375">
            <v>13042.3</v>
          </cell>
        </row>
        <row r="8376">
          <cell r="A8376">
            <v>40519</v>
          </cell>
          <cell r="B8376" t="str">
            <v>CORTADEIRA HIDRAULICA DE VERGALHAO, PARA ACO DE DIAMETRO ATE 50 MM, MOTOR ELETRICO TRIFASICO, POTENCIA DE 5,5 HP A 7,5 HP</v>
          </cell>
          <cell r="C8376" t="str">
            <v xml:space="preserve">UN    </v>
          </cell>
          <cell r="D8376">
            <v>107516.35</v>
          </cell>
        </row>
        <row r="8377">
          <cell r="A8377">
            <v>39869</v>
          </cell>
          <cell r="B8377" t="str">
            <v>COTOVELO BRONZE/LATAO (REF 707-3) SEM ANEL DE SOLDA, BOLSA X ROSCA F, 15MM X 1/2"</v>
          </cell>
          <cell r="C8377" t="str">
            <v xml:space="preserve">UN    </v>
          </cell>
          <cell r="D8377">
            <v>9.76</v>
          </cell>
        </row>
        <row r="8378">
          <cell r="A8378">
            <v>39870</v>
          </cell>
          <cell r="B8378" t="str">
            <v>COTOVELO BRONZE/LATAO (REF 707-3) SEM ANEL DE SOLDA, BOLSA X ROSCA F, 22MM X 1/2"</v>
          </cell>
          <cell r="C8378" t="str">
            <v xml:space="preserve">UN    </v>
          </cell>
          <cell r="D8378">
            <v>14.92</v>
          </cell>
        </row>
        <row r="8379">
          <cell r="A8379">
            <v>39871</v>
          </cell>
          <cell r="B8379" t="str">
            <v>COTOVELO BRONZE/LATAO (REF 707-3) SEM ANEL DE SOLDA, BOLSA X ROSCA F, 22MM X 3/4"</v>
          </cell>
          <cell r="C8379" t="str">
            <v xml:space="preserve">UN    </v>
          </cell>
          <cell r="D8379">
            <v>16.72</v>
          </cell>
        </row>
        <row r="8380">
          <cell r="A8380">
            <v>12722</v>
          </cell>
          <cell r="B8380" t="str">
            <v>COTOVELO DE COBRE 90 GRAUS (REF 607) SEM ANEL DE SOLDA, BOLSA X BOLSA, 104 MM</v>
          </cell>
          <cell r="C8380" t="str">
            <v xml:space="preserve">UN    </v>
          </cell>
          <cell r="D8380">
            <v>559.69000000000005</v>
          </cell>
        </row>
        <row r="8381">
          <cell r="A8381">
            <v>12714</v>
          </cell>
          <cell r="B8381" t="str">
            <v>COTOVELO DE COBRE 90 GRAUS (REF 607) SEM ANEL DE SOLDA, BOLSA X BOLSA, 15 MM</v>
          </cell>
          <cell r="C8381" t="str">
            <v xml:space="preserve">UN    </v>
          </cell>
          <cell r="D8381">
            <v>3.65</v>
          </cell>
        </row>
        <row r="8382">
          <cell r="A8382">
            <v>12715</v>
          </cell>
          <cell r="B8382" t="str">
            <v>COTOVELO DE COBRE 90 GRAUS (REF 607) SEM ANEL DE SOLDA, BOLSA X BOLSA, 22 MM</v>
          </cell>
          <cell r="C8382" t="str">
            <v xml:space="preserve">UN    </v>
          </cell>
          <cell r="D8382">
            <v>8.24</v>
          </cell>
        </row>
        <row r="8383">
          <cell r="A8383">
            <v>12716</v>
          </cell>
          <cell r="B8383" t="str">
            <v>COTOVELO DE COBRE 90 GRAUS (REF 607) SEM ANEL DE SOLDA, BOLSA X BOLSA, 28 MM</v>
          </cell>
          <cell r="C8383" t="str">
            <v xml:space="preserve">UN    </v>
          </cell>
          <cell r="D8383">
            <v>14.17</v>
          </cell>
        </row>
        <row r="8384">
          <cell r="A8384">
            <v>12717</v>
          </cell>
          <cell r="B8384" t="str">
            <v>COTOVELO DE COBRE 90 GRAUS (REF 607) SEM ANEL DE SOLDA, BOLSA X BOLSA, 35 MM</v>
          </cell>
          <cell r="C8384" t="str">
            <v xml:space="preserve">UN    </v>
          </cell>
          <cell r="D8384">
            <v>27.84</v>
          </cell>
        </row>
        <row r="8385">
          <cell r="A8385">
            <v>12718</v>
          </cell>
          <cell r="B8385" t="str">
            <v>COTOVELO DE COBRE 90 GRAUS (REF 607) SEM ANEL DE SOLDA, BOLSA X BOLSA, 42 MM</v>
          </cell>
          <cell r="C8385" t="str">
            <v xml:space="preserve">UN    </v>
          </cell>
          <cell r="D8385">
            <v>42.73</v>
          </cell>
        </row>
        <row r="8386">
          <cell r="A8386">
            <v>12719</v>
          </cell>
          <cell r="B8386" t="str">
            <v>COTOVELO DE COBRE 90 GRAUS (REF 607) SEM ANEL DE SOLDA, BOLSA X BOLSA, 54 MM</v>
          </cell>
          <cell r="C8386" t="str">
            <v xml:space="preserve">UN    </v>
          </cell>
          <cell r="D8386">
            <v>67.84</v>
          </cell>
        </row>
        <row r="8387">
          <cell r="A8387">
            <v>12720</v>
          </cell>
          <cell r="B8387" t="str">
            <v>COTOVELO DE COBRE 90 GRAUS (REF 607) SEM ANEL DE SOLDA, BOLSA X BOLSA, 66 MM</v>
          </cell>
          <cell r="C8387" t="str">
            <v xml:space="preserve">UN    </v>
          </cell>
          <cell r="D8387">
            <v>236.21</v>
          </cell>
        </row>
        <row r="8388">
          <cell r="A8388">
            <v>12721</v>
          </cell>
          <cell r="B8388" t="str">
            <v>COTOVELO DE COBRE 90 GRAUS (REF 607) SEM ANEL DE SOLDA, BOLSA X BOLSA, 79 MM</v>
          </cell>
          <cell r="C8388" t="str">
            <v xml:space="preserve">UN    </v>
          </cell>
          <cell r="D8388">
            <v>226.5</v>
          </cell>
        </row>
        <row r="8389">
          <cell r="A8389">
            <v>3468</v>
          </cell>
          <cell r="B8389" t="str">
            <v>COTOVELO DE REDUCAO 90 GRAUS DE FERRO GALVANIZADO, COM ROSCA BSP, DE 1 1/2" X 1"</v>
          </cell>
          <cell r="C8389" t="str">
            <v xml:space="preserve">UN    </v>
          </cell>
          <cell r="D8389">
            <v>32.74</v>
          </cell>
        </row>
        <row r="8390">
          <cell r="A8390">
            <v>3465</v>
          </cell>
          <cell r="B8390" t="str">
            <v>COTOVELO DE REDUCAO 90 GRAUS DE FERRO GALVANIZADO, COM ROSCA BSP, DE 1 1/2" X 3/4"</v>
          </cell>
          <cell r="C8390" t="str">
            <v xml:space="preserve">UN    </v>
          </cell>
          <cell r="D8390">
            <v>32.729999999999997</v>
          </cell>
        </row>
        <row r="8391">
          <cell r="A8391">
            <v>12403</v>
          </cell>
          <cell r="B8391" t="str">
            <v>COTOVELO DE REDUCAO 90 GRAUS DE FERRO GALVANIZADO, COM ROSCA BSP, DE 1 1/4" X 1"</v>
          </cell>
          <cell r="C8391" t="str">
            <v xml:space="preserve">UN    </v>
          </cell>
          <cell r="D8391">
            <v>23.33</v>
          </cell>
        </row>
        <row r="8392">
          <cell r="A8392">
            <v>3463</v>
          </cell>
          <cell r="B8392" t="str">
            <v>COTOVELO DE REDUCAO 90 GRAUS DE FERRO GALVANIZADO, COM ROSCA BSP, DE 1" X 1/2"</v>
          </cell>
          <cell r="C8392" t="str">
            <v xml:space="preserve">UN    </v>
          </cell>
          <cell r="D8392">
            <v>13.63</v>
          </cell>
        </row>
        <row r="8393">
          <cell r="A8393">
            <v>3464</v>
          </cell>
          <cell r="B8393" t="str">
            <v>COTOVELO DE REDUCAO 90 GRAUS DE FERRO GALVANIZADO, COM ROSCA BSP, DE 1" X 3/4"</v>
          </cell>
          <cell r="C8393" t="str">
            <v xml:space="preserve">UN    </v>
          </cell>
          <cell r="D8393">
            <v>13.63</v>
          </cell>
        </row>
        <row r="8394">
          <cell r="A8394">
            <v>3466</v>
          </cell>
          <cell r="B8394" t="str">
            <v>COTOVELO DE REDUCAO 90 GRAUS DE FERRO GALVANIZADO, COM ROSCA BSP, DE 2 1/2" X 2"</v>
          </cell>
          <cell r="C8394" t="str">
            <v xml:space="preserve">UN    </v>
          </cell>
          <cell r="D8394">
            <v>83.14</v>
          </cell>
        </row>
        <row r="8395">
          <cell r="A8395">
            <v>3467</v>
          </cell>
          <cell r="B8395" t="str">
            <v>COTOVELO DE REDUCAO 90 GRAUS DE FERRO GALVANIZADO, COM ROSCA BSP, DE 2" X 1 1/2"</v>
          </cell>
          <cell r="C8395" t="str">
            <v xml:space="preserve">UN    </v>
          </cell>
          <cell r="D8395">
            <v>46.95</v>
          </cell>
        </row>
        <row r="8396">
          <cell r="A8396">
            <v>3462</v>
          </cell>
          <cell r="B8396" t="str">
            <v>COTOVELO DE REDUCAO 90 GRAUS DE FERRO GALVANIZADO, COM ROSCA BSP, DE 3/4" X 1/2"</v>
          </cell>
          <cell r="C8396" t="str">
            <v xml:space="preserve">UN    </v>
          </cell>
          <cell r="D8396">
            <v>8.99</v>
          </cell>
        </row>
        <row r="8397">
          <cell r="A8397">
            <v>3446</v>
          </cell>
          <cell r="B8397" t="str">
            <v>COTOVELO 45 GRAUS DE FERRO GALVANIZADO, COM ROSCA BSP, DE 1 1/2"</v>
          </cell>
          <cell r="C8397" t="str">
            <v xml:space="preserve">UN    </v>
          </cell>
          <cell r="D8397">
            <v>27.68</v>
          </cell>
        </row>
        <row r="8398">
          <cell r="A8398">
            <v>3445</v>
          </cell>
          <cell r="B8398" t="str">
            <v>COTOVELO 45 GRAUS DE FERRO GALVANIZADO, COM ROSCA BSP, DE 1 1/4"</v>
          </cell>
          <cell r="C8398" t="str">
            <v xml:space="preserve">UN    </v>
          </cell>
          <cell r="D8398">
            <v>22.6</v>
          </cell>
        </row>
        <row r="8399">
          <cell r="A8399">
            <v>3441</v>
          </cell>
          <cell r="B8399" t="str">
            <v>COTOVELO 45 GRAUS DE FERRO GALVANIZADO, COM ROSCA BSP, DE 1/2"</v>
          </cell>
          <cell r="C8399" t="str">
            <v xml:space="preserve">UN    </v>
          </cell>
          <cell r="D8399">
            <v>6.38</v>
          </cell>
        </row>
        <row r="8400">
          <cell r="A8400">
            <v>3444</v>
          </cell>
          <cell r="B8400" t="str">
            <v>COTOVELO 45 GRAUS DE FERRO GALVANIZADO, COM ROSCA BSP, DE 1"</v>
          </cell>
          <cell r="C8400" t="str">
            <v xml:space="preserve">UN    </v>
          </cell>
          <cell r="D8400">
            <v>13.9</v>
          </cell>
        </row>
        <row r="8401">
          <cell r="A8401">
            <v>12402</v>
          </cell>
          <cell r="B8401" t="str">
            <v>COTOVELO 45 GRAUS DE FERRO GALVANIZADO, COM ROSCA BSP, DE 2 1/2"</v>
          </cell>
          <cell r="C8401" t="str">
            <v xml:space="preserve">UN    </v>
          </cell>
          <cell r="D8401">
            <v>77.8</v>
          </cell>
        </row>
        <row r="8402">
          <cell r="A8402">
            <v>3447</v>
          </cell>
          <cell r="B8402" t="str">
            <v>COTOVELO 45 GRAUS DE FERRO GALVANIZADO, COM ROSCA BSP, DE 2"</v>
          </cell>
          <cell r="C8402" t="str">
            <v xml:space="preserve">UN    </v>
          </cell>
          <cell r="D8402">
            <v>40.25</v>
          </cell>
        </row>
        <row r="8403">
          <cell r="A8403">
            <v>3442</v>
          </cell>
          <cell r="B8403" t="str">
            <v>COTOVELO 45 GRAUS DE FERRO GALVANIZADO, COM ROSCA BSP, DE 3/4"</v>
          </cell>
          <cell r="C8403" t="str">
            <v xml:space="preserve">UN    </v>
          </cell>
          <cell r="D8403">
            <v>9.5399999999999991</v>
          </cell>
        </row>
        <row r="8404">
          <cell r="A8404">
            <v>3448</v>
          </cell>
          <cell r="B8404" t="str">
            <v>COTOVELO 45 GRAUS DE FERRO GALVANIZADO, COM ROSCA BSP, DE 3"</v>
          </cell>
          <cell r="C8404" t="str">
            <v xml:space="preserve">UN    </v>
          </cell>
          <cell r="D8404">
            <v>113.75</v>
          </cell>
        </row>
        <row r="8405">
          <cell r="A8405">
            <v>3449</v>
          </cell>
          <cell r="B8405" t="str">
            <v>COTOVELO 45 GRAUS DE FERRO GALVANIZADO, COM ROSCA BSP, DE 4"</v>
          </cell>
          <cell r="C8405" t="str">
            <v xml:space="preserve">UN    </v>
          </cell>
          <cell r="D8405">
            <v>199.33</v>
          </cell>
        </row>
        <row r="8406">
          <cell r="A8406">
            <v>37438</v>
          </cell>
          <cell r="B8406" t="str">
            <v>COTOVELO 45 GRAUS, PEAD PE 100, DE 125 MM, PARA ELETROFUSAO</v>
          </cell>
          <cell r="C8406" t="str">
            <v xml:space="preserve">UN    </v>
          </cell>
          <cell r="D8406">
            <v>182.95</v>
          </cell>
        </row>
        <row r="8407">
          <cell r="A8407">
            <v>37439</v>
          </cell>
          <cell r="B8407" t="str">
            <v>COTOVELO 45 GRAUS, PEAD PE 100, DE 200 MM, PARA ELETROFUSAO</v>
          </cell>
          <cell r="C8407" t="str">
            <v xml:space="preserve">UN    </v>
          </cell>
          <cell r="D8407">
            <v>1196.1300000000001</v>
          </cell>
        </row>
        <row r="8408">
          <cell r="A8408">
            <v>37435</v>
          </cell>
          <cell r="B8408" t="str">
            <v>COTOVELO 45 GRAUS, PEAD PE 100, DE 32 MM, PARA ELETROFUSAO</v>
          </cell>
          <cell r="C8408" t="str">
            <v xml:space="preserve">UN    </v>
          </cell>
          <cell r="D8408">
            <v>21.5</v>
          </cell>
        </row>
        <row r="8409">
          <cell r="A8409">
            <v>37436</v>
          </cell>
          <cell r="B8409" t="str">
            <v>COTOVELO 45 GRAUS, PEAD PE 100, DE 40 MM, PARA ELETROFUSAO</v>
          </cell>
          <cell r="C8409" t="str">
            <v xml:space="preserve">UN    </v>
          </cell>
          <cell r="D8409">
            <v>25.37</v>
          </cell>
        </row>
        <row r="8410">
          <cell r="A8410">
            <v>37437</v>
          </cell>
          <cell r="B8410" t="str">
            <v>COTOVELO 45 GRAUS, PEAD PE 100, DE 63 MM, PARA ELETROFUSAO</v>
          </cell>
          <cell r="C8410" t="str">
            <v xml:space="preserve">UN    </v>
          </cell>
          <cell r="D8410">
            <v>36.700000000000003</v>
          </cell>
        </row>
        <row r="8411">
          <cell r="A8411">
            <v>3473</v>
          </cell>
          <cell r="B8411" t="str">
            <v>COTOVELO 90 GRAUS DE FERRO GALVANIZADO, COM ROSCA BSP MACHO/FEMEA, DE 1 1/2"</v>
          </cell>
          <cell r="C8411" t="str">
            <v xml:space="preserve">UN    </v>
          </cell>
          <cell r="D8411">
            <v>31.3</v>
          </cell>
        </row>
        <row r="8412">
          <cell r="A8412">
            <v>3474</v>
          </cell>
          <cell r="B8412" t="str">
            <v>COTOVELO 90 GRAUS DE FERRO GALVANIZADO, COM ROSCA BSP MACHO/FEMEA, DE 1 1/4"</v>
          </cell>
          <cell r="C8412" t="str">
            <v xml:space="preserve">UN    </v>
          </cell>
          <cell r="D8412">
            <v>25.8</v>
          </cell>
        </row>
        <row r="8413">
          <cell r="A8413">
            <v>3450</v>
          </cell>
          <cell r="B8413" t="str">
            <v>COTOVELO 90 GRAUS DE FERRO GALVANIZADO, COM ROSCA BSP MACHO/FEMEA, DE 1/2"</v>
          </cell>
          <cell r="C8413" t="str">
            <v xml:space="preserve">UN    </v>
          </cell>
          <cell r="D8413">
            <v>7.48</v>
          </cell>
        </row>
        <row r="8414">
          <cell r="A8414">
            <v>3443</v>
          </cell>
          <cell r="B8414" t="str">
            <v>COTOVELO 90 GRAUS DE FERRO GALVANIZADO, COM ROSCA BSP MACHO/FEMEA, DE 1"</v>
          </cell>
          <cell r="C8414" t="str">
            <v xml:space="preserve">UN    </v>
          </cell>
          <cell r="D8414">
            <v>16.04</v>
          </cell>
        </row>
        <row r="8415">
          <cell r="A8415">
            <v>3453</v>
          </cell>
          <cell r="B8415" t="str">
            <v>COTOVELO 90 GRAUS DE FERRO GALVANIZADO, COM ROSCA BSP MACHO/FEMEA, DE 2 1/2"</v>
          </cell>
          <cell r="C8415" t="str">
            <v xml:space="preserve">UN    </v>
          </cell>
          <cell r="D8415">
            <v>91.35</v>
          </cell>
        </row>
        <row r="8416">
          <cell r="A8416">
            <v>3452</v>
          </cell>
          <cell r="B8416" t="str">
            <v>COTOVELO 90 GRAUS DE FERRO GALVANIZADO, COM ROSCA BSP MACHO/FEMEA, DE 2"</v>
          </cell>
          <cell r="C8416" t="str">
            <v xml:space="preserve">UN    </v>
          </cell>
          <cell r="D8416">
            <v>45.09</v>
          </cell>
        </row>
        <row r="8417">
          <cell r="A8417">
            <v>3451</v>
          </cell>
          <cell r="B8417" t="str">
            <v>COTOVELO 90 GRAUS DE FERRO GALVANIZADO, COM ROSCA BSP MACHO/FEMEA, DE 3/4"</v>
          </cell>
          <cell r="C8417" t="str">
            <v xml:space="preserve">UN    </v>
          </cell>
          <cell r="D8417">
            <v>8.94</v>
          </cell>
        </row>
        <row r="8418">
          <cell r="A8418">
            <v>3454</v>
          </cell>
          <cell r="B8418" t="str">
            <v>COTOVELO 90 GRAUS DE FERRO GALVANIZADO, COM ROSCA BSP MACHO/FEMEA, DE 3"</v>
          </cell>
          <cell r="C8418" t="str">
            <v xml:space="preserve">UN    </v>
          </cell>
          <cell r="D8418">
            <v>138.94</v>
          </cell>
        </row>
        <row r="8419">
          <cell r="A8419">
            <v>3458</v>
          </cell>
          <cell r="B8419" t="str">
            <v>COTOVELO 90 GRAUS DE FERRO GALVANIZADO, COM ROSCA BSP, DE 1 1/2"</v>
          </cell>
          <cell r="C8419" t="str">
            <v xml:space="preserve">UN    </v>
          </cell>
          <cell r="D8419">
            <v>25.08</v>
          </cell>
        </row>
        <row r="8420">
          <cell r="A8420">
            <v>3457</v>
          </cell>
          <cell r="B8420" t="str">
            <v>COTOVELO 90 GRAUS DE FERRO GALVANIZADO, COM ROSCA BSP, DE 1 1/4"</v>
          </cell>
          <cell r="C8420" t="str">
            <v xml:space="preserve">UN    </v>
          </cell>
          <cell r="D8420">
            <v>18.829999999999998</v>
          </cell>
        </row>
        <row r="8421">
          <cell r="A8421">
            <v>3455</v>
          </cell>
          <cell r="B8421" t="str">
            <v>COTOVELO 90 GRAUS DE FERRO GALVANIZADO, COM ROSCA BSP, DE 1/2"</v>
          </cell>
          <cell r="C8421" t="str">
            <v xml:space="preserve">UN    </v>
          </cell>
          <cell r="D8421">
            <v>5.35</v>
          </cell>
        </row>
        <row r="8422">
          <cell r="A8422">
            <v>3472</v>
          </cell>
          <cell r="B8422" t="str">
            <v>COTOVELO 90 GRAUS DE FERRO GALVANIZADO, COM ROSCA BSP, DE 1"</v>
          </cell>
          <cell r="C8422" t="str">
            <v xml:space="preserve">UN    </v>
          </cell>
          <cell r="D8422">
            <v>12.02</v>
          </cell>
        </row>
        <row r="8423">
          <cell r="A8423">
            <v>3470</v>
          </cell>
          <cell r="B8423" t="str">
            <v>COTOVELO 90 GRAUS DE FERRO GALVANIZADO, COM ROSCA BSP, DE 2 1/2"</v>
          </cell>
          <cell r="C8423" t="str">
            <v xml:space="preserve">UN    </v>
          </cell>
          <cell r="D8423">
            <v>70.040000000000006</v>
          </cell>
        </row>
        <row r="8424">
          <cell r="A8424">
            <v>3471</v>
          </cell>
          <cell r="B8424" t="str">
            <v>COTOVELO 90 GRAUS DE FERRO GALVANIZADO, COM ROSCA BSP, DE 2"</v>
          </cell>
          <cell r="C8424" t="str">
            <v xml:space="preserve">UN    </v>
          </cell>
          <cell r="D8424">
            <v>38.49</v>
          </cell>
        </row>
        <row r="8425">
          <cell r="A8425">
            <v>3456</v>
          </cell>
          <cell r="B8425" t="str">
            <v>COTOVELO 90 GRAUS DE FERRO GALVANIZADO, COM ROSCA BSP, DE 3/4"</v>
          </cell>
          <cell r="C8425" t="str">
            <v xml:space="preserve">UN    </v>
          </cell>
          <cell r="D8425">
            <v>8</v>
          </cell>
        </row>
        <row r="8426">
          <cell r="A8426">
            <v>3459</v>
          </cell>
          <cell r="B8426" t="str">
            <v>COTOVELO 90 GRAUS DE FERRO GALVANIZADO, COM ROSCA BSP, DE 3"</v>
          </cell>
          <cell r="C8426" t="str">
            <v xml:space="preserve">UN    </v>
          </cell>
          <cell r="D8426">
            <v>98.8</v>
          </cell>
        </row>
        <row r="8427">
          <cell r="A8427">
            <v>3469</v>
          </cell>
          <cell r="B8427" t="str">
            <v>COTOVELO 90 GRAUS DE FERRO GALVANIZADO, COM ROSCA BSP, DE 4"</v>
          </cell>
          <cell r="C8427" t="str">
            <v xml:space="preserve">UN    </v>
          </cell>
          <cell r="D8427">
            <v>187.91</v>
          </cell>
        </row>
        <row r="8428">
          <cell r="A8428">
            <v>3460</v>
          </cell>
          <cell r="B8428" t="str">
            <v>COTOVELO 90 GRAUS DE FERRO GALVANIZADO, COM ROSCA BSP, DE 5"</v>
          </cell>
          <cell r="C8428" t="str">
            <v xml:space="preserve">UN    </v>
          </cell>
          <cell r="D8428">
            <v>274.18</v>
          </cell>
        </row>
        <row r="8429">
          <cell r="A8429">
            <v>3461</v>
          </cell>
          <cell r="B8429" t="str">
            <v>COTOVELO 90 GRAUS DE FERRO GALVANIZADO, COM ROSCA BSP, DE 6"</v>
          </cell>
          <cell r="C8429" t="str">
            <v xml:space="preserve">UN    </v>
          </cell>
          <cell r="D8429">
            <v>700.78</v>
          </cell>
        </row>
        <row r="8430">
          <cell r="A8430">
            <v>37433</v>
          </cell>
          <cell r="B8430" t="str">
            <v>COTOVELO 90 GRAUS, PEAD PE 100, DE 125 MM, PARA ELETROFUSAO</v>
          </cell>
          <cell r="C8430" t="str">
            <v xml:space="preserve">UN    </v>
          </cell>
          <cell r="D8430">
            <v>182.95</v>
          </cell>
        </row>
        <row r="8431">
          <cell r="A8431">
            <v>37430</v>
          </cell>
          <cell r="B8431" t="str">
            <v>COTOVELO 90 GRAUS, PEAD PE 100, DE 20 MM, PARA ELETROFUSAO</v>
          </cell>
          <cell r="C8431" t="str">
            <v xml:space="preserve">UN    </v>
          </cell>
          <cell r="D8431">
            <v>22.92</v>
          </cell>
        </row>
        <row r="8432">
          <cell r="A8432">
            <v>37434</v>
          </cell>
          <cell r="B8432" t="str">
            <v>COTOVELO 90 GRAUS, PEAD PE 100, DE 200 MM, PARA ELETROFUSAO</v>
          </cell>
          <cell r="C8432" t="str">
            <v xml:space="preserve">UN    </v>
          </cell>
          <cell r="D8432">
            <v>1705.85</v>
          </cell>
        </row>
        <row r="8433">
          <cell r="A8433">
            <v>37431</v>
          </cell>
          <cell r="B8433" t="str">
            <v>COTOVELO 90 GRAUS, PEAD PE 100, DE 32 MM, PARA ELETROFUSAO</v>
          </cell>
          <cell r="C8433" t="str">
            <v xml:space="preserve">UN    </v>
          </cell>
          <cell r="D8433">
            <v>31.1</v>
          </cell>
        </row>
        <row r="8434">
          <cell r="A8434">
            <v>37432</v>
          </cell>
          <cell r="B8434" t="str">
            <v>COTOVELO 90 GRAUS, PEAD PE 100, DE 63 MM, PARA ELETROFUSAO</v>
          </cell>
          <cell r="C8434" t="str">
            <v xml:space="preserve">UN    </v>
          </cell>
          <cell r="D8434">
            <v>57.36</v>
          </cell>
        </row>
        <row r="8435">
          <cell r="A8435">
            <v>37413</v>
          </cell>
          <cell r="B8435" t="str">
            <v>COTOVELO/JOELHO COM ADAPTADOR, 90 GRAUS, EM POLIPROPILENO, PN 16, PARA TUBOS PEAD, 20 MM X 1/2" - LIGACAO PREDIAL DE AGUA</v>
          </cell>
          <cell r="C8435" t="str">
            <v xml:space="preserve">UN    </v>
          </cell>
          <cell r="D8435">
            <v>3.49</v>
          </cell>
        </row>
        <row r="8436">
          <cell r="A8436">
            <v>37414</v>
          </cell>
          <cell r="B8436" t="str">
            <v>COTOVELO/JOELHO COM ADAPTADOR, 90 GRAUS, EM POLIPROPILENO, PN 16, PARA TUBOS PEAD, 20 MM X 3/4" - LIGACAO PREDIAL DE AGUA</v>
          </cell>
          <cell r="C8436" t="str">
            <v xml:space="preserve">UN    </v>
          </cell>
          <cell r="D8436">
            <v>3.97</v>
          </cell>
        </row>
        <row r="8437">
          <cell r="A8437">
            <v>37415</v>
          </cell>
          <cell r="B8437" t="str">
            <v>COTOVELO/JOELHO COM ADAPTADOR, 90 GRAUS, EM POLIPROPILENO, PN 16, PARA TUBOS PEAD, 32 MM X 1" - LIGACAO PREDIAL DE AGUA</v>
          </cell>
          <cell r="C8437" t="str">
            <v xml:space="preserve">UN    </v>
          </cell>
          <cell r="D8437">
            <v>7.21</v>
          </cell>
        </row>
        <row r="8438">
          <cell r="A8438">
            <v>37416</v>
          </cell>
          <cell r="B8438" t="str">
            <v>COTOVELO/JOELHO 90 GRAUS, EM POLIPROPILENO, PN 16, PARA TUBOS PEAD, 20 X 20 MM - LIGACAO PREDIAL DE AGUA</v>
          </cell>
          <cell r="C8438" t="str">
            <v xml:space="preserve">UN    </v>
          </cell>
          <cell r="D8438">
            <v>3.27</v>
          </cell>
        </row>
        <row r="8439">
          <cell r="A8439">
            <v>37417</v>
          </cell>
          <cell r="B8439" t="str">
            <v>COTOVELO/JOELHO 90 GRAUS, EM POLIPROPILENO, PN 16, PARA TUBOS PEAD, 32 X 32 MM - LIGACAO PREDIAL DE AGUA</v>
          </cell>
          <cell r="C8439" t="str">
            <v xml:space="preserve">UN    </v>
          </cell>
          <cell r="D8439">
            <v>4.7</v>
          </cell>
        </row>
        <row r="8440">
          <cell r="A8440">
            <v>43590</v>
          </cell>
          <cell r="B8440" t="str">
            <v>CREMONA RETANGULAR INJETADA LISA COM CHAVE, COM CASTANHA / ALCA, EM LATAO, COM ACABAMENTO CROMADO, DE SOBREPOR / EMBUTIR</v>
          </cell>
          <cell r="C8440" t="str">
            <v xml:space="preserve">UN    </v>
          </cell>
          <cell r="D8440">
            <v>111.67</v>
          </cell>
        </row>
        <row r="8441">
          <cell r="A8441">
            <v>43589</v>
          </cell>
          <cell r="B8441" t="str">
            <v>CREMONA RETANGULAR INJETADA LISA, COM CASTANHA / ALCA, EM LATAO, COM ACABAMENTO CROMADO, DE SOBREPOR / EMBUTIR</v>
          </cell>
          <cell r="C8441" t="str">
            <v xml:space="preserve">UN    </v>
          </cell>
          <cell r="D8441">
            <v>20.2</v>
          </cell>
        </row>
        <row r="8442">
          <cell r="A8442">
            <v>34519</v>
          </cell>
          <cell r="B8442" t="str">
            <v>CRUZETA DE CONCRETO LEVE, COMP. 2000 MM SECAO, 90 X 90 MM</v>
          </cell>
          <cell r="C8442" t="str">
            <v xml:space="preserve">UN    </v>
          </cell>
          <cell r="D8442">
            <v>81.459999999999994</v>
          </cell>
        </row>
        <row r="8443">
          <cell r="A8443">
            <v>1649</v>
          </cell>
          <cell r="B8443" t="str">
            <v>CRUZETA DE FERRO GALVANIZADO, COM ROSCA BSP, DE 1 1/2"</v>
          </cell>
          <cell r="C8443" t="str">
            <v xml:space="preserve">UN    </v>
          </cell>
          <cell r="D8443">
            <v>59.16</v>
          </cell>
        </row>
        <row r="8444">
          <cell r="A8444">
            <v>1653</v>
          </cell>
          <cell r="B8444" t="str">
            <v>CRUZETA DE FERRO GALVANIZADO, COM ROSCA BSP, DE 1 1/4"</v>
          </cell>
          <cell r="C8444" t="str">
            <v xml:space="preserve">UN    </v>
          </cell>
          <cell r="D8444">
            <v>46.33</v>
          </cell>
        </row>
        <row r="8445">
          <cell r="A8445">
            <v>1647</v>
          </cell>
          <cell r="B8445" t="str">
            <v>CRUZETA DE FERRO GALVANIZADO, COM ROSCA BSP, DE 1/2"</v>
          </cell>
          <cell r="C8445" t="str">
            <v xml:space="preserve">UN    </v>
          </cell>
          <cell r="D8445">
            <v>16.59</v>
          </cell>
        </row>
        <row r="8446">
          <cell r="A8446">
            <v>1648</v>
          </cell>
          <cell r="B8446" t="str">
            <v>CRUZETA DE FERRO GALVANIZADO, COM ROSCA BSP, DE 1"</v>
          </cell>
          <cell r="C8446" t="str">
            <v xml:space="preserve">UN    </v>
          </cell>
          <cell r="D8446">
            <v>31.86</v>
          </cell>
        </row>
        <row r="8447">
          <cell r="A8447">
            <v>1651</v>
          </cell>
          <cell r="B8447" t="str">
            <v>CRUZETA DE FERRO GALVANIZADO, COM ROSCA BSP, DE 2 1/2"</v>
          </cell>
          <cell r="C8447" t="str">
            <v xml:space="preserve">UN    </v>
          </cell>
          <cell r="D8447">
            <v>147.81</v>
          </cell>
        </row>
        <row r="8448">
          <cell r="A8448">
            <v>1650</v>
          </cell>
          <cell r="B8448" t="str">
            <v>CRUZETA DE FERRO GALVANIZADO, COM ROSCA BSP, DE 2"</v>
          </cell>
          <cell r="C8448" t="str">
            <v xml:space="preserve">UN    </v>
          </cell>
          <cell r="D8448">
            <v>81.7</v>
          </cell>
        </row>
        <row r="8449">
          <cell r="A8449">
            <v>1654</v>
          </cell>
          <cell r="B8449" t="str">
            <v>CRUZETA DE FERRO GALVANIZADO, COM ROSCA BSP, DE 3/4"</v>
          </cell>
          <cell r="C8449" t="str">
            <v xml:space="preserve">UN    </v>
          </cell>
          <cell r="D8449">
            <v>22.77</v>
          </cell>
        </row>
        <row r="8450">
          <cell r="A8450">
            <v>1652</v>
          </cell>
          <cell r="B8450" t="str">
            <v>CRUZETA DE FERRO GALVANIZADO, COM ROSCA BSP, DE 3"</v>
          </cell>
          <cell r="C8450" t="str">
            <v xml:space="preserve">UN    </v>
          </cell>
          <cell r="D8450">
            <v>212.15</v>
          </cell>
        </row>
        <row r="8451">
          <cell r="A8451">
            <v>10510</v>
          </cell>
          <cell r="B8451" t="str">
            <v>CRUZETA DE MADEIRA TRATADA, *90 X 115 X 2400* MM, EM EUCALIPTO OU EQUIVALENTE DA REGIAO</v>
          </cell>
          <cell r="C8451" t="str">
            <v xml:space="preserve">UN    </v>
          </cell>
          <cell r="D8451">
            <v>95.55</v>
          </cell>
        </row>
        <row r="8452">
          <cell r="A8452">
            <v>1747</v>
          </cell>
          <cell r="B8452" t="str">
            <v>CUBA ACO INOX (AISI 304) DE EMBUTIR COM VALVULA DE 3 1/2 ", DE *56 X 33 X 12* CM</v>
          </cell>
          <cell r="C8452" t="str">
            <v xml:space="preserve">UN    </v>
          </cell>
          <cell r="D8452">
            <v>159.35</v>
          </cell>
        </row>
        <row r="8453">
          <cell r="A8453">
            <v>1744</v>
          </cell>
          <cell r="B8453" t="str">
            <v>CUBA ACO INOX (AISI 304) DE EMBUTIR COM VALVULA 3 1/2 ", DE *40 X 34 X 12* CM</v>
          </cell>
          <cell r="C8453" t="str">
            <v xml:space="preserve">UN    </v>
          </cell>
          <cell r="D8453">
            <v>110.37</v>
          </cell>
        </row>
        <row r="8454">
          <cell r="A8454">
            <v>1743</v>
          </cell>
          <cell r="B8454" t="str">
            <v>CUBA ACO INOX (AISI 304) DE EMBUTIR COM VALVULA 3 1/2 ", DE *46 X 30 X 12* CM</v>
          </cell>
          <cell r="C8454" t="str">
            <v xml:space="preserve">UN    </v>
          </cell>
          <cell r="D8454">
            <v>144.94</v>
          </cell>
        </row>
        <row r="8455">
          <cell r="A8455">
            <v>39640</v>
          </cell>
          <cell r="B8455" t="str">
            <v>CUMEEIRA ARTICULADA (ABA INFERIOR) PARA TELHA ONDULADA DE FIBROCIMENTO E = 4 MM, ABA *330* MM, COMPRIMENTO 500 MM (SEM AMIANTO)</v>
          </cell>
          <cell r="C8455" t="str">
            <v xml:space="preserve">UN    </v>
          </cell>
          <cell r="D8455">
            <v>6.21</v>
          </cell>
        </row>
        <row r="8456">
          <cell r="A8456">
            <v>11013</v>
          </cell>
          <cell r="B8456" t="str">
            <v>CUMEEIRA ARTICULADA (ABA INTERNA INFERIOR OU EXTERNA SUPERIOR) PARA TELHA ESTRUTURAL DE FIBROCIMENTO, 1 ABA, E = 6 MM (SEM AMIANTO)</v>
          </cell>
          <cell r="C8456" t="str">
            <v xml:space="preserve">UN    </v>
          </cell>
          <cell r="D8456">
            <v>12.78</v>
          </cell>
        </row>
        <row r="8457">
          <cell r="A8457">
            <v>11017</v>
          </cell>
          <cell r="B8457" t="str">
            <v>CUMEEIRA ARTICULADA (ABA SUPERIOR) PARA TELHA ONDULADA DE FIBROCIMENTO E = 4 MM, ABA *330* MM, COMPRIMENTO 500 MM (SEM AMIANTO)</v>
          </cell>
          <cell r="C8457" t="str">
            <v xml:space="preserve">UN    </v>
          </cell>
          <cell r="D8457">
            <v>5.46</v>
          </cell>
        </row>
        <row r="8458">
          <cell r="A8458">
            <v>20236</v>
          </cell>
          <cell r="B8458" t="str">
            <v>CUMEEIRA ARTICULADA (PAR) PARA TELHA ONDULADA DE FIBROCIMENTO, E = 6 MM, ABA 350 MM, COMPRIMENTO 1100 MM (SEM AMIANTO)</v>
          </cell>
          <cell r="C8458" t="str">
            <v xml:space="preserve">UN    </v>
          </cell>
          <cell r="D8458">
            <v>24.02</v>
          </cell>
        </row>
        <row r="8459">
          <cell r="A8459">
            <v>7215</v>
          </cell>
          <cell r="B8459" t="str">
            <v>CUMEEIRA NORMAL PARA TELHA ESTRUTURAL DE FIBROCIMENTO 1 ABA, E = 6 MM, COMPRIMENTO 608 MM (SEM AMIANTO)</v>
          </cell>
          <cell r="C8459" t="str">
            <v xml:space="preserve">UN    </v>
          </cell>
          <cell r="D8459">
            <v>20.57</v>
          </cell>
        </row>
        <row r="8460">
          <cell r="A8460">
            <v>7216</v>
          </cell>
          <cell r="B8460" t="str">
            <v>CUMEEIRA NORMAL PARA TELHA ESTRUTURAL DE FIBROCIMENTO 2 ABAS, E = 6 MM, DE 1050 X 935 MM (SEM AMIANTO)</v>
          </cell>
          <cell r="C8460" t="str">
            <v xml:space="preserve">UN    </v>
          </cell>
          <cell r="D8460">
            <v>85.99</v>
          </cell>
        </row>
        <row r="8461">
          <cell r="A8461">
            <v>20235</v>
          </cell>
          <cell r="B8461" t="str">
            <v>CUMEEIRA NORMAL PARA TELHA ONDULADA DE FIBROCIMENTO, E = 6 MM, ABA 300 MM, COMPRIMENTO 1100 MM (SEM AMIANTO)</v>
          </cell>
          <cell r="C8461" t="str">
            <v xml:space="preserve">UN    </v>
          </cell>
          <cell r="D8461">
            <v>43.48</v>
          </cell>
        </row>
        <row r="8462">
          <cell r="A8462">
            <v>7181</v>
          </cell>
          <cell r="B8462" t="str">
            <v>CUMEEIRA PARA TELHA CERAMICA, COMPRIMENTO DE *41* CM, RENDIMENTO DE *3* TELHAS/M</v>
          </cell>
          <cell r="C8462" t="str">
            <v xml:space="preserve">UN    </v>
          </cell>
          <cell r="D8462">
            <v>2.31</v>
          </cell>
        </row>
        <row r="8463">
          <cell r="A8463">
            <v>40742</v>
          </cell>
          <cell r="B8463" t="str">
            <v>CUMEEIRA PARA TELHA DE CONCRETO, PARA 2 AGUAS DE TELHADO, COR CINZA, RENDIMENTO DE *3* TELHAS/M</v>
          </cell>
          <cell r="C8463" t="str">
            <v xml:space="preserve">UN    </v>
          </cell>
          <cell r="D8463">
            <v>7.16</v>
          </cell>
        </row>
        <row r="8464">
          <cell r="A8464">
            <v>7214</v>
          </cell>
          <cell r="B8464" t="str">
            <v>CUMEEIRA SHED PARA TELHA ONDULADA DE FIBROCIMENTO, E = 6 MM, ABA 280 MM, COMPRIMENTO 1100 MM (SEM AMIANTO)</v>
          </cell>
          <cell r="C8464" t="str">
            <v xml:space="preserve">UN    </v>
          </cell>
          <cell r="D8464">
            <v>29.46</v>
          </cell>
        </row>
        <row r="8465">
          <cell r="A8465">
            <v>7219</v>
          </cell>
          <cell r="B8465" t="str">
            <v>CUMEEIRA UNIVERSAL PARA TELHA ONDULADA DE FIBROCIMENTO, E = 6 MM, ABA 210 MM, COMPRIMENTO 1100 MM (SEM AMIANTO)</v>
          </cell>
          <cell r="C8465" t="str">
            <v xml:space="preserve">UN    </v>
          </cell>
          <cell r="D8465">
            <v>30.49</v>
          </cell>
        </row>
        <row r="8466">
          <cell r="A8466">
            <v>37972</v>
          </cell>
          <cell r="B8466" t="str">
            <v>CURVA CPVC, 90 GRAUS, SOLDAVEL, 22 MM, PARA AGUA QUENTE</v>
          </cell>
          <cell r="C8466" t="str">
            <v xml:space="preserve">UN    </v>
          </cell>
          <cell r="D8466">
            <v>7.31</v>
          </cell>
        </row>
        <row r="8467">
          <cell r="A8467">
            <v>37973</v>
          </cell>
          <cell r="B8467" t="str">
            <v>CURVA CPVC, 90 GRAUS, SOLDAVEL, 28 MM, PARA AGUA QUENTE</v>
          </cell>
          <cell r="C8467" t="str">
            <v xml:space="preserve">UN    </v>
          </cell>
          <cell r="D8467">
            <v>11.69</v>
          </cell>
        </row>
        <row r="8468">
          <cell r="A8468">
            <v>37971</v>
          </cell>
          <cell r="B8468" t="str">
            <v>CURVA CPVC, 90 GRAUS, SOLDAVEL,15 MM, PARA AGUA QUENTE</v>
          </cell>
          <cell r="C8468" t="str">
            <v xml:space="preserve">UN    </v>
          </cell>
          <cell r="D8468">
            <v>4.3899999999999997</v>
          </cell>
        </row>
        <row r="8469">
          <cell r="A8469">
            <v>20094</v>
          </cell>
          <cell r="B8469" t="str">
            <v>CURVA CURTA PVC, PB, JE, 45 GRAUS, DN 100 MM, PARA REDE COLETORA ESGOTO (NBR 10569)</v>
          </cell>
          <cell r="C8469" t="str">
            <v xml:space="preserve">UN    </v>
          </cell>
          <cell r="D8469">
            <v>22.11</v>
          </cell>
        </row>
        <row r="8470">
          <cell r="A8470">
            <v>20095</v>
          </cell>
          <cell r="B8470" t="str">
            <v>CURVA CURTA PVC, PB, JE, 90 GRAUS, DN 100 MM, PARA REDE COLETORA ESGOTO (NBR 10569)</v>
          </cell>
          <cell r="C8470" t="str">
            <v xml:space="preserve">UN    </v>
          </cell>
          <cell r="D8470">
            <v>28.15</v>
          </cell>
        </row>
        <row r="8471">
          <cell r="A8471">
            <v>1954</v>
          </cell>
          <cell r="B8471" t="str">
            <v>CURVA DE PVC 45 GRAUS, SOLDAVEL, 110 MM, PARA AGUA FRIA PREDIAL (NBR 5648)</v>
          </cell>
          <cell r="C8471" t="str">
            <v xml:space="preserve">UN    </v>
          </cell>
          <cell r="D8471">
            <v>153.76</v>
          </cell>
        </row>
        <row r="8472">
          <cell r="A8472">
            <v>1926</v>
          </cell>
          <cell r="B8472" t="str">
            <v>CURVA DE PVC 45 GRAUS, SOLDAVEL, 20 MM, PARA AGUA FRIA PREDIAL (NBR 5648)</v>
          </cell>
          <cell r="C8472" t="str">
            <v xml:space="preserve">UN    </v>
          </cell>
          <cell r="D8472">
            <v>2.0299999999999998</v>
          </cell>
        </row>
        <row r="8473">
          <cell r="A8473">
            <v>1927</v>
          </cell>
          <cell r="B8473" t="str">
            <v>CURVA DE PVC 45 GRAUS, SOLDAVEL, 25 MM, PARA AGUA FRIA PREDIAL (NBR 5648)</v>
          </cell>
          <cell r="C8473" t="str">
            <v xml:space="preserve">UN    </v>
          </cell>
          <cell r="D8473">
            <v>2.67</v>
          </cell>
        </row>
        <row r="8474">
          <cell r="A8474">
            <v>1923</v>
          </cell>
          <cell r="B8474" t="str">
            <v>CURVA DE PVC 45 GRAUS, SOLDAVEL, 32 MM, PARA AGUA FRIA PREDIAL (NBR 5648)</v>
          </cell>
          <cell r="C8474" t="str">
            <v xml:space="preserve">UN    </v>
          </cell>
          <cell r="D8474">
            <v>4.3899999999999997</v>
          </cell>
        </row>
        <row r="8475">
          <cell r="A8475">
            <v>1929</v>
          </cell>
          <cell r="B8475" t="str">
            <v>CURVA DE PVC 45 GRAUS, SOLDAVEL, 40 MM, PARA AGUA FRIA PREDIAL (NBR 5648)</v>
          </cell>
          <cell r="C8475" t="str">
            <v xml:space="preserve">UN    </v>
          </cell>
          <cell r="D8475">
            <v>7.18</v>
          </cell>
        </row>
        <row r="8476">
          <cell r="A8476">
            <v>1930</v>
          </cell>
          <cell r="B8476" t="str">
            <v>CURVA DE PVC 45 GRAUS, SOLDAVEL, 50 MM, PARA AGUA FRIA PREDIAL (NBR 5648)</v>
          </cell>
          <cell r="C8476" t="str">
            <v xml:space="preserve">UN    </v>
          </cell>
          <cell r="D8476">
            <v>13.92</v>
          </cell>
        </row>
        <row r="8477">
          <cell r="A8477">
            <v>1924</v>
          </cell>
          <cell r="B8477" t="str">
            <v>CURVA DE PVC 45 GRAUS, SOLDAVEL, 60 MM, PARA AGUA FRIA PREDIAL (NBR 5648)</v>
          </cell>
          <cell r="C8477" t="str">
            <v xml:space="preserve">UN    </v>
          </cell>
          <cell r="D8477">
            <v>24</v>
          </cell>
        </row>
        <row r="8478">
          <cell r="A8478">
            <v>1922</v>
          </cell>
          <cell r="B8478" t="str">
            <v>CURVA DE PVC 45 GRAUS, SOLDAVEL, 75 MM, PARA AGUA FRIA PREDIAL (NBR 5648)</v>
          </cell>
          <cell r="C8478" t="str">
            <v xml:space="preserve">UN    </v>
          </cell>
          <cell r="D8478">
            <v>35.65</v>
          </cell>
        </row>
        <row r="8479">
          <cell r="A8479">
            <v>1953</v>
          </cell>
          <cell r="B8479" t="str">
            <v>CURVA DE PVC 45 GRAUS, SOLDAVEL, 85 MM, PARA AGUA FRIA PREDIAL (NBR 5648)</v>
          </cell>
          <cell r="C8479" t="str">
            <v xml:space="preserve">UN    </v>
          </cell>
          <cell r="D8479">
            <v>62.3</v>
          </cell>
        </row>
        <row r="8480">
          <cell r="A8480">
            <v>1962</v>
          </cell>
          <cell r="B8480" t="str">
            <v>CURVA DE PVC 90 GRAUS, SOLDAVEL, 110 MM, PARA AGUA FRIA PREDIAL (NBR 5648)</v>
          </cell>
          <cell r="C8480" t="str">
            <v xml:space="preserve">UN    </v>
          </cell>
          <cell r="D8480">
            <v>203.82</v>
          </cell>
        </row>
        <row r="8481">
          <cell r="A8481">
            <v>1955</v>
          </cell>
          <cell r="B8481" t="str">
            <v>CURVA DE PVC 90 GRAUS, SOLDAVEL, 20 MM, PARA AGUA FRIA PREDIAL (NBR 5648)</v>
          </cell>
          <cell r="C8481" t="str">
            <v xml:space="preserve">UN    </v>
          </cell>
          <cell r="D8481">
            <v>2.69</v>
          </cell>
        </row>
        <row r="8482">
          <cell r="A8482">
            <v>1956</v>
          </cell>
          <cell r="B8482" t="str">
            <v>CURVA DE PVC 90 GRAUS, SOLDAVEL, 25 MM, PARA AGUA FRIA PREDIAL (NBR 5648)</v>
          </cell>
          <cell r="C8482" t="str">
            <v xml:space="preserve">UN    </v>
          </cell>
          <cell r="D8482">
            <v>3.47</v>
          </cell>
        </row>
        <row r="8483">
          <cell r="A8483">
            <v>1957</v>
          </cell>
          <cell r="B8483" t="str">
            <v>CURVA DE PVC 90 GRAUS, SOLDAVEL, 32 MM, PARA AGUA FRIA PREDIAL (NBR 5648)</v>
          </cell>
          <cell r="C8483" t="str">
            <v xml:space="preserve">UN    </v>
          </cell>
          <cell r="D8483">
            <v>7.9</v>
          </cell>
        </row>
        <row r="8484">
          <cell r="A8484">
            <v>1958</v>
          </cell>
          <cell r="B8484" t="str">
            <v>CURVA DE PVC 90 GRAUS, SOLDAVEL, 40 MM, PARA AGUA FRIA PREDIAL (NBR 5648)</v>
          </cell>
          <cell r="C8484" t="str">
            <v xml:space="preserve">UN    </v>
          </cell>
          <cell r="D8484">
            <v>14.03</v>
          </cell>
        </row>
        <row r="8485">
          <cell r="A8485">
            <v>1959</v>
          </cell>
          <cell r="B8485" t="str">
            <v>CURVA DE PVC 90 GRAUS, SOLDAVEL, 50 MM, PARA AGUA FRIA PREDIAL (NBR 5648)</v>
          </cell>
          <cell r="C8485" t="str">
            <v xml:space="preserve">UN    </v>
          </cell>
          <cell r="D8485">
            <v>17.09</v>
          </cell>
        </row>
        <row r="8486">
          <cell r="A8486">
            <v>1925</v>
          </cell>
          <cell r="B8486" t="str">
            <v>CURVA DE PVC 90 GRAUS, SOLDAVEL, 60 MM, PARA AGUA FRIA PREDIAL (NBR 5648)</v>
          </cell>
          <cell r="C8486" t="str">
            <v xml:space="preserve">UN    </v>
          </cell>
          <cell r="D8486">
            <v>42.26</v>
          </cell>
        </row>
        <row r="8487">
          <cell r="A8487">
            <v>1960</v>
          </cell>
          <cell r="B8487" t="str">
            <v>CURVA DE PVC 90 GRAUS, SOLDAVEL, 75 MM, PARA AGUA FRIA PREDIAL (NBR 5648)</v>
          </cell>
          <cell r="C8487" t="str">
            <v xml:space="preserve">UN    </v>
          </cell>
          <cell r="D8487">
            <v>60.09</v>
          </cell>
        </row>
        <row r="8488">
          <cell r="A8488">
            <v>1961</v>
          </cell>
          <cell r="B8488" t="str">
            <v>CURVA DE PVC 90 GRAUS, SOLDAVEL, 85 MM, PARA AGUA FRIA PREDIAL (NBR 5648)</v>
          </cell>
          <cell r="C8488" t="str">
            <v xml:space="preserve">UN    </v>
          </cell>
          <cell r="D8488">
            <v>86.34</v>
          </cell>
        </row>
        <row r="8489">
          <cell r="A8489">
            <v>38426</v>
          </cell>
          <cell r="B8489" t="str">
            <v>CURVA DE PVC, 45 GRAUS, SERIE R, DN 100 MM, PARA ESGOTO OU AGUAS PLUVIAIS PREDIAIS</v>
          </cell>
          <cell r="C8489" t="str">
            <v xml:space="preserve">UN    </v>
          </cell>
          <cell r="D8489">
            <v>26.17</v>
          </cell>
        </row>
        <row r="8490">
          <cell r="A8490">
            <v>38423</v>
          </cell>
          <cell r="B8490" t="str">
            <v>CURVA DE PVC, 90 GRAUS, SERIE R, DN 100 MM, PARA ESGOTO OU AGUAS PLUVIAIS PREDIAIS</v>
          </cell>
          <cell r="C8490" t="str">
            <v xml:space="preserve">UN    </v>
          </cell>
          <cell r="D8490">
            <v>59.37</v>
          </cell>
        </row>
        <row r="8491">
          <cell r="A8491">
            <v>38421</v>
          </cell>
          <cell r="B8491" t="str">
            <v>CURVA DE PVC, 90 GRAUS, SERIE R, DN 50 MM, PARA ESGOTO OU AGUAS PLUVIAIS PREDIAIS</v>
          </cell>
          <cell r="C8491" t="str">
            <v xml:space="preserve">UN    </v>
          </cell>
          <cell r="D8491">
            <v>28.03</v>
          </cell>
        </row>
        <row r="8492">
          <cell r="A8492">
            <v>38422</v>
          </cell>
          <cell r="B8492" t="str">
            <v>CURVA DE PVC, 90 GRAUS, SERIE R, DN 75 MM, PARA ESGOTO OU AGUAS PLUVIAIS PREDIAIS</v>
          </cell>
          <cell r="C8492" t="str">
            <v xml:space="preserve">UN    </v>
          </cell>
          <cell r="D8492">
            <v>40.98</v>
          </cell>
        </row>
        <row r="8493">
          <cell r="A8493">
            <v>39866</v>
          </cell>
          <cell r="B8493" t="str">
            <v>CURVA DE TRANSPOSICAO BRONZE/LATAO (REF 736) SEM ANEL DE SOLDA, BOLSA X BOLSA, 15 MM</v>
          </cell>
          <cell r="C8493" t="str">
            <v xml:space="preserve">UN    </v>
          </cell>
          <cell r="D8493">
            <v>12.92</v>
          </cell>
        </row>
        <row r="8494">
          <cell r="A8494">
            <v>39867</v>
          </cell>
          <cell r="B8494" t="str">
            <v>CURVA DE TRANSPOSICAO BRONZE/LATAO (REF 736) SEM ANEL DE SOLDA, BOLSA X BOLSA, 22 MM</v>
          </cell>
          <cell r="C8494" t="str">
            <v xml:space="preserve">UN    </v>
          </cell>
          <cell r="D8494">
            <v>28.73</v>
          </cell>
        </row>
        <row r="8495">
          <cell r="A8495">
            <v>39868</v>
          </cell>
          <cell r="B8495" t="str">
            <v>CURVA DE TRANSPOSICAO BRONZE/LATAO (REF 736) SEM ANEL DE SOLDA, BOLSA X BOLSA, 28 MM</v>
          </cell>
          <cell r="C8495" t="str">
            <v xml:space="preserve">UN    </v>
          </cell>
          <cell r="D8495">
            <v>51.74</v>
          </cell>
        </row>
        <row r="8496">
          <cell r="A8496">
            <v>37999</v>
          </cell>
          <cell r="B8496" t="str">
            <v>CURVA DE TRANSPOSICAO, CPVC, SOLDAVEL, 15 MM</v>
          </cell>
          <cell r="C8496" t="str">
            <v xml:space="preserve">UN    </v>
          </cell>
          <cell r="D8496">
            <v>7</v>
          </cell>
        </row>
        <row r="8497">
          <cell r="A8497">
            <v>38000</v>
          </cell>
          <cell r="B8497" t="str">
            <v>CURVA DE TRANSPOSICAO, CPVC, SOLDAVEL, 22 MM</v>
          </cell>
          <cell r="C8497" t="str">
            <v xml:space="preserve">UN    </v>
          </cell>
          <cell r="D8497">
            <v>9.26</v>
          </cell>
        </row>
        <row r="8498">
          <cell r="A8498">
            <v>38129</v>
          </cell>
          <cell r="B8498" t="str">
            <v>CURVA DE TRANSPOSICAO, PVC SOLDAVEL, 20 MM, PARA AGUA FRIA PREDIAL</v>
          </cell>
          <cell r="C8498" t="str">
            <v xml:space="preserve">UN    </v>
          </cell>
          <cell r="D8498">
            <v>4.67</v>
          </cell>
        </row>
        <row r="8499">
          <cell r="A8499">
            <v>38025</v>
          </cell>
          <cell r="B8499" t="str">
            <v>CURVA DE TRANSPOSICAO, PVC, SOLDAVEL, 25 MM, PARA AGUA FRIA PREDIAL</v>
          </cell>
          <cell r="C8499" t="str">
            <v xml:space="preserve">UN    </v>
          </cell>
          <cell r="D8499">
            <v>7.8</v>
          </cell>
        </row>
        <row r="8500">
          <cell r="A8500">
            <v>38026</v>
          </cell>
          <cell r="B8500" t="str">
            <v>CURVA DE TRANSPOSICAO, PVC, SOLDAVEL, 32 MM, PARA AGUA FRIA PREDIAL</v>
          </cell>
          <cell r="C8500" t="str">
            <v xml:space="preserve">UN    </v>
          </cell>
          <cell r="D8500">
            <v>20.9</v>
          </cell>
        </row>
        <row r="8501">
          <cell r="A8501">
            <v>1858</v>
          </cell>
          <cell r="B8501" t="str">
            <v>CURVA LONGA PVC, PB, JE, 45 GRAUS, DN 100 MM, PARA REDE COLETORA ESGOTO (NBR 10569)</v>
          </cell>
          <cell r="C8501" t="str">
            <v xml:space="preserve">UN    </v>
          </cell>
          <cell r="D8501">
            <v>30.96</v>
          </cell>
        </row>
        <row r="8502">
          <cell r="A8502">
            <v>1844</v>
          </cell>
          <cell r="B8502" t="str">
            <v>CURVA LONGA PVC, PB, JE, 45 GRAUS, DN 150 MM, PARA REDE COLETORA ESGOTO (NBR 10569)</v>
          </cell>
          <cell r="C8502" t="str">
            <v xml:space="preserve">UN    </v>
          </cell>
          <cell r="D8502">
            <v>114.14</v>
          </cell>
        </row>
        <row r="8503">
          <cell r="A8503">
            <v>1863</v>
          </cell>
          <cell r="B8503" t="str">
            <v>CURVA LONGA PVC, PB, JE, 90 GRAUS, DN 100 MM, PARA REDE COLETORA ESGOTO (NBR 10569)</v>
          </cell>
          <cell r="C8503" t="str">
            <v xml:space="preserve">UN    </v>
          </cell>
          <cell r="D8503">
            <v>44.92</v>
          </cell>
        </row>
        <row r="8504">
          <cell r="A8504">
            <v>1865</v>
          </cell>
          <cell r="B8504" t="str">
            <v>CURVA LONGA PVC, PB, JE, 90 GRAUS, DN 150 MM, PARA REDE COLETORA ESGOTO (NBR 10569)</v>
          </cell>
          <cell r="C8504" t="str">
            <v xml:space="preserve">UN    </v>
          </cell>
          <cell r="D8504">
            <v>163.89</v>
          </cell>
        </row>
        <row r="8505">
          <cell r="A8505">
            <v>36355</v>
          </cell>
          <cell r="B8505" t="str">
            <v>CURVA PPR 90 GRAUS, DN 20 MM, PARA AGUA QUENTE PREDIAL</v>
          </cell>
          <cell r="C8505" t="str">
            <v xml:space="preserve">UN    </v>
          </cell>
          <cell r="D8505">
            <v>6.18</v>
          </cell>
        </row>
        <row r="8506">
          <cell r="A8506">
            <v>36356</v>
          </cell>
          <cell r="B8506" t="str">
            <v>CURVA PPR 90 GRAUS, DN 25 MM, PARA AGUA QUENTE PREDIAL</v>
          </cell>
          <cell r="C8506" t="str">
            <v xml:space="preserve">UN    </v>
          </cell>
          <cell r="D8506">
            <v>10.38</v>
          </cell>
        </row>
        <row r="8507">
          <cell r="A8507">
            <v>1932</v>
          </cell>
          <cell r="B8507" t="str">
            <v>CURVA PVC CURTA 90 G, DN 50 MM, PARA ESGOTO PREDIAL</v>
          </cell>
          <cell r="C8507" t="str">
            <v xml:space="preserve">UN    </v>
          </cell>
          <cell r="D8507">
            <v>10.11</v>
          </cell>
        </row>
        <row r="8508">
          <cell r="A8508">
            <v>1933</v>
          </cell>
          <cell r="B8508" t="str">
            <v>CURVA PVC CURTA 90 GRAUS, DN 40 MM, PARA ESGOTO PREDIAL</v>
          </cell>
          <cell r="C8508" t="str">
            <v xml:space="preserve">UN    </v>
          </cell>
          <cell r="D8508">
            <v>4.45</v>
          </cell>
        </row>
        <row r="8509">
          <cell r="A8509">
            <v>1951</v>
          </cell>
          <cell r="B8509" t="str">
            <v>CURVA PVC CURTA 90 GRAUS, DN 75 MM, PARA ESGOTO PREDIAL</v>
          </cell>
          <cell r="C8509" t="str">
            <v xml:space="preserve">UN    </v>
          </cell>
          <cell r="D8509">
            <v>19.79</v>
          </cell>
        </row>
        <row r="8510">
          <cell r="A8510">
            <v>1966</v>
          </cell>
          <cell r="B8510" t="str">
            <v>CURVA PVC CURTA 90 GRAUS, 100 MM, PARA ESGOTO PREDIAL</v>
          </cell>
          <cell r="C8510" t="str">
            <v xml:space="preserve">UN    </v>
          </cell>
          <cell r="D8510">
            <v>22.76</v>
          </cell>
        </row>
        <row r="8511">
          <cell r="A8511">
            <v>1952</v>
          </cell>
          <cell r="B8511" t="str">
            <v>CURVA PVC LEVE, 90 GRAUS, COM PONTA E BOLSA LISA, DN 150 MM</v>
          </cell>
          <cell r="C8511" t="str">
            <v xml:space="preserve">UN    </v>
          </cell>
          <cell r="D8511">
            <v>85.49</v>
          </cell>
        </row>
        <row r="8512">
          <cell r="A8512">
            <v>20104</v>
          </cell>
          <cell r="B8512" t="str">
            <v>CURVA PVC LEVE, 90 GRAUS, COM PONTA E BOLSA LISA, DN 250 MM</v>
          </cell>
          <cell r="C8512" t="str">
            <v xml:space="preserve">UN    </v>
          </cell>
          <cell r="D8512">
            <v>631.67999999999995</v>
          </cell>
        </row>
        <row r="8513">
          <cell r="A8513">
            <v>20105</v>
          </cell>
          <cell r="B8513" t="str">
            <v>CURVA PVC LEVE, 90 GRAUS, COM PONTA E BOLSA LISA, DN 300 MM</v>
          </cell>
          <cell r="C8513" t="str">
            <v xml:space="preserve">UN    </v>
          </cell>
          <cell r="D8513">
            <v>983.91</v>
          </cell>
        </row>
        <row r="8514">
          <cell r="A8514">
            <v>1965</v>
          </cell>
          <cell r="B8514" t="str">
            <v>CURVA PVC LONGA 45 GRAUS, 100 MM, PARA ESGOTO PREDIAL</v>
          </cell>
          <cell r="C8514" t="str">
            <v xml:space="preserve">UN    </v>
          </cell>
          <cell r="D8514">
            <v>46.15</v>
          </cell>
        </row>
        <row r="8515">
          <cell r="A8515">
            <v>10765</v>
          </cell>
          <cell r="B8515" t="str">
            <v>CURVA PVC LONGA 45G, DN 50 MM, PARA ESGOTO PREDIAL</v>
          </cell>
          <cell r="C8515" t="str">
            <v xml:space="preserve">UN    </v>
          </cell>
          <cell r="D8515">
            <v>11.66</v>
          </cell>
        </row>
        <row r="8516">
          <cell r="A8516">
            <v>10767</v>
          </cell>
          <cell r="B8516" t="str">
            <v>CURVA PVC LONGA 45G, DN 75 MM, PARA ESGOTO PREDIAL</v>
          </cell>
          <cell r="C8516" t="str">
            <v xml:space="preserve">UN    </v>
          </cell>
          <cell r="D8516">
            <v>38.22</v>
          </cell>
        </row>
        <row r="8517">
          <cell r="A8517">
            <v>1970</v>
          </cell>
          <cell r="B8517" t="str">
            <v>CURVA PVC LONGA 90 GRAUS, 100 MM, PARA ESGOTO PREDIAL</v>
          </cell>
          <cell r="C8517" t="str">
            <v xml:space="preserve">UN    </v>
          </cell>
          <cell r="D8517">
            <v>47.9</v>
          </cell>
        </row>
        <row r="8518">
          <cell r="A8518">
            <v>1967</v>
          </cell>
          <cell r="B8518" t="str">
            <v>CURVA PVC LONGA 90 GRAUS, 40 MM, PARA ESGOTO PREDIAL</v>
          </cell>
          <cell r="C8518" t="str">
            <v xml:space="preserve">UN    </v>
          </cell>
          <cell r="D8518">
            <v>5.33</v>
          </cell>
        </row>
        <row r="8519">
          <cell r="A8519">
            <v>1968</v>
          </cell>
          <cell r="B8519" t="str">
            <v>CURVA PVC LONGA 90 GRAUS, 50 MM, PARA ESGOTO PREDIAL</v>
          </cell>
          <cell r="C8519" t="str">
            <v xml:space="preserve">UN    </v>
          </cell>
          <cell r="D8519">
            <v>11.17</v>
          </cell>
        </row>
        <row r="8520">
          <cell r="A8520">
            <v>1969</v>
          </cell>
          <cell r="B8520" t="str">
            <v>CURVA PVC LONGA 90 GRAUS, 75 MM, PARA ESGOTO PREDIAL</v>
          </cell>
          <cell r="C8520" t="str">
            <v xml:space="preserve">UN    </v>
          </cell>
          <cell r="D8520">
            <v>32.85</v>
          </cell>
        </row>
        <row r="8521">
          <cell r="A8521">
            <v>1839</v>
          </cell>
          <cell r="B8521" t="str">
            <v>CURVA PVC PBA, JE, PB, 22 GRAUS, DN 100 / DE 110 MM, PARA REDE AGUA (NBR 10351)</v>
          </cell>
          <cell r="C8521" t="str">
            <v xml:space="preserve">UN    </v>
          </cell>
          <cell r="D8521">
            <v>128.4</v>
          </cell>
        </row>
        <row r="8522">
          <cell r="A8522">
            <v>1835</v>
          </cell>
          <cell r="B8522" t="str">
            <v>CURVA PVC PBA, JE, PB, 22 GRAUS, DN 50 / DE 60 MM, PARA REDE AGUA (NBR 10351)</v>
          </cell>
          <cell r="C8522" t="str">
            <v xml:space="preserve">UN    </v>
          </cell>
          <cell r="D8522">
            <v>27.29</v>
          </cell>
        </row>
        <row r="8523">
          <cell r="A8523">
            <v>1823</v>
          </cell>
          <cell r="B8523" t="str">
            <v>CURVA PVC PBA, JE, PB, 22 GRAUS, DN 75 / DE 85 MM, PARA REDE AGUA (NBR 10351)</v>
          </cell>
          <cell r="C8523" t="str">
            <v xml:space="preserve">UN    </v>
          </cell>
          <cell r="D8523">
            <v>52.78</v>
          </cell>
        </row>
        <row r="8524">
          <cell r="A8524">
            <v>1827</v>
          </cell>
          <cell r="B8524" t="str">
            <v>CURVA PVC PBA, JE, PB, 45 GRAUS, DN 100 / DE 110 MM, PARA REDE AGUA (NBR 10351)</v>
          </cell>
          <cell r="C8524" t="str">
            <v xml:space="preserve">UN    </v>
          </cell>
          <cell r="D8524">
            <v>127.14</v>
          </cell>
        </row>
        <row r="8525">
          <cell r="A8525">
            <v>1831</v>
          </cell>
          <cell r="B8525" t="str">
            <v>CURVA PVC PBA, JE, PB, 45 GRAUS, DN 50 / DE 60 MM, PARA REDE AGUA (NBR 10351)</v>
          </cell>
          <cell r="C8525" t="str">
            <v xml:space="preserve">UN    </v>
          </cell>
          <cell r="D8525">
            <v>27.76</v>
          </cell>
        </row>
        <row r="8526">
          <cell r="A8526">
            <v>1825</v>
          </cell>
          <cell r="B8526" t="str">
            <v>CURVA PVC PBA, JE, PB, 45 GRAUS, DN 75 / DE 85 MM, PARA REDE AGUA (NBR 10351)</v>
          </cell>
          <cell r="C8526" t="str">
            <v xml:space="preserve">UN    </v>
          </cell>
          <cell r="D8526">
            <v>68.5</v>
          </cell>
        </row>
        <row r="8527">
          <cell r="A8527">
            <v>1828</v>
          </cell>
          <cell r="B8527" t="str">
            <v>CURVA PVC PBA, JE, PB, 90 GRAUS, DN 100 / DE 110 MM, PARA REDE AGUA (NBR 10351)</v>
          </cell>
          <cell r="C8527" t="str">
            <v xml:space="preserve">UN    </v>
          </cell>
          <cell r="D8527">
            <v>155.16</v>
          </cell>
        </row>
        <row r="8528">
          <cell r="A8528">
            <v>1845</v>
          </cell>
          <cell r="B8528" t="str">
            <v>CURVA PVC PBA, JE, PB, 90 GRAUS, DN 50 / DE 60 MM, PARA REDE AGUA (NBR 10351)</v>
          </cell>
          <cell r="C8528" t="str">
            <v xml:space="preserve">UN    </v>
          </cell>
          <cell r="D8528">
            <v>34.78</v>
          </cell>
        </row>
        <row r="8529">
          <cell r="A8529">
            <v>1824</v>
          </cell>
          <cell r="B8529" t="str">
            <v>CURVA PVC PBA, JE, PB, 90 GRAUS, DN 75 / DE 85 MM, PARA REDE AGUA (NBR 10351)</v>
          </cell>
          <cell r="C8529" t="str">
            <v xml:space="preserve">UN    </v>
          </cell>
          <cell r="D8529">
            <v>82.12</v>
          </cell>
        </row>
        <row r="8530">
          <cell r="A8530">
            <v>1941</v>
          </cell>
          <cell r="B8530" t="str">
            <v>CURVA PVC 90 GRAUS, ROSCAVEL, 1 1/2",  AGUA FRIA PREDIAL</v>
          </cell>
          <cell r="C8530" t="str">
            <v xml:space="preserve">UN    </v>
          </cell>
          <cell r="D8530">
            <v>30.12</v>
          </cell>
        </row>
        <row r="8531">
          <cell r="A8531">
            <v>1940</v>
          </cell>
          <cell r="B8531" t="str">
            <v>CURVA PVC 90 GRAUS, ROSCAVEL, 1 1/4",  AGUA FRIA PREDIAL</v>
          </cell>
          <cell r="C8531" t="str">
            <v xml:space="preserve">UN    </v>
          </cell>
          <cell r="D8531">
            <v>22.76</v>
          </cell>
        </row>
        <row r="8532">
          <cell r="A8532">
            <v>1937</v>
          </cell>
          <cell r="B8532" t="str">
            <v>CURVA PVC 90 GRAUS, ROSCAVEL, 1/2",  AGUA FRIA PREDIAL</v>
          </cell>
          <cell r="C8532" t="str">
            <v xml:space="preserve">UN    </v>
          </cell>
          <cell r="D8532">
            <v>4.72</v>
          </cell>
        </row>
        <row r="8533">
          <cell r="A8533">
            <v>1939</v>
          </cell>
          <cell r="B8533" t="str">
            <v>CURVA PVC 90 GRAUS, ROSCAVEL, 1",  AGUA FRIA PREDIAL</v>
          </cell>
          <cell r="C8533" t="str">
            <v xml:space="preserve">UN    </v>
          </cell>
          <cell r="D8533">
            <v>9.36</v>
          </cell>
        </row>
        <row r="8534">
          <cell r="A8534">
            <v>1942</v>
          </cell>
          <cell r="B8534" t="str">
            <v>CURVA PVC 90 GRAUS, ROSCAVEL, 2",  AGUA FRIA PREDIAL</v>
          </cell>
          <cell r="C8534" t="str">
            <v xml:space="preserve">UN    </v>
          </cell>
          <cell r="D8534">
            <v>42.98</v>
          </cell>
        </row>
        <row r="8535">
          <cell r="A8535">
            <v>1938</v>
          </cell>
          <cell r="B8535" t="str">
            <v>CURVA PVC 90 GRAUS, ROSCAVEL, 3/4",  AGUA FRIA PREDIAL</v>
          </cell>
          <cell r="C8535" t="str">
            <v xml:space="preserve">UN    </v>
          </cell>
          <cell r="D8535">
            <v>5.98</v>
          </cell>
        </row>
        <row r="8536">
          <cell r="A8536">
            <v>42692</v>
          </cell>
          <cell r="B8536" t="str">
            <v>CURVA PVC, BB, JE, 45 GRAUS, DN 200 MM, PARA TUBO CORRUGADO E/OU LISO, REDE COLETORA ESGOTO (NBR 10569)</v>
          </cell>
          <cell r="C8536" t="str">
            <v xml:space="preserve">UN    </v>
          </cell>
          <cell r="D8536">
            <v>363.62</v>
          </cell>
        </row>
        <row r="8537">
          <cell r="A8537">
            <v>42693</v>
          </cell>
          <cell r="B8537" t="str">
            <v>CURVA PVC, BB, JE, 45 GRAUS, DN 250 MM, PARA TUBO CORRUGADO E/OU LISO, REDE COLETORA ESGOTO (NBR 10569)</v>
          </cell>
          <cell r="C8537" t="str">
            <v xml:space="preserve">UN    </v>
          </cell>
          <cell r="D8537">
            <v>598.15</v>
          </cell>
        </row>
        <row r="8538">
          <cell r="A8538">
            <v>42695</v>
          </cell>
          <cell r="B8538" t="str">
            <v>CURVA PVC, BB, JE, 90 GRAUS, DN 200 MM, PARA TUBO CORRUGADO E/OU LISO, REDE COLETORA ESGOTO (NBR 10569)</v>
          </cell>
          <cell r="C8538" t="str">
            <v xml:space="preserve">UN    </v>
          </cell>
          <cell r="D8538">
            <v>454.8</v>
          </cell>
        </row>
        <row r="8539">
          <cell r="A8539">
            <v>42694</v>
          </cell>
          <cell r="B8539" t="str">
            <v>CURVA PVC, BB, JE, 90 GRAUS, DN 250 MM, PARA TUBO CORRUGADO E/OU LISO, REDE COLETORA ESGOTO (NBR 10569)</v>
          </cell>
          <cell r="C8539" t="str">
            <v xml:space="preserve">UN    </v>
          </cell>
          <cell r="D8539">
            <v>672.37</v>
          </cell>
        </row>
        <row r="8540">
          <cell r="A8540">
            <v>20097</v>
          </cell>
          <cell r="B8540" t="str">
            <v>CURVA PVC, SERIE R, 87.30 GRAUS, CURTA, 100 MM, PARA ESGOTO OU AGUAS PLUVIAIS PREDIAIS (PARA PE-DE-COLUNA)</v>
          </cell>
          <cell r="C8540" t="str">
            <v xml:space="preserve">UN    </v>
          </cell>
          <cell r="D8540">
            <v>45.25</v>
          </cell>
        </row>
        <row r="8541">
          <cell r="A8541">
            <v>20098</v>
          </cell>
          <cell r="B8541" t="str">
            <v>CURVA PVC, SERIE R, 87.30 GRAUS, CURTA, 150 MM, PARA ESGOTO OU AGUAS PLUVIAIS PREDIAIS (PARA PE-DE-COLUNA)</v>
          </cell>
          <cell r="C8541" t="str">
            <v xml:space="preserve">UN    </v>
          </cell>
          <cell r="D8541">
            <v>152.58000000000001</v>
          </cell>
        </row>
        <row r="8542">
          <cell r="A8542">
            <v>20096</v>
          </cell>
          <cell r="B8542" t="str">
            <v>CURVA PVC, SERIE R, 87.30 GRAUS, CURTA, 75 MM, PARA ESGOTO OU AGUAS PLUVIAIS PREDIAIS (PARA PE-DE-COLUNA)</v>
          </cell>
          <cell r="C8542" t="str">
            <v xml:space="preserve">UN    </v>
          </cell>
          <cell r="D8542">
            <v>29.6</v>
          </cell>
        </row>
        <row r="8543">
          <cell r="A8543">
            <v>1964</v>
          </cell>
          <cell r="B8543" t="str">
            <v>CURVA PVC, 45 GRAUS, CURTA, PB, DN 100 MM, PARA ESGOTO PREDIAL</v>
          </cell>
          <cell r="C8543" t="str">
            <v xml:space="preserve">UN    </v>
          </cell>
          <cell r="D8543">
            <v>27.36</v>
          </cell>
        </row>
        <row r="8544">
          <cell r="A8544">
            <v>1880</v>
          </cell>
          <cell r="B8544" t="str">
            <v>CURVA 135 GRAUS, DE PVC RIGIDO ROSCAVEL, DE 1", PARA ELETRODUTO</v>
          </cell>
          <cell r="C8544" t="str">
            <v xml:space="preserve">UN    </v>
          </cell>
          <cell r="D8544">
            <v>2.2000000000000002</v>
          </cell>
        </row>
        <row r="8545">
          <cell r="A8545">
            <v>39274</v>
          </cell>
          <cell r="B8545" t="str">
            <v>CURVA 135 GRAUS, DE PVC RIGIDO ROSCAVEL, DE 3/4", PARA ELETRODUTO</v>
          </cell>
          <cell r="C8545" t="str">
            <v xml:space="preserve">UN    </v>
          </cell>
          <cell r="D8545">
            <v>1.71</v>
          </cell>
        </row>
        <row r="8546">
          <cell r="A8546">
            <v>2628</v>
          </cell>
          <cell r="B8546" t="str">
            <v>CURVA 135 GRAUS, PARA ELETRODUTO, EM ACO GALVANIZADO ELETROLITICO, DIAMETRO DE 100 MM (4")</v>
          </cell>
          <cell r="C8546" t="str">
            <v xml:space="preserve">UN    </v>
          </cell>
          <cell r="D8546">
            <v>179.19</v>
          </cell>
        </row>
        <row r="8547">
          <cell r="A8547">
            <v>2622</v>
          </cell>
          <cell r="B8547" t="str">
            <v>CURVA 135 GRAUS, PARA ELETRODUTO, EM ACO GALVANIZADO ELETROLITICO, DIAMETRO DE 15 MM (1/2")</v>
          </cell>
          <cell r="C8547" t="str">
            <v xml:space="preserve">UN    </v>
          </cell>
          <cell r="D8547">
            <v>4.25</v>
          </cell>
        </row>
        <row r="8548">
          <cell r="A8548">
            <v>2623</v>
          </cell>
          <cell r="B8548" t="str">
            <v>CURVA 135 GRAUS, PARA ELETRODUTO, EM ACO GALVANIZADO ELETROLITICO, DIAMETRO DE 20 MM (3/4")</v>
          </cell>
          <cell r="C8548" t="str">
            <v xml:space="preserve">UN    </v>
          </cell>
          <cell r="D8548">
            <v>5.12</v>
          </cell>
        </row>
        <row r="8549">
          <cell r="A8549">
            <v>2624</v>
          </cell>
          <cell r="B8549" t="str">
            <v>CURVA 135 GRAUS, PARA ELETRODUTO, EM ACO GALVANIZADO ELETROLITICO, DIAMETRO DE 25 MM (1")</v>
          </cell>
          <cell r="C8549" t="str">
            <v xml:space="preserve">UN    </v>
          </cell>
          <cell r="D8549">
            <v>8.14</v>
          </cell>
        </row>
        <row r="8550">
          <cell r="A8550">
            <v>2625</v>
          </cell>
          <cell r="B8550" t="str">
            <v>CURVA 135 GRAUS, PARA ELETRODUTO, EM ACO GALVANIZADO ELETROLITICO, DIAMETRO DE 32 MM (1 1/4")</v>
          </cell>
          <cell r="C8550" t="str">
            <v xml:space="preserve">UN    </v>
          </cell>
          <cell r="D8550">
            <v>17.190000000000001</v>
          </cell>
        </row>
        <row r="8551">
          <cell r="A8551">
            <v>2626</v>
          </cell>
          <cell r="B8551" t="str">
            <v>CURVA 135 GRAUS, PARA ELETRODUTO, EM ACO GALVANIZADO ELETROLITICO, DIAMETRO DE 40 MM (1 1/2")</v>
          </cell>
          <cell r="C8551" t="str">
            <v xml:space="preserve">UN    </v>
          </cell>
          <cell r="D8551">
            <v>25.19</v>
          </cell>
        </row>
        <row r="8552">
          <cell r="A8552">
            <v>2630</v>
          </cell>
          <cell r="B8552" t="str">
            <v>CURVA 135 GRAUS, PARA ELETRODUTO, EM ACO GALVANIZADO ELETROLITICO, DIAMETRO DE 50 MM (2")</v>
          </cell>
          <cell r="C8552" t="str">
            <v xml:space="preserve">UN    </v>
          </cell>
          <cell r="D8552">
            <v>38.31</v>
          </cell>
        </row>
        <row r="8553">
          <cell r="A8553">
            <v>2627</v>
          </cell>
          <cell r="B8553" t="str">
            <v>CURVA 135 GRAUS, PARA ELETRODUTO, EM ACO GALVANIZADO ELETROLITICO, DIAMETRO DE 65 MM (2 1/2")</v>
          </cell>
          <cell r="C8553" t="str">
            <v xml:space="preserve">UN    </v>
          </cell>
          <cell r="D8553">
            <v>67.489999999999995</v>
          </cell>
        </row>
        <row r="8554">
          <cell r="A8554">
            <v>2629</v>
          </cell>
          <cell r="B8554" t="str">
            <v>CURVA 135 GRAUS, PARA ELETRODUTO, EM ACO GALVANIZADO ELETROLITICO, DIAMETRO DE 80 MM (3")</v>
          </cell>
          <cell r="C8554" t="str">
            <v xml:space="preserve">UN    </v>
          </cell>
          <cell r="D8554">
            <v>91.28</v>
          </cell>
        </row>
        <row r="8555">
          <cell r="A8555">
            <v>12033</v>
          </cell>
          <cell r="B8555" t="str">
            <v>CURVA 180 GRAUS, DE PVC RIGIDO ROSCAVEL, DE 1 1/2", PARA ELETRODUTO</v>
          </cell>
          <cell r="C8555" t="str">
            <v xml:space="preserve">UN    </v>
          </cell>
          <cell r="D8555">
            <v>7.04</v>
          </cell>
        </row>
        <row r="8556">
          <cell r="A8556">
            <v>40408</v>
          </cell>
          <cell r="B8556" t="str">
            <v>CURVA 180 GRAUS, DE PVC RIGIDO ROSCAVEL, DE 1 1/4", PARA ELETRODUTO</v>
          </cell>
          <cell r="C8556" t="str">
            <v xml:space="preserve">UN    </v>
          </cell>
          <cell r="D8556">
            <v>4.62</v>
          </cell>
        </row>
        <row r="8557">
          <cell r="A8557">
            <v>40409</v>
          </cell>
          <cell r="B8557" t="str">
            <v>CURVA 180 GRAUS, DE PVC RIGIDO ROSCAVEL, DE 1/2", PARA ELETRODUTO</v>
          </cell>
          <cell r="C8557" t="str">
            <v xml:space="preserve">UN    </v>
          </cell>
          <cell r="D8557">
            <v>1.63</v>
          </cell>
        </row>
        <row r="8558">
          <cell r="A8558">
            <v>39276</v>
          </cell>
          <cell r="B8558" t="str">
            <v>CURVA 180 GRAUS, DE PVC RIGIDO ROSCAVEL, DE 1", PARA ELETRODUTO</v>
          </cell>
          <cell r="C8558" t="str">
            <v xml:space="preserve">UN    </v>
          </cell>
          <cell r="D8558">
            <v>4.17</v>
          </cell>
        </row>
        <row r="8559">
          <cell r="A8559">
            <v>39277</v>
          </cell>
          <cell r="B8559" t="str">
            <v>CURVA 180 GRAUS, DE PVC RIGIDO ROSCAVEL, DE 2", PARA ELETRODUTO</v>
          </cell>
          <cell r="C8559" t="str">
            <v xml:space="preserve">UN    </v>
          </cell>
          <cell r="D8559">
            <v>11.26</v>
          </cell>
        </row>
        <row r="8560">
          <cell r="A8560">
            <v>12034</v>
          </cell>
          <cell r="B8560" t="str">
            <v>CURVA 180 GRAUS, DE PVC RIGIDO ROSCAVEL, DE 3/4", PARA ELETRODUTO</v>
          </cell>
          <cell r="C8560" t="str">
            <v xml:space="preserve">UN    </v>
          </cell>
          <cell r="D8560">
            <v>3.19</v>
          </cell>
        </row>
        <row r="8561">
          <cell r="A8561">
            <v>39879</v>
          </cell>
          <cell r="B8561" t="str">
            <v>CURVA 45 GRAUS DE COBRE (REF 606) SEM ANEL DE SOLDA, BOLSA X BOLSA, 15 MM</v>
          </cell>
          <cell r="C8561" t="str">
            <v xml:space="preserve">UN    </v>
          </cell>
          <cell r="D8561">
            <v>3.63</v>
          </cell>
        </row>
        <row r="8562">
          <cell r="A8562">
            <v>39880</v>
          </cell>
          <cell r="B8562" t="str">
            <v>CURVA 45 GRAUS DE COBRE (REF 606) SEM ANEL DE SOLDA, BOLSA X BOLSA, 22 MM</v>
          </cell>
          <cell r="C8562" t="str">
            <v xml:space="preserve">UN    </v>
          </cell>
          <cell r="D8562">
            <v>8.0399999999999991</v>
          </cell>
        </row>
        <row r="8563">
          <cell r="A8563">
            <v>39881</v>
          </cell>
          <cell r="B8563" t="str">
            <v>CURVA 45 GRAUS DE COBRE (REF 606) SEM ANEL DE SOLDA, BOLSA X BOLSA, 28 MM</v>
          </cell>
          <cell r="C8563" t="str">
            <v xml:space="preserve">UN    </v>
          </cell>
          <cell r="D8563">
            <v>12.91</v>
          </cell>
        </row>
        <row r="8564">
          <cell r="A8564">
            <v>39882</v>
          </cell>
          <cell r="B8564" t="str">
            <v>CURVA 45 GRAUS DE COBRE (REF 606) SEM ANEL DE SOLDA, BOLSA X BOLSA, 35 MM</v>
          </cell>
          <cell r="C8564" t="str">
            <v xml:space="preserve">UN    </v>
          </cell>
          <cell r="D8564">
            <v>34</v>
          </cell>
        </row>
        <row r="8565">
          <cell r="A8565">
            <v>39883</v>
          </cell>
          <cell r="B8565" t="str">
            <v>CURVA 45 GRAUS DE COBRE (REF 606) SEM ANEL DE SOLDA, BOLSA X BOLSA, 42 MM</v>
          </cell>
          <cell r="C8565" t="str">
            <v xml:space="preserve">UN    </v>
          </cell>
          <cell r="D8565">
            <v>54.29</v>
          </cell>
        </row>
        <row r="8566">
          <cell r="A8566">
            <v>39884</v>
          </cell>
          <cell r="B8566" t="str">
            <v>CURVA 45 GRAUS DE COBRE (REF 606) SEM ANEL DE SOLDA, BOLSA X BOLSA, 54 MM</v>
          </cell>
          <cell r="C8566" t="str">
            <v xml:space="preserve">UN    </v>
          </cell>
          <cell r="D8566">
            <v>80.64</v>
          </cell>
        </row>
        <row r="8567">
          <cell r="A8567">
            <v>39885</v>
          </cell>
          <cell r="B8567" t="str">
            <v>CURVA 45 GRAUS DE COBRE (REF 606) SEM ANEL DE SOLDA, BOLSA X BOLSA, 66 MM</v>
          </cell>
          <cell r="C8567" t="str">
            <v xml:space="preserve">UN    </v>
          </cell>
          <cell r="D8567">
            <v>191.67</v>
          </cell>
        </row>
        <row r="8568">
          <cell r="A8568">
            <v>1777</v>
          </cell>
          <cell r="B8568" t="str">
            <v>CURVA 45 GRAUS DE FERRO GALVANIZADO, COM ROSCA BSP FEMEA, DE 1 1/2"</v>
          </cell>
          <cell r="C8568" t="str">
            <v xml:space="preserve">UN    </v>
          </cell>
          <cell r="D8568">
            <v>63.79</v>
          </cell>
        </row>
        <row r="8569">
          <cell r="A8569">
            <v>1819</v>
          </cell>
          <cell r="B8569" t="str">
            <v>CURVA 45 GRAUS DE FERRO GALVANIZADO, COM ROSCA BSP FEMEA, DE 1 1/4"</v>
          </cell>
          <cell r="C8569" t="str">
            <v xml:space="preserve">UN    </v>
          </cell>
          <cell r="D8569">
            <v>46.4</v>
          </cell>
        </row>
        <row r="8570">
          <cell r="A8570">
            <v>1775</v>
          </cell>
          <cell r="B8570" t="str">
            <v>CURVA 45 GRAUS DE FERRO GALVANIZADO, COM ROSCA BSP FEMEA, DE 1/2"</v>
          </cell>
          <cell r="C8570" t="str">
            <v xml:space="preserve">UN    </v>
          </cell>
          <cell r="D8570">
            <v>13.87</v>
          </cell>
        </row>
        <row r="8571">
          <cell r="A8571">
            <v>1776</v>
          </cell>
          <cell r="B8571" t="str">
            <v>CURVA 45 GRAUS DE FERRO GALVANIZADO, COM ROSCA BSP FEMEA, DE 1"</v>
          </cell>
          <cell r="C8571" t="str">
            <v xml:space="preserve">UN    </v>
          </cell>
          <cell r="D8571">
            <v>37.76</v>
          </cell>
        </row>
        <row r="8572">
          <cell r="A8572">
            <v>1778</v>
          </cell>
          <cell r="B8572" t="str">
            <v>CURVA 45 GRAUS DE FERRO GALVANIZADO, COM ROSCA BSP FEMEA, DE 2 1/2"</v>
          </cell>
          <cell r="C8572" t="str">
            <v xml:space="preserve">UN    </v>
          </cell>
          <cell r="D8572">
            <v>154.4</v>
          </cell>
        </row>
        <row r="8573">
          <cell r="A8573">
            <v>1818</v>
          </cell>
          <cell r="B8573" t="str">
            <v>CURVA 45 GRAUS DE FERRO GALVANIZADO, COM ROSCA BSP FEMEA, DE 2"</v>
          </cell>
          <cell r="C8573" t="str">
            <v xml:space="preserve">UN    </v>
          </cell>
          <cell r="D8573">
            <v>102.49</v>
          </cell>
        </row>
        <row r="8574">
          <cell r="A8574">
            <v>1820</v>
          </cell>
          <cell r="B8574" t="str">
            <v>CURVA 45 GRAUS DE FERRO GALVANIZADO, COM ROSCA BSP FEMEA, DE 3/4"</v>
          </cell>
          <cell r="C8574" t="str">
            <v xml:space="preserve">UN    </v>
          </cell>
          <cell r="D8574">
            <v>20.04</v>
          </cell>
        </row>
        <row r="8575">
          <cell r="A8575">
            <v>1779</v>
          </cell>
          <cell r="B8575" t="str">
            <v>CURVA 45 GRAUS DE FERRO GALVANIZADO, COM ROSCA BSP FEMEA, DE 3"</v>
          </cell>
          <cell r="C8575" t="str">
            <v xml:space="preserve">UN    </v>
          </cell>
          <cell r="D8575">
            <v>224.55</v>
          </cell>
        </row>
        <row r="8576">
          <cell r="A8576">
            <v>1780</v>
          </cell>
          <cell r="B8576" t="str">
            <v>CURVA 45 GRAUS DE FERRO GALVANIZADO, COM ROSCA BSP FEMEA, DE 4"</v>
          </cell>
          <cell r="C8576" t="str">
            <v xml:space="preserve">UN    </v>
          </cell>
          <cell r="D8576">
            <v>462.93</v>
          </cell>
        </row>
        <row r="8577">
          <cell r="A8577">
            <v>1783</v>
          </cell>
          <cell r="B8577" t="str">
            <v>CURVA 45 GRAUS DE FERRO GALVANIZADO, COM ROSCA BSP MACHO/FEMEA, DE 1 1/2"</v>
          </cell>
          <cell r="C8577" t="str">
            <v xml:space="preserve">UN    </v>
          </cell>
          <cell r="D8577">
            <v>48.95</v>
          </cell>
        </row>
        <row r="8578">
          <cell r="A8578">
            <v>1782</v>
          </cell>
          <cell r="B8578" t="str">
            <v>CURVA 45 GRAUS DE FERRO GALVANIZADO, COM ROSCA BSP MACHO/FEMEA, DE 1 1/4"</v>
          </cell>
          <cell r="C8578" t="str">
            <v xml:space="preserve">UN    </v>
          </cell>
          <cell r="D8578">
            <v>38.700000000000003</v>
          </cell>
        </row>
        <row r="8579">
          <cell r="A8579">
            <v>1817</v>
          </cell>
          <cell r="B8579" t="str">
            <v>CURVA 45 GRAUS DE FERRO GALVANIZADO, COM ROSCA BSP MACHO/FEMEA, DE 1/2"</v>
          </cell>
          <cell r="C8579" t="str">
            <v xml:space="preserve">UN    </v>
          </cell>
          <cell r="D8579">
            <v>11.53</v>
          </cell>
        </row>
        <row r="8580">
          <cell r="A8580">
            <v>1781</v>
          </cell>
          <cell r="B8580" t="str">
            <v>CURVA 45 GRAUS DE FERRO GALVANIZADO, COM ROSCA BSP MACHO/FEMEA, DE 1"</v>
          </cell>
          <cell r="C8580" t="str">
            <v xml:space="preserve">UN    </v>
          </cell>
          <cell r="D8580">
            <v>25.21</v>
          </cell>
        </row>
        <row r="8581">
          <cell r="A8581">
            <v>1784</v>
          </cell>
          <cell r="B8581" t="str">
            <v>CURVA 45 GRAUS DE FERRO GALVANIZADO, COM ROSCA BSP MACHO/FEMEA, DE 2 1/2"</v>
          </cell>
          <cell r="C8581" t="str">
            <v xml:space="preserve">UN    </v>
          </cell>
          <cell r="D8581">
            <v>138.21</v>
          </cell>
        </row>
        <row r="8582">
          <cell r="A8582">
            <v>1810</v>
          </cell>
          <cell r="B8582" t="str">
            <v>CURVA 45 GRAUS DE FERRO GALVANIZADO, COM ROSCA BSP MACHO/FEMEA, DE 2"</v>
          </cell>
          <cell r="C8582" t="str">
            <v xml:space="preserve">UN    </v>
          </cell>
          <cell r="D8582">
            <v>76.650000000000006</v>
          </cell>
        </row>
        <row r="8583">
          <cell r="A8583">
            <v>1811</v>
          </cell>
          <cell r="B8583" t="str">
            <v>CURVA 45 GRAUS DE FERRO GALVANIZADO, COM ROSCA BSP MACHO/FEMEA, DE 3/4"</v>
          </cell>
          <cell r="C8583" t="str">
            <v xml:space="preserve">UN    </v>
          </cell>
          <cell r="D8583">
            <v>16.579999999999998</v>
          </cell>
        </row>
        <row r="8584">
          <cell r="A8584">
            <v>1812</v>
          </cell>
          <cell r="B8584" t="str">
            <v>CURVA 45 GRAUS DE FERRO GALVANIZADO, COM ROSCA BSP MACHO/FEMEA, DE 3"</v>
          </cell>
          <cell r="C8584" t="str">
            <v xml:space="preserve">UN    </v>
          </cell>
          <cell r="D8584">
            <v>193.52</v>
          </cell>
        </row>
        <row r="8585">
          <cell r="A8585">
            <v>40386</v>
          </cell>
          <cell r="B8585" t="str">
            <v>CURVA 45 GRAUS EM ACO CARBONO, SOLDAVEL, PRESSAO 3.000 LBS, DN 1 1/2"</v>
          </cell>
          <cell r="C8585" t="str">
            <v xml:space="preserve">UN    </v>
          </cell>
          <cell r="D8585">
            <v>80.25</v>
          </cell>
        </row>
        <row r="8586">
          <cell r="A8586">
            <v>40384</v>
          </cell>
          <cell r="B8586" t="str">
            <v>CURVA 45 GRAUS EM ACO CARBONO, SOLDAVEL, PRESSAO 3.000 LBS, DN 1 1/4"</v>
          </cell>
          <cell r="C8586" t="str">
            <v xml:space="preserve">UN    </v>
          </cell>
          <cell r="D8586">
            <v>54.94</v>
          </cell>
        </row>
        <row r="8587">
          <cell r="A8587">
            <v>40379</v>
          </cell>
          <cell r="B8587" t="str">
            <v>CURVA 45 GRAUS EM ACO CARBONO, SOLDAVEL, PRESSAO 3.000 LBS, DN 1/2"</v>
          </cell>
          <cell r="C8587" t="str">
            <v xml:space="preserve">UN    </v>
          </cell>
          <cell r="D8587">
            <v>18.989999999999998</v>
          </cell>
        </row>
        <row r="8588">
          <cell r="A8588">
            <v>40423</v>
          </cell>
          <cell r="B8588" t="str">
            <v>CURVA 45 GRAUS EM ACO CARBONO, SOLDAVEL, PRESSAO 3.000 LBS, DN 1"</v>
          </cell>
          <cell r="C8588" t="str">
            <v xml:space="preserve">UN    </v>
          </cell>
          <cell r="D8588">
            <v>35.94</v>
          </cell>
        </row>
        <row r="8589">
          <cell r="A8589">
            <v>40389</v>
          </cell>
          <cell r="B8589" t="str">
            <v>CURVA 45 GRAUS EM ACO CARBONO, SOLDAVEL, PRESSAO 3.000 LBS, DN 2 1/2"</v>
          </cell>
          <cell r="C8589" t="str">
            <v xml:space="preserve">UN    </v>
          </cell>
          <cell r="D8589">
            <v>227.92</v>
          </cell>
        </row>
        <row r="8590">
          <cell r="A8590">
            <v>40388</v>
          </cell>
          <cell r="B8590" t="str">
            <v>CURVA 45 GRAUS EM ACO CARBONO, SOLDAVEL, PRESSAO 3.000 LBS, DN 2"</v>
          </cell>
          <cell r="C8590" t="str">
            <v xml:space="preserve">UN    </v>
          </cell>
          <cell r="D8590">
            <v>114.09</v>
          </cell>
        </row>
        <row r="8591">
          <cell r="A8591">
            <v>40381</v>
          </cell>
          <cell r="B8591" t="str">
            <v>CURVA 45 GRAUS EM ACO CARBONO, SOLDAVEL, PRESSAO 3.000 LBS, DN 3/4"</v>
          </cell>
          <cell r="C8591" t="str">
            <v xml:space="preserve">UN    </v>
          </cell>
          <cell r="D8591">
            <v>25.33</v>
          </cell>
        </row>
        <row r="8592">
          <cell r="A8592">
            <v>40391</v>
          </cell>
          <cell r="B8592" t="str">
            <v>CURVA 45 GRAUS EM ACO CARBONO, SOLDAVEL, PRESSAO 3.000 LBS, DN 3"</v>
          </cell>
          <cell r="C8592" t="str">
            <v xml:space="preserve">UN    </v>
          </cell>
          <cell r="D8592">
            <v>591.6</v>
          </cell>
        </row>
        <row r="8593">
          <cell r="A8593">
            <v>40414</v>
          </cell>
          <cell r="B8593" t="str">
            <v>CURVA 45 GRAUS RANHURADA EM FERRO FUNDIDO, DN 50 MM (2")</v>
          </cell>
          <cell r="C8593" t="str">
            <v xml:space="preserve">UN    </v>
          </cell>
          <cell r="D8593">
            <v>16.54</v>
          </cell>
        </row>
        <row r="8594">
          <cell r="A8594">
            <v>40416</v>
          </cell>
          <cell r="B8594" t="str">
            <v>CURVA 45 GRAUS RANHURADA EM FERRO FUNDIDO, DN 65 MM (2 1/2")</v>
          </cell>
          <cell r="C8594" t="str">
            <v xml:space="preserve">UN    </v>
          </cell>
          <cell r="D8594">
            <v>22.85</v>
          </cell>
        </row>
        <row r="8595">
          <cell r="A8595">
            <v>40418</v>
          </cell>
          <cell r="B8595" t="str">
            <v>CURVA 45 GRAUS RANHURADA EM FERRO FUNDIDO, DN 80 MM (3")</v>
          </cell>
          <cell r="C8595" t="str">
            <v xml:space="preserve">UN    </v>
          </cell>
          <cell r="D8595">
            <v>27.26</v>
          </cell>
        </row>
        <row r="8596">
          <cell r="A8596">
            <v>2609</v>
          </cell>
          <cell r="B8596" t="str">
            <v>CURVA 45 GRAUS, PARA ELETRODUTO, EM ACO GALVANIZADO ELETROLITICO, DIAMETRO DE 20 MM (3/4")</v>
          </cell>
          <cell r="C8596" t="str">
            <v xml:space="preserve">UN    </v>
          </cell>
          <cell r="D8596">
            <v>4</v>
          </cell>
        </row>
        <row r="8597">
          <cell r="A8597">
            <v>2634</v>
          </cell>
          <cell r="B8597" t="str">
            <v>CURVA 45 GRAUS, PARA ELETRODUTO, EM ACO GALVANIZADO ELETROLITICO, DIAMETRO DE 25 MM (1")</v>
          </cell>
          <cell r="C8597" t="str">
            <v xml:space="preserve">UN    </v>
          </cell>
          <cell r="D8597">
            <v>5.25</v>
          </cell>
        </row>
        <row r="8598">
          <cell r="A8598">
            <v>2611</v>
          </cell>
          <cell r="B8598" t="str">
            <v>CURVA 45 GRAUS, PARA ELETRODUTO, EM ACO GALVANIZADO ELETROLITICO, DIAMETRO DE 40 MM (1 1/2")</v>
          </cell>
          <cell r="C8598" t="str">
            <v xml:space="preserve">UN    </v>
          </cell>
          <cell r="D8598">
            <v>14.79</v>
          </cell>
        </row>
        <row r="8599">
          <cell r="A8599">
            <v>34359</v>
          </cell>
          <cell r="B8599" t="str">
            <v>CURVA 90 GRAUS DE BARRA CHATA EM ALUMINIO 3/4 " X 1/4 " X 300 MM</v>
          </cell>
          <cell r="C8599" t="str">
            <v xml:space="preserve">UN    </v>
          </cell>
          <cell r="D8599">
            <v>8.93</v>
          </cell>
        </row>
        <row r="8600">
          <cell r="A8600">
            <v>1789</v>
          </cell>
          <cell r="B8600" t="str">
            <v>CURVA 90 GRAUS DE FERRO GALVANIZADO, COM ROSCA BSP FEMEA, DE 1 1/2"</v>
          </cell>
          <cell r="C8600" t="str">
            <v xml:space="preserve">UN    </v>
          </cell>
          <cell r="D8600">
            <v>61.22</v>
          </cell>
        </row>
        <row r="8601">
          <cell r="A8601">
            <v>1788</v>
          </cell>
          <cell r="B8601" t="str">
            <v>CURVA 90 GRAUS DE FERRO GALVANIZADO, COM ROSCA BSP FEMEA, DE 1 1/4"</v>
          </cell>
          <cell r="C8601" t="str">
            <v xml:space="preserve">UN    </v>
          </cell>
          <cell r="D8601">
            <v>49.07</v>
          </cell>
        </row>
        <row r="8602">
          <cell r="A8602">
            <v>1786</v>
          </cell>
          <cell r="B8602" t="str">
            <v>CURVA 90 GRAUS DE FERRO GALVANIZADO, COM ROSCA BSP FEMEA, DE 1/2"</v>
          </cell>
          <cell r="C8602" t="str">
            <v xml:space="preserve">UN    </v>
          </cell>
          <cell r="D8602">
            <v>12.18</v>
          </cell>
        </row>
        <row r="8603">
          <cell r="A8603">
            <v>1787</v>
          </cell>
          <cell r="B8603" t="str">
            <v>CURVA 90 GRAUS DE FERRO GALVANIZADO, COM ROSCA BSP FEMEA, DE 1"</v>
          </cell>
          <cell r="C8603" t="str">
            <v xml:space="preserve">UN    </v>
          </cell>
          <cell r="D8603">
            <v>29.18</v>
          </cell>
        </row>
        <row r="8604">
          <cell r="A8604">
            <v>1791</v>
          </cell>
          <cell r="B8604" t="str">
            <v>CURVA 90 GRAUS DE FERRO GALVANIZADO, COM ROSCA BSP FEMEA, DE 2 1/2"</v>
          </cell>
          <cell r="C8604" t="str">
            <v xml:space="preserve">UN    </v>
          </cell>
          <cell r="D8604">
            <v>176.94</v>
          </cell>
        </row>
        <row r="8605">
          <cell r="A8605">
            <v>1790</v>
          </cell>
          <cell r="B8605" t="str">
            <v>CURVA 90 GRAUS DE FERRO GALVANIZADO, COM ROSCA BSP FEMEA, DE 2"</v>
          </cell>
          <cell r="C8605" t="str">
            <v xml:space="preserve">UN    </v>
          </cell>
          <cell r="D8605">
            <v>101.96</v>
          </cell>
        </row>
        <row r="8606">
          <cell r="A8606">
            <v>1813</v>
          </cell>
          <cell r="B8606" t="str">
            <v>CURVA 90 GRAUS DE FERRO GALVANIZADO, COM ROSCA BSP FEMEA, DE 3/4"</v>
          </cell>
          <cell r="C8606" t="str">
            <v xml:space="preserve">UN    </v>
          </cell>
          <cell r="D8606">
            <v>19.329999999999998</v>
          </cell>
        </row>
        <row r="8607">
          <cell r="A8607">
            <v>1792</v>
          </cell>
          <cell r="B8607" t="str">
            <v>CURVA 90 GRAUS DE FERRO GALVANIZADO, COM ROSCA BSP FEMEA, DE 3"</v>
          </cell>
          <cell r="C8607" t="str">
            <v xml:space="preserve">UN    </v>
          </cell>
          <cell r="D8607">
            <v>238.83</v>
          </cell>
        </row>
        <row r="8608">
          <cell r="A8608">
            <v>1793</v>
          </cell>
          <cell r="B8608" t="str">
            <v>CURVA 90 GRAUS DE FERRO GALVANIZADO, COM ROSCA BSP FEMEA, DE 4"</v>
          </cell>
          <cell r="C8608" t="str">
            <v xml:space="preserve">UN    </v>
          </cell>
          <cell r="D8608">
            <v>482.6</v>
          </cell>
        </row>
        <row r="8609">
          <cell r="A8609">
            <v>1809</v>
          </cell>
          <cell r="B8609" t="str">
            <v>CURVA 90 GRAUS DE FERRO GALVANIZADO, COM ROSCA BSP MACHO/FEMEA, DE 1 1/2"</v>
          </cell>
          <cell r="C8609" t="str">
            <v xml:space="preserve">UN    </v>
          </cell>
          <cell r="D8609">
            <v>57.39</v>
          </cell>
        </row>
        <row r="8610">
          <cell r="A8610">
            <v>1814</v>
          </cell>
          <cell r="B8610" t="str">
            <v>CURVA 90 GRAUS DE FERRO GALVANIZADO, COM ROSCA BSP MACHO/FEMEA, DE 1 1/4"</v>
          </cell>
          <cell r="C8610" t="str">
            <v xml:space="preserve">UN    </v>
          </cell>
          <cell r="D8610">
            <v>47.15</v>
          </cell>
        </row>
        <row r="8611">
          <cell r="A8611">
            <v>1803</v>
          </cell>
          <cell r="B8611" t="str">
            <v>CURVA 90 GRAUS DE FERRO GALVANIZADO, COM ROSCA BSP MACHO/FEMEA, DE 1/2"</v>
          </cell>
          <cell r="C8611" t="str">
            <v xml:space="preserve">UN    </v>
          </cell>
          <cell r="D8611">
            <v>11.92</v>
          </cell>
        </row>
        <row r="8612">
          <cell r="A8612">
            <v>1805</v>
          </cell>
          <cell r="B8612" t="str">
            <v>CURVA 90 GRAUS DE FERRO GALVANIZADO, COM ROSCA BSP MACHO/FEMEA, DE 1"</v>
          </cell>
          <cell r="C8612" t="str">
            <v xml:space="preserve">UN    </v>
          </cell>
          <cell r="D8612">
            <v>27.36</v>
          </cell>
        </row>
        <row r="8613">
          <cell r="A8613">
            <v>1821</v>
          </cell>
          <cell r="B8613" t="str">
            <v>CURVA 90 GRAUS DE FERRO GALVANIZADO, COM ROSCA BSP MACHO/FEMEA, DE 2 1/2"</v>
          </cell>
          <cell r="C8613" t="str">
            <v xml:space="preserve">UN    </v>
          </cell>
          <cell r="D8613">
            <v>161.65</v>
          </cell>
        </row>
        <row r="8614">
          <cell r="A8614">
            <v>1806</v>
          </cell>
          <cell r="B8614" t="str">
            <v>CURVA 90 GRAUS DE FERRO GALVANIZADO, COM ROSCA BSP MACHO/FEMEA, DE 2"</v>
          </cell>
          <cell r="C8614" t="str">
            <v xml:space="preserve">UN    </v>
          </cell>
          <cell r="D8614">
            <v>96.22</v>
          </cell>
        </row>
        <row r="8615">
          <cell r="A8615">
            <v>1804</v>
          </cell>
          <cell r="B8615" t="str">
            <v>CURVA 90 GRAUS DE FERRO GALVANIZADO, COM ROSCA BSP MACHO/FEMEA, DE 3/4"</v>
          </cell>
          <cell r="C8615" t="str">
            <v xml:space="preserve">UN    </v>
          </cell>
          <cell r="D8615">
            <v>16.96</v>
          </cell>
        </row>
        <row r="8616">
          <cell r="A8616">
            <v>1807</v>
          </cell>
          <cell r="B8616" t="str">
            <v>CURVA 90 GRAUS DE FERRO GALVANIZADO, COM ROSCA BSP MACHO/FEMEA, DE 3"</v>
          </cell>
          <cell r="C8616" t="str">
            <v xml:space="preserve">UN    </v>
          </cell>
          <cell r="D8616">
            <v>231.19</v>
          </cell>
        </row>
        <row r="8617">
          <cell r="A8617">
            <v>1808</v>
          </cell>
          <cell r="B8617" t="str">
            <v>CURVA 90 GRAUS DE FERRO GALVANIZADO, COM ROSCA BSP MACHO/FEMEA, DE 4"</v>
          </cell>
          <cell r="C8617" t="str">
            <v xml:space="preserve">UN    </v>
          </cell>
          <cell r="D8617">
            <v>463.5</v>
          </cell>
        </row>
        <row r="8618">
          <cell r="A8618">
            <v>1797</v>
          </cell>
          <cell r="B8618" t="str">
            <v>CURVA 90 GRAUS DE FERRO GALVANIZADO, COM ROSCA BSP MACHO, DE 1 1/2"</v>
          </cell>
          <cell r="C8618" t="str">
            <v xml:space="preserve">UN    </v>
          </cell>
          <cell r="D8618">
            <v>69.510000000000005</v>
          </cell>
        </row>
        <row r="8619">
          <cell r="A8619">
            <v>1796</v>
          </cell>
          <cell r="B8619" t="str">
            <v>CURVA 90 GRAUS DE FERRO GALVANIZADO, COM ROSCA BSP MACHO, DE 1 1/4"</v>
          </cell>
          <cell r="C8619" t="str">
            <v xml:space="preserve">UN    </v>
          </cell>
          <cell r="D8619">
            <v>53.33</v>
          </cell>
        </row>
        <row r="8620">
          <cell r="A8620">
            <v>1794</v>
          </cell>
          <cell r="B8620" t="str">
            <v>CURVA 90 GRAUS DE FERRO GALVANIZADO, COM ROSCA BSP MACHO, DE 1/2"</v>
          </cell>
          <cell r="C8620" t="str">
            <v xml:space="preserve">UN    </v>
          </cell>
          <cell r="D8620">
            <v>12.72</v>
          </cell>
        </row>
        <row r="8621">
          <cell r="A8621">
            <v>1816</v>
          </cell>
          <cell r="B8621" t="str">
            <v>CURVA 90 GRAUS DE FERRO GALVANIZADO, COM ROSCA BSP MACHO, DE 1"</v>
          </cell>
          <cell r="C8621" t="str">
            <v xml:space="preserve">UN    </v>
          </cell>
          <cell r="D8621">
            <v>28.7</v>
          </cell>
        </row>
        <row r="8622">
          <cell r="A8622">
            <v>1815</v>
          </cell>
          <cell r="B8622" t="str">
            <v>CURVA 90 GRAUS DE FERRO GALVANIZADO, COM ROSCA BSP MACHO, DE 2 1/2"</v>
          </cell>
          <cell r="C8622" t="str">
            <v xml:space="preserve">UN    </v>
          </cell>
          <cell r="D8622">
            <v>220.42</v>
          </cell>
        </row>
        <row r="8623">
          <cell r="A8623">
            <v>1798</v>
          </cell>
          <cell r="B8623" t="str">
            <v>CURVA 90 GRAUS DE FERRO GALVANIZADO, COM ROSCA BSP MACHO, DE 2"</v>
          </cell>
          <cell r="C8623" t="str">
            <v xml:space="preserve">UN    </v>
          </cell>
          <cell r="D8623">
            <v>98.63</v>
          </cell>
        </row>
        <row r="8624">
          <cell r="A8624">
            <v>1795</v>
          </cell>
          <cell r="B8624" t="str">
            <v>CURVA 90 GRAUS DE FERRO GALVANIZADO, COM ROSCA BSP MACHO, DE 3/4"</v>
          </cell>
          <cell r="C8624" t="str">
            <v xml:space="preserve">UN    </v>
          </cell>
          <cell r="D8624">
            <v>17.64</v>
          </cell>
        </row>
        <row r="8625">
          <cell r="A8625">
            <v>1799</v>
          </cell>
          <cell r="B8625" t="str">
            <v>CURVA 90 GRAUS DE FERRO GALVANIZADO, COM ROSCA BSP MACHO, DE 3"</v>
          </cell>
          <cell r="C8625" t="str">
            <v xml:space="preserve">UN    </v>
          </cell>
          <cell r="D8625">
            <v>287.07</v>
          </cell>
        </row>
        <row r="8626">
          <cell r="A8626">
            <v>1800</v>
          </cell>
          <cell r="B8626" t="str">
            <v>CURVA 90 GRAUS DE FERRO GALVANIZADO, COM ROSCA BSP MACHO, DE 4"</v>
          </cell>
          <cell r="C8626" t="str">
            <v xml:space="preserve">UN    </v>
          </cell>
          <cell r="D8626">
            <v>548.05999999999995</v>
          </cell>
        </row>
        <row r="8627">
          <cell r="A8627">
            <v>1802</v>
          </cell>
          <cell r="B8627" t="str">
            <v>CURVA 90 GRAUS DE FERRO GALVANIZADO, COM ROSCA BSP MACHO, DE 6"</v>
          </cell>
          <cell r="C8627" t="str">
            <v xml:space="preserve">UN    </v>
          </cell>
          <cell r="D8627">
            <v>1370.93</v>
          </cell>
        </row>
        <row r="8628">
          <cell r="A8628">
            <v>40385</v>
          </cell>
          <cell r="B8628" t="str">
            <v>CURVA 90 GRAUS EM ACO CARBONO, RAIO CURTO, SOLDAVEL, PRESSAO 3.000 LBS, DN 1 1/2"</v>
          </cell>
          <cell r="C8628" t="str">
            <v xml:space="preserve">UN    </v>
          </cell>
          <cell r="D8628">
            <v>80.25</v>
          </cell>
        </row>
        <row r="8629">
          <cell r="A8629">
            <v>40383</v>
          </cell>
          <cell r="B8629" t="str">
            <v>CURVA 90 GRAUS EM ACO CARBONO, RAIO CURTO, SOLDAVEL, PRESSAO 3.000 LBS, DN 1 1/4"</v>
          </cell>
          <cell r="C8629" t="str">
            <v xml:space="preserve">UN    </v>
          </cell>
          <cell r="D8629">
            <v>54.94</v>
          </cell>
        </row>
        <row r="8630">
          <cell r="A8630">
            <v>40378</v>
          </cell>
          <cell r="B8630" t="str">
            <v>CURVA 90 GRAUS EM ACO CARBONO, RAIO CURTO, SOLDAVEL, PRESSAO 3.000 LBS, DN 1/2"</v>
          </cell>
          <cell r="C8630" t="str">
            <v xml:space="preserve">UN    </v>
          </cell>
          <cell r="D8630">
            <v>18.989999999999998</v>
          </cell>
        </row>
        <row r="8631">
          <cell r="A8631">
            <v>40382</v>
          </cell>
          <cell r="B8631" t="str">
            <v>CURVA 90 GRAUS EM ACO CARBONO, RAIO CURTO, SOLDAVEL, PRESSAO 3.000 LBS, DN 1"</v>
          </cell>
          <cell r="C8631" t="str">
            <v xml:space="preserve">UN    </v>
          </cell>
          <cell r="D8631">
            <v>35.94</v>
          </cell>
        </row>
        <row r="8632">
          <cell r="A8632">
            <v>40422</v>
          </cell>
          <cell r="B8632" t="str">
            <v>CURVA 90 GRAUS EM ACO CARBONO, RAIO CURTO, SOLDAVEL, PRESSAO 3.000 LBS, DN 2 1/2"</v>
          </cell>
          <cell r="C8632" t="str">
            <v xml:space="preserve">UN    </v>
          </cell>
          <cell r="D8632">
            <v>244.85</v>
          </cell>
        </row>
        <row r="8633">
          <cell r="A8633">
            <v>40387</v>
          </cell>
          <cell r="B8633" t="str">
            <v>CURVA 90 GRAUS EM ACO CARBONO, RAIO CURTO, SOLDAVEL, PRESSAO 3.000 LBS, DN 2"</v>
          </cell>
          <cell r="C8633" t="str">
            <v xml:space="preserve">UN    </v>
          </cell>
          <cell r="D8633">
            <v>124.66</v>
          </cell>
        </row>
        <row r="8634">
          <cell r="A8634">
            <v>40380</v>
          </cell>
          <cell r="B8634" t="str">
            <v>CURVA 90 GRAUS EM ACO CARBONO, RAIO CURTO, SOLDAVEL, PRESSAO 3.000 LBS, DN 3/4"</v>
          </cell>
          <cell r="C8634" t="str">
            <v xml:space="preserve">UN    </v>
          </cell>
          <cell r="D8634">
            <v>25.33</v>
          </cell>
        </row>
        <row r="8635">
          <cell r="A8635">
            <v>40390</v>
          </cell>
          <cell r="B8635" t="str">
            <v>CURVA 90 GRAUS EM ACO CARBONO, RAIO CURTO, SOLDAVEL, PRESSAO 3.000 LBS, DN 3"</v>
          </cell>
          <cell r="C8635" t="str">
            <v xml:space="preserve">UN    </v>
          </cell>
          <cell r="D8635">
            <v>515.67999999999995</v>
          </cell>
        </row>
        <row r="8636">
          <cell r="A8636">
            <v>40413</v>
          </cell>
          <cell r="B8636" t="str">
            <v>CURVA 90 GRAUS RANHURADA EM FERRO FUNDIDO, DN 50 MM (2")</v>
          </cell>
          <cell r="C8636" t="str">
            <v xml:space="preserve">UN    </v>
          </cell>
          <cell r="D8636">
            <v>17.96</v>
          </cell>
        </row>
        <row r="8637">
          <cell r="A8637">
            <v>40415</v>
          </cell>
          <cell r="B8637" t="str">
            <v>CURVA 90 GRAUS RANHURADA EM FERRO FUNDIDO, DN 65 MM (2 1/2")</v>
          </cell>
          <cell r="C8637" t="str">
            <v xml:space="preserve">UN    </v>
          </cell>
          <cell r="D8637">
            <v>25.6</v>
          </cell>
        </row>
        <row r="8638">
          <cell r="A8638">
            <v>40417</v>
          </cell>
          <cell r="B8638" t="str">
            <v>CURVA 90 GRAUS RANHURADA EM FERRO FUNDIDO, DN 80 MM (3")</v>
          </cell>
          <cell r="C8638" t="str">
            <v xml:space="preserve">UN    </v>
          </cell>
          <cell r="D8638">
            <v>30.2</v>
          </cell>
        </row>
        <row r="8639">
          <cell r="A8639">
            <v>39271</v>
          </cell>
          <cell r="B8639" t="str">
            <v>CURVA 90 GRAUS, CURTA, DE PVC RIGIDO ROSCAVEL, DE 1/2", PARA ELETRODUTO</v>
          </cell>
          <cell r="C8639" t="str">
            <v xml:space="preserve">UN    </v>
          </cell>
          <cell r="D8639">
            <v>1.41</v>
          </cell>
        </row>
        <row r="8640">
          <cell r="A8640">
            <v>39273</v>
          </cell>
          <cell r="B8640" t="str">
            <v>CURVA 90 GRAUS, CURTA, DE PVC RIGIDO ROSCAVEL, DE 1", PARA ELETRODUTO</v>
          </cell>
          <cell r="C8640" t="str">
            <v xml:space="preserve">UN    </v>
          </cell>
          <cell r="D8640">
            <v>2.4</v>
          </cell>
        </row>
        <row r="8641">
          <cell r="A8641">
            <v>39272</v>
          </cell>
          <cell r="B8641" t="str">
            <v>CURVA 90 GRAUS, CURTA, DE PVC RIGIDO ROSCAVEL, DE 3/4", PARA ELETRODUTO</v>
          </cell>
          <cell r="C8641" t="str">
            <v xml:space="preserve">UN    </v>
          </cell>
          <cell r="D8641">
            <v>1.75</v>
          </cell>
        </row>
        <row r="8642">
          <cell r="A8642">
            <v>1875</v>
          </cell>
          <cell r="B8642" t="str">
            <v>CURVA 90 GRAUS, LONGA, DE PVC RIGIDO ROSCAVEL, DE 1 1/2", PARA ELETRODUTO</v>
          </cell>
          <cell r="C8642" t="str">
            <v xml:space="preserve">UN    </v>
          </cell>
          <cell r="D8642">
            <v>3.84</v>
          </cell>
        </row>
        <row r="8643">
          <cell r="A8643">
            <v>1874</v>
          </cell>
          <cell r="B8643" t="str">
            <v>CURVA 90 GRAUS, LONGA, DE PVC RIGIDO ROSCAVEL, DE 1 1/4", PARA ELETRODUTO</v>
          </cell>
          <cell r="C8643" t="str">
            <v xml:space="preserve">UN    </v>
          </cell>
          <cell r="D8643">
            <v>3.18</v>
          </cell>
        </row>
        <row r="8644">
          <cell r="A8644">
            <v>1870</v>
          </cell>
          <cell r="B8644" t="str">
            <v>CURVA 90 GRAUS, LONGA, DE PVC RIGIDO ROSCAVEL, DE 1/2", PARA ELETRODUTO</v>
          </cell>
          <cell r="C8644" t="str">
            <v xml:space="preserve">UN    </v>
          </cell>
          <cell r="D8644">
            <v>1.84</v>
          </cell>
        </row>
        <row r="8645">
          <cell r="A8645">
            <v>1884</v>
          </cell>
          <cell r="B8645" t="str">
            <v>CURVA 90 GRAUS, LONGA, DE PVC RIGIDO ROSCAVEL, DE 1", PARA ELETRODUTO</v>
          </cell>
          <cell r="C8645" t="str">
            <v xml:space="preserve">UN    </v>
          </cell>
          <cell r="D8645">
            <v>2.82</v>
          </cell>
        </row>
        <row r="8646">
          <cell r="A8646">
            <v>1887</v>
          </cell>
          <cell r="B8646" t="str">
            <v>CURVA 90 GRAUS, LONGA, DE PVC RIGIDO ROSCAVEL, DE 2 1/2", PARA ELETRODUTO</v>
          </cell>
          <cell r="C8646" t="str">
            <v xml:space="preserve">UN    </v>
          </cell>
          <cell r="D8646">
            <v>15.96</v>
          </cell>
        </row>
        <row r="8647">
          <cell r="A8647">
            <v>1876</v>
          </cell>
          <cell r="B8647" t="str">
            <v>CURVA 90 GRAUS, LONGA, DE PVC RIGIDO ROSCAVEL, DE 2", PARA ELETRODUTO</v>
          </cell>
          <cell r="C8647" t="str">
            <v xml:space="preserve">UN    </v>
          </cell>
          <cell r="D8647">
            <v>6.26</v>
          </cell>
        </row>
        <row r="8648">
          <cell r="A8648">
            <v>1879</v>
          </cell>
          <cell r="B8648" t="str">
            <v>CURVA 90 GRAUS, LONGA, DE PVC RIGIDO ROSCAVEL, DE 3/4", PARA ELETRODUTO</v>
          </cell>
          <cell r="C8648" t="str">
            <v xml:space="preserve">UN    </v>
          </cell>
          <cell r="D8648">
            <v>1.86</v>
          </cell>
        </row>
        <row r="8649">
          <cell r="A8649">
            <v>1877</v>
          </cell>
          <cell r="B8649" t="str">
            <v>CURVA 90 GRAUS, LONGA, DE PVC RIGIDO ROSCAVEL, DE 3", PARA ELETRODUTO</v>
          </cell>
          <cell r="C8649" t="str">
            <v xml:space="preserve">UN    </v>
          </cell>
          <cell r="D8649">
            <v>15.98</v>
          </cell>
        </row>
        <row r="8650">
          <cell r="A8650">
            <v>1878</v>
          </cell>
          <cell r="B8650" t="str">
            <v>CURVA 90 GRAUS, LONGA, DE PVC RIGIDO ROSCAVEL, DE 4", PARA ELETRODUTO</v>
          </cell>
          <cell r="C8650" t="str">
            <v xml:space="preserve">UN    </v>
          </cell>
          <cell r="D8650">
            <v>32.119999999999997</v>
          </cell>
        </row>
        <row r="8651">
          <cell r="A8651">
            <v>2621</v>
          </cell>
          <cell r="B8651" t="str">
            <v>CURVA 90 GRAUS, PARA ELETRODUTO, EM ACO GALVANIZADO ELETROLITICO, DIAMETRO DE 100 MM (4")</v>
          </cell>
          <cell r="C8651" t="str">
            <v xml:space="preserve">UN    </v>
          </cell>
          <cell r="D8651">
            <v>126.6</v>
          </cell>
        </row>
        <row r="8652">
          <cell r="A8652">
            <v>2616</v>
          </cell>
          <cell r="B8652" t="str">
            <v>CURVA 90 GRAUS, PARA ELETRODUTO, EM ACO GALVANIZADO ELETROLITICO, DIAMETRO DE 15 MM (1/2")</v>
          </cell>
          <cell r="C8652" t="str">
            <v xml:space="preserve">UN    </v>
          </cell>
          <cell r="D8652">
            <v>3.58</v>
          </cell>
        </row>
        <row r="8653">
          <cell r="A8653">
            <v>2633</v>
          </cell>
          <cell r="B8653" t="str">
            <v>CURVA 90 GRAUS, PARA ELETRODUTO, EM ACO GALVANIZADO ELETROLITICO, DIAMETRO DE 20 MM (3/4")</v>
          </cell>
          <cell r="C8653" t="str">
            <v xml:space="preserve">UN    </v>
          </cell>
          <cell r="D8653">
            <v>4.05</v>
          </cell>
        </row>
        <row r="8654">
          <cell r="A8654">
            <v>2617</v>
          </cell>
          <cell r="B8654" t="str">
            <v>CURVA 90 GRAUS, PARA ELETRODUTO, EM ACO GALVANIZADO ELETROLITICO, DIAMETRO DE 25 MM (1")</v>
          </cell>
          <cell r="C8654" t="str">
            <v xml:space="preserve">UN    </v>
          </cell>
          <cell r="D8654">
            <v>5.51</v>
          </cell>
        </row>
        <row r="8655">
          <cell r="A8655">
            <v>2618</v>
          </cell>
          <cell r="B8655" t="str">
            <v>CURVA 90 GRAUS, PARA ELETRODUTO, EM ACO GALVANIZADO ELETROLITICO, DIAMETRO DE 32 MM (1 1/4")</v>
          </cell>
          <cell r="C8655" t="str">
            <v xml:space="preserve">UN    </v>
          </cell>
          <cell r="D8655">
            <v>12.54</v>
          </cell>
        </row>
        <row r="8656">
          <cell r="A8656">
            <v>2632</v>
          </cell>
          <cell r="B8656" t="str">
            <v>CURVA 90 GRAUS, PARA ELETRODUTO, EM ACO GALVANIZADO ELETROLITICO, DIAMETRO DE 40 MM (1 1/2")</v>
          </cell>
          <cell r="C8656" t="str">
            <v xml:space="preserve">UN    </v>
          </cell>
          <cell r="D8656">
            <v>15.3</v>
          </cell>
        </row>
        <row r="8657">
          <cell r="A8657">
            <v>2631</v>
          </cell>
          <cell r="B8657" t="str">
            <v>CURVA 90 GRAUS, PARA ELETRODUTO, EM ACO GALVANIZADO ELETROLITICO, DIAMETRO DE 50 MM (2")</v>
          </cell>
          <cell r="C8657" t="str">
            <v xml:space="preserve">UN    </v>
          </cell>
          <cell r="D8657">
            <v>22.45</v>
          </cell>
        </row>
        <row r="8658">
          <cell r="A8658">
            <v>2619</v>
          </cell>
          <cell r="B8658" t="str">
            <v>CURVA 90 GRAUS, PARA ELETRODUTO, EM ACO GALVANIZADO ELETROLITICO, DIAMETRO DE 65 MM (2 1/2")</v>
          </cell>
          <cell r="C8658" t="str">
            <v xml:space="preserve">UN    </v>
          </cell>
          <cell r="D8658">
            <v>56.86</v>
          </cell>
        </row>
        <row r="8659">
          <cell r="A8659">
            <v>2620</v>
          </cell>
          <cell r="B8659" t="str">
            <v>CURVA 90 GRAUS, PARA ELETRODUTO, EM ACO GALVANIZADO ELETROLITICO, DIAMETRO DE 80 MM (3")</v>
          </cell>
          <cell r="C8659" t="str">
            <v xml:space="preserve">UN    </v>
          </cell>
          <cell r="D8659">
            <v>74.650000000000006</v>
          </cell>
        </row>
        <row r="8660">
          <cell r="A8660">
            <v>25968</v>
          </cell>
          <cell r="B8660" t="str">
            <v>DENTE PARA FRESADORA</v>
          </cell>
          <cell r="C8660" t="str">
            <v xml:space="preserve">UN    </v>
          </cell>
          <cell r="D8660">
            <v>41.43</v>
          </cell>
        </row>
        <row r="8661">
          <cell r="A8661">
            <v>38369</v>
          </cell>
          <cell r="B8661" t="str">
            <v>DESEMPENADEIRA DE ACO DENTADA 12 X *25* CM, DENTES 8 X 8 MM, CABO FECHADO DE MADEIRA</v>
          </cell>
          <cell r="C8661" t="str">
            <v xml:space="preserve">UN    </v>
          </cell>
          <cell r="D8661">
            <v>14.18</v>
          </cell>
        </row>
        <row r="8662">
          <cell r="A8662">
            <v>38370</v>
          </cell>
          <cell r="B8662" t="str">
            <v>DESEMPENADEIRA DE ACO LISA 12 X *25* CM COM CABO FECHADO DE MADEIRA</v>
          </cell>
          <cell r="C8662" t="str">
            <v xml:space="preserve">UN    </v>
          </cell>
          <cell r="D8662">
            <v>14.18</v>
          </cell>
        </row>
        <row r="8663">
          <cell r="A8663">
            <v>38372</v>
          </cell>
          <cell r="B8663" t="str">
            <v>DESEMPENADEIRA PLASTICA LISA *14 X 27* CM</v>
          </cell>
          <cell r="C8663" t="str">
            <v xml:space="preserve">UN    </v>
          </cell>
          <cell r="D8663">
            <v>15.73</v>
          </cell>
        </row>
        <row r="8664">
          <cell r="A8664">
            <v>2357</v>
          </cell>
          <cell r="B8664" t="str">
            <v>DESENHISTA COPISTA</v>
          </cell>
          <cell r="C8664" t="str">
            <v xml:space="preserve">H     </v>
          </cell>
          <cell r="D8664">
            <v>27.43</v>
          </cell>
        </row>
        <row r="8665">
          <cell r="A8665">
            <v>40806</v>
          </cell>
          <cell r="B8665" t="str">
            <v>DESENHISTA COPISTA (MENSALISTA)</v>
          </cell>
          <cell r="C8665" t="str">
            <v xml:space="preserve">MES   </v>
          </cell>
          <cell r="D8665">
            <v>4825.17</v>
          </cell>
        </row>
        <row r="8666">
          <cell r="A8666">
            <v>2355</v>
          </cell>
          <cell r="B8666" t="str">
            <v>DESENHISTA DETALHISTA</v>
          </cell>
          <cell r="C8666" t="str">
            <v xml:space="preserve">H     </v>
          </cell>
          <cell r="D8666">
            <v>47.89</v>
          </cell>
        </row>
        <row r="8667">
          <cell r="A8667">
            <v>40805</v>
          </cell>
          <cell r="B8667" t="str">
            <v>DESENHISTA DETALHISTA (MENSALISTA)</v>
          </cell>
          <cell r="C8667" t="str">
            <v xml:space="preserve">MES   </v>
          </cell>
          <cell r="D8667">
            <v>8421.1299999999992</v>
          </cell>
        </row>
        <row r="8668">
          <cell r="A8668">
            <v>2358</v>
          </cell>
          <cell r="B8668" t="str">
            <v>DESENHISTA PROJETISTA</v>
          </cell>
          <cell r="C8668" t="str">
            <v xml:space="preserve">H     </v>
          </cell>
          <cell r="D8668">
            <v>36.57</v>
          </cell>
        </row>
        <row r="8669">
          <cell r="A8669">
            <v>40807</v>
          </cell>
          <cell r="B8669" t="str">
            <v>DESENHISTA PROJETISTA (MENSALISTA)</v>
          </cell>
          <cell r="C8669" t="str">
            <v xml:space="preserve">MES   </v>
          </cell>
          <cell r="D8669">
            <v>6431.42</v>
          </cell>
        </row>
        <row r="8670">
          <cell r="A8670">
            <v>2359</v>
          </cell>
          <cell r="B8670" t="str">
            <v>DESENHISTA TECNICO AUXILIAR</v>
          </cell>
          <cell r="C8670" t="str">
            <v xml:space="preserve">H     </v>
          </cell>
          <cell r="D8670">
            <v>32.92</v>
          </cell>
        </row>
        <row r="8671">
          <cell r="A8671">
            <v>40808</v>
          </cell>
          <cell r="B8671" t="str">
            <v>DESENHISTA TECNICO AUXILIAR (MENSALISTA)</v>
          </cell>
          <cell r="C8671" t="str">
            <v xml:space="preserve">MES   </v>
          </cell>
          <cell r="D8671">
            <v>5788.28</v>
          </cell>
        </row>
        <row r="8672">
          <cell r="A8672">
            <v>43144</v>
          </cell>
          <cell r="B8672" t="str">
            <v>DESMOLDANTE PARA CONCRETO ESTAMPADO</v>
          </cell>
          <cell r="C8672" t="str">
            <v xml:space="preserve">KG    </v>
          </cell>
          <cell r="D8672">
            <v>25.68</v>
          </cell>
        </row>
        <row r="8673">
          <cell r="A8673">
            <v>39397</v>
          </cell>
          <cell r="B8673" t="str">
            <v>DESMOLDANTE PARA FORMAS METALICAS A BASE DE OLEO VEGETAL</v>
          </cell>
          <cell r="C8673" t="str">
            <v xml:space="preserve">L     </v>
          </cell>
          <cell r="D8673">
            <v>11.7</v>
          </cell>
        </row>
        <row r="8674">
          <cell r="A8674">
            <v>2692</v>
          </cell>
          <cell r="B8674" t="str">
            <v>DESMOLDANTE PROTETOR PARA FORMAS DE MADEIRA, DE BASE OLEOSA EMULSIONADA EM AGUA</v>
          </cell>
          <cell r="C8674" t="str">
            <v xml:space="preserve">L     </v>
          </cell>
          <cell r="D8674">
            <v>4.72</v>
          </cell>
        </row>
        <row r="8675">
          <cell r="A8675">
            <v>5330</v>
          </cell>
          <cell r="B8675" t="str">
            <v>DILUENTE EPOXI</v>
          </cell>
          <cell r="C8675" t="str">
            <v xml:space="preserve">L     </v>
          </cell>
          <cell r="D8675">
            <v>38.799999999999997</v>
          </cell>
        </row>
        <row r="8676">
          <cell r="A8676">
            <v>26017</v>
          </cell>
          <cell r="B8676" t="str">
            <v>DISCO DE BORRACHA PARA LIXADEIRA RIGIDO 7 " COM ARRUELA CENTRAL</v>
          </cell>
          <cell r="C8676" t="str">
            <v xml:space="preserve">UN    </v>
          </cell>
          <cell r="D8676">
            <v>20.62</v>
          </cell>
        </row>
        <row r="8677">
          <cell r="A8677">
            <v>25931</v>
          </cell>
          <cell r="B8677" t="str">
            <v>DISCO DE CORTE DIAMANTADO SEGMENTADO DIAMETRO DE 180 MM PARA ESMERILHADEIRA 7 "</v>
          </cell>
          <cell r="C8677" t="str">
            <v xml:space="preserve">UN    </v>
          </cell>
          <cell r="D8677">
            <v>65.56</v>
          </cell>
        </row>
        <row r="8678">
          <cell r="A8678">
            <v>38140</v>
          </cell>
          <cell r="B8678" t="str">
            <v>DISCO DE CORTE DIAMANTADO SEGMENTADO PARA CONCRETO, DIAMETRO DE 110 MM, FURO DE 20 MM</v>
          </cell>
          <cell r="C8678" t="str">
            <v xml:space="preserve">UN    </v>
          </cell>
          <cell r="D8678">
            <v>15.9</v>
          </cell>
        </row>
        <row r="8679">
          <cell r="A8679">
            <v>13887</v>
          </cell>
          <cell r="B8679" t="str">
            <v>DISCO DE CORTE DIAMANTADO SEGMENTADO PARA CONCRETO, DIAMETRO DE 350 MM, FURO DE 1 " (14 X 1 ")</v>
          </cell>
          <cell r="C8679" t="str">
            <v xml:space="preserve">UN    </v>
          </cell>
          <cell r="D8679">
            <v>376.49</v>
          </cell>
        </row>
        <row r="8680">
          <cell r="A8680">
            <v>26018</v>
          </cell>
          <cell r="B8680" t="str">
            <v>DISCO DE CORTE PARA METAL COM DUAS TELAS 12 X 1/8 X 3/4 " (300 X 3,2 X 19,05 MM)</v>
          </cell>
          <cell r="C8680" t="str">
            <v xml:space="preserve">UN    </v>
          </cell>
          <cell r="D8680">
            <v>16.760000000000002</v>
          </cell>
        </row>
        <row r="8681">
          <cell r="A8681">
            <v>26019</v>
          </cell>
          <cell r="B8681" t="str">
            <v>DISCO DE DESBASTE PARA METAL FERROSO EM GERAL, COM TRES TELAS,  9 X 1/4 X 7/8 " (228,6 X 6,4 X 22,2 MM)</v>
          </cell>
          <cell r="C8681" t="str">
            <v xml:space="preserve">UN    </v>
          </cell>
          <cell r="D8681">
            <v>15.82</v>
          </cell>
        </row>
        <row r="8682">
          <cell r="A8682">
            <v>26020</v>
          </cell>
          <cell r="B8682" t="str">
            <v>DISCO DE LIXA PARA METAL, DIAMETRO = 180 MM, GRAO 120</v>
          </cell>
          <cell r="C8682" t="str">
            <v xml:space="preserve">UN    </v>
          </cell>
          <cell r="D8682">
            <v>4.12</v>
          </cell>
        </row>
        <row r="8683">
          <cell r="A8683">
            <v>34544</v>
          </cell>
          <cell r="B8683" t="str">
            <v>DISJUNTOR  TERMOMAGNETICO TRIPOLAR 3 X 400 A / ICC - 25 KA</v>
          </cell>
          <cell r="C8683" t="str">
            <v xml:space="preserve">UN    </v>
          </cell>
          <cell r="D8683">
            <v>1288.18</v>
          </cell>
        </row>
        <row r="8684">
          <cell r="A8684">
            <v>34729</v>
          </cell>
          <cell r="B8684" t="str">
            <v>DISJUNTOR TERMICO E MAGNETICO AJUSTAVEIS, TRIPOLAR DE 100 ATE 250A, CAPACIDADE DE INTERRUPCAO DE 35KA</v>
          </cell>
          <cell r="C8684" t="str">
            <v xml:space="preserve">UN    </v>
          </cell>
          <cell r="D8684">
            <v>1013.36</v>
          </cell>
        </row>
        <row r="8685">
          <cell r="A8685">
            <v>34734</v>
          </cell>
          <cell r="B8685" t="str">
            <v>DISJUNTOR TERMICO E MAGNETICO AJUSTAVEIS, TRIPOLAR DE 300 ATE 400A, CAPACIDADE DE INTERRUPCAO DE 35KA</v>
          </cell>
          <cell r="C8685" t="str">
            <v xml:space="preserve">UN    </v>
          </cell>
          <cell r="D8685">
            <v>1569</v>
          </cell>
        </row>
        <row r="8686">
          <cell r="A8686">
            <v>34738</v>
          </cell>
          <cell r="B8686" t="str">
            <v>DISJUNTOR TERMICO E MAGNETICO AJUSTAVEIS, TRIPOLAR DE 450 ATE 600A, CAPACIDADE DE INTERRUPCAO DE 35KA</v>
          </cell>
          <cell r="C8686" t="str">
            <v xml:space="preserve">UN    </v>
          </cell>
          <cell r="D8686">
            <v>3665.68</v>
          </cell>
        </row>
        <row r="8687">
          <cell r="A8687">
            <v>2391</v>
          </cell>
          <cell r="B8687" t="str">
            <v>DISJUNTOR TERMOMAGNETICO TRIPOLAR 125A</v>
          </cell>
          <cell r="C8687" t="str">
            <v xml:space="preserve">UN    </v>
          </cell>
          <cell r="D8687">
            <v>298.14</v>
          </cell>
        </row>
        <row r="8688">
          <cell r="A8688">
            <v>2374</v>
          </cell>
          <cell r="B8688" t="str">
            <v>DISJUNTOR TERMOMAGNETICO TRIPOLAR 150 A / 600 V, TIPO FXD / ICC - 35 KA</v>
          </cell>
          <cell r="C8688" t="str">
            <v xml:space="preserve">UN    </v>
          </cell>
          <cell r="D8688">
            <v>338.23</v>
          </cell>
        </row>
        <row r="8689">
          <cell r="A8689">
            <v>2377</v>
          </cell>
          <cell r="B8689" t="str">
            <v>DISJUNTOR TERMOMAGNETICO TRIPOLAR 200 A / 600 V, TIPO FXD / ICC - 35 KA</v>
          </cell>
          <cell r="C8689" t="str">
            <v xml:space="preserve">UN    </v>
          </cell>
          <cell r="D8689">
            <v>474.67</v>
          </cell>
        </row>
        <row r="8690">
          <cell r="A8690">
            <v>2393</v>
          </cell>
          <cell r="B8690" t="str">
            <v>DISJUNTOR TERMOMAGNETICO TRIPOLAR 250 A / 600 V, TIPO FXD</v>
          </cell>
          <cell r="C8690" t="str">
            <v xml:space="preserve">UN    </v>
          </cell>
          <cell r="D8690">
            <v>794.9</v>
          </cell>
        </row>
        <row r="8691">
          <cell r="A8691">
            <v>34705</v>
          </cell>
          <cell r="B8691" t="str">
            <v>DISJUNTOR TERMOMAGNETICO TRIPOLAR 3  X 250 A/ICC - 25 KA</v>
          </cell>
          <cell r="C8691" t="str">
            <v xml:space="preserve">UN    </v>
          </cell>
          <cell r="D8691">
            <v>695.25</v>
          </cell>
        </row>
        <row r="8692">
          <cell r="A8692">
            <v>34707</v>
          </cell>
          <cell r="B8692" t="str">
            <v>DISJUNTOR TERMOMAGNETICO TRIPOLAR 3 X 350 A/ICC - 25 KA</v>
          </cell>
          <cell r="C8692" t="str">
            <v xml:space="preserve">UN    </v>
          </cell>
          <cell r="D8692">
            <v>1288.32</v>
          </cell>
        </row>
        <row r="8693">
          <cell r="A8693">
            <v>2378</v>
          </cell>
          <cell r="B8693" t="str">
            <v>DISJUNTOR TERMOMAGNETICO TRIPOLAR 300 A / 600 V, TIPO JXD / ICC - 40 KA</v>
          </cell>
          <cell r="C8693" t="str">
            <v xml:space="preserve">UN    </v>
          </cell>
          <cell r="D8693">
            <v>1091.9000000000001</v>
          </cell>
        </row>
        <row r="8694">
          <cell r="A8694">
            <v>2379</v>
          </cell>
          <cell r="B8694" t="str">
            <v>DISJUNTOR TERMOMAGNETICO TRIPOLAR 400 A / 600 V, TIPO JXD / ICC - 40 KA</v>
          </cell>
          <cell r="C8694" t="str">
            <v xml:space="preserve">UN    </v>
          </cell>
          <cell r="D8694">
            <v>1091.9000000000001</v>
          </cell>
        </row>
        <row r="8695">
          <cell r="A8695">
            <v>2376</v>
          </cell>
          <cell r="B8695" t="str">
            <v>DISJUNTOR TERMOMAGNETICO TRIPOLAR 600 A / 600 V, TIPO LXD / ICC - 40 KA</v>
          </cell>
          <cell r="C8695" t="str">
            <v xml:space="preserve">UN    </v>
          </cell>
          <cell r="D8695">
            <v>1798.35</v>
          </cell>
        </row>
        <row r="8696">
          <cell r="A8696">
            <v>2394</v>
          </cell>
          <cell r="B8696" t="str">
            <v>DISJUNTOR TERMOMAGNETICO TRIPOLAR 800 A / 600 V, TIPO LMXD</v>
          </cell>
          <cell r="C8696" t="str">
            <v xml:space="preserve">UN    </v>
          </cell>
          <cell r="D8696">
            <v>3844.55</v>
          </cell>
        </row>
        <row r="8697">
          <cell r="A8697">
            <v>34686</v>
          </cell>
          <cell r="B8697" t="str">
            <v>DISJUNTOR TIPO DIN / IEC, MONOPOLAR DE 40  ATE 50A</v>
          </cell>
          <cell r="C8697" t="str">
            <v xml:space="preserve">UN    </v>
          </cell>
          <cell r="D8697">
            <v>11.53</v>
          </cell>
        </row>
        <row r="8698">
          <cell r="A8698">
            <v>34616</v>
          </cell>
          <cell r="B8698" t="str">
            <v>DISJUNTOR TIPO DIN/IEC, BIPOLAR DE 6 ATE 32A</v>
          </cell>
          <cell r="C8698" t="str">
            <v xml:space="preserve">UN    </v>
          </cell>
          <cell r="D8698">
            <v>44.61</v>
          </cell>
        </row>
        <row r="8699">
          <cell r="A8699">
            <v>34623</v>
          </cell>
          <cell r="B8699" t="str">
            <v>DISJUNTOR TIPO DIN/IEC, BIPOLAR 40 ATE 50A</v>
          </cell>
          <cell r="C8699" t="str">
            <v xml:space="preserve">UN    </v>
          </cell>
          <cell r="D8699">
            <v>43.92</v>
          </cell>
        </row>
        <row r="8700">
          <cell r="A8700">
            <v>34628</v>
          </cell>
          <cell r="B8700" t="str">
            <v>DISJUNTOR TIPO DIN/IEC, BIPOLAR 63 A</v>
          </cell>
          <cell r="C8700" t="str">
            <v xml:space="preserve">UN    </v>
          </cell>
          <cell r="D8700">
            <v>62.92</v>
          </cell>
        </row>
        <row r="8701">
          <cell r="A8701">
            <v>34653</v>
          </cell>
          <cell r="B8701" t="str">
            <v>DISJUNTOR TIPO DIN/IEC, MONOPOLAR DE 6  ATE  32A</v>
          </cell>
          <cell r="C8701" t="str">
            <v xml:space="preserve">UN    </v>
          </cell>
          <cell r="D8701">
            <v>7.78</v>
          </cell>
        </row>
        <row r="8702">
          <cell r="A8702">
            <v>34688</v>
          </cell>
          <cell r="B8702" t="str">
            <v>DISJUNTOR TIPO DIN/IEC, MONOPOLAR DE 63 A</v>
          </cell>
          <cell r="C8702" t="str">
            <v xml:space="preserve">UN    </v>
          </cell>
          <cell r="D8702">
            <v>14.11</v>
          </cell>
        </row>
        <row r="8703">
          <cell r="A8703">
            <v>34709</v>
          </cell>
          <cell r="B8703" t="str">
            <v>DISJUNTOR TIPO DIN/IEC, TRIPOLAR DE 10 ATE 50A</v>
          </cell>
          <cell r="C8703" t="str">
            <v xml:space="preserve">UN    </v>
          </cell>
          <cell r="D8703">
            <v>54.66</v>
          </cell>
        </row>
        <row r="8704">
          <cell r="A8704">
            <v>34714</v>
          </cell>
          <cell r="B8704" t="str">
            <v>DISJUNTOR TIPO DIN/IEC, TRIPOLAR 63 A</v>
          </cell>
          <cell r="C8704" t="str">
            <v xml:space="preserve">UN    </v>
          </cell>
          <cell r="D8704">
            <v>65.28</v>
          </cell>
        </row>
        <row r="8705">
          <cell r="A8705">
            <v>2388</v>
          </cell>
          <cell r="B8705" t="str">
            <v>DISJUNTOR TIPO NEMA, BIPOLAR 10  ATE  50 A, TENSAO MAXIMA 415 V</v>
          </cell>
          <cell r="C8705" t="str">
            <v xml:space="preserve">UN    </v>
          </cell>
          <cell r="D8705">
            <v>54.24</v>
          </cell>
        </row>
        <row r="8706">
          <cell r="A8706">
            <v>34606</v>
          </cell>
          <cell r="B8706" t="str">
            <v>DISJUNTOR TIPO NEMA, BIPOLAR 60 ATE 100A, TENSAO MAXIMA 415 V</v>
          </cell>
          <cell r="C8706" t="str">
            <v xml:space="preserve">UN    </v>
          </cell>
          <cell r="D8706">
            <v>83.21</v>
          </cell>
        </row>
        <row r="8707">
          <cell r="A8707">
            <v>34689</v>
          </cell>
          <cell r="B8707" t="str">
            <v>DISJUNTOR TIPO NEMA, MONOPOLAR DE 60 ATE 70A, TENSAO MAXIMA DE 240 V</v>
          </cell>
          <cell r="C8707" t="str">
            <v xml:space="preserve">UN    </v>
          </cell>
          <cell r="D8707">
            <v>26.49</v>
          </cell>
        </row>
        <row r="8708">
          <cell r="A8708">
            <v>2370</v>
          </cell>
          <cell r="B8708" t="str">
            <v>DISJUNTOR TIPO NEMA, MONOPOLAR 10 ATE 30A, TENSAO MAXIMA DE 240 V</v>
          </cell>
          <cell r="C8708" t="str">
            <v xml:space="preserve">UN    </v>
          </cell>
          <cell r="D8708">
            <v>10.08</v>
          </cell>
        </row>
        <row r="8709">
          <cell r="A8709">
            <v>2386</v>
          </cell>
          <cell r="B8709" t="str">
            <v>DISJUNTOR TIPO NEMA, MONOPOLAR 35  ATE  50 A, TENSAO MAXIMA DE 240 V</v>
          </cell>
          <cell r="C8709" t="str">
            <v xml:space="preserve">UN    </v>
          </cell>
          <cell r="D8709">
            <v>16.91</v>
          </cell>
        </row>
        <row r="8710">
          <cell r="A8710">
            <v>2392</v>
          </cell>
          <cell r="B8710" t="str">
            <v>DISJUNTOR TIPO NEMA, TRIPOLAR 10  ATE  50A, TENSAO MAXIMA DE 415 V</v>
          </cell>
          <cell r="C8710" t="str">
            <v xml:space="preserve">UN    </v>
          </cell>
          <cell r="D8710">
            <v>67.66</v>
          </cell>
        </row>
        <row r="8711">
          <cell r="A8711">
            <v>2373</v>
          </cell>
          <cell r="B8711" t="str">
            <v>DISJUNTOR TIPO NEMA, TRIPOLAR 60 ATE 100 A, TENSAO MAXIMA DE 415 V</v>
          </cell>
          <cell r="C8711" t="str">
            <v xml:space="preserve">UN    </v>
          </cell>
          <cell r="D8711">
            <v>95.33</v>
          </cell>
        </row>
        <row r="8712">
          <cell r="A8712">
            <v>39465</v>
          </cell>
          <cell r="B8712" t="str">
            <v>DISPOSITIVO DPS CLASSE II, 1 POLO, TENSAO MAXIMA DE 175 V, CORRENTE MAXIMA DE *20* KA (TIPO AC)</v>
          </cell>
          <cell r="C8712" t="str">
            <v xml:space="preserve">UN    </v>
          </cell>
          <cell r="D8712">
            <v>58.24</v>
          </cell>
        </row>
        <row r="8713">
          <cell r="A8713">
            <v>39466</v>
          </cell>
          <cell r="B8713" t="str">
            <v>DISPOSITIVO DPS CLASSE II, 1 POLO, TENSAO MAXIMA DE 175 V, CORRENTE MAXIMA DE *30* KA (TIPO AC)</v>
          </cell>
          <cell r="C8713" t="str">
            <v xml:space="preserve">UN    </v>
          </cell>
          <cell r="D8713">
            <v>65.510000000000005</v>
          </cell>
        </row>
        <row r="8714">
          <cell r="A8714">
            <v>39467</v>
          </cell>
          <cell r="B8714" t="str">
            <v>DISPOSITIVO DPS CLASSE II, 1 POLO, TENSAO MAXIMA DE 175 V, CORRENTE MAXIMA DE *45* KA (TIPO AC)</v>
          </cell>
          <cell r="C8714" t="str">
            <v xml:space="preserve">UN    </v>
          </cell>
          <cell r="D8714">
            <v>83.81</v>
          </cell>
        </row>
        <row r="8715">
          <cell r="A8715">
            <v>39468</v>
          </cell>
          <cell r="B8715" t="str">
            <v>DISPOSITIVO DPS CLASSE II, 1 POLO, TENSAO MAXIMA DE 175 V, CORRENTE MAXIMA DE *90* KA (TIPO AC)</v>
          </cell>
          <cell r="C8715" t="str">
            <v xml:space="preserve">UN    </v>
          </cell>
          <cell r="D8715">
            <v>148.96</v>
          </cell>
        </row>
        <row r="8716">
          <cell r="A8716">
            <v>39469</v>
          </cell>
          <cell r="B8716" t="str">
            <v>DISPOSITIVO DPS CLASSE II, 1 POLO, TENSAO MAXIMA DE 275 V, CORRENTE MAXIMA DE *20* KA (TIPO AC)</v>
          </cell>
          <cell r="C8716" t="str">
            <v xml:space="preserve">UN    </v>
          </cell>
          <cell r="D8716">
            <v>60.67</v>
          </cell>
        </row>
        <row r="8717">
          <cell r="A8717">
            <v>39470</v>
          </cell>
          <cell r="B8717" t="str">
            <v>DISPOSITIVO DPS CLASSE II, 1 POLO, TENSAO MAXIMA DE 275 V, CORRENTE MAXIMA DE *30* KA (TIPO AC)</v>
          </cell>
          <cell r="C8717" t="str">
            <v xml:space="preserve">UN    </v>
          </cell>
          <cell r="D8717">
            <v>74.56</v>
          </cell>
        </row>
        <row r="8718">
          <cell r="A8718">
            <v>39471</v>
          </cell>
          <cell r="B8718" t="str">
            <v>DISPOSITIVO DPS CLASSE II, 1 POLO, TENSAO MAXIMA DE 275 V, CORRENTE MAXIMA DE *45* KA (TIPO AC)</v>
          </cell>
          <cell r="C8718" t="str">
            <v xml:space="preserve">UN    </v>
          </cell>
          <cell r="D8718">
            <v>89.6</v>
          </cell>
        </row>
        <row r="8719">
          <cell r="A8719">
            <v>39472</v>
          </cell>
          <cell r="B8719" t="str">
            <v>DISPOSITIVO DPS CLASSE II, 1 POLO, TENSAO MAXIMA DE 275 V, CORRENTE MAXIMA DE *90* KA (TIPO AC)</v>
          </cell>
          <cell r="C8719" t="str">
            <v xml:space="preserve">UN    </v>
          </cell>
          <cell r="D8719">
            <v>155.66999999999999</v>
          </cell>
        </row>
        <row r="8720">
          <cell r="A8720">
            <v>39473</v>
          </cell>
          <cell r="B8720" t="str">
            <v>DISPOSITIVO DPS CLASSE II, 1 POLO, TENSAO MAXIMA DE 385 V, CORRENTE MAXIMA DE *20* KA (TIPO AC)</v>
          </cell>
          <cell r="C8720" t="str">
            <v xml:space="preserve">UN    </v>
          </cell>
          <cell r="D8720">
            <v>100.57</v>
          </cell>
        </row>
        <row r="8721">
          <cell r="A8721">
            <v>39474</v>
          </cell>
          <cell r="B8721" t="str">
            <v>DISPOSITIVO DPS CLASSE II, 1 POLO, TENSAO MAXIMA DE 385 V, CORRENTE MAXIMA DE *30* KA (TIPO AC)</v>
          </cell>
          <cell r="C8721" t="str">
            <v xml:space="preserve">UN    </v>
          </cell>
          <cell r="D8721">
            <v>107.21</v>
          </cell>
        </row>
        <row r="8722">
          <cell r="A8722">
            <v>39475</v>
          </cell>
          <cell r="B8722" t="str">
            <v>DISPOSITIVO DPS CLASSE II, 1 POLO, TENSAO MAXIMA DE 385 V, CORRENTE MAXIMA DE *45* KA (TIPO AC)</v>
          </cell>
          <cell r="C8722" t="str">
            <v xml:space="preserve">UN    </v>
          </cell>
          <cell r="D8722">
            <v>121.63</v>
          </cell>
        </row>
        <row r="8723">
          <cell r="A8723">
            <v>39476</v>
          </cell>
          <cell r="B8723" t="str">
            <v>DISPOSITIVO DPS CLASSE II, 1 POLO, TENSAO MAXIMA DE 385 V, CORRENTE MAXIMA DE *90* KA (TIPO AC)</v>
          </cell>
          <cell r="C8723" t="str">
            <v xml:space="preserve">UN    </v>
          </cell>
          <cell r="D8723">
            <v>228.97</v>
          </cell>
        </row>
        <row r="8724">
          <cell r="A8724">
            <v>39477</v>
          </cell>
          <cell r="B8724" t="str">
            <v>DISPOSITIVO DPS CLASSE II, 1 POLO, TENSAO MAXIMA DE 460 V, CORRENTE MAXIMA DE *20* KA (TIPO AC)</v>
          </cell>
          <cell r="C8724" t="str">
            <v xml:space="preserve">UN    </v>
          </cell>
          <cell r="D8724">
            <v>112.19</v>
          </cell>
        </row>
        <row r="8725">
          <cell r="A8725">
            <v>39478</v>
          </cell>
          <cell r="B8725" t="str">
            <v>DISPOSITIVO DPS CLASSE II, 1 POLO, TENSAO MAXIMA DE 460 V, CORRENTE MAXIMA DE *30* KA (TIPO AC)</v>
          </cell>
          <cell r="C8725" t="str">
            <v xml:space="preserve">UN    </v>
          </cell>
          <cell r="D8725">
            <v>115.66</v>
          </cell>
        </row>
        <row r="8726">
          <cell r="A8726">
            <v>39479</v>
          </cell>
          <cell r="B8726" t="str">
            <v>DISPOSITIVO DPS CLASSE II, 1 POLO, TENSAO MAXIMA DE 460 V, CORRENTE MAXIMA DE *45* KA (TIPO AC)</v>
          </cell>
          <cell r="C8726" t="str">
            <v xml:space="preserve">UN    </v>
          </cell>
          <cell r="D8726">
            <v>136.28</v>
          </cell>
        </row>
        <row r="8727">
          <cell r="A8727">
            <v>39480</v>
          </cell>
          <cell r="B8727" t="str">
            <v>DISPOSITIVO DPS CLASSE II, 1 POLO, TENSAO MAXIMA DE 460 V, CORRENTE MAXIMA DE *90* KA (TIPO AC)</v>
          </cell>
          <cell r="C8727" t="str">
            <v xml:space="preserve">UN    </v>
          </cell>
          <cell r="D8727">
            <v>281.2</v>
          </cell>
        </row>
        <row r="8728">
          <cell r="A8728">
            <v>39459</v>
          </cell>
          <cell r="B8728" t="str">
            <v>DISPOSITIVO DR, 2 POLOS, SENSIBILIDADE DE 30 MA, CORRENTE DE 100 A, TIPO AC</v>
          </cell>
          <cell r="C8728" t="str">
            <v xml:space="preserve">UN    </v>
          </cell>
          <cell r="D8728">
            <v>238.67</v>
          </cell>
        </row>
        <row r="8729">
          <cell r="A8729">
            <v>39445</v>
          </cell>
          <cell r="B8729" t="str">
            <v>DISPOSITIVO DR, 2 POLOS, SENSIBILIDADE DE 30 MA, CORRENTE DE 25 A, TIPO AC</v>
          </cell>
          <cell r="C8729" t="str">
            <v xml:space="preserve">UN    </v>
          </cell>
          <cell r="D8729">
            <v>119.84</v>
          </cell>
        </row>
        <row r="8730">
          <cell r="A8730">
            <v>39446</v>
          </cell>
          <cell r="B8730" t="str">
            <v>DISPOSITIVO DR, 2 POLOS, SENSIBILIDADE DE 30 MA, CORRENTE DE 40 A, TIPO AC</v>
          </cell>
          <cell r="C8730" t="str">
            <v xml:space="preserve">UN    </v>
          </cell>
          <cell r="D8730">
            <v>121.97</v>
          </cell>
        </row>
        <row r="8731">
          <cell r="A8731">
            <v>39447</v>
          </cell>
          <cell r="B8731" t="str">
            <v>DISPOSITIVO DR, 2 POLOS, SENSIBILIDADE DE 30 MA, CORRENTE DE 63 A, TIPO AC</v>
          </cell>
          <cell r="C8731" t="str">
            <v xml:space="preserve">UN    </v>
          </cell>
          <cell r="D8731">
            <v>130.43</v>
          </cell>
        </row>
        <row r="8732">
          <cell r="A8732">
            <v>39448</v>
          </cell>
          <cell r="B8732" t="str">
            <v>DISPOSITIVO DR, 2 POLOS, SENSIBILIDADE DE 30 MA, CORRENTE DE 80 A, TIPO AC</v>
          </cell>
          <cell r="C8732" t="str">
            <v xml:space="preserve">UN    </v>
          </cell>
          <cell r="D8732">
            <v>222.4</v>
          </cell>
        </row>
        <row r="8733">
          <cell r="A8733">
            <v>39450</v>
          </cell>
          <cell r="B8733" t="str">
            <v>DISPOSITIVO DR, 2 POLOS, SENSIBILIDADE DE 300 MA, CORRENTE DE 25 A, TIPO AC</v>
          </cell>
          <cell r="C8733" t="str">
            <v xml:space="preserve">UN    </v>
          </cell>
          <cell r="D8733">
            <v>135.69</v>
          </cell>
        </row>
        <row r="8734">
          <cell r="A8734">
            <v>39451</v>
          </cell>
          <cell r="B8734" t="str">
            <v>DISPOSITIVO DR, 2 POLOS, SENSIBILIDADE DE 300 MA, CORRENTE DE 40 A, TIPO AC</v>
          </cell>
          <cell r="C8734" t="str">
            <v xml:space="preserve">UN    </v>
          </cell>
          <cell r="D8734">
            <v>148</v>
          </cell>
        </row>
        <row r="8735">
          <cell r="A8735">
            <v>39452</v>
          </cell>
          <cell r="B8735" t="str">
            <v>DISPOSITIVO DR, 2 POLOS, SENSIBILIDADE DE 300 MA, CORRENTE DE 63 A, TIPO AC</v>
          </cell>
          <cell r="C8735" t="str">
            <v xml:space="preserve">UN    </v>
          </cell>
          <cell r="D8735">
            <v>148.88999999999999</v>
          </cell>
        </row>
        <row r="8736">
          <cell r="A8736">
            <v>39523</v>
          </cell>
          <cell r="B8736" t="str">
            <v>DISPOSITIVO DR, 2 POLOS, SENSIBILIDADE DE 300 MA, CORRENTE DE 80 A, TIPO  AC</v>
          </cell>
          <cell r="C8736" t="str">
            <v xml:space="preserve">UN    </v>
          </cell>
          <cell r="D8736">
            <v>249.16</v>
          </cell>
        </row>
        <row r="8737">
          <cell r="A8737">
            <v>39449</v>
          </cell>
          <cell r="B8737" t="str">
            <v>DISPOSITIVO DR, 4 POLOS, SENSIBILIDADE DE 30 MA, CORRENTE DE 100 A, TIPO AC</v>
          </cell>
          <cell r="C8737" t="str">
            <v xml:space="preserve">UN    </v>
          </cell>
          <cell r="D8737">
            <v>275.93</v>
          </cell>
        </row>
        <row r="8738">
          <cell r="A8738">
            <v>39455</v>
          </cell>
          <cell r="B8738" t="str">
            <v>DISPOSITIVO DR, 4 POLOS, SENSIBILIDADE DE 30 MA, CORRENTE DE 25 A, TIPO AC</v>
          </cell>
          <cell r="C8738" t="str">
            <v xml:space="preserve">UN    </v>
          </cell>
          <cell r="D8738">
            <v>136.54</v>
          </cell>
        </row>
        <row r="8739">
          <cell r="A8739">
            <v>39456</v>
          </cell>
          <cell r="B8739" t="str">
            <v>DISPOSITIVO DR, 4 POLOS, SENSIBILIDADE DE 30 MA, CORRENTE DE 40 A, TIPO AC</v>
          </cell>
          <cell r="C8739" t="str">
            <v xml:space="preserve">UN    </v>
          </cell>
          <cell r="D8739">
            <v>136.63999999999999</v>
          </cell>
        </row>
        <row r="8740">
          <cell r="A8740">
            <v>39457</v>
          </cell>
          <cell r="B8740" t="str">
            <v>DISPOSITIVO DR, 4 POLOS, SENSIBILIDADE DE 30 MA, CORRENTE DE 63 A, TIPO AC</v>
          </cell>
          <cell r="C8740" t="str">
            <v xml:space="preserve">UN    </v>
          </cell>
          <cell r="D8740">
            <v>148.96</v>
          </cell>
        </row>
        <row r="8741">
          <cell r="A8741">
            <v>39458</v>
          </cell>
          <cell r="B8741" t="str">
            <v>DISPOSITIVO DR, 4 POLOS, SENSIBILIDADE DE 30 MA, CORRENTE DE 80 A, TIPO AC</v>
          </cell>
          <cell r="C8741" t="str">
            <v xml:space="preserve">UN    </v>
          </cell>
          <cell r="D8741">
            <v>277.95999999999998</v>
          </cell>
        </row>
        <row r="8742">
          <cell r="A8742">
            <v>39464</v>
          </cell>
          <cell r="B8742" t="str">
            <v>DISPOSITIVO DR, 4 POLOS, SENSIBILIDADE DE 300 MA, CORRENTE DE 100 A, TIPO AC</v>
          </cell>
          <cell r="C8742" t="str">
            <v xml:space="preserve">UN    </v>
          </cell>
          <cell r="D8742">
            <v>446.99</v>
          </cell>
        </row>
        <row r="8743">
          <cell r="A8743">
            <v>39460</v>
          </cell>
          <cell r="B8743" t="str">
            <v>DISPOSITIVO DR, 4 POLOS, SENSIBILIDADE DE 300 MA, CORRENTE DE 25 A, TIPO AC</v>
          </cell>
          <cell r="C8743" t="str">
            <v xml:space="preserve">UN    </v>
          </cell>
          <cell r="D8743">
            <v>169.53</v>
          </cell>
        </row>
        <row r="8744">
          <cell r="A8744">
            <v>39461</v>
          </cell>
          <cell r="B8744" t="str">
            <v>DISPOSITIVO DR, 4 POLOS, SENSIBILIDADE DE 300 MA, CORRENTE DE 40 A, TIPO AC</v>
          </cell>
          <cell r="C8744" t="str">
            <v xml:space="preserve">UN    </v>
          </cell>
          <cell r="D8744">
            <v>198.65</v>
          </cell>
        </row>
        <row r="8745">
          <cell r="A8745">
            <v>39462</v>
          </cell>
          <cell r="B8745" t="str">
            <v>DISPOSITIVO DR, 4 POLOS, SENSIBILIDADE DE 300 MA, CORRENTE DE 63 A, TIPO AC</v>
          </cell>
          <cell r="C8745" t="str">
            <v xml:space="preserve">UN    </v>
          </cell>
          <cell r="D8745">
            <v>191.45</v>
          </cell>
        </row>
        <row r="8746">
          <cell r="A8746">
            <v>39463</v>
          </cell>
          <cell r="B8746" t="str">
            <v>DISPOSITIVO DR, 4 POLOS, SENSIBILIDADE DE 300 MA, CORRENTE DE 80 A, TIPO AC</v>
          </cell>
          <cell r="C8746" t="str">
            <v xml:space="preserve">UN    </v>
          </cell>
          <cell r="D8746">
            <v>443.52</v>
          </cell>
        </row>
        <row r="8747">
          <cell r="A8747">
            <v>26039</v>
          </cell>
          <cell r="B8747" t="str">
            <v>DISTRIBUIDOR DE AGREGADOS AUTOPROPELIDO, CAP 3 M3, A DIESEL, 6 CC, 176 CV</v>
          </cell>
          <cell r="C8747" t="str">
            <v xml:space="preserve">UN    </v>
          </cell>
          <cell r="D8747">
            <v>251834.82</v>
          </cell>
        </row>
        <row r="8748">
          <cell r="A8748">
            <v>2401</v>
          </cell>
          <cell r="B8748" t="str">
            <v>DISTRIBUIDOR DE AGREGADOS REBOCAVEL, CAPACIDADE 1,9 M3, LARGURA DE TRABALHO 3,66 M</v>
          </cell>
          <cell r="C8748" t="str">
            <v xml:space="preserve">UN    </v>
          </cell>
          <cell r="D8748">
            <v>57924.79</v>
          </cell>
        </row>
        <row r="8749">
          <cell r="A8749">
            <v>38870</v>
          </cell>
          <cell r="B8749" t="str">
            <v>DISTRIBUIDOR METALICO, COM ROSCA, 2 SAIDAS, DN 1" X 1/2", PARA CONEXAO COM ANEL DESLIZANTE EM TUBO PEX</v>
          </cell>
          <cell r="C8749" t="str">
            <v xml:space="preserve">UN    </v>
          </cell>
          <cell r="D8749">
            <v>46.46</v>
          </cell>
        </row>
        <row r="8750">
          <cell r="A8750">
            <v>38869</v>
          </cell>
          <cell r="B8750" t="str">
            <v>DISTRIBUIDOR METALICO, COM ROSCA, 2 SAIDAS, DN 3/4" X 1/2", PARA CONEXAO COM ANEL DESLIZANTE EM TUBO PEX</v>
          </cell>
          <cell r="C8750" t="str">
            <v xml:space="preserve">UN    </v>
          </cell>
          <cell r="D8750">
            <v>40.99</v>
          </cell>
        </row>
        <row r="8751">
          <cell r="A8751">
            <v>38872</v>
          </cell>
          <cell r="B8751" t="str">
            <v>DISTRIBUIDOR METALICO, COM ROSCA, 3 SAIDAS, DN 1" X 1/2", PARA CONEXAO COM ANEL DESLIZANTE EM TUBO PEX</v>
          </cell>
          <cell r="C8751" t="str">
            <v xml:space="preserve">UN    </v>
          </cell>
          <cell r="D8751">
            <v>63.47</v>
          </cell>
        </row>
        <row r="8752">
          <cell r="A8752">
            <v>38871</v>
          </cell>
          <cell r="B8752" t="str">
            <v>DISTRIBUIDOR METALICO, COM ROSCA, 3 SAIDAS, DN 3/4" X 1/2", PARA CONEXAO COM ANEL DESLIZANTE EM TUBO PEX</v>
          </cell>
          <cell r="C8752" t="str">
            <v xml:space="preserve">UN    </v>
          </cell>
          <cell r="D8752">
            <v>51.05</v>
          </cell>
        </row>
        <row r="8753">
          <cell r="A8753">
            <v>39283</v>
          </cell>
          <cell r="B8753" t="str">
            <v>DISTRIBUIDOR, PLASTICO, 2 SAIDAS, DN 32 X 16 MM, PARA CONEXAO COM CRIMPAGEM EM TUBO PEX</v>
          </cell>
          <cell r="C8753" t="str">
            <v xml:space="preserve">UN    </v>
          </cell>
          <cell r="D8753">
            <v>159.01</v>
          </cell>
        </row>
        <row r="8754">
          <cell r="A8754">
            <v>39284</v>
          </cell>
          <cell r="B8754" t="str">
            <v>DISTRIBUIDOR, PLASTICO, 2 SAIDAS, DN 32 X 20 MM, PARA CONEXAO COM CRIMPAGEM EM TUBO PEX</v>
          </cell>
          <cell r="C8754" t="str">
            <v xml:space="preserve">UN    </v>
          </cell>
          <cell r="D8754">
            <v>172.32</v>
          </cell>
        </row>
        <row r="8755">
          <cell r="A8755">
            <v>39285</v>
          </cell>
          <cell r="B8755" t="str">
            <v>DISTRIBUIDOR, PLASTICO, 2 SAIDAS, DN 32 X 25 MM, PARA CONEXAO COM CRIMPAGEM EM TUBO PEX</v>
          </cell>
          <cell r="C8755" t="str">
            <v xml:space="preserve">UN    </v>
          </cell>
          <cell r="D8755">
            <v>174.8</v>
          </cell>
        </row>
        <row r="8756">
          <cell r="A8756">
            <v>39286</v>
          </cell>
          <cell r="B8756" t="str">
            <v>DISTRIBUIDOR, PLASTICO, 3 SAIDAS, DN 32 X 16 MM, PARA CONEXAO COM CRIMPAGEM EM TUBO PEX</v>
          </cell>
          <cell r="C8756" t="str">
            <v xml:space="preserve">UN    </v>
          </cell>
          <cell r="D8756">
            <v>170.99</v>
          </cell>
        </row>
        <row r="8757">
          <cell r="A8757">
            <v>39287</v>
          </cell>
          <cell r="B8757" t="str">
            <v>DISTRIBUIDOR, PLASTICO, 3 SAIDAS, DN 32 X 20 MM, PARA CONEXAO COM CRIMPAGEM EM TUBO PEX</v>
          </cell>
          <cell r="C8757" t="str">
            <v xml:space="preserve">UN    </v>
          </cell>
          <cell r="D8757">
            <v>200.77</v>
          </cell>
        </row>
        <row r="8758">
          <cell r="A8758">
            <v>39288</v>
          </cell>
          <cell r="B8758" t="str">
            <v>DISTRIBUIDOR, PLASTICO, 3 SAIDAS, DN 32 X 25 MM, PARA CONEXAO COM CRIMPAGEM EM TUBO PEX</v>
          </cell>
          <cell r="C8758" t="str">
            <v xml:space="preserve">UN    </v>
          </cell>
          <cell r="D8758">
            <v>214.27</v>
          </cell>
        </row>
        <row r="8759">
          <cell r="A8759">
            <v>2414</v>
          </cell>
          <cell r="B8759" t="str">
            <v>DIVISORIA (N2) PAINEL/VIDRO - PAINEL C/ MSO/COMEIA E=35MM - MONTANTE/RODAPE DUPLO ACO GALV PINTADO - COLOCADA</v>
          </cell>
          <cell r="C8759" t="str">
            <v xml:space="preserve">M2    </v>
          </cell>
          <cell r="D8759">
            <v>108.17</v>
          </cell>
        </row>
        <row r="8760">
          <cell r="A8760">
            <v>2413</v>
          </cell>
          <cell r="B8760" t="str">
            <v>DIVISORIA (N2) PAINEL/VIDRO - PAINEL C/ MSO/COMEIA E=35MM - PERFIS SIMPLES ACO GALV PINTADO - COLOCADA</v>
          </cell>
          <cell r="C8760" t="str">
            <v xml:space="preserve">M2    </v>
          </cell>
          <cell r="D8760">
            <v>104.07</v>
          </cell>
        </row>
        <row r="8761">
          <cell r="A8761">
            <v>2405</v>
          </cell>
          <cell r="B8761" t="str">
            <v>DIVISORIA (N2) PAINEL/VIDRO - PAINEL MSO/COMEIA E=35MM - MONTANTE/RODAPE DUPLO ALUMINIO ANOD NAT - COLOCADA</v>
          </cell>
          <cell r="C8761" t="str">
            <v xml:space="preserve">M2    </v>
          </cell>
          <cell r="D8761">
            <v>121.13</v>
          </cell>
        </row>
        <row r="8762">
          <cell r="A8762">
            <v>13361</v>
          </cell>
          <cell r="B8762" t="str">
            <v>DIVISORIA (N2) PAINEL/VIDRO - PAINEL MSO/COMEIA E=35MM - PERFIS SIMPLES ALUMINIO ANOD NAT - COLOCADA</v>
          </cell>
          <cell r="C8762" t="str">
            <v xml:space="preserve">M2    </v>
          </cell>
          <cell r="D8762">
            <v>101.32</v>
          </cell>
        </row>
        <row r="8763">
          <cell r="A8763">
            <v>11987</v>
          </cell>
          <cell r="B8763" t="str">
            <v>DIVISORIA (N2) PAINEL/VIDRO - PAINEL VERMICULITA E=35MM - PERFIS SIMPLES ALUMINIO ANOD NATURAL - COLOCADA</v>
          </cell>
          <cell r="C8763" t="str">
            <v xml:space="preserve">M2    </v>
          </cell>
          <cell r="D8763">
            <v>271.13</v>
          </cell>
        </row>
        <row r="8764">
          <cell r="A8764">
            <v>2416</v>
          </cell>
          <cell r="B8764" t="str">
            <v>DIVISORIA (N3) PAINEL/VIDRO/PAINEL MSO/COMEIA E=35MM - MONTANTE/RODAPE DUPLO ACO GALV PINTADO - COLOCADA</v>
          </cell>
          <cell r="C8764" t="str">
            <v xml:space="preserve">M2    </v>
          </cell>
          <cell r="D8764">
            <v>119.95</v>
          </cell>
        </row>
        <row r="8765">
          <cell r="A8765">
            <v>2412</v>
          </cell>
          <cell r="B8765" t="str">
            <v>DIVISORIA (N3) PAINEL/VIDRO/PAINEL MSO/COMEIA E=35MM - MONTANTE/RODAPE DUPLO ALUMINIO ANOD NAT - COLOCADA</v>
          </cell>
          <cell r="C8765" t="str">
            <v xml:space="preserve">M2    </v>
          </cell>
          <cell r="D8765">
            <v>115.84</v>
          </cell>
        </row>
        <row r="8766">
          <cell r="A8766">
            <v>2411</v>
          </cell>
          <cell r="B8766" t="str">
            <v>DIVISORIA (N3) PAINEL/VIDRO/PAINEL MSO/COMEIA E=35MM - PERFIS SIMPLES ACO GALV PINTADO - COLOCADA</v>
          </cell>
          <cell r="C8766" t="str">
            <v xml:space="preserve">M2    </v>
          </cell>
          <cell r="D8766">
            <v>101.32</v>
          </cell>
        </row>
        <row r="8767">
          <cell r="A8767">
            <v>2406</v>
          </cell>
          <cell r="B8767" t="str">
            <v>DIVISORIA (N3) PAINEL/VIDRO/PAINEL MSO/COMEIA E=35MM - PERFIS SIMPLES ALUMINIO ANOD NAT - COLOCADA</v>
          </cell>
          <cell r="C8767" t="str">
            <v xml:space="preserve">M2    </v>
          </cell>
          <cell r="D8767">
            <v>98.59</v>
          </cell>
        </row>
        <row r="8768">
          <cell r="A8768">
            <v>10571</v>
          </cell>
          <cell r="B8768" t="str">
            <v>DIVISORIA (N3) PAINEL/VIDRO/PAINEL VERMICULITA E=35MM - MONTANTE/RODAPE DUPLO ALUMINIO ANOD NATURAL - COLOCADA</v>
          </cell>
          <cell r="C8768" t="str">
            <v xml:space="preserve">M2    </v>
          </cell>
          <cell r="D8768">
            <v>241</v>
          </cell>
        </row>
        <row r="8769">
          <cell r="A8769">
            <v>11985</v>
          </cell>
          <cell r="B8769" t="str">
            <v>DIVISORIA (N3) PAINEL/VIDRO/PAINEL VERMICULITA E=35MM - MONTANTE/RODAPE PERFIL DUPLO ACO GALV PINTADO - COLOCADA</v>
          </cell>
          <cell r="C8769" t="str">
            <v xml:space="preserve">M2    </v>
          </cell>
          <cell r="D8769">
            <v>232.79</v>
          </cell>
        </row>
        <row r="8770">
          <cell r="A8770">
            <v>2410</v>
          </cell>
          <cell r="B8770" t="str">
            <v>DIVISORIA CEGA (N1) - PAINEL MSO/COMEIA E=35MM - MONTANTE/RODAPE DUPLO   ACO GALV PINTADO - COLOCADA</v>
          </cell>
          <cell r="C8770" t="str">
            <v xml:space="preserve">M2    </v>
          </cell>
          <cell r="D8770">
            <v>102.7</v>
          </cell>
        </row>
        <row r="8771">
          <cell r="A8771">
            <v>2417</v>
          </cell>
          <cell r="B8771" t="str">
            <v>DIVISORIA CEGA (N1) - PAINEL MSO/COMEIA E=35MM - MONTANTE/RODAPE DUPLO ALUMINIO ANOD NAT - COLOCADA</v>
          </cell>
          <cell r="C8771" t="str">
            <v xml:space="preserve">M2    </v>
          </cell>
          <cell r="D8771">
            <v>109.55</v>
          </cell>
        </row>
        <row r="8772">
          <cell r="A8772">
            <v>2415</v>
          </cell>
          <cell r="B8772" t="str">
            <v>DIVISORIA CEGA (N1) - PAINEL MSO/COMEIA E=35MM - PERFIS SIMPLES ACO GALV PINTADO   - COLOCADA</v>
          </cell>
          <cell r="C8772" t="str">
            <v xml:space="preserve">M2    </v>
          </cell>
          <cell r="D8772">
            <v>87.63</v>
          </cell>
        </row>
        <row r="8773">
          <cell r="A8773">
            <v>13360</v>
          </cell>
          <cell r="B8773" t="str">
            <v>DIVISORIA CEGA (N1) - PAINEL MSO/COMEIA E=35MM - PERFIS SIMPLES ALUMINIO ANOD NAT - COLOCADA</v>
          </cell>
          <cell r="C8773" t="str">
            <v xml:space="preserve">M2    </v>
          </cell>
          <cell r="D8773">
            <v>87.63</v>
          </cell>
        </row>
        <row r="8774">
          <cell r="A8774">
            <v>11983</v>
          </cell>
          <cell r="B8774" t="str">
            <v>DIVISORIA CEGA (N1) - PAINEL VERMICULITA E=35MM - MONTANTE/RODAPE PERFIS SIMPLES ACO GALV PINTADO - COLOCADA</v>
          </cell>
          <cell r="C8774" t="str">
            <v xml:space="preserve">M2    </v>
          </cell>
          <cell r="D8774">
            <v>213.62</v>
          </cell>
        </row>
        <row r="8775">
          <cell r="A8775">
            <v>11986</v>
          </cell>
          <cell r="B8775" t="str">
            <v>DIVISORIA CEGA (N1) - PAINEL VERMICULITA E=35MM - PERFIS SIMPLES ALUMINIO ANOD NATURAL - COLOCADA</v>
          </cell>
          <cell r="C8775" t="str">
            <v xml:space="preserve">M2    </v>
          </cell>
          <cell r="D8775">
            <v>260.17</v>
          </cell>
        </row>
        <row r="8776">
          <cell r="A8776">
            <v>25976</v>
          </cell>
          <cell r="B8776" t="str">
            <v>DIVISORIA EM GRANITO, COM DUAS FACES POLIDAS, TIPO ANDORINHA/ QUARTZ/ CASTELO/ CORUMBA OU OUTROS EQUIVALENTES DA REGIAO, E=  *3,0* CM</v>
          </cell>
          <cell r="C8776" t="str">
            <v xml:space="preserve">M2    </v>
          </cell>
          <cell r="D8776">
            <v>240.54</v>
          </cell>
        </row>
        <row r="8777">
          <cell r="A8777">
            <v>10629</v>
          </cell>
          <cell r="B8777" t="str">
            <v>DIVISORIA EM MARMORE, COM DUAS FACES POLIDAS, BRANCO COMUM, E=  *3,0* CM</v>
          </cell>
          <cell r="C8777" t="str">
            <v xml:space="preserve">M2    </v>
          </cell>
          <cell r="D8777">
            <v>422.95</v>
          </cell>
        </row>
        <row r="8778">
          <cell r="A8778">
            <v>10698</v>
          </cell>
          <cell r="B8778" t="str">
            <v>DIVISORIA, PLACA  PRE-MOLDADA EM GRANILITE, MARMORITE OU GRANITINA,  E = *3 CM</v>
          </cell>
          <cell r="C8778" t="str">
            <v xml:space="preserve">M2    </v>
          </cell>
          <cell r="D8778">
            <v>158.27000000000001</v>
          </cell>
        </row>
        <row r="8779">
          <cell r="A8779">
            <v>40521</v>
          </cell>
          <cell r="B8779" t="str">
            <v>DOBRADEIRA ELETROMECANICA DE VERGALHAO, PARA ACO DE DIAMETRO ATE 1 1/2 "Â, MOTOR ELETRICO TRIFASICO, POTENCIA DE 3 HP ATE 5 HP</v>
          </cell>
          <cell r="C8779" t="str">
            <v xml:space="preserve">UN    </v>
          </cell>
          <cell r="D8779">
            <v>113950.03</v>
          </cell>
        </row>
        <row r="8780">
          <cell r="A8780">
            <v>2432</v>
          </cell>
          <cell r="B8780" t="str">
            <v>DOBRADICA EM ACO/FERRO, 3 1/2" X  3", E= 1,9  A 2 MM, COM ANEL,  CROMADO OU ZINCADO, TAMPA BOLA, COM PARAFUSOS</v>
          </cell>
          <cell r="C8780" t="str">
            <v xml:space="preserve">UN    </v>
          </cell>
          <cell r="D8780">
            <v>27.25</v>
          </cell>
        </row>
        <row r="8781">
          <cell r="A8781">
            <v>2433</v>
          </cell>
          <cell r="B8781" t="str">
            <v>DOBRADICA EM ACO/FERRO, 3" X 2 1/2", E= 1,2 A 1,8 MM, SEM ANEL,  CROMADO OU ZINCADO, TAMPA CHATA, COM PARAFUSOS</v>
          </cell>
          <cell r="C8781" t="str">
            <v xml:space="preserve">UN    </v>
          </cell>
          <cell r="D8781">
            <v>9.23</v>
          </cell>
        </row>
        <row r="8782">
          <cell r="A8782">
            <v>2420</v>
          </cell>
          <cell r="B8782" t="str">
            <v>DOBRADICA EM ACO/FERRO, 3" X 2 1/2", E= 1,9 A 2 MM, SEM ANEL,  CROMADO OU ZINCADO, TAMPA BOLA, COM PARAFUSOS</v>
          </cell>
          <cell r="C8782" t="str">
            <v xml:space="preserve">UN    </v>
          </cell>
          <cell r="D8782">
            <v>15.85</v>
          </cell>
        </row>
        <row r="8783">
          <cell r="A8783">
            <v>11447</v>
          </cell>
          <cell r="B8783" t="str">
            <v>DOBRADICA EM LATAO, 3 " X 2 1/2 ", E= 1,9 A 2 MM, COM ANEL, CROMADO, TAMPA BOLA, COM PARAFUSOS</v>
          </cell>
          <cell r="C8783" t="str">
            <v xml:space="preserve">UN    </v>
          </cell>
          <cell r="D8783">
            <v>31.34</v>
          </cell>
        </row>
        <row r="8784">
          <cell r="A8784">
            <v>11451</v>
          </cell>
          <cell r="B8784" t="str">
            <v>DOBRADICA TIPO VAI-E-VEM EM ACO/FERRO, TAMANHO 3'', GALVANIZADO, COM PARAFUSOS</v>
          </cell>
          <cell r="C8784" t="str">
            <v xml:space="preserve">UN    </v>
          </cell>
          <cell r="D8784">
            <v>84.01</v>
          </cell>
        </row>
        <row r="8785">
          <cell r="A8785">
            <v>11116</v>
          </cell>
          <cell r="B8785" t="str">
            <v>DOMOS INDIVIDUAL EM ACRILICO BRANCO *95 X 95* CM, SEM INSTALACAO</v>
          </cell>
          <cell r="C8785" t="str">
            <v xml:space="preserve">UN    </v>
          </cell>
          <cell r="D8785">
            <v>461.79</v>
          </cell>
        </row>
        <row r="8786">
          <cell r="A8786">
            <v>38411</v>
          </cell>
          <cell r="B8786" t="str">
            <v>DOSADOR DE AREIA, CAPACIDADE DE *26* LITROS</v>
          </cell>
          <cell r="C8786" t="str">
            <v xml:space="preserve">UN    </v>
          </cell>
          <cell r="D8786">
            <v>1055.3499999999999</v>
          </cell>
        </row>
        <row r="8787">
          <cell r="A8787">
            <v>1370</v>
          </cell>
          <cell r="B8787" t="str">
            <v>DUCHA HIGIENICA PLASTICA COM REGISTRO METALICO 1/2 "</v>
          </cell>
          <cell r="C8787" t="str">
            <v xml:space="preserve">UN    </v>
          </cell>
          <cell r="D8787">
            <v>91.16</v>
          </cell>
        </row>
        <row r="8788">
          <cell r="A8788">
            <v>38189</v>
          </cell>
          <cell r="B8788" t="str">
            <v>DUCHA METALICA DE PAREDE, ARTICULAVEL, COM BRACO/CANO, SEM DESVIADOR</v>
          </cell>
          <cell r="C8788" t="str">
            <v xml:space="preserve">UN    </v>
          </cell>
          <cell r="D8788">
            <v>169.16</v>
          </cell>
        </row>
        <row r="8789">
          <cell r="A8789">
            <v>38190</v>
          </cell>
          <cell r="B8789" t="str">
            <v>DUCHA METALICA DE PAREDE, ARTICULAVEL, COM DESVIADOR E DUCHA MANUAL</v>
          </cell>
          <cell r="C8789" t="str">
            <v xml:space="preserve">UN    </v>
          </cell>
          <cell r="D8789">
            <v>380.4</v>
          </cell>
        </row>
        <row r="8790">
          <cell r="A8790">
            <v>36516</v>
          </cell>
          <cell r="B8790" t="str">
            <v>DUMPER COM CAPACIDADE DE CARGA DE 1700 KG, PARTIDA ELETRICA, MOTOR DIESEL COM POTENCIA DE 16 CV</v>
          </cell>
          <cell r="C8790" t="str">
            <v xml:space="preserve">UN    </v>
          </cell>
          <cell r="D8790">
            <v>82582.39</v>
          </cell>
        </row>
        <row r="8791">
          <cell r="A8791">
            <v>34777</v>
          </cell>
          <cell r="B8791" t="str">
            <v>ELEMENTO VAZADO CERAMICO DIAGONAL (TIPO FLOR/QUADRADO/XIS) 25 X 18 X 7 CM</v>
          </cell>
          <cell r="C8791" t="str">
            <v xml:space="preserve">UN    </v>
          </cell>
          <cell r="D8791">
            <v>1.98</v>
          </cell>
        </row>
        <row r="8792">
          <cell r="A8792">
            <v>7272</v>
          </cell>
          <cell r="B8792" t="str">
            <v>ELEMENTO VAZADO CERAMICO QUADRADO (RETO OU REDONDO), *7 A 9 X 20 X 20* CM (L X A X C)</v>
          </cell>
          <cell r="C8792" t="str">
            <v xml:space="preserve">UN    </v>
          </cell>
          <cell r="D8792">
            <v>1.66</v>
          </cell>
        </row>
        <row r="8793">
          <cell r="A8793">
            <v>10605</v>
          </cell>
          <cell r="B8793" t="str">
            <v>ELEMENTO VAZADO DE CONCRETO, QUADRICULADO, 1 FURO *10 X 10 X 10* CM</v>
          </cell>
          <cell r="C8793" t="str">
            <v xml:space="preserve">UN    </v>
          </cell>
          <cell r="D8793">
            <v>3.35</v>
          </cell>
        </row>
        <row r="8794">
          <cell r="A8794">
            <v>10604</v>
          </cell>
          <cell r="B8794" t="str">
            <v>ELEMENTO VAZADO DE CONCRETO, QUADRICULADO, 1 FURO *20 X 10 X 7* CM</v>
          </cell>
          <cell r="C8794" t="str">
            <v xml:space="preserve">UN    </v>
          </cell>
          <cell r="D8794">
            <v>7.82</v>
          </cell>
        </row>
        <row r="8795">
          <cell r="A8795">
            <v>672</v>
          </cell>
          <cell r="B8795" t="str">
            <v>ELEMENTO VAZADO DE CONCRETO, QUADRICULADO, 1 FURO *20 X 20 X 6,5* CM</v>
          </cell>
          <cell r="C8795" t="str">
            <v xml:space="preserve">UN    </v>
          </cell>
          <cell r="D8795">
            <v>10.76</v>
          </cell>
        </row>
        <row r="8796">
          <cell r="A8796">
            <v>668</v>
          </cell>
          <cell r="B8796" t="str">
            <v>ELEMENTO VAZADO DE CONCRETO, QUADRICULADO, 16 FUROS *29 X 29 X 6* CM</v>
          </cell>
          <cell r="C8796" t="str">
            <v xml:space="preserve">UN    </v>
          </cell>
          <cell r="D8796">
            <v>12.99</v>
          </cell>
        </row>
        <row r="8797">
          <cell r="A8797">
            <v>10578</v>
          </cell>
          <cell r="B8797" t="str">
            <v>ELEMENTO VAZADO DE CONCRETO, QUADRICULADO, 16 FUROS *33 X 33 X 10* CM</v>
          </cell>
          <cell r="C8797" t="str">
            <v xml:space="preserve">UN    </v>
          </cell>
          <cell r="D8797">
            <v>15.12</v>
          </cell>
        </row>
        <row r="8798">
          <cell r="A8798">
            <v>666</v>
          </cell>
          <cell r="B8798" t="str">
            <v>ELEMENTO VAZADO DE CONCRETO, QUADRICULADO, 16 FUROS *40 X 40 X 7* CM</v>
          </cell>
          <cell r="C8798" t="str">
            <v xml:space="preserve">UN    </v>
          </cell>
          <cell r="D8798">
            <v>16.82</v>
          </cell>
        </row>
        <row r="8799">
          <cell r="A8799">
            <v>665</v>
          </cell>
          <cell r="B8799" t="str">
            <v>ELEMENTO VAZADO DE CONCRETO, QUADRICULADO, 16 FUROS *50 X 50 X 7* CM</v>
          </cell>
          <cell r="C8799" t="str">
            <v xml:space="preserve">UN    </v>
          </cell>
          <cell r="D8799">
            <v>22.49</v>
          </cell>
        </row>
        <row r="8800">
          <cell r="A8800">
            <v>10577</v>
          </cell>
          <cell r="B8800" t="str">
            <v>ELEMENTO VAZADO DE CONCRETO, QUADRICULADO, 25 FUROS *50 X 50 X 5* CM</v>
          </cell>
          <cell r="C8800" t="str">
            <v xml:space="preserve">UN    </v>
          </cell>
          <cell r="D8800">
            <v>19.95</v>
          </cell>
        </row>
        <row r="8801">
          <cell r="A8801">
            <v>10583</v>
          </cell>
          <cell r="B8801" t="str">
            <v>ELEMENTO VAZADO DE CONCRETO, VENEZIANA *39 X 22 X 15* CM</v>
          </cell>
          <cell r="C8801" t="str">
            <v xml:space="preserve">UN    </v>
          </cell>
          <cell r="D8801">
            <v>10.36</v>
          </cell>
        </row>
        <row r="8802">
          <cell r="A8802">
            <v>10579</v>
          </cell>
          <cell r="B8802" t="str">
            <v>ELEMENTO VAZADO DE CONCRETO, VENEZIANA *39 X 29 X 10* CM</v>
          </cell>
          <cell r="C8802" t="str">
            <v xml:space="preserve">UN    </v>
          </cell>
          <cell r="D8802">
            <v>18.059999999999999</v>
          </cell>
        </row>
        <row r="8803">
          <cell r="A8803">
            <v>10582</v>
          </cell>
          <cell r="B8803" t="str">
            <v>ELEMENTO VAZADO DE CONCRETO, VENEZIANA *40 X 10 X 10* CM</v>
          </cell>
          <cell r="C8803" t="str">
            <v xml:space="preserve">UN    </v>
          </cell>
          <cell r="D8803">
            <v>9.1199999999999992</v>
          </cell>
        </row>
        <row r="8804">
          <cell r="A8804">
            <v>2436</v>
          </cell>
          <cell r="B8804" t="str">
            <v>ELETRICISTA</v>
          </cell>
          <cell r="C8804" t="str">
            <v xml:space="preserve">H     </v>
          </cell>
          <cell r="D8804">
            <v>19.47</v>
          </cell>
        </row>
        <row r="8805">
          <cell r="A8805">
            <v>40918</v>
          </cell>
          <cell r="B8805" t="str">
            <v>ELETRICISTA (MENSALISTA)</v>
          </cell>
          <cell r="C8805" t="str">
            <v xml:space="preserve">MES   </v>
          </cell>
          <cell r="D8805">
            <v>3423</v>
          </cell>
        </row>
        <row r="8806">
          <cell r="A8806">
            <v>2439</v>
          </cell>
          <cell r="B8806" t="str">
            <v>ELETRICISTA DE MANUTENCAO INDUSTRIAL</v>
          </cell>
          <cell r="C8806" t="str">
            <v xml:space="preserve">H     </v>
          </cell>
          <cell r="D8806">
            <v>21.43</v>
          </cell>
        </row>
        <row r="8807">
          <cell r="A8807">
            <v>40923</v>
          </cell>
          <cell r="B8807" t="str">
            <v>ELETRICISTA DE MANUTENCAO INDUSTRIAL (MENSALISTA)</v>
          </cell>
          <cell r="C8807" t="str">
            <v xml:space="preserve">MES   </v>
          </cell>
          <cell r="D8807">
            <v>3771.5</v>
          </cell>
        </row>
        <row r="8808">
          <cell r="A8808">
            <v>10998</v>
          </cell>
          <cell r="B8808" t="str">
            <v>ELETRODO REVESTIDO AWS - E-6010, DIAMETRO IGUAL A 4,00 MM</v>
          </cell>
          <cell r="C8808" t="str">
            <v xml:space="preserve">KG    </v>
          </cell>
          <cell r="D8808">
            <v>20.62</v>
          </cell>
        </row>
        <row r="8809">
          <cell r="A8809">
            <v>11002</v>
          </cell>
          <cell r="B8809" t="str">
            <v>ELETRODO REVESTIDO AWS - E6013, DIAMETRO IGUAL A 2,50 MM</v>
          </cell>
          <cell r="C8809" t="str">
            <v xml:space="preserve">KG    </v>
          </cell>
          <cell r="D8809">
            <v>18.89</v>
          </cell>
        </row>
        <row r="8810">
          <cell r="A8810">
            <v>10999</v>
          </cell>
          <cell r="B8810" t="str">
            <v>ELETRODO REVESTIDO AWS - E6013, DIAMETRO IGUAL A 4,00 MM</v>
          </cell>
          <cell r="C8810" t="str">
            <v xml:space="preserve">KG    </v>
          </cell>
          <cell r="D8810">
            <v>18.149999999999999</v>
          </cell>
        </row>
        <row r="8811">
          <cell r="A8811">
            <v>10997</v>
          </cell>
          <cell r="B8811" t="str">
            <v>ELETRODO REVESTIDO AWS - E7018, DIAMETRO IGUAL A 4,00 MM</v>
          </cell>
          <cell r="C8811" t="str">
            <v xml:space="preserve">KG    </v>
          </cell>
          <cell r="D8811">
            <v>19.68</v>
          </cell>
        </row>
        <row r="8812">
          <cell r="A8812">
            <v>2685</v>
          </cell>
          <cell r="B8812" t="str">
            <v>ELETRODUTO DE PVC RIGIDO ROSCAVEL DE 1 ", SEM LUVA</v>
          </cell>
          <cell r="C8812" t="str">
            <v xml:space="preserve">M     </v>
          </cell>
          <cell r="D8812">
            <v>4.6500000000000004</v>
          </cell>
        </row>
        <row r="8813">
          <cell r="A8813">
            <v>2680</v>
          </cell>
          <cell r="B8813" t="str">
            <v>ELETRODUTO DE PVC RIGIDO ROSCAVEL DE 1 1/2 ", SEM LUVA</v>
          </cell>
          <cell r="C8813" t="str">
            <v xml:space="preserve">M     </v>
          </cell>
          <cell r="D8813">
            <v>6.81</v>
          </cell>
        </row>
        <row r="8814">
          <cell r="A8814">
            <v>2684</v>
          </cell>
          <cell r="B8814" t="str">
            <v>ELETRODUTO DE PVC RIGIDO ROSCAVEL DE 1 1/4 ", SEM LUVA</v>
          </cell>
          <cell r="C8814" t="str">
            <v xml:space="preserve">M     </v>
          </cell>
          <cell r="D8814">
            <v>6.2</v>
          </cell>
        </row>
        <row r="8815">
          <cell r="A8815">
            <v>2673</v>
          </cell>
          <cell r="B8815" t="str">
            <v>ELETRODUTO DE PVC RIGIDO ROSCAVEL DE 1/2 ", SEM LUVA</v>
          </cell>
          <cell r="C8815" t="str">
            <v xml:space="preserve">M     </v>
          </cell>
          <cell r="D8815">
            <v>2.39</v>
          </cell>
        </row>
        <row r="8816">
          <cell r="A8816">
            <v>2681</v>
          </cell>
          <cell r="B8816" t="str">
            <v>ELETRODUTO DE PVC RIGIDO ROSCAVEL DE 2 ", SEM LUVA</v>
          </cell>
          <cell r="C8816" t="str">
            <v xml:space="preserve">M     </v>
          </cell>
          <cell r="D8816">
            <v>11.13</v>
          </cell>
        </row>
        <row r="8817">
          <cell r="A8817">
            <v>2682</v>
          </cell>
          <cell r="B8817" t="str">
            <v>ELETRODUTO DE PVC RIGIDO ROSCAVEL DE 2 1/2 ", SEM LUVA</v>
          </cell>
          <cell r="C8817" t="str">
            <v xml:space="preserve">M     </v>
          </cell>
          <cell r="D8817">
            <v>16.23</v>
          </cell>
        </row>
        <row r="8818">
          <cell r="A8818">
            <v>2686</v>
          </cell>
          <cell r="B8818" t="str">
            <v>ELETRODUTO DE PVC RIGIDO ROSCAVEL DE 3 ", SEM LUVA</v>
          </cell>
          <cell r="C8818" t="str">
            <v xml:space="preserve">M     </v>
          </cell>
          <cell r="D8818">
            <v>20.350000000000001</v>
          </cell>
        </row>
        <row r="8819">
          <cell r="A8819">
            <v>2674</v>
          </cell>
          <cell r="B8819" t="str">
            <v>ELETRODUTO DE PVC RIGIDO ROSCAVEL DE 3/4 ", SEM LUVA</v>
          </cell>
          <cell r="C8819" t="str">
            <v xml:space="preserve">M     </v>
          </cell>
          <cell r="D8819">
            <v>2.98</v>
          </cell>
        </row>
        <row r="8820">
          <cell r="A8820">
            <v>2683</v>
          </cell>
          <cell r="B8820" t="str">
            <v>ELETRODUTO DE PVC RIGIDO ROSCAVEL DE 4 ", SEM LUVA</v>
          </cell>
          <cell r="C8820" t="str">
            <v xml:space="preserve">M     </v>
          </cell>
          <cell r="D8820">
            <v>32.08</v>
          </cell>
        </row>
        <row r="8821">
          <cell r="A8821">
            <v>2676</v>
          </cell>
          <cell r="B8821" t="str">
            <v>ELETRODUTO DE PVC RIGIDO SOLDAVEL, CLASSE B, DE 20 MM</v>
          </cell>
          <cell r="C8821" t="str">
            <v xml:space="preserve">M     </v>
          </cell>
          <cell r="D8821">
            <v>1.38</v>
          </cell>
        </row>
        <row r="8822">
          <cell r="A8822">
            <v>2678</v>
          </cell>
          <cell r="B8822" t="str">
            <v>ELETRODUTO DE PVC RIGIDO SOLDAVEL, CLASSE B, DE 25 MM</v>
          </cell>
          <cell r="C8822" t="str">
            <v xml:space="preserve">M     </v>
          </cell>
          <cell r="D8822">
            <v>1.74</v>
          </cell>
        </row>
        <row r="8823">
          <cell r="A8823">
            <v>2679</v>
          </cell>
          <cell r="B8823" t="str">
            <v>ELETRODUTO DE PVC RIGIDO SOLDAVEL, CLASSE B, DE 32 MM</v>
          </cell>
          <cell r="C8823" t="str">
            <v xml:space="preserve">M     </v>
          </cell>
          <cell r="D8823">
            <v>2.68</v>
          </cell>
        </row>
        <row r="8824">
          <cell r="A8824">
            <v>12070</v>
          </cell>
          <cell r="B8824" t="str">
            <v>ELETRODUTO DE PVC RIGIDO SOLDAVEL, CLASSE B, DE 40 MM</v>
          </cell>
          <cell r="C8824" t="str">
            <v xml:space="preserve">M     </v>
          </cell>
          <cell r="D8824">
            <v>3.73</v>
          </cell>
        </row>
        <row r="8825">
          <cell r="A8825">
            <v>2675</v>
          </cell>
          <cell r="B8825" t="str">
            <v>ELETRODUTO DE PVC RIGIDO SOLDAVEL, CLASSE B, DE 50 MM</v>
          </cell>
          <cell r="C8825" t="str">
            <v xml:space="preserve">M     </v>
          </cell>
          <cell r="D8825">
            <v>4.8499999999999996</v>
          </cell>
        </row>
        <row r="8826">
          <cell r="A8826">
            <v>12067</v>
          </cell>
          <cell r="B8826" t="str">
            <v>ELETRODUTO DE PVC RIGIDO SOLDAVEL, CLASSE B, DE 60 MM</v>
          </cell>
          <cell r="C8826" t="str">
            <v xml:space="preserve">M     </v>
          </cell>
          <cell r="D8826">
            <v>6.59</v>
          </cell>
        </row>
        <row r="8827">
          <cell r="A8827">
            <v>40401</v>
          </cell>
          <cell r="B8827" t="str">
            <v>ELETRODUTO FLEXIVEL PLANO EM PEAD, COR PRETA E LARANJA,  DIAMETRO 32 MM</v>
          </cell>
          <cell r="C8827" t="str">
            <v xml:space="preserve">M     </v>
          </cell>
          <cell r="D8827">
            <v>2.14</v>
          </cell>
        </row>
        <row r="8828">
          <cell r="A8828">
            <v>40402</v>
          </cell>
          <cell r="B8828" t="str">
            <v>ELETRODUTO FLEXIVEL PLANO EM PEAD, COR PRETA E LARANJA,  DIAMETRO 40 MM</v>
          </cell>
          <cell r="C8828" t="str">
            <v xml:space="preserve">M     </v>
          </cell>
          <cell r="D8828">
            <v>2.74</v>
          </cell>
        </row>
        <row r="8829">
          <cell r="A8829">
            <v>40400</v>
          </cell>
          <cell r="B8829" t="str">
            <v>ELETRODUTO FLEXIVEL PLANO EM PEAD, COR PRETA E LARANJA, DIAMETRO 25 MM</v>
          </cell>
          <cell r="C8829" t="str">
            <v xml:space="preserve">M     </v>
          </cell>
          <cell r="D8829">
            <v>1.45</v>
          </cell>
        </row>
        <row r="8830">
          <cell r="A8830">
            <v>2504</v>
          </cell>
          <cell r="B8830" t="str">
            <v>ELETRODUTO FLEXIVEL, EM ACO GALVANIZADO, REVESTIDO EXTERNAMENTE COM PVC PRETO, DIAMETRO EXTERNO DE 25 MM (3/4"), TIPO SEALTUBO</v>
          </cell>
          <cell r="C8830" t="str">
            <v xml:space="preserve">M     </v>
          </cell>
          <cell r="D8830">
            <v>9.1999999999999993</v>
          </cell>
        </row>
        <row r="8831">
          <cell r="A8831">
            <v>2501</v>
          </cell>
          <cell r="B8831" t="str">
            <v>ELETRODUTO FLEXIVEL, EM ACO GALVANIZADO, REVESTIDO EXTERNAMENTE COM PVC PRETO, DIAMETRO EXTERNO DE 32 MM (1"), TIPO SEALTUBO</v>
          </cell>
          <cell r="C8831" t="str">
            <v xml:space="preserve">M     </v>
          </cell>
          <cell r="D8831">
            <v>12.07</v>
          </cell>
        </row>
        <row r="8832">
          <cell r="A8832">
            <v>2502</v>
          </cell>
          <cell r="B8832" t="str">
            <v>ELETRODUTO FLEXIVEL, EM ACO GALVANIZADO, REVESTIDO EXTERNAMENTE COM PVC PRETO, DIAMETRO EXTERNO DE 40 MM (1 1/4"), TIPO SEALTUBO</v>
          </cell>
          <cell r="C8832" t="str">
            <v xml:space="preserve">M     </v>
          </cell>
          <cell r="D8832">
            <v>18.21</v>
          </cell>
        </row>
        <row r="8833">
          <cell r="A8833">
            <v>2503</v>
          </cell>
          <cell r="B8833" t="str">
            <v>ELETRODUTO FLEXIVEL, EM ACO GALVANIZADO, REVESTIDO EXTERNAMENTE COM PVC PRETO, DIAMETRO EXTERNO DE 50 MM( 1 1/2"), TIPO SEALTUBO</v>
          </cell>
          <cell r="C8833" t="str">
            <v xml:space="preserve">M     </v>
          </cell>
          <cell r="D8833">
            <v>23.44</v>
          </cell>
        </row>
        <row r="8834">
          <cell r="A8834">
            <v>2500</v>
          </cell>
          <cell r="B8834" t="str">
            <v>ELETRODUTO FLEXIVEL, EM ACO GALVANIZADO, REVESTIDO EXTERNAMENTE COM PVC PRETO, DIAMETRO EXTERNO DE 60 MM (2"), TIPO SEALTUBO</v>
          </cell>
          <cell r="C8834" t="str">
            <v xml:space="preserve">M     </v>
          </cell>
          <cell r="D8834">
            <v>31.22</v>
          </cell>
        </row>
        <row r="8835">
          <cell r="A8835">
            <v>2505</v>
          </cell>
          <cell r="B8835" t="str">
            <v>ELETRODUTO FLEXIVEL, EM ACO GALVANIZADO, REVESTIDO EXTERNAMENTE COM PVC PRETO, DIAMETRO EXTERNO DE 75 MM (2 1/2"), TIPO SEALTUBO</v>
          </cell>
          <cell r="C8835" t="str">
            <v xml:space="preserve">M     </v>
          </cell>
          <cell r="D8835">
            <v>48.64</v>
          </cell>
        </row>
        <row r="8836">
          <cell r="A8836">
            <v>12056</v>
          </cell>
          <cell r="B8836" t="str">
            <v>ELETRODUTO FLEXIVEL, EM ACO, TIPO CONDUITE, DIAMETRO DE 1 1/2"</v>
          </cell>
          <cell r="C8836" t="str">
            <v xml:space="preserve">M     </v>
          </cell>
          <cell r="D8836">
            <v>19.66</v>
          </cell>
        </row>
        <row r="8837">
          <cell r="A8837">
            <v>12057</v>
          </cell>
          <cell r="B8837" t="str">
            <v>ELETRODUTO FLEXIVEL, EM ACO, TIPO CONDUITE, DIAMETRO DE 1 1/4"</v>
          </cell>
          <cell r="C8837" t="str">
            <v xml:space="preserve">M     </v>
          </cell>
          <cell r="D8837">
            <v>16.7</v>
          </cell>
        </row>
        <row r="8838">
          <cell r="A8838">
            <v>12059</v>
          </cell>
          <cell r="B8838" t="str">
            <v>ELETRODUTO FLEXIVEL, EM ACO, TIPO CONDUITE, DIAMETRO DE 1/2"</v>
          </cell>
          <cell r="C8838" t="str">
            <v xml:space="preserve">M     </v>
          </cell>
          <cell r="D8838">
            <v>5.85</v>
          </cell>
        </row>
        <row r="8839">
          <cell r="A8839">
            <v>12058</v>
          </cell>
          <cell r="B8839" t="str">
            <v>ELETRODUTO FLEXIVEL, EM ACO, TIPO CONDUITE, DIAMETRO DE 1"</v>
          </cell>
          <cell r="C8839" t="str">
            <v xml:space="preserve">M     </v>
          </cell>
          <cell r="D8839">
            <v>10.4</v>
          </cell>
        </row>
        <row r="8840">
          <cell r="A8840">
            <v>12060</v>
          </cell>
          <cell r="B8840" t="str">
            <v>ELETRODUTO FLEXIVEL, EM ACO, TIPO CONDUITE, DIAMETRO DE 2 1/2"</v>
          </cell>
          <cell r="C8840" t="str">
            <v xml:space="preserve">M     </v>
          </cell>
          <cell r="D8840">
            <v>43.38</v>
          </cell>
        </row>
        <row r="8841">
          <cell r="A8841">
            <v>12061</v>
          </cell>
          <cell r="B8841" t="str">
            <v>ELETRODUTO FLEXIVEL, EM ACO, TIPO CONDUITE, DIAMETRO DE 2"</v>
          </cell>
          <cell r="C8841" t="str">
            <v xml:space="preserve">M     </v>
          </cell>
          <cell r="D8841">
            <v>26.49</v>
          </cell>
        </row>
        <row r="8842">
          <cell r="A8842">
            <v>12062</v>
          </cell>
          <cell r="B8842" t="str">
            <v>ELETRODUTO FLEXIVEL, EM ACO, TIPO CONDUITE, DIAMETRO DE 3"</v>
          </cell>
          <cell r="C8842" t="str">
            <v xml:space="preserve">M     </v>
          </cell>
          <cell r="D8842">
            <v>48.85</v>
          </cell>
        </row>
        <row r="8843">
          <cell r="A8843">
            <v>21137</v>
          </cell>
          <cell r="B8843" t="str">
            <v>ELETRODUTO METALICO FLEXIVEL REVESTIDO COM PVC PRETO, DIAMETRO EXTERNO DE 15 MM (3/8"), TIPO COPEX</v>
          </cell>
          <cell r="C8843" t="str">
            <v xml:space="preserve">M     </v>
          </cell>
          <cell r="D8843">
            <v>8.49</v>
          </cell>
        </row>
        <row r="8844">
          <cell r="A8844">
            <v>2687</v>
          </cell>
          <cell r="B8844" t="str">
            <v>ELETRODUTO PVC FLEXIVEL CORRUGADO, COR AMARELA, DE 16 MM</v>
          </cell>
          <cell r="C8844" t="str">
            <v xml:space="preserve">M     </v>
          </cell>
          <cell r="D8844">
            <v>1.21</v>
          </cell>
        </row>
        <row r="8845">
          <cell r="A8845">
            <v>2689</v>
          </cell>
          <cell r="B8845" t="str">
            <v>ELETRODUTO PVC FLEXIVEL CORRUGADO, COR AMARELA, DE 20 MM</v>
          </cell>
          <cell r="C8845" t="str">
            <v xml:space="preserve">M     </v>
          </cell>
          <cell r="D8845">
            <v>1.44</v>
          </cell>
        </row>
        <row r="8846">
          <cell r="A8846">
            <v>2688</v>
          </cell>
          <cell r="B8846" t="str">
            <v>ELETRODUTO PVC FLEXIVEL CORRUGADO, COR AMARELA, DE 25 MM</v>
          </cell>
          <cell r="C8846" t="str">
            <v xml:space="preserve">M     </v>
          </cell>
          <cell r="D8846">
            <v>1.56</v>
          </cell>
        </row>
        <row r="8847">
          <cell r="A8847">
            <v>2690</v>
          </cell>
          <cell r="B8847" t="str">
            <v>ELETRODUTO PVC FLEXIVEL CORRUGADO, COR AMARELA, DE 32 MM</v>
          </cell>
          <cell r="C8847" t="str">
            <v xml:space="preserve">M     </v>
          </cell>
          <cell r="D8847">
            <v>2.67</v>
          </cell>
        </row>
        <row r="8848">
          <cell r="A8848">
            <v>39243</v>
          </cell>
          <cell r="B8848" t="str">
            <v>ELETRODUTO PVC FLEXIVEL CORRUGADO, REFORCADO, COR LARANJA, DE 20 MM, PARA LAJES E PISOS</v>
          </cell>
          <cell r="C8848" t="str">
            <v xml:space="preserve">M     </v>
          </cell>
          <cell r="D8848">
            <v>1.77</v>
          </cell>
        </row>
        <row r="8849">
          <cell r="A8849">
            <v>39244</v>
          </cell>
          <cell r="B8849" t="str">
            <v>ELETRODUTO PVC FLEXIVEL CORRUGADO, REFORCADO, COR LARANJA, DE 25 MM, PARA LAJES E PISOS</v>
          </cell>
          <cell r="C8849" t="str">
            <v xml:space="preserve">M     </v>
          </cell>
          <cell r="D8849">
            <v>2.38</v>
          </cell>
        </row>
        <row r="8850">
          <cell r="A8850">
            <v>39245</v>
          </cell>
          <cell r="B8850" t="str">
            <v>ELETRODUTO PVC FLEXIVEL CORRUGADO, REFORCADO, COR LARANJA, DE 32 MM, PARA LAJES E PISOS</v>
          </cell>
          <cell r="C8850" t="str">
            <v xml:space="preserve">M     </v>
          </cell>
          <cell r="D8850">
            <v>4.59</v>
          </cell>
        </row>
        <row r="8851">
          <cell r="A8851">
            <v>39254</v>
          </cell>
          <cell r="B8851" t="str">
            <v>ELETRODUTO/CONDULETE DE PVC RIGIDO, LISO, COR CINZA, DE 1/2", PARA INSTALACOES APARENTES (NBR 5410)</v>
          </cell>
          <cell r="C8851" t="str">
            <v xml:space="preserve">M     </v>
          </cell>
          <cell r="D8851">
            <v>6.86</v>
          </cell>
        </row>
        <row r="8852">
          <cell r="A8852">
            <v>39255</v>
          </cell>
          <cell r="B8852" t="str">
            <v>ELETRODUTO/CONDULETE DE PVC RIGIDO, LISO, COR CINZA, DE 1", PARA INSTALACOES APARENTES (NBR 5410)</v>
          </cell>
          <cell r="C8852" t="str">
            <v xml:space="preserve">M     </v>
          </cell>
          <cell r="D8852">
            <v>12.7</v>
          </cell>
        </row>
        <row r="8853">
          <cell r="A8853">
            <v>39253</v>
          </cell>
          <cell r="B8853" t="str">
            <v>ELETRODUTO/CONDULETE DE PVC RIGIDO, LISO, COR CINZA, DE 3/4", PARA INSTALACOES APARENTES (NBR 5410)</v>
          </cell>
          <cell r="C8853" t="str">
            <v xml:space="preserve">M     </v>
          </cell>
          <cell r="D8853">
            <v>8.75</v>
          </cell>
        </row>
        <row r="8854">
          <cell r="A8854">
            <v>2446</v>
          </cell>
          <cell r="B8854" t="str">
            <v>ELETRODUTO/DUTO PEAD FLEXIVEL PAREDE SIMPLES, CORRUGACAO HELICOIDAL, COR PRETA, SEM ROSCA, DE 2",  PARA CABEAMENTO SUBTERRANEO (NBR 15715)</v>
          </cell>
          <cell r="C8854" t="str">
            <v xml:space="preserve">M     </v>
          </cell>
          <cell r="D8854">
            <v>5.35</v>
          </cell>
        </row>
        <row r="8855">
          <cell r="A8855">
            <v>2442</v>
          </cell>
          <cell r="B8855" t="str">
            <v>ELETRODUTO/DUTO PEAD FLEXIVEL PAREDE SIMPLES, CORRUGACAO HELICOIDAL, COR PRETA, SEM ROSCA, DE 3",  PARA CABEAMENTO SUBTERRANEO (NBR 15715)</v>
          </cell>
          <cell r="C8855" t="str">
            <v xml:space="preserve">M     </v>
          </cell>
          <cell r="D8855">
            <v>7.49</v>
          </cell>
        </row>
        <row r="8856">
          <cell r="A8856">
            <v>39246</v>
          </cell>
          <cell r="B8856" t="str">
            <v>ELETRODUTODUTO PEAD FLEXIVEL PAREDE SIMPLES, CORRUGACAO HELICOIDAL, COR PRETA, SEM ROSCA, DE 1 1/2",  PARA CABEAMENTO SUBTERRANEO (NBR 15715)</v>
          </cell>
          <cell r="C8856" t="str">
            <v xml:space="preserve">M     </v>
          </cell>
          <cell r="D8856">
            <v>3.72</v>
          </cell>
        </row>
        <row r="8857">
          <cell r="A8857">
            <v>39247</v>
          </cell>
          <cell r="B8857" t="str">
            <v>ELETRODUTODUTO PEAD FLEXIVEL PAREDE SIMPLES, CORRUGACAO HELICOIDAL, COR PRETA, SEM ROSCA, DE 1 1/4",  PARA CABEAMENTO SUBTERRANEO (NBR 15715)</v>
          </cell>
          <cell r="C8857" t="str">
            <v xml:space="preserve">M     </v>
          </cell>
          <cell r="D8857">
            <v>3.25</v>
          </cell>
        </row>
        <row r="8858">
          <cell r="A8858">
            <v>39248</v>
          </cell>
          <cell r="B8858" t="str">
            <v>ELETRODUTODUTO PEAD FLEXIVEL PAREDE SIMPLES, CORRUGACAO HELICOIDAL, COR PRETA, SEM ROSCA, DE 4",  PARA CABEAMENTO SUBTERRANEO (NBR 15715)</v>
          </cell>
          <cell r="C8858" t="str">
            <v xml:space="preserve">M     </v>
          </cell>
          <cell r="D8858">
            <v>10.44</v>
          </cell>
        </row>
        <row r="8859">
          <cell r="A8859">
            <v>2438</v>
          </cell>
          <cell r="B8859" t="str">
            <v>ELETROTECNICO</v>
          </cell>
          <cell r="C8859" t="str">
            <v xml:space="preserve">H     </v>
          </cell>
          <cell r="D8859">
            <v>23.35</v>
          </cell>
        </row>
        <row r="8860">
          <cell r="A8860">
            <v>40922</v>
          </cell>
          <cell r="B8860" t="str">
            <v>ELETROTECNICO (MENSALISTA)</v>
          </cell>
          <cell r="C8860" t="str">
            <v xml:space="preserve">MES   </v>
          </cell>
          <cell r="D8860">
            <v>4107.12</v>
          </cell>
        </row>
        <row r="8861">
          <cell r="A8861">
            <v>36486</v>
          </cell>
          <cell r="B8861" t="str">
            <v>ELEVADOR DE CARGA A CABO, CABINE SEMI FECHADA 2,0 X 1,5 X 2,0 M, CAPACIDADE DE CARGA 1000 KG, TORRE  2,38 X 2,21 X 15 M, GUINCHO DE EMBREAGEM, FREIO DE SEGURANCA, LIMITADOR DE VELOCIDADE E CANCELA</v>
          </cell>
          <cell r="C8861" t="str">
            <v xml:space="preserve">UN    </v>
          </cell>
          <cell r="D8861">
            <v>40085.83</v>
          </cell>
        </row>
        <row r="8862">
          <cell r="A8862">
            <v>37777</v>
          </cell>
          <cell r="B8862" t="str">
            <v>ELEVADOR DE CREMALHEIRA CABINE FECHADA 1,5 X 2,5 X 2,35 M (UMA POR TORRE), CAPACIDADE DE CARGA 1200 KG (15 PESSOAS), TORRE  24 M (16 MODULOS), FREIO DE SEGURANCA, LIMITADOR DE CARGA</v>
          </cell>
          <cell r="C8862" t="str">
            <v xml:space="preserve">UN    </v>
          </cell>
          <cell r="D8862">
            <v>188723.34</v>
          </cell>
        </row>
        <row r="8863">
          <cell r="A8863">
            <v>12624</v>
          </cell>
          <cell r="B8863" t="str">
            <v>EMENDA PARA CALHA PLUVIAL, PVC, DIAMETRO ENTRE 119 E 170 MM, PARA DRENAGEM PREDIAL</v>
          </cell>
          <cell r="C8863" t="str">
            <v xml:space="preserve">UN    </v>
          </cell>
          <cell r="D8863">
            <v>9.64</v>
          </cell>
        </row>
        <row r="8864">
          <cell r="A8864">
            <v>10638</v>
          </cell>
          <cell r="B8864" t="str">
            <v>EMPILHADEIRA SOBRE PNEUS COM TORRE DE TRES ESTAGIOS, 4,70M DE ELEVACAO, C/ DESLOCADOR LATERAL DOS GARFOS, MOTOR GLP 4.3L, CAPACIDADE NOMINAL DE CARGA DE 6T</v>
          </cell>
          <cell r="C8864" t="str">
            <v xml:space="preserve">UN    </v>
          </cell>
          <cell r="D8864">
            <v>443167.21</v>
          </cell>
        </row>
        <row r="8865">
          <cell r="A8865">
            <v>10635</v>
          </cell>
          <cell r="B8865" t="str">
            <v>EMPILHADEIRA SOBRE PNEUS COM TORRE DE TRES ESTAGIOS, 4,80M DE ELEVACAO, C/ DESLOCADOR LATERAL DOS GARFOS, MOTOR GLP 2.2L, CAPACIDADE NOMINAL DE CARGA DE 3T</v>
          </cell>
          <cell r="C8865" t="str">
            <v xml:space="preserve">UN    </v>
          </cell>
          <cell r="D8865">
            <v>153181.12</v>
          </cell>
        </row>
        <row r="8866">
          <cell r="A8866">
            <v>10634</v>
          </cell>
          <cell r="B8866" t="str">
            <v>EMPILHADEIRA SOBRE PNEUS COM TORRE DE TRES ESTAGIOS, 4,80M DE ELEVACAO, C/ DESLOCADOR LATERAL DOS GARFOS, MOTOR GLP 2.4L, CAPACIDADE NOMINAL DE CARGA DE 2,5T</v>
          </cell>
          <cell r="C8866" t="str">
            <v xml:space="preserve">UN    </v>
          </cell>
          <cell r="D8866">
            <v>131170</v>
          </cell>
        </row>
        <row r="8867">
          <cell r="A8867">
            <v>10636</v>
          </cell>
          <cell r="B8867" t="str">
            <v>EMPILHADEIRA SOBRE PNEUS COM TORRE DE TRES ESTAGIOS, 4,80M DE ELEVACAO, C/ DESLOCADOR LATERAL DOS GARFOS, MOTOR GLP 4.3L, CAPACIDADE NOMINAL DE CARGA DE 4T</v>
          </cell>
          <cell r="C8867" t="str">
            <v xml:space="preserve">UN    </v>
          </cell>
          <cell r="D8867">
            <v>288868.46000000002</v>
          </cell>
        </row>
        <row r="8868">
          <cell r="A8868">
            <v>10637</v>
          </cell>
          <cell r="B8868" t="str">
            <v>EMPILHADEIRA SOBRE PNEUS COM TORRE DE TRES ESTAGIOS, 4,80M DE ELEVACAO, C/ DESLOCADOR LATERAL DOS GARFOS, MOTOR GLP 4.3L, CAPACIDADE NOMINAL DE CARGA DE 5T</v>
          </cell>
          <cell r="C8868" t="str">
            <v xml:space="preserve">UN    </v>
          </cell>
          <cell r="D8868">
            <v>302159.46000000002</v>
          </cell>
        </row>
        <row r="8869">
          <cell r="A8869">
            <v>517</v>
          </cell>
          <cell r="B8869" t="str">
            <v>EMULSAO ASFALTICA ANIONICA</v>
          </cell>
          <cell r="C8869" t="str">
            <v xml:space="preserve">L     </v>
          </cell>
          <cell r="D8869">
            <v>4.58</v>
          </cell>
        </row>
        <row r="8870">
          <cell r="A8870">
            <v>41904</v>
          </cell>
          <cell r="B8870" t="str">
            <v>EMULSAO ASFALTICA CATIONICA RL-1C PARA USO EM PAVIMENTACAO ASFALTICA (COLETADO CAIXA NA ANP ACRESCIDO DE ICMS)</v>
          </cell>
          <cell r="C8870" t="str">
            <v xml:space="preserve">T     </v>
          </cell>
          <cell r="D8870">
            <v>2478.98</v>
          </cell>
        </row>
        <row r="8871">
          <cell r="A8871">
            <v>41905</v>
          </cell>
          <cell r="B8871" t="str">
            <v>EMULSAO ASFALTICA CATIONICA RR-1C PARA USO EM PAVIMENTACAO ASFALTICA (COLETADO CAIXA NA ANP ACRESCIDO DE ICMS)</v>
          </cell>
          <cell r="C8871" t="str">
            <v xml:space="preserve">KG    </v>
          </cell>
          <cell r="D8871">
            <v>2.34</v>
          </cell>
        </row>
        <row r="8872">
          <cell r="A8872">
            <v>41903</v>
          </cell>
          <cell r="B8872" t="str">
            <v>EMULSAO ASFALTICA CATIONICA RR-2C PARA USO EM PAVIMENTACAO ASFALTICA (COLETADO CAIXA NA ANP ACRESCIDO DE ICMS)</v>
          </cell>
          <cell r="C8872" t="str">
            <v xml:space="preserve">KG    </v>
          </cell>
          <cell r="D8872">
            <v>2.64</v>
          </cell>
        </row>
        <row r="8873">
          <cell r="A8873">
            <v>37534</v>
          </cell>
          <cell r="B8873" t="str">
            <v>EMULSAO EXPLOSIVA EM CARTUCHOS DE 1" X 12", DENSIDADE 1.15 G/CM3, INICIACAO ESPOLETA N. 8 / CORDEL</v>
          </cell>
          <cell r="C8873" t="str">
            <v xml:space="preserve">KG    </v>
          </cell>
          <cell r="D8873">
            <v>15.33</v>
          </cell>
        </row>
        <row r="8874">
          <cell r="A8874">
            <v>37535</v>
          </cell>
          <cell r="B8874" t="str">
            <v>EMULSAO EXPLOSIVA EM CARTUCHOS DE 1" X 24", DENSIDADE 1.15 G/CM3, INICIACAO ESPOLETA N. 8 / CORDEL</v>
          </cell>
          <cell r="C8874" t="str">
            <v xml:space="preserve">KG    </v>
          </cell>
          <cell r="D8874">
            <v>15.33</v>
          </cell>
        </row>
        <row r="8875">
          <cell r="A8875">
            <v>37533</v>
          </cell>
          <cell r="B8875" t="str">
            <v>EMULSAO EXPLOSIVA EM CARTUCHOS DE 1" X 8", DENSIDADE 1.15 G/CM3, INICIACAO ESPOLETA N. 8 / CORDEL</v>
          </cell>
          <cell r="C8875" t="str">
            <v xml:space="preserve">KG    </v>
          </cell>
          <cell r="D8875">
            <v>15.33</v>
          </cell>
        </row>
        <row r="8876">
          <cell r="A8876">
            <v>37537</v>
          </cell>
          <cell r="B8876" t="str">
            <v>EMULSAO EXPLOSIVA EM CARTUCHOS DE 2 1/2" X 24", DENSIDADE 1.15 G/CM3, INICIACAO ESPOLETA N. 8 / CORDEL</v>
          </cell>
          <cell r="C8876" t="str">
            <v xml:space="preserve">KG    </v>
          </cell>
          <cell r="D8876">
            <v>11.6</v>
          </cell>
        </row>
        <row r="8877">
          <cell r="A8877">
            <v>37536</v>
          </cell>
          <cell r="B8877" t="str">
            <v>EMULSAO EXPLOSIVA EM CARTUCHOS DE 2 1/4" X 24", DENSIDADE 1.15 G/CM3, INICIACAO ESPOLETA N. 8 / CORDEL</v>
          </cell>
          <cell r="C8877" t="str">
            <v xml:space="preserve">KG    </v>
          </cell>
          <cell r="D8877">
            <v>11.6</v>
          </cell>
        </row>
        <row r="8878">
          <cell r="A8878">
            <v>37532</v>
          </cell>
          <cell r="B8878" t="str">
            <v>EMULSAO EXPLOSIVA EM CARTUCHOS DE 2" X 24", DENSIDADE 1.15 G/CM3, INICIACAO ESPOLETA N. 8 / CORDEL</v>
          </cell>
          <cell r="C8878" t="str">
            <v xml:space="preserve">KG    </v>
          </cell>
          <cell r="D8878">
            <v>11.6</v>
          </cell>
        </row>
        <row r="8879">
          <cell r="A8879">
            <v>2696</v>
          </cell>
          <cell r="B8879" t="str">
            <v>ENCANADOR OU BOMBEIRO HIDRAULICO</v>
          </cell>
          <cell r="C8879" t="str">
            <v xml:space="preserve">H     </v>
          </cell>
          <cell r="D8879">
            <v>15.94</v>
          </cell>
        </row>
        <row r="8880">
          <cell r="A8880">
            <v>40928</v>
          </cell>
          <cell r="B8880" t="str">
            <v>ENCANADOR OU BOMBEIRO HIDRAULICO (MENSALISTA)</v>
          </cell>
          <cell r="C8880" t="str">
            <v xml:space="preserve">MES   </v>
          </cell>
          <cell r="D8880">
            <v>2802.02</v>
          </cell>
        </row>
        <row r="8881">
          <cell r="A8881">
            <v>4083</v>
          </cell>
          <cell r="B8881" t="str">
            <v>ENCARREGADO GERAL DE OBRAS</v>
          </cell>
          <cell r="C8881" t="str">
            <v xml:space="preserve">H     </v>
          </cell>
          <cell r="D8881">
            <v>37.11</v>
          </cell>
        </row>
        <row r="8882">
          <cell r="A8882">
            <v>40818</v>
          </cell>
          <cell r="B8882" t="str">
            <v>ENCARREGADO GERAL DE OBRAS (MENSALISTA)</v>
          </cell>
          <cell r="C8882" t="str">
            <v xml:space="preserve">MES   </v>
          </cell>
          <cell r="D8882">
            <v>6524.01</v>
          </cell>
        </row>
        <row r="8883">
          <cell r="A8883">
            <v>43146</v>
          </cell>
          <cell r="B8883" t="str">
            <v>ENDURECEDOR MINERAL DE BASE CIMENTICIA PARA PISO DE CONCRETO</v>
          </cell>
          <cell r="C8883" t="str">
            <v xml:space="preserve">KG    </v>
          </cell>
          <cell r="D8883">
            <v>6.04</v>
          </cell>
        </row>
        <row r="8884">
          <cell r="A8884">
            <v>2705</v>
          </cell>
          <cell r="B8884" t="str">
            <v>ENERGIA ELETRICA ATE 2000 KWH INDUSTRIAL, SEM DEMANDA</v>
          </cell>
          <cell r="C8884" t="str">
            <v xml:space="preserve">KW/H  </v>
          </cell>
          <cell r="D8884">
            <v>0.81</v>
          </cell>
        </row>
        <row r="8885">
          <cell r="A8885">
            <v>14250</v>
          </cell>
          <cell r="B8885" t="str">
            <v>ENERGIA ELETRICA COMERCIAL, BAIXA TENSAO, RELATIVA AO CONSUMO DE ATE 100 KWH, INCLUINDO ICMS, PIS/PASEP E COFINS</v>
          </cell>
          <cell r="C8885" t="str">
            <v xml:space="preserve">KW/H  </v>
          </cell>
          <cell r="D8885">
            <v>0.83</v>
          </cell>
        </row>
        <row r="8886">
          <cell r="A8886">
            <v>11683</v>
          </cell>
          <cell r="B8886" t="str">
            <v>ENGATE / RABICHO FLEXIVEL INOX 1/2 " X 30 CM</v>
          </cell>
          <cell r="C8886" t="str">
            <v xml:space="preserve">UN    </v>
          </cell>
          <cell r="D8886">
            <v>27.97</v>
          </cell>
        </row>
        <row r="8887">
          <cell r="A8887">
            <v>11684</v>
          </cell>
          <cell r="B8887" t="str">
            <v>ENGATE / RABICHO FLEXIVEL INOX 1/2 " X 40 CM</v>
          </cell>
          <cell r="C8887" t="str">
            <v xml:space="preserve">UN    </v>
          </cell>
          <cell r="D8887">
            <v>30.61</v>
          </cell>
        </row>
        <row r="8888">
          <cell r="A8888">
            <v>6141</v>
          </cell>
          <cell r="B8888" t="str">
            <v>ENGATE/RABICHO FLEXIVEL PLASTICO (PVC OU ABS) BRANCO 1/2 " X 30 CM</v>
          </cell>
          <cell r="C8888" t="str">
            <v xml:space="preserve">UN    </v>
          </cell>
          <cell r="D8888">
            <v>3.27</v>
          </cell>
        </row>
        <row r="8889">
          <cell r="A8889">
            <v>11681</v>
          </cell>
          <cell r="B8889" t="str">
            <v>ENGATE/RABICHO FLEXIVEL PLASTICO (PVC OU ABS) BRANCO 1/2 " X 40 CM</v>
          </cell>
          <cell r="C8889" t="str">
            <v xml:space="preserve">UN    </v>
          </cell>
          <cell r="D8889">
            <v>6.14</v>
          </cell>
        </row>
        <row r="8890">
          <cell r="A8890">
            <v>2706</v>
          </cell>
          <cell r="B8890" t="str">
            <v>ENGENHEIRO CIVIL DE OBRA JUNIOR</v>
          </cell>
          <cell r="C8890" t="str">
            <v xml:space="preserve">H     </v>
          </cell>
          <cell r="D8890">
            <v>87.54</v>
          </cell>
        </row>
        <row r="8891">
          <cell r="A8891">
            <v>40811</v>
          </cell>
          <cell r="B8891" t="str">
            <v>ENGENHEIRO CIVIL DE OBRA JUNIOR (MENSALISTA)</v>
          </cell>
          <cell r="C8891" t="str">
            <v xml:space="preserve">MES   </v>
          </cell>
          <cell r="D8891">
            <v>15386.26</v>
          </cell>
        </row>
        <row r="8892">
          <cell r="A8892">
            <v>2707</v>
          </cell>
          <cell r="B8892" t="str">
            <v>ENGENHEIRO CIVIL DE OBRA PLENO</v>
          </cell>
          <cell r="C8892" t="str">
            <v xml:space="preserve">H     </v>
          </cell>
          <cell r="D8892">
            <v>99.62</v>
          </cell>
        </row>
        <row r="8893">
          <cell r="A8893">
            <v>40813</v>
          </cell>
          <cell r="B8893" t="str">
            <v>ENGENHEIRO CIVIL DE OBRA PLENO (MENSALISTA)</v>
          </cell>
          <cell r="C8893" t="str">
            <v xml:space="preserve">MES   </v>
          </cell>
          <cell r="D8893">
            <v>17512.740000000002</v>
          </cell>
        </row>
        <row r="8894">
          <cell r="A8894">
            <v>2708</v>
          </cell>
          <cell r="B8894" t="str">
            <v>ENGENHEIRO CIVIL DE OBRA SENIOR</v>
          </cell>
          <cell r="C8894" t="str">
            <v xml:space="preserve">H     </v>
          </cell>
          <cell r="D8894">
            <v>136.19</v>
          </cell>
        </row>
        <row r="8895">
          <cell r="A8895">
            <v>40814</v>
          </cell>
          <cell r="B8895" t="str">
            <v>ENGENHEIRO CIVIL DE OBRA SENIOR (MENSALISTA)</v>
          </cell>
          <cell r="C8895" t="str">
            <v xml:space="preserve">MES   </v>
          </cell>
          <cell r="D8895">
            <v>23939.43</v>
          </cell>
        </row>
        <row r="8896">
          <cell r="A8896">
            <v>34779</v>
          </cell>
          <cell r="B8896" t="str">
            <v>ENGENHEIRO CIVIL JUNIOR</v>
          </cell>
          <cell r="C8896" t="str">
            <v xml:space="preserve">H     </v>
          </cell>
          <cell r="D8896">
            <v>88.8</v>
          </cell>
        </row>
        <row r="8897">
          <cell r="A8897">
            <v>40936</v>
          </cell>
          <cell r="B8897" t="str">
            <v>ENGENHEIRO CIVIL JUNIOR (MENSALISTA)</v>
          </cell>
          <cell r="C8897" t="str">
            <v xml:space="preserve">MES   </v>
          </cell>
          <cell r="D8897">
            <v>15610.71</v>
          </cell>
        </row>
        <row r="8898">
          <cell r="A8898">
            <v>34780</v>
          </cell>
          <cell r="B8898" t="str">
            <v>ENGENHEIRO CIVIL PLENO</v>
          </cell>
          <cell r="C8898" t="str">
            <v xml:space="preserve">H     </v>
          </cell>
          <cell r="D8898">
            <v>100.18</v>
          </cell>
        </row>
        <row r="8899">
          <cell r="A8899">
            <v>40937</v>
          </cell>
          <cell r="B8899" t="str">
            <v>ENGENHEIRO CIVIL PLENO (MENSALISTA)</v>
          </cell>
          <cell r="C8899" t="str">
            <v xml:space="preserve">MES   </v>
          </cell>
          <cell r="D8899">
            <v>17611.96</v>
          </cell>
        </row>
        <row r="8900">
          <cell r="A8900">
            <v>34782</v>
          </cell>
          <cell r="B8900" t="str">
            <v>ENGENHEIRO CIVIL SENIOR</v>
          </cell>
          <cell r="C8900" t="str">
            <v xml:space="preserve">H     </v>
          </cell>
          <cell r="D8900">
            <v>137.30000000000001</v>
          </cell>
        </row>
        <row r="8901">
          <cell r="A8901">
            <v>40938</v>
          </cell>
          <cell r="B8901" t="str">
            <v>ENGENHEIRO CIVIL SENIOR (MENSALISTA)</v>
          </cell>
          <cell r="C8901" t="str">
            <v xml:space="preserve">MES   </v>
          </cell>
          <cell r="D8901">
            <v>24135.53</v>
          </cell>
        </row>
        <row r="8902">
          <cell r="A8902">
            <v>34783</v>
          </cell>
          <cell r="B8902" t="str">
            <v>ENGENHEIRO ELETRICISTA</v>
          </cell>
          <cell r="C8902" t="str">
            <v xml:space="preserve">H     </v>
          </cell>
          <cell r="D8902">
            <v>93.01</v>
          </cell>
        </row>
        <row r="8903">
          <cell r="A8903">
            <v>40939</v>
          </cell>
          <cell r="B8903" t="str">
            <v>ENGENHEIRO ELETRICISTA (MENSALISTA)</v>
          </cell>
          <cell r="C8903" t="str">
            <v xml:space="preserve">MES   </v>
          </cell>
          <cell r="D8903">
            <v>16351.69</v>
          </cell>
        </row>
        <row r="8904">
          <cell r="A8904">
            <v>34785</v>
          </cell>
          <cell r="B8904" t="str">
            <v>ENGENHEIRO SANITARISTA</v>
          </cell>
          <cell r="C8904" t="str">
            <v xml:space="preserve">H     </v>
          </cell>
          <cell r="D8904">
            <v>90</v>
          </cell>
        </row>
        <row r="8905">
          <cell r="A8905">
            <v>40940</v>
          </cell>
          <cell r="B8905" t="str">
            <v>ENGENHEIRO SANITARISTA (MENSALISTA)</v>
          </cell>
          <cell r="C8905" t="str">
            <v xml:space="preserve">MES   </v>
          </cell>
          <cell r="D8905">
            <v>15820.55</v>
          </cell>
        </row>
        <row r="8906">
          <cell r="A8906">
            <v>38403</v>
          </cell>
          <cell r="B8906" t="str">
            <v>ENXADA ESTREITA *25 X 23* CM COM CABO</v>
          </cell>
          <cell r="C8906" t="str">
            <v xml:space="preserve">UN    </v>
          </cell>
          <cell r="D8906">
            <v>35.090000000000003</v>
          </cell>
        </row>
        <row r="8907">
          <cell r="A8907">
            <v>43482</v>
          </cell>
          <cell r="B8907" t="str">
            <v>EPI - FAMILIA ALMOXARIFE - HORISTA (ENCARGOS COMPLEMENTARES - COLETADO CAIXA)</v>
          </cell>
          <cell r="C8907" t="str">
            <v xml:space="preserve">H     </v>
          </cell>
          <cell r="D8907">
            <v>0.59</v>
          </cell>
        </row>
        <row r="8908">
          <cell r="A8908">
            <v>43494</v>
          </cell>
          <cell r="B8908" t="str">
            <v>EPI - FAMILIA ALMOXARIFE - MENSALISTA (ENCARGOS COMPLEMENTARES - COLETADO CAIXA)</v>
          </cell>
          <cell r="C8908" t="str">
            <v xml:space="preserve">MES   </v>
          </cell>
          <cell r="D8908">
            <v>109.78</v>
          </cell>
        </row>
        <row r="8909">
          <cell r="A8909">
            <v>43483</v>
          </cell>
          <cell r="B8909" t="str">
            <v>EPI - FAMILIA CARPINTEIRO DE FORMAS - HORISTA (ENCARGOS COMPLEMENTARES - COLETADO CAIXA)</v>
          </cell>
          <cell r="C8909" t="str">
            <v xml:space="preserve">H     </v>
          </cell>
          <cell r="D8909">
            <v>1.06</v>
          </cell>
        </row>
        <row r="8910">
          <cell r="A8910">
            <v>43495</v>
          </cell>
          <cell r="B8910" t="str">
            <v>EPI - FAMILIA CARPINTEIRO DE FORMAS - MENSALISTA (ENCARGOS COMPLEMENTARES - COLETADO CAIXA)</v>
          </cell>
          <cell r="C8910" t="str">
            <v xml:space="preserve">MES   </v>
          </cell>
          <cell r="D8910">
            <v>198.91</v>
          </cell>
        </row>
        <row r="8911">
          <cell r="A8911">
            <v>43484</v>
          </cell>
          <cell r="B8911" t="str">
            <v>EPI - FAMILIA ELETRICISTA - HORISTA (ENCARGOS COMPLEMENTARES - COLETADO CAIXA)</v>
          </cell>
          <cell r="C8911" t="str">
            <v xml:space="preserve">H     </v>
          </cell>
          <cell r="D8911">
            <v>0.92</v>
          </cell>
        </row>
        <row r="8912">
          <cell r="A8912">
            <v>43496</v>
          </cell>
          <cell r="B8912" t="str">
            <v>EPI - FAMILIA ELETRICISTA - MENSALISTA (ENCARGOS COMPLEMENTARES - COLETADO CAIXA)</v>
          </cell>
          <cell r="C8912" t="str">
            <v xml:space="preserve">MES   </v>
          </cell>
          <cell r="D8912">
            <v>173.42</v>
          </cell>
        </row>
        <row r="8913">
          <cell r="A8913">
            <v>43485</v>
          </cell>
          <cell r="B8913" t="str">
            <v>EPI - FAMILIA ENCANADOR - HORISTA (ENCARGOS COMPLEMENTARES - COLETADO CAIXA)</v>
          </cell>
          <cell r="C8913" t="str">
            <v xml:space="preserve">H     </v>
          </cell>
          <cell r="D8913">
            <v>0.81</v>
          </cell>
        </row>
        <row r="8914">
          <cell r="A8914">
            <v>43497</v>
          </cell>
          <cell r="B8914" t="str">
            <v>EPI - FAMILIA ENCANADOR - MENSALISTA (ENCARGOS COMPLEMENTARES - COLETADO CAIXA)</v>
          </cell>
          <cell r="C8914" t="str">
            <v xml:space="preserve">MES   </v>
          </cell>
          <cell r="D8914">
            <v>152.66999999999999</v>
          </cell>
        </row>
        <row r="8915">
          <cell r="A8915">
            <v>43487</v>
          </cell>
          <cell r="B8915" t="str">
            <v>EPI - FAMILIA ENCARREGADO GERAL - HORISTA (ENCARGOS COMPLEMENTARES - COLETADO CAIXA)</v>
          </cell>
          <cell r="C8915" t="str">
            <v xml:space="preserve">H     </v>
          </cell>
          <cell r="D8915">
            <v>0.95</v>
          </cell>
        </row>
        <row r="8916">
          <cell r="A8916">
            <v>43499</v>
          </cell>
          <cell r="B8916" t="str">
            <v>EPI - FAMILIA ENCARREGADO GERAL - MENSALISTA (ENCARGOS COMPLEMENTARES - COLETADO CAIXA)</v>
          </cell>
          <cell r="C8916" t="str">
            <v xml:space="preserve">MES   </v>
          </cell>
          <cell r="D8916">
            <v>178.84</v>
          </cell>
        </row>
        <row r="8917">
          <cell r="A8917">
            <v>43486</v>
          </cell>
          <cell r="B8917" t="str">
            <v>EPI - FAMILIA ENGENHEIRO CIVIL - HORISTA (ENCARGOS COMPLEMENTARES - COLETADO CAIXA)</v>
          </cell>
          <cell r="C8917" t="str">
            <v xml:space="preserve">H     </v>
          </cell>
          <cell r="D8917">
            <v>0.55000000000000004</v>
          </cell>
        </row>
        <row r="8918">
          <cell r="A8918">
            <v>43498</v>
          </cell>
          <cell r="B8918" t="str">
            <v>EPI - FAMILIA ENGENHEIRO CIVIL - MENSALISTA (ENCARGOS COMPLEMENTARES - COLETADO CAIXA)</v>
          </cell>
          <cell r="C8918" t="str">
            <v xml:space="preserve">MES   </v>
          </cell>
          <cell r="D8918">
            <v>104.15</v>
          </cell>
        </row>
        <row r="8919">
          <cell r="A8919">
            <v>43488</v>
          </cell>
          <cell r="B8919" t="str">
            <v>EPI - FAMILIA OPERADOR ESCAVADEIRA - HORISTA (ENCARGOS COMPLEMENTARES - COLETADO CAIXA)</v>
          </cell>
          <cell r="C8919" t="str">
            <v xml:space="preserve">H     </v>
          </cell>
          <cell r="D8919">
            <v>0.64</v>
          </cell>
        </row>
        <row r="8920">
          <cell r="A8920">
            <v>43500</v>
          </cell>
          <cell r="B8920" t="str">
            <v>EPI - FAMILIA OPERADOR ESCAVADEIRA - MENSALISTA (ENCARGOS COMPLEMENTARES - COLETADO CAIXA)</v>
          </cell>
          <cell r="C8920" t="str">
            <v xml:space="preserve">MES   </v>
          </cell>
          <cell r="D8920">
            <v>120.57</v>
          </cell>
        </row>
        <row r="8921">
          <cell r="A8921">
            <v>43489</v>
          </cell>
          <cell r="B8921" t="str">
            <v>EPI - FAMILIA PEDREIRO - HORISTA (ENCARGOS COMPLEMENTARES - COLETADO CAIXA)</v>
          </cell>
          <cell r="C8921" t="str">
            <v xml:space="preserve">H     </v>
          </cell>
          <cell r="D8921">
            <v>0.96</v>
          </cell>
        </row>
        <row r="8922">
          <cell r="A8922">
            <v>43501</v>
          </cell>
          <cell r="B8922" t="str">
            <v>EPI - FAMILIA PEDREIRO - MENSALISTA (ENCARGOS COMPLEMENTARES - COLETADO CAIXA)</v>
          </cell>
          <cell r="C8922" t="str">
            <v xml:space="preserve">MES   </v>
          </cell>
          <cell r="D8922">
            <v>180.05</v>
          </cell>
        </row>
        <row r="8923">
          <cell r="A8923">
            <v>43490</v>
          </cell>
          <cell r="B8923" t="str">
            <v>EPI - FAMILIA PINTOR - HORISTA (ENCARGOS COMPLEMENTARES - COLETADO CAIXA)</v>
          </cell>
          <cell r="C8923" t="str">
            <v xml:space="preserve">H     </v>
          </cell>
          <cell r="D8923">
            <v>1.34</v>
          </cell>
        </row>
        <row r="8924">
          <cell r="A8924">
            <v>43502</v>
          </cell>
          <cell r="B8924" t="str">
            <v>EPI - FAMILIA PINTOR - MENSALISTA (ENCARGOS COMPLEMENTARES - COLETADO CAIXA)</v>
          </cell>
          <cell r="C8924" t="str">
            <v xml:space="preserve">MES   </v>
          </cell>
          <cell r="D8924">
            <v>252.51</v>
          </cell>
        </row>
        <row r="8925">
          <cell r="A8925">
            <v>43491</v>
          </cell>
          <cell r="B8925" t="str">
            <v>EPI - FAMILIA SERVENTE - HORISTA (ENCARGOS COMPLEMENTARES - COLETADO CAIXA)</v>
          </cell>
          <cell r="C8925" t="str">
            <v xml:space="preserve">H     </v>
          </cell>
          <cell r="D8925">
            <v>1.02</v>
          </cell>
        </row>
        <row r="8926">
          <cell r="A8926">
            <v>43503</v>
          </cell>
          <cell r="B8926" t="str">
            <v>EPI - FAMILIA SERVENTE - MENSALISTA (ENCARGOS COMPLEMENTARES - COLETADO CAIXA)</v>
          </cell>
          <cell r="C8926" t="str">
            <v xml:space="preserve">MES   </v>
          </cell>
          <cell r="D8926">
            <v>192.97</v>
          </cell>
        </row>
        <row r="8927">
          <cell r="A8927">
            <v>43492</v>
          </cell>
          <cell r="B8927" t="str">
            <v>EPI - FAMILIA SOLDADOR - HORISTA (ENCARGOS COMPLEMENTARES - COLETADO CAIXA)</v>
          </cell>
          <cell r="C8927" t="str">
            <v xml:space="preserve">H     </v>
          </cell>
          <cell r="D8927">
            <v>1.31</v>
          </cell>
        </row>
        <row r="8928">
          <cell r="A8928">
            <v>43504</v>
          </cell>
          <cell r="B8928" t="str">
            <v>EPI - FAMILIA SOLDADOR - MENSALISTA (ENCARGOS COMPLEMENTARES - COLETADO CAIXA)</v>
          </cell>
          <cell r="C8928" t="str">
            <v xml:space="preserve">MES   </v>
          </cell>
          <cell r="D8928">
            <v>246.74</v>
          </cell>
        </row>
        <row r="8929">
          <cell r="A8929">
            <v>43493</v>
          </cell>
          <cell r="B8929" t="str">
            <v>EPI - FAMILIA TOPOGRAFO - HORISTA (ENCARGOS COMPLEMENTARES - COLETADO CAIXA)</v>
          </cell>
          <cell r="C8929" t="str">
            <v xml:space="preserve">H     </v>
          </cell>
          <cell r="D8929">
            <v>0.52</v>
          </cell>
        </row>
        <row r="8930">
          <cell r="A8930">
            <v>43505</v>
          </cell>
          <cell r="B8930" t="str">
            <v>EPI - FAMILIA TOPOGRAFO - MENSALISTA (ENCARGOS COMPLEMENTARES - COLETADO CAIXA)</v>
          </cell>
          <cell r="C8930" t="str">
            <v xml:space="preserve">MES   </v>
          </cell>
          <cell r="D8930">
            <v>98.89</v>
          </cell>
        </row>
        <row r="8931">
          <cell r="A8931">
            <v>37774</v>
          </cell>
          <cell r="B8931" t="str">
            <v>EQUIPAMENTO DE LIMPEZA COMBINADO (VACUO/ALTA PRESSAO) 95% VACUO, TANQUE 7000 L, BOMBA 140 KGF/CM2 66 L/MIN COM MOTOR INDEPENDENTE A DIESEL DE 60 CV (INCLUI MONTAGEM, NAO INCLUI CAMINHAO)</v>
          </cell>
          <cell r="C8931" t="str">
            <v xml:space="preserve">UN    </v>
          </cell>
          <cell r="D8931">
            <v>190392.43</v>
          </cell>
        </row>
        <row r="8932">
          <cell r="A8932">
            <v>38630</v>
          </cell>
          <cell r="B8932" t="str">
            <v>EQUIPAMENTO PARA DEMARCACAO DE FAIXAS DE TRAFEGO A FRIO, A SER MONTADO SOBRE CAMINHAO DE PBT MINIMO DE 9 T E DISTANCIA MINIMA ENTRE EIXOS DE 4,3 M, CAPACIDADE PARA 800 L DE TINTA (INCLUI MONTAGEM, NAO INCLUI CAMINHAO)</v>
          </cell>
          <cell r="C8932" t="str">
            <v xml:space="preserve">UN    </v>
          </cell>
          <cell r="D8932">
            <v>774486.32</v>
          </cell>
        </row>
        <row r="8933">
          <cell r="A8933">
            <v>38629</v>
          </cell>
          <cell r="B8933" t="str">
            <v>EQUIPAMENTO PARA DEMARCACAO DE FAIXAS DE TRAFEGO A QUENTE, A SER MONTADO SOBRE CAMINHAO DE PBT MINIMO DE 17 T E DISTANCIA MINIMA ENTRE EIXOS DE 5,2 M, CAPACIDADE PARA 1.000 KG DE MATERIAL TERMOPLASTICO (INCLUI MONTAGEM, NAO INCLUI CAMINHAO E NEM COMPRESSOR DE AR)</v>
          </cell>
          <cell r="C8933" t="str">
            <v xml:space="preserve">UN    </v>
          </cell>
          <cell r="D8933">
            <v>1152861.32</v>
          </cell>
        </row>
        <row r="8934">
          <cell r="A8934">
            <v>38476</v>
          </cell>
          <cell r="B8934" t="str">
            <v>ESCADA DUPLA DE ABRIR EM ALUMINIO, MODELO PINTOR, 8 DEGRAUS</v>
          </cell>
          <cell r="C8934" t="str">
            <v xml:space="preserve">UN    </v>
          </cell>
          <cell r="D8934">
            <v>263.77</v>
          </cell>
        </row>
        <row r="8935">
          <cell r="A8935">
            <v>38477</v>
          </cell>
          <cell r="B8935" t="str">
            <v>ESCADA EXTENSIVEL EM ALUMINIO COM 6,00 M ESTENDIDA</v>
          </cell>
          <cell r="C8935" t="str">
            <v xml:space="preserve">UN    </v>
          </cell>
          <cell r="D8935">
            <v>747.01</v>
          </cell>
        </row>
        <row r="8936">
          <cell r="A8936">
            <v>40635</v>
          </cell>
          <cell r="B8936" t="str">
            <v>ESCAVADEIRA HIDRAULICA SOBRE ESTEIRA, COM GARRA GIRATORIA DE MANDIBULAS, PESO OPERACIONAL ENTRE 22,00 E 25,50 TON, POTENCIA LIQUIDA ENTRE 150 E 160 HP</v>
          </cell>
          <cell r="C8936" t="str">
            <v xml:space="preserve">UN    </v>
          </cell>
          <cell r="D8936">
            <v>686188.01</v>
          </cell>
        </row>
        <row r="8937">
          <cell r="A8937">
            <v>36483</v>
          </cell>
          <cell r="B8937" t="str">
            <v>ESCAVADEIRA HIDRAULICA SOBRE ESTEIRAS CACAMBA 0,40 A 1,20 M3, PESO OPERACIONAL 21,19 T, POTENCIA LIQUIDA 173 HP</v>
          </cell>
          <cell r="C8937" t="str">
            <v xml:space="preserve">UN    </v>
          </cell>
          <cell r="D8937">
            <v>621796.25</v>
          </cell>
        </row>
        <row r="8938">
          <cell r="A8938">
            <v>14525</v>
          </cell>
          <cell r="B8938" t="str">
            <v>ESCAVADEIRA HIDRAULICA SOBRE ESTEIRAS COM CACAMBA DE 1,20 M3, PESO OPERACIONAL 21 T, POTENCIA BRUTA 155 HP</v>
          </cell>
          <cell r="C8938" t="str">
            <v xml:space="preserve">UN    </v>
          </cell>
          <cell r="D8938">
            <v>651057.25</v>
          </cell>
        </row>
        <row r="8939">
          <cell r="A8939">
            <v>36482</v>
          </cell>
          <cell r="B8939" t="str">
            <v>ESCAVADEIRA HIDRAULICA SOBRE ESTEIRAS, CACAMBA  0,80 M3, PESO OPERACIONAL 17,8 T, POTENCIA LIQUIDA 110 HP</v>
          </cell>
          <cell r="C8939" t="str">
            <v xml:space="preserve">UN    </v>
          </cell>
          <cell r="D8939">
            <v>558372.27</v>
          </cell>
        </row>
        <row r="8940">
          <cell r="A8940">
            <v>36408</v>
          </cell>
          <cell r="B8940" t="str">
            <v>ESCAVADEIRA HIDRAULICA SOBRE ESTEIRAS, CACAMBA 0,4 A 1,70 M3, PESO OPERACIONAL 23,2 T, POTENCIA BRUTA 183 HP</v>
          </cell>
          <cell r="C8940" t="str">
            <v xml:space="preserve">UN    </v>
          </cell>
          <cell r="D8940">
            <v>667150.80000000005</v>
          </cell>
        </row>
        <row r="8941">
          <cell r="A8941">
            <v>2723</v>
          </cell>
          <cell r="B8941" t="str">
            <v>ESCAVADEIRA HIDRAULICA SOBRE ESTEIRAS, CACAMBA 0,62M3, PESO OPERACIONAL 12,61T, POTENCIA LIQUIDA 95HP</v>
          </cell>
          <cell r="C8941" t="str">
            <v xml:space="preserve">UN    </v>
          </cell>
          <cell r="D8941">
            <v>512067.5</v>
          </cell>
        </row>
        <row r="8942">
          <cell r="A8942">
            <v>36481</v>
          </cell>
          <cell r="B8942" t="str">
            <v>ESCAVADEIRA HIDRAULICA SOBRE ESTEIRAS, CACAMBA 0,80 A 1,30 M3, PESO OPERACIONAL 22,18 T, POTENCIA LIQUIDA 170 HP</v>
          </cell>
          <cell r="C8942" t="str">
            <v xml:space="preserve">UN    </v>
          </cell>
          <cell r="D8942">
            <v>610823.38</v>
          </cell>
        </row>
        <row r="8943">
          <cell r="A8943">
            <v>10685</v>
          </cell>
          <cell r="B8943" t="str">
            <v>ESCAVADEIRA HIDRAULICA SOBRE ESTEIRAS, CACAMBA 0,80M3, PESO OPERACIONAL 17T, POTENCIA BRUTA 111HP</v>
          </cell>
          <cell r="C8943" t="str">
            <v xml:space="preserve">UN    </v>
          </cell>
          <cell r="D8943">
            <v>585220</v>
          </cell>
        </row>
        <row r="8944">
          <cell r="A8944">
            <v>40636</v>
          </cell>
          <cell r="B8944" t="str">
            <v>ESCAVADEIRA HIDRAULICA SOBRE ESTEIRAS, CAPACIDADE DA CACAMBA ENTRE 1,20 E 1,50 M3, PESO OPERACIONAL ENTRE 20,00 E 22,00 TON, POTENCIA LIQUIDA ENTRE 150 E 155 HP, EQUIPADA COM CLAMSHELL</v>
          </cell>
          <cell r="C8944" t="str">
            <v xml:space="preserve">UN    </v>
          </cell>
          <cell r="D8944">
            <v>660584.63</v>
          </cell>
        </row>
        <row r="8945">
          <cell r="A8945">
            <v>4111</v>
          </cell>
          <cell r="B8945" t="str">
            <v>ESCORA PRE-MOLDADA EM CONCRETO, *10 X 10* CM, H = 2,30M</v>
          </cell>
          <cell r="C8945" t="str">
            <v xml:space="preserve">UN    </v>
          </cell>
          <cell r="D8945">
            <v>43.28</v>
          </cell>
        </row>
        <row r="8946">
          <cell r="A8946">
            <v>26021</v>
          </cell>
          <cell r="B8946" t="str">
            <v>ESCOVA CIRCULAR EM ACO LATONADO, 6 X 1 " (DIAMETRO X ESPESSURA), FURO DE 1 1/4 ", FIO ONDULADO *0,30* MM</v>
          </cell>
          <cell r="C8946" t="str">
            <v xml:space="preserve">UN    </v>
          </cell>
          <cell r="D8946">
            <v>38.1</v>
          </cell>
        </row>
        <row r="8947">
          <cell r="A8947">
            <v>12</v>
          </cell>
          <cell r="B8947" t="str">
            <v>ESCOVA DE ACO, COM CABO, *4  X 15* FILEIRAS DE CERDAS</v>
          </cell>
          <cell r="C8947" t="str">
            <v xml:space="preserve">UN    </v>
          </cell>
          <cell r="D8947">
            <v>6.36</v>
          </cell>
        </row>
        <row r="8948">
          <cell r="A8948">
            <v>37554</v>
          </cell>
          <cell r="B8948" t="str">
            <v>ESGUICHO JATO REGULAVEL, TIPO ELKHART, ENGATE RAPIDO 1 1/2", PARA COMBATE A INCENDIO</v>
          </cell>
          <cell r="C8948" t="str">
            <v xml:space="preserve">UN    </v>
          </cell>
          <cell r="D8948">
            <v>165.89</v>
          </cell>
        </row>
        <row r="8949">
          <cell r="A8949">
            <v>37555</v>
          </cell>
          <cell r="B8949" t="str">
            <v>ESGUICHO JATO REGULAVEL, TIPO ELKHART, ENGATE RAPIDO 2 1/2", PARA COMBATE A INCENDIO</v>
          </cell>
          <cell r="C8949" t="str">
            <v xml:space="preserve">UN    </v>
          </cell>
          <cell r="D8949">
            <v>201.79</v>
          </cell>
        </row>
        <row r="8950">
          <cell r="A8950">
            <v>10902</v>
          </cell>
          <cell r="B8950" t="str">
            <v>ESGUICHO TIPO JATO SOLIDO, EM LATAO, ENGATE RAPIDO 1 1/2" X 13 MM, PARA MANGUEIRA EM INSTALACAO PREDIAL COMBATE A INCENDIO</v>
          </cell>
          <cell r="C8950" t="str">
            <v xml:space="preserve">UN    </v>
          </cell>
          <cell r="D8950">
            <v>50.63</v>
          </cell>
        </row>
        <row r="8951">
          <cell r="A8951">
            <v>20965</v>
          </cell>
          <cell r="B8951" t="str">
            <v>ESGUICHO TIPO JATO SOLIDO, EM LATAO, ENGATE RAPIDO 1 1/2" X 16 MM, PARA MANGUEIRA EM INSTALACAO PREDIAL COMBATE A INCENDIO</v>
          </cell>
          <cell r="C8951" t="str">
            <v xml:space="preserve">UN    </v>
          </cell>
          <cell r="D8951">
            <v>51.11</v>
          </cell>
        </row>
        <row r="8952">
          <cell r="A8952">
            <v>20966</v>
          </cell>
          <cell r="B8952" t="str">
            <v>ESGUICHO TIPO JATO SOLIDO, EM LATAO, ENGATE RAPIDO 1 1/2" X 19 MM, PARA MANGUEIRA EM INSTALACAO PREDIAL COMBATE A INCENDIO</v>
          </cell>
          <cell r="C8952" t="str">
            <v xml:space="preserve">UN    </v>
          </cell>
          <cell r="D8952">
            <v>55.02</v>
          </cell>
        </row>
        <row r="8953">
          <cell r="A8953">
            <v>10903</v>
          </cell>
          <cell r="B8953" t="str">
            <v>ESGUICHO TIPO JATO SOLIDO, EM LATAO, ENGATE RAPIDO 2 1/2" X 13 MM, PARA MANGUEIRA EM INSTALACAO PREDIAL COMBATE A INCENDIO</v>
          </cell>
          <cell r="C8953" t="str">
            <v xml:space="preserve">UN    </v>
          </cell>
          <cell r="D8953">
            <v>83.4</v>
          </cell>
        </row>
        <row r="8954">
          <cell r="A8954">
            <v>20967</v>
          </cell>
          <cell r="B8954" t="str">
            <v>ESGUICHO TIPO JATO SOLIDO, EM LATAO, ENGATE RAPIDO 2 1/2" X 16 MM, PARA MANGUEIRA EM INSTALACAO PREDIAL COMBATE A INCENDIO</v>
          </cell>
          <cell r="C8954" t="str">
            <v xml:space="preserve">UN    </v>
          </cell>
          <cell r="D8954">
            <v>83.4</v>
          </cell>
        </row>
        <row r="8955">
          <cell r="A8955">
            <v>20968</v>
          </cell>
          <cell r="B8955" t="str">
            <v>ESGUICHO TIPO JATO SOLIDO, EM LATAO, ENGATE RAPIDO 2 1/2" X 19 MM, PARA MANGUEIRA EM INSTALACAO PREDIAL COMBATE A INCENDIO</v>
          </cell>
          <cell r="C8955" t="str">
            <v xml:space="preserve">UN    </v>
          </cell>
          <cell r="D8955">
            <v>91.48</v>
          </cell>
        </row>
        <row r="8956">
          <cell r="A8956">
            <v>11359</v>
          </cell>
          <cell r="B8956" t="str">
            <v>ESMERILHADEIRA ANGULAR ELETRICA, DIAMETRO DO DISCO 7 '' (180 MM), ROTACAO 8500 RPM, POTENCIA 2400 W</v>
          </cell>
          <cell r="C8956" t="str">
            <v xml:space="preserve">UN    </v>
          </cell>
          <cell r="D8956">
            <v>944.03</v>
          </cell>
        </row>
        <row r="8957">
          <cell r="A8957">
            <v>39017</v>
          </cell>
          <cell r="B8957" t="str">
            <v>ESPACADOR / DISTANCIADOR CIRCULAR COM ENTRADA LATERAL, EM PLASTICO, PARA VERGALHAO *4,2 A 12,5* MM, COBRIMENTO 20 MM</v>
          </cell>
          <cell r="C8957" t="str">
            <v xml:space="preserve">UN    </v>
          </cell>
          <cell r="D8957">
            <v>0.14000000000000001</v>
          </cell>
        </row>
        <row r="8958">
          <cell r="A8958">
            <v>39315</v>
          </cell>
          <cell r="B8958" t="str">
            <v>ESPACADOR / DISTANCIADOR TIPO GARRA DUPLA, EM PLASTICO, COBRIMENTO *20* MM, PARA FERRAGENS DE LAJES E FUNDO DE VIGAS</v>
          </cell>
          <cell r="C8958" t="str">
            <v xml:space="preserve">UN    </v>
          </cell>
          <cell r="D8958">
            <v>0.23</v>
          </cell>
        </row>
        <row r="8959">
          <cell r="A8959">
            <v>39016</v>
          </cell>
          <cell r="B8959" t="str">
            <v>ESPACADOR / DISTANCIADOR TIPO PINO EM PLASTICO, PARA VERGALHAO ATE 10 MM, PARA APOIO DE ARMADURA</v>
          </cell>
          <cell r="C8959" t="str">
            <v xml:space="preserve">UN    </v>
          </cell>
          <cell r="D8959">
            <v>0.23</v>
          </cell>
        </row>
        <row r="8960">
          <cell r="A8960">
            <v>40432</v>
          </cell>
          <cell r="B8960" t="str">
            <v>ESPACADOR / SEPARADOR DE BARRA , METALICO, TIPO CARAMBOLA, PARA TIRANTES, 25 X 84 MM</v>
          </cell>
          <cell r="C8960" t="str">
            <v xml:space="preserve">UN    </v>
          </cell>
          <cell r="D8960">
            <v>1.84</v>
          </cell>
        </row>
        <row r="8961">
          <cell r="A8961">
            <v>39481</v>
          </cell>
          <cell r="B8961" t="str">
            <v>ESPACADOR OU DISTANCIADOR, EM PLASTICO, TIPO APOIO DE CORDOALHA (CARANGUEJO), PARA ARMADURA NEGATIVA E PROTENSAO, COBRIMENTO 50 MM</v>
          </cell>
          <cell r="C8961" t="str">
            <v xml:space="preserve">UN    </v>
          </cell>
          <cell r="D8961">
            <v>1.1599999999999999</v>
          </cell>
        </row>
        <row r="8962">
          <cell r="A8962">
            <v>40433</v>
          </cell>
          <cell r="B8962" t="str">
            <v>ESPACADOR/SEPARADOR DE CORDOALHA TIPO DISCO 12 FUROS DE 14 MM, PARA TIRANTES</v>
          </cell>
          <cell r="C8962" t="str">
            <v xml:space="preserve">UN    </v>
          </cell>
          <cell r="D8962">
            <v>1.02</v>
          </cell>
        </row>
        <row r="8963">
          <cell r="A8963">
            <v>20219</v>
          </cell>
          <cell r="B8963" t="str">
            <v>ESPARGIDOR DE ASFALTO PRESSURIZADO, REBOCAVEL, TANQUE DE 2500 L, PNEUMATICO,  COM MOTOR A GASOLINA 3,4HP</v>
          </cell>
          <cell r="C8963" t="str">
            <v xml:space="preserve">UN    </v>
          </cell>
          <cell r="D8963">
            <v>74666</v>
          </cell>
        </row>
        <row r="8964">
          <cell r="A8964">
            <v>36484</v>
          </cell>
          <cell r="B8964" t="str">
            <v>ESPARGIDOR DE ASFALTO PRESSURIZADO, TANQUE 6 M3 COM ISOLACAO TERMICA, AQUECIDO COM 2 MACARICOS, COM BARRA ESPARGIDORA 3,60 M, A SER MONTADO SOBRE CAMINHAO</v>
          </cell>
          <cell r="C8964" t="str">
            <v xml:space="preserve">UN    </v>
          </cell>
          <cell r="D8964">
            <v>158502.32</v>
          </cell>
        </row>
        <row r="8965">
          <cell r="A8965">
            <v>38367</v>
          </cell>
          <cell r="B8965" t="str">
            <v>ESPATULA DE ACO INOX COM CABO DE MADEIRA, LARGURA 8 CM</v>
          </cell>
          <cell r="C8965" t="str">
            <v xml:space="preserve">UN    </v>
          </cell>
          <cell r="D8965">
            <v>14.17</v>
          </cell>
        </row>
        <row r="8966">
          <cell r="A8966">
            <v>38368</v>
          </cell>
          <cell r="B8966" t="str">
            <v>ESPATULA DE PLASTICO LISA, LARGURA 10 CM</v>
          </cell>
          <cell r="C8966" t="str">
            <v xml:space="preserve">UN    </v>
          </cell>
          <cell r="D8966">
            <v>6.11</v>
          </cell>
        </row>
        <row r="8967">
          <cell r="A8967">
            <v>38091</v>
          </cell>
          <cell r="B8967" t="str">
            <v>ESPELHO / PLACA CEGA 4" X 2", PARA INSTALACAO DE TOMADAS E INTERRUPTORES</v>
          </cell>
          <cell r="C8967" t="str">
            <v xml:space="preserve">UN    </v>
          </cell>
          <cell r="D8967">
            <v>2.44</v>
          </cell>
        </row>
        <row r="8968">
          <cell r="A8968">
            <v>38095</v>
          </cell>
          <cell r="B8968" t="str">
            <v>ESPELHO / PLACA CEGA 4" X 4", PARA INSTALACAO DE TOMADAS E INTERRUPTORES</v>
          </cell>
          <cell r="C8968" t="str">
            <v xml:space="preserve">UN    </v>
          </cell>
          <cell r="D8968">
            <v>5.17</v>
          </cell>
        </row>
        <row r="8969">
          <cell r="A8969">
            <v>38092</v>
          </cell>
          <cell r="B8969" t="str">
            <v>ESPELHO / PLACA DE 1 POSTO 4" X 2", PARA INSTALACAO DE TOMADAS E INTERRUPTORES</v>
          </cell>
          <cell r="C8969" t="str">
            <v xml:space="preserve">UN    </v>
          </cell>
          <cell r="D8969">
            <v>2.31</v>
          </cell>
        </row>
        <row r="8970">
          <cell r="A8970">
            <v>38093</v>
          </cell>
          <cell r="B8970" t="str">
            <v>ESPELHO / PLACA DE 2 POSTOS 4" X 2", PARA INSTALACAO DE TOMADAS E INTERRUPTORES</v>
          </cell>
          <cell r="C8970" t="str">
            <v xml:space="preserve">UN    </v>
          </cell>
          <cell r="D8970">
            <v>2.39</v>
          </cell>
        </row>
        <row r="8971">
          <cell r="A8971">
            <v>38096</v>
          </cell>
          <cell r="B8971" t="str">
            <v>ESPELHO / PLACA DE 2 POSTOS 4" X 4", PARA INSTALACAO DE TOMADAS E INTERRUPTORES</v>
          </cell>
          <cell r="C8971" t="str">
            <v xml:space="preserve">UN    </v>
          </cell>
          <cell r="D8971">
            <v>5.56</v>
          </cell>
        </row>
        <row r="8972">
          <cell r="A8972">
            <v>38094</v>
          </cell>
          <cell r="B8972" t="str">
            <v>ESPELHO / PLACA DE 3 POSTOS 4" X 2", PARA INSTALACAO DE TOMADAS E INTERRUPTORES</v>
          </cell>
          <cell r="C8972" t="str">
            <v xml:space="preserve">UN    </v>
          </cell>
          <cell r="D8972">
            <v>2.94</v>
          </cell>
        </row>
        <row r="8973">
          <cell r="A8973">
            <v>38097</v>
          </cell>
          <cell r="B8973" t="str">
            <v>ESPELHO / PLACA DE 4 POSTOS 4" X 4", PARA INSTALACAO DE TOMADAS E INTERRUPTORES</v>
          </cell>
          <cell r="C8973" t="str">
            <v xml:space="preserve">UN    </v>
          </cell>
          <cell r="D8973">
            <v>5.96</v>
          </cell>
        </row>
        <row r="8974">
          <cell r="A8974">
            <v>38098</v>
          </cell>
          <cell r="B8974" t="str">
            <v>ESPELHO / PLACA DE 6 POSTOS 4" X 4", PARA INSTALACAO DE TOMADAS E INTERRUPTORES</v>
          </cell>
          <cell r="C8974" t="str">
            <v xml:space="preserve">UN    </v>
          </cell>
          <cell r="D8974">
            <v>5.96</v>
          </cell>
        </row>
        <row r="8975">
          <cell r="A8975">
            <v>11186</v>
          </cell>
          <cell r="B8975" t="str">
            <v>ESPELHO CRISTAL E = 4 MM</v>
          </cell>
          <cell r="C8975" t="str">
            <v xml:space="preserve">M2    </v>
          </cell>
          <cell r="D8975">
            <v>491.72</v>
          </cell>
        </row>
        <row r="8976">
          <cell r="A8976">
            <v>11558</v>
          </cell>
          <cell r="B8976" t="str">
            <v>ESPELHO, RETO OU CURVO, EM LATAO CROMADO, ESPESSURA ATE 6 MM, LARGURA *40*MM, ALTURA *180*MM - PARA FECHADURA DE EMBUTIR</v>
          </cell>
          <cell r="C8976" t="str">
            <v xml:space="preserve">PAR   </v>
          </cell>
          <cell r="D8976">
            <v>10.52</v>
          </cell>
        </row>
        <row r="8977">
          <cell r="A8977">
            <v>11557</v>
          </cell>
          <cell r="B8977" t="str">
            <v>ESPELHO, RETO OU CURVO, EM LATAO CROMADO, ESPESSURA MINIMA 6 MM, LARGURA *43*MM, ALTURA *230*MM - PARA FECHADURA DE EMBUTIR</v>
          </cell>
          <cell r="C8977" t="str">
            <v xml:space="preserve">PAR   </v>
          </cell>
          <cell r="D8977">
            <v>26.64</v>
          </cell>
        </row>
        <row r="8978">
          <cell r="A8978">
            <v>2759</v>
          </cell>
          <cell r="B8978" t="str">
            <v>ESPOLETA SIMPLES N 8.</v>
          </cell>
          <cell r="C8978" t="str">
            <v xml:space="preserve">UN    </v>
          </cell>
          <cell r="D8978">
            <v>6.28</v>
          </cell>
        </row>
        <row r="8979">
          <cell r="A8979">
            <v>38124</v>
          </cell>
          <cell r="B8979" t="str">
            <v>ESPUMA EXPANSIVA DE POLIURETANO, APLICACAO MANUAL - 500 ML</v>
          </cell>
          <cell r="C8979" t="str">
            <v xml:space="preserve">UN    </v>
          </cell>
          <cell r="D8979">
            <v>23.3</v>
          </cell>
        </row>
        <row r="8980">
          <cell r="A8980">
            <v>38380</v>
          </cell>
          <cell r="B8980" t="str">
            <v>ESQUADRO DE ACO 12 " (300 MM), CABO DE ALUMINIO</v>
          </cell>
          <cell r="C8980" t="str">
            <v xml:space="preserve">UN    </v>
          </cell>
          <cell r="D8980">
            <v>22.51</v>
          </cell>
        </row>
        <row r="8981">
          <cell r="A8981">
            <v>20059</v>
          </cell>
          <cell r="B8981" t="str">
            <v>ESQUADRO INTERNO OU EXTERNO PARA CALHA PLUVIAL, PVC, DIAMETRO ENTRE 119 E 170 MM, PARA DRENAGEM PREDIAL</v>
          </cell>
          <cell r="C8981" t="str">
            <v xml:space="preserve">UN    </v>
          </cell>
          <cell r="D8981">
            <v>13.66</v>
          </cell>
        </row>
        <row r="8982">
          <cell r="A8982">
            <v>42429</v>
          </cell>
          <cell r="B8982" t="str">
            <v>ESQUI TRIPLO, EM TUBO DE ACO CARBONO, PINTURA NO PROCESSO ELETROSTATICO - EQUIPAMENTO DE GINASTICA PARA ACADEMIA AO AR LIVRE / ACADEMIA DA TERCEIRA IDADE - ATI</v>
          </cell>
          <cell r="C8982" t="str">
            <v xml:space="preserve">UN    </v>
          </cell>
          <cell r="D8982">
            <v>3935.09</v>
          </cell>
        </row>
        <row r="8983">
          <cell r="A8983">
            <v>39616</v>
          </cell>
          <cell r="B8983" t="str">
            <v>ESTABILIZADOR BIVOLT AUTOMATICO, 1000 VA</v>
          </cell>
          <cell r="C8983" t="str">
            <v xml:space="preserve">UN    </v>
          </cell>
          <cell r="D8983">
            <v>352.08</v>
          </cell>
        </row>
        <row r="8984">
          <cell r="A8984">
            <v>39618</v>
          </cell>
          <cell r="B8984" t="str">
            <v>ESTABILIZADOR BIVOLT AUTOMATICO, 1500 VA</v>
          </cell>
          <cell r="C8984" t="str">
            <v xml:space="preserve">UN    </v>
          </cell>
          <cell r="D8984">
            <v>638.62</v>
          </cell>
        </row>
        <row r="8985">
          <cell r="A8985">
            <v>39619</v>
          </cell>
          <cell r="B8985" t="str">
            <v>ESTABILIZADOR BIVOLT AUTOMATICO, 2000 VA</v>
          </cell>
          <cell r="C8985" t="str">
            <v xml:space="preserve">UN    </v>
          </cell>
          <cell r="D8985">
            <v>874.64</v>
          </cell>
        </row>
        <row r="8986">
          <cell r="A8986">
            <v>39613</v>
          </cell>
          <cell r="B8986" t="str">
            <v>ESTABILIZADOR BIVOLT AUTOMATICO, 300 VA</v>
          </cell>
          <cell r="C8986" t="str">
            <v xml:space="preserve">UN    </v>
          </cell>
          <cell r="D8986">
            <v>139.85</v>
          </cell>
        </row>
        <row r="8987">
          <cell r="A8987">
            <v>39614</v>
          </cell>
          <cell r="B8987" t="str">
            <v>ESTABILIZADOR BIVOLT AUTOMATICO, 500 VA</v>
          </cell>
          <cell r="C8987" t="str">
            <v xml:space="preserve">UN    </v>
          </cell>
          <cell r="D8987">
            <v>204.03</v>
          </cell>
        </row>
        <row r="8988">
          <cell r="A8988">
            <v>38538</v>
          </cell>
          <cell r="B8988" t="str">
            <v>ESTACA PRE-MOLDADA MACICA DE CONCRETO VIBRADO ARMADO, PARA CARGA DE 25 T, SECAO QUADRADA DE *16 X 16*, COM ANEL METALICO INCORPORADO A PECA (SOMENTE FORNECIMENTO)</v>
          </cell>
          <cell r="C8988" t="str">
            <v xml:space="preserve">M     </v>
          </cell>
          <cell r="D8988">
            <v>46.41</v>
          </cell>
        </row>
        <row r="8989">
          <cell r="A8989">
            <v>38539</v>
          </cell>
          <cell r="B8989" t="str">
            <v>ESTACA PRE-MOLDADA MACICA DE CONCRETO VIBRADO ARMADO, PARA CARGA DE 50 T, SECAO QUADRADA, COM ANEL METALICO INCORPORADO A PECA (SOMENTE FORNECIMENTO)</v>
          </cell>
          <cell r="C8989" t="str">
            <v xml:space="preserve">M     </v>
          </cell>
          <cell r="D8989">
            <v>63.11</v>
          </cell>
        </row>
        <row r="8990">
          <cell r="A8990">
            <v>38540</v>
          </cell>
          <cell r="B8990" t="str">
            <v>ESTACA PRE-MOLDADA VAZADA DE CONCRETO CENTRIFUGADO, PARA CARGA DE 100 T, SECAO CIRCULAR, COM ANEL METALICO INCORPORADO A PECA (SOMENTE FORNECIMENTO)</v>
          </cell>
          <cell r="C8990" t="str">
            <v xml:space="preserve">M     </v>
          </cell>
          <cell r="D8990">
            <v>161.75</v>
          </cell>
        </row>
        <row r="8991">
          <cell r="A8991">
            <v>38384</v>
          </cell>
          <cell r="B8991" t="str">
            <v>ESTILETE DE METAL, LAMINA 18 MM</v>
          </cell>
          <cell r="C8991" t="str">
            <v xml:space="preserve">UN    </v>
          </cell>
          <cell r="D8991">
            <v>15.85</v>
          </cell>
        </row>
        <row r="8992">
          <cell r="A8992">
            <v>13</v>
          </cell>
          <cell r="B8992" t="str">
            <v>ESTOPA</v>
          </cell>
          <cell r="C8992" t="str">
            <v xml:space="preserve">KG    </v>
          </cell>
          <cell r="D8992">
            <v>9.7899999999999991</v>
          </cell>
        </row>
        <row r="8993">
          <cell r="A8993">
            <v>2762</v>
          </cell>
          <cell r="B8993" t="str">
            <v>ESTOPIM SIMPLES</v>
          </cell>
          <cell r="C8993" t="str">
            <v xml:space="preserve">M     </v>
          </cell>
          <cell r="D8993">
            <v>7.84</v>
          </cell>
        </row>
        <row r="8994">
          <cell r="A8994">
            <v>21142</v>
          </cell>
          <cell r="B8994" t="str">
            <v>ESTRIBO COM PARAFUSO EM CHAPA DE FERRO FUNDIDO DE 2" X 3/16" X 35 CM, SECAO "U", PARA MADEIRAMENTO DE TELHADO</v>
          </cell>
          <cell r="C8994" t="str">
            <v xml:space="preserve">UN    </v>
          </cell>
          <cell r="D8994">
            <v>26.15</v>
          </cell>
        </row>
        <row r="8995">
          <cell r="A8995">
            <v>12865</v>
          </cell>
          <cell r="B8995" t="str">
            <v>ESTUCADOR</v>
          </cell>
          <cell r="C8995" t="str">
            <v xml:space="preserve">H     </v>
          </cell>
          <cell r="D8995">
            <v>18.71</v>
          </cell>
        </row>
        <row r="8996">
          <cell r="A8996">
            <v>41074</v>
          </cell>
          <cell r="B8996" t="str">
            <v>ESTUCADOR (MENSALISTA)</v>
          </cell>
          <cell r="C8996" t="str">
            <v xml:space="preserve">MES   </v>
          </cell>
          <cell r="D8996">
            <v>3289.81</v>
          </cell>
        </row>
        <row r="8997">
          <cell r="A8997">
            <v>4223</v>
          </cell>
          <cell r="B8997" t="str">
            <v>ETANOL</v>
          </cell>
          <cell r="C8997" t="str">
            <v xml:space="preserve">L     </v>
          </cell>
          <cell r="D8997">
            <v>3.73</v>
          </cell>
        </row>
        <row r="8998">
          <cell r="A8998">
            <v>37372</v>
          </cell>
          <cell r="B8998" t="str">
            <v>EXAMES - HORISTA (COLETADO CAIXA)</v>
          </cell>
          <cell r="C8998" t="str">
            <v xml:space="preserve">H     </v>
          </cell>
          <cell r="D8998">
            <v>0.55000000000000004</v>
          </cell>
        </row>
        <row r="8999">
          <cell r="A8999">
            <v>40863</v>
          </cell>
          <cell r="B8999" t="str">
            <v>EXAMES - MENSALISTA (COLETADO CAIXA)</v>
          </cell>
          <cell r="C8999" t="str">
            <v xml:space="preserve">MES   </v>
          </cell>
          <cell r="D8999">
            <v>104.63</v>
          </cell>
        </row>
        <row r="9000">
          <cell r="A9000">
            <v>38475</v>
          </cell>
          <cell r="B9000" t="str">
            <v>EXTENSAO DE SOLDA 201 ACETILENO, E = *1,5 A 2,5* MM</v>
          </cell>
          <cell r="C9000" t="str">
            <v xml:space="preserve">UN    </v>
          </cell>
          <cell r="D9000">
            <v>25.27</v>
          </cell>
        </row>
        <row r="9001">
          <cell r="A9001">
            <v>38474</v>
          </cell>
          <cell r="B9001" t="str">
            <v>EXTENSAO DE SOLDA 201 GLP, E = *2,5 A 4,0* MM</v>
          </cell>
          <cell r="C9001" t="str">
            <v xml:space="preserve">UN    </v>
          </cell>
          <cell r="D9001">
            <v>31.23</v>
          </cell>
        </row>
        <row r="9002">
          <cell r="A9002">
            <v>10886</v>
          </cell>
          <cell r="B9002" t="str">
            <v>EXTINTOR DE INCENDIO PORTATIL COM CARGA DE AGUA PRESSURIZADA DE 10 L, CLASSE A</v>
          </cell>
          <cell r="C9002" t="str">
            <v xml:space="preserve">UN    </v>
          </cell>
          <cell r="D9002">
            <v>150.09</v>
          </cell>
        </row>
        <row r="9003">
          <cell r="A9003">
            <v>10888</v>
          </cell>
          <cell r="B9003" t="str">
            <v>EXTINTOR DE INCENDIO PORTATIL COM CARGA DE GAS CARBONICO CO2 DE 4 KG, CLASSE BC</v>
          </cell>
          <cell r="C9003" t="str">
            <v xml:space="preserve">UN    </v>
          </cell>
          <cell r="D9003">
            <v>475</v>
          </cell>
        </row>
        <row r="9004">
          <cell r="A9004">
            <v>10889</v>
          </cell>
          <cell r="B9004" t="str">
            <v>EXTINTOR DE INCENDIO PORTATIL COM CARGA DE GAS CARBONICO CO2 DE 6 KG, CLASSE BC</v>
          </cell>
          <cell r="C9004" t="str">
            <v xml:space="preserve">UN    </v>
          </cell>
          <cell r="D9004">
            <v>514.59</v>
          </cell>
        </row>
        <row r="9005">
          <cell r="A9005">
            <v>10890</v>
          </cell>
          <cell r="B9005" t="str">
            <v>EXTINTOR DE INCENDIO PORTATIL COM CARGA DE PO QUIMICO SECO (PQS) DE 12 KG, CLASSE BC</v>
          </cell>
          <cell r="C9005" t="str">
            <v xml:space="preserve">UN    </v>
          </cell>
          <cell r="D9005">
            <v>237.5</v>
          </cell>
        </row>
        <row r="9006">
          <cell r="A9006">
            <v>10891</v>
          </cell>
          <cell r="B9006" t="str">
            <v>EXTINTOR DE INCENDIO PORTATIL COM CARGA DE PO QUIMICO SECO (PQS) DE 4 KG, CLASSE BC</v>
          </cell>
          <cell r="C9006" t="str">
            <v xml:space="preserve">UN    </v>
          </cell>
          <cell r="D9006">
            <v>145.13</v>
          </cell>
        </row>
        <row r="9007">
          <cell r="A9007">
            <v>10892</v>
          </cell>
          <cell r="B9007" t="str">
            <v>EXTINTOR DE INCENDIO PORTATIL COM CARGA DE PO QUIMICO SECO (PQS) DE 6 KG, CLASSE BC</v>
          </cell>
          <cell r="C9007" t="str">
            <v xml:space="preserve">UN    </v>
          </cell>
          <cell r="D9007">
            <v>171.53</v>
          </cell>
        </row>
        <row r="9008">
          <cell r="A9008">
            <v>20977</v>
          </cell>
          <cell r="B9008" t="str">
            <v>EXTINTOR DE INCENDIO PORTATIL COM CARGA DE PO QUIMICO SECO (PQS) DE 8 KG, CLASSE BC</v>
          </cell>
          <cell r="C9008" t="str">
            <v xml:space="preserve">UN    </v>
          </cell>
          <cell r="D9008">
            <v>204.51</v>
          </cell>
        </row>
        <row r="9009">
          <cell r="A9009">
            <v>3073</v>
          </cell>
          <cell r="B9009" t="str">
            <v>EXTREMIDADE PVC PBA, BF, JE, DN 100/ DE 110 MM (NBR 10351)</v>
          </cell>
          <cell r="C9009" t="str">
            <v xml:space="preserve">UN    </v>
          </cell>
          <cell r="D9009">
            <v>187.01</v>
          </cell>
        </row>
        <row r="9010">
          <cell r="A9010">
            <v>3068</v>
          </cell>
          <cell r="B9010" t="str">
            <v>EXTREMIDADE PVC PBA, BF, JE, DN 50 / DE 60 MM (NBR 10351)</v>
          </cell>
          <cell r="C9010" t="str">
            <v xml:space="preserve">UN    </v>
          </cell>
          <cell r="D9010">
            <v>37.380000000000003</v>
          </cell>
        </row>
        <row r="9011">
          <cell r="A9011">
            <v>3074</v>
          </cell>
          <cell r="B9011" t="str">
            <v>EXTREMIDADE PVC PBA, BF, JE, DN 75/ DE 85 MM (NBR 10351)</v>
          </cell>
          <cell r="C9011" t="str">
            <v xml:space="preserve">UN    </v>
          </cell>
          <cell r="D9011">
            <v>118.06</v>
          </cell>
        </row>
        <row r="9012">
          <cell r="A9012">
            <v>3076</v>
          </cell>
          <cell r="B9012" t="str">
            <v>EXTREMIDADE PVC PBA, PF, JE, DN 100 / DE 110 MM (NBR 10351)</v>
          </cell>
          <cell r="C9012" t="str">
            <v xml:space="preserve">UN    </v>
          </cell>
          <cell r="D9012">
            <v>153.74</v>
          </cell>
        </row>
        <row r="9013">
          <cell r="A9013">
            <v>3072</v>
          </cell>
          <cell r="B9013" t="str">
            <v>EXTREMIDADE PVC PBA, PF, JE, DN 50/ DE 60 MM (NBR 10351)</v>
          </cell>
          <cell r="C9013" t="str">
            <v xml:space="preserve">UN    </v>
          </cell>
          <cell r="D9013">
            <v>38.729999999999997</v>
          </cell>
        </row>
        <row r="9014">
          <cell r="A9014">
            <v>3075</v>
          </cell>
          <cell r="B9014" t="str">
            <v>EXTREMIDADE PVC PBA, PF, JE, DN 75 / DE 85 MM (NBR 10351)</v>
          </cell>
          <cell r="C9014" t="str">
            <v xml:space="preserve">UN    </v>
          </cell>
          <cell r="D9014">
            <v>97.16</v>
          </cell>
        </row>
        <row r="9015">
          <cell r="A9015">
            <v>10780</v>
          </cell>
          <cell r="B9015" t="str">
            <v>EXTREMIDADE/TUBETE PARA HIDROMETRO PVC, COM ROSCA, CURTA, COM BUCHA LATAO, 1/2"</v>
          </cell>
          <cell r="C9015" t="str">
            <v xml:space="preserve">UN    </v>
          </cell>
          <cell r="D9015">
            <v>8.2100000000000009</v>
          </cell>
        </row>
        <row r="9016">
          <cell r="A9016">
            <v>10781</v>
          </cell>
          <cell r="B9016" t="str">
            <v>EXTREMIDADE/TUBETE PARA HIDROMETRO PVC, COM ROSCA, CURTA, COM BUCHA LATAO, 3/4"</v>
          </cell>
          <cell r="C9016" t="str">
            <v xml:space="preserve">UN    </v>
          </cell>
          <cell r="D9016">
            <v>13.18</v>
          </cell>
        </row>
        <row r="9017">
          <cell r="A9017">
            <v>20106</v>
          </cell>
          <cell r="B9017" t="str">
            <v>EXTREMIDADE/TUBETE PARA HIDROMETRO PVC, COM ROSCA, CURTA, SEM BUCHA LATAO, 1/2"</v>
          </cell>
          <cell r="C9017" t="str">
            <v xml:space="preserve">UN    </v>
          </cell>
          <cell r="D9017">
            <v>4.34</v>
          </cell>
        </row>
        <row r="9018">
          <cell r="A9018">
            <v>20107</v>
          </cell>
          <cell r="B9018" t="str">
            <v>EXTREMIDADE/TUBETE PARA HIDROMETRO PVC, COM ROSCA, CURTA, SEM BUCHA LATAO, 3/4"</v>
          </cell>
          <cell r="C9018" t="str">
            <v xml:space="preserve">UN    </v>
          </cell>
          <cell r="D9018">
            <v>4.97</v>
          </cell>
        </row>
        <row r="9019">
          <cell r="A9019">
            <v>20108</v>
          </cell>
          <cell r="B9019" t="str">
            <v>EXTREMIDADE/TUBETE PARA HIDROMETRO PVC, COM ROSCA, LONGA, SEM BUCHA LATAO, 1/2"</v>
          </cell>
          <cell r="C9019" t="str">
            <v xml:space="preserve">UN    </v>
          </cell>
          <cell r="D9019">
            <v>6.57</v>
          </cell>
        </row>
        <row r="9020">
          <cell r="A9020">
            <v>20109</v>
          </cell>
          <cell r="B9020" t="str">
            <v>EXTREMIDADE/TUBETE PARA HIDROMETRO PVC, COM ROSCA, LONGA, SEM BUCHA LATAO, 3/4"</v>
          </cell>
          <cell r="C9020" t="str">
            <v xml:space="preserve">UN    </v>
          </cell>
          <cell r="D9020">
            <v>8.2100000000000009</v>
          </cell>
        </row>
        <row r="9021">
          <cell r="A9021">
            <v>34795</v>
          </cell>
          <cell r="B9021" t="str">
            <v>FAIXA / FILETE / LISTELO EM CERAMICA, DECORADA, *8 X 30* CM (L X C)</v>
          </cell>
          <cell r="C9021" t="str">
            <v xml:space="preserve">M2    </v>
          </cell>
          <cell r="D9021">
            <v>289.31</v>
          </cell>
        </row>
        <row r="9022">
          <cell r="A9022">
            <v>34796</v>
          </cell>
          <cell r="B9022" t="str">
            <v>FAIXA / FILETE / LISTELO EM CERAMICA, LISO OU CORDAO, BRANCO, *2 X 30* CM (L X C)</v>
          </cell>
          <cell r="C9022" t="str">
            <v xml:space="preserve">M     </v>
          </cell>
          <cell r="D9022">
            <v>12.69</v>
          </cell>
        </row>
        <row r="9023">
          <cell r="A9023">
            <v>43612</v>
          </cell>
          <cell r="B9023" t="str">
            <v>FECHADRUA BICO DE PAPAGAIO PARA PORTA DE CORRER EXTERNA, EM ACO INOX COM ACABAMENTO CROMADO, MAQUINA COM 45 MM, INCLUINDO CHAVE TIPO CILINDRO</v>
          </cell>
          <cell r="C9023" t="str">
            <v xml:space="preserve">CJ    </v>
          </cell>
          <cell r="D9023">
            <v>62.05</v>
          </cell>
        </row>
        <row r="9024">
          <cell r="A9024">
            <v>43613</v>
          </cell>
          <cell r="B9024" t="str">
            <v>FECHADRUA BICO DE PAPAGAIO PARA PORTA DE CORRER INTERNA, EM ACO INOX COM ACABAMENTO CROMADO, MAQUINA COM 45 MM, INCLUINDO CHAVE TIPO BIPARTIDA</v>
          </cell>
          <cell r="C9024" t="str">
            <v xml:space="preserve">CJ    </v>
          </cell>
          <cell r="D9024">
            <v>51.38</v>
          </cell>
        </row>
        <row r="9025">
          <cell r="A9025">
            <v>11480</v>
          </cell>
          <cell r="B9025" t="str">
            <v>FECHADURA AUXILIAR DE SEGURANÃA PARA PORTA EXTERNA, EM ACO INOX, BROCA DE 45 A 55 MM, LINGUETA COM 3 AVANCOS, INCLUINDO 2 CHAVES TIPO CILINDRO</v>
          </cell>
          <cell r="C9025" t="str">
            <v xml:space="preserve">CJ    </v>
          </cell>
          <cell r="D9025">
            <v>78.84</v>
          </cell>
        </row>
        <row r="9026">
          <cell r="A9026">
            <v>11469</v>
          </cell>
          <cell r="B9026" t="str">
            <v>FECHADURA DE EMBUTIR PARA GAVETA E MOVEIS DE MADEIRA, EM ACO INOX COM ACABAMENTO CROMADO, COM ABAS LATERAIS, CILINDRO COM 22 MM DE DIAMETRO, INCLUINDO CHAVE COM PERFIL METALICO E CAPA ESCAMOTEAVEL</v>
          </cell>
          <cell r="C9026" t="str">
            <v xml:space="preserve">UN    </v>
          </cell>
          <cell r="D9026">
            <v>8.42</v>
          </cell>
        </row>
        <row r="9027">
          <cell r="A9027">
            <v>11468</v>
          </cell>
          <cell r="B9027" t="str">
            <v>FECHADURA DE SOBREPOR PARA GAVETAS E ARMARIOS, EM ACO INOX COM ACABAMENTO CROMADO, COM CILINDRO DE APROX 20 MM</v>
          </cell>
          <cell r="C9027" t="str">
            <v xml:space="preserve">UN    </v>
          </cell>
          <cell r="D9027">
            <v>8.42</v>
          </cell>
        </row>
        <row r="9028">
          <cell r="A9028">
            <v>11484</v>
          </cell>
          <cell r="B9028" t="str">
            <v>FECHADURA DE SOBREPOR PARA PORTAO, EM ACO INOX COM ACABAMENTO CROMADO, CAIXA DE 100 MM, INCLUINDO CHAVE TIPO CILINDRO</v>
          </cell>
          <cell r="C9028" t="str">
            <v xml:space="preserve">UN    </v>
          </cell>
          <cell r="D9028">
            <v>36.99</v>
          </cell>
        </row>
        <row r="9029">
          <cell r="A9029">
            <v>38155</v>
          </cell>
          <cell r="B9029" t="str">
            <v>FECHADURA DE SOBREPOR PARA PORTAO, EM ACO INOX COM ACABAMENTO CROMADO, CAIXA DE 100 MM, INCLUINDO CHAVE TIPO TETRA</v>
          </cell>
          <cell r="C9029" t="str">
            <v xml:space="preserve">UN    </v>
          </cell>
          <cell r="D9029">
            <v>57.43</v>
          </cell>
        </row>
        <row r="9030">
          <cell r="A9030">
            <v>11467</v>
          </cell>
          <cell r="B9030" t="str">
            <v>FECHADURA DE SOBREPOR TIPO CAIXAO, EM FERRO COM ACABAMENTO RESINADO, SEM MACANETA, SEM CILINDRO, INCLUINDO CHAVE TIPO SIMPLES</v>
          </cell>
          <cell r="C9030" t="str">
            <v xml:space="preserve">UN    </v>
          </cell>
          <cell r="D9030">
            <v>13.12</v>
          </cell>
        </row>
        <row r="9031">
          <cell r="A9031">
            <v>38153</v>
          </cell>
          <cell r="B9031" t="str">
            <v>FECHADURA ESPELHO PARA PORTA DE BANHEIRO, EM ACO INOX (MAQUINA, TESTA E CONTRA-TESTA) E EM ZAMAC (MACANETA, LINGUETA E TRINCOS) COM ACABAMENTO CROMADO, MAQUINA DE 40 MM, INCLUINDO CHAVE TIPO TRANQUETA</v>
          </cell>
          <cell r="C9031" t="str">
            <v xml:space="preserve">CJ    </v>
          </cell>
          <cell r="D9031">
            <v>33.520000000000003</v>
          </cell>
        </row>
        <row r="9032">
          <cell r="A9032">
            <v>43607</v>
          </cell>
          <cell r="B9032" t="str">
            <v>FECHADURA ESPELHO PARA PORTA DE BANHEIRO, EM ACO INOX (MAQUINA, TESTA E CONTRA-TESTA) E EM ZAMAC (MACANETA, LINGUETA E TRINCOS) COM ACABAMENTO CROMADO, MAQUINA DE 55 MM, INCLUINDO CHAVE TIPO TRANQUETA</v>
          </cell>
          <cell r="C9032" t="str">
            <v xml:space="preserve">UN    </v>
          </cell>
          <cell r="D9032">
            <v>63.41</v>
          </cell>
        </row>
        <row r="9033">
          <cell r="A9033">
            <v>3080</v>
          </cell>
          <cell r="B9033" t="str">
            <v>FECHADURA ESPELHO PARA PORTA EXTERNA, EM ACO INOX (MAQUINA, TESTA E CONTRA-TESTA) E EM ZAMAC (MACANETA, LINGUETA E TRINCOS) COM ACABAMENTO CROMADO, MAQUINA DE 40 MM, INCLUINDO CHAVE TIPO CILINDRO</v>
          </cell>
          <cell r="C9033" t="str">
            <v xml:space="preserve">CJ    </v>
          </cell>
          <cell r="D9033">
            <v>42.63</v>
          </cell>
        </row>
        <row r="9034">
          <cell r="A9034">
            <v>3081</v>
          </cell>
          <cell r="B9034" t="str">
            <v>FECHADURA ESPELHO PARA PORTA EXTERNA, EM ACO INOX (MAQUINA, TESTA E CONTRA-TESTA) E EM ZAMAC (MACANETA, LINGUETA E TRINCOS) COM ACABAMENTO CROMADO, MAQUINA DE 55 MM, INCLUINDO CHAVE TIPO CILINDRO</v>
          </cell>
          <cell r="C9034" t="str">
            <v xml:space="preserve">CJ    </v>
          </cell>
          <cell r="D9034">
            <v>84.34</v>
          </cell>
        </row>
        <row r="9035">
          <cell r="A9035">
            <v>3090</v>
          </cell>
          <cell r="B9035" t="str">
            <v>FECHADURA ESPELHO PARA PORTA INTERNA, EM ACO INOX (MAQUINA, TESTA E CONTRA-TESTA) E EM ZAMAC (MACANETA, LINGUETA E TRINCOS) COM ACABAMENTO CROMADO, MAQUINA DE 40 MM, INCLUINDO CHAVE TIPO INTERNA</v>
          </cell>
          <cell r="C9035" t="str">
            <v xml:space="preserve">CJ    </v>
          </cell>
          <cell r="D9035">
            <v>38.049999999999997</v>
          </cell>
        </row>
        <row r="9036">
          <cell r="A9036">
            <v>43611</v>
          </cell>
          <cell r="B9036" t="str">
            <v>FECHADURA ESPELHO PARA PORTA INTERNA, EM ACO INOX (MAQUINA, TESTA E CONTRA-TESTA) E EM ZAMAC (MACANETA, LINGUETA E TRINCOS) COM ACABAMENTO CROMADO, MAQUINA DE 55 MM, INCLUINDO CHAVE TIPO INTERNA</v>
          </cell>
          <cell r="C9036" t="str">
            <v xml:space="preserve">CJ    </v>
          </cell>
          <cell r="D9036">
            <v>63.13</v>
          </cell>
        </row>
        <row r="9037">
          <cell r="A9037">
            <v>3103</v>
          </cell>
          <cell r="B9037" t="str">
            <v>FECHADURA PARA PORTA PIVOTANTE DE VIDRO TEMPERADO, EM ACO INOX COM ACABAMENTO CROMADO, RECORTE PADRAO SANTA MARINA, COM CILINDRO EM LATAO, INCLUINDO CHAVE TIPO CILINDRO</v>
          </cell>
          <cell r="C9037" t="str">
            <v xml:space="preserve">UN    </v>
          </cell>
          <cell r="D9037">
            <v>31.54</v>
          </cell>
        </row>
        <row r="9038">
          <cell r="A9038">
            <v>3097</v>
          </cell>
          <cell r="B9038" t="str">
            <v>FECHADURA ROSETA REDONDA PARA PORTA DE BANHEIRO, EM ACO INOX (MAQUINA, TESTA E CONTRA-TESTA) E EM ZAMAC (MACANETA, LINGUETA E TRINCOS) COM ACABAMENTO CROMADO, MAQUINA DE 40 MM, INCLUINDO CHAVE TIPO TRANQUETA</v>
          </cell>
          <cell r="C9038" t="str">
            <v xml:space="preserve">CJ    </v>
          </cell>
          <cell r="D9038">
            <v>47.73</v>
          </cell>
        </row>
        <row r="9039">
          <cell r="A9039">
            <v>3099</v>
          </cell>
          <cell r="B9039" t="str">
            <v>FECHADURA ROSETA REDONDA PARA PORTA DE BANHEIRO, EM ACO INOX (MAQUINA, TESTA E CONTRA-TESTA) E EM ZAMAC (MACANETA, LINGUETA E TRINCOS) COM ACABAMENTO CROMADO, MAQUINA DE 55 MM, INCLUINDO CHAVE TIPO TRANQUETA</v>
          </cell>
          <cell r="C9039" t="str">
            <v xml:space="preserve">CJ    </v>
          </cell>
          <cell r="D9039">
            <v>76.42</v>
          </cell>
        </row>
        <row r="9040">
          <cell r="A9040">
            <v>38151</v>
          </cell>
          <cell r="B9040" t="str">
            <v>FECHADURA ROSETA REDONDA PARA PORTA EXTERNA, EM ACO INOX (MAQUINA, TESTA E CONTRA-TESTA) E EM ZAMAC (MACANETA, LINGUETA E TRINCOS) COM ACABAMENTO CROMADO, MAQUINA DE 40 MM, INCLUINDO CHAVE TIPO CILINDRO</v>
          </cell>
          <cell r="C9040" t="str">
            <v xml:space="preserve">CJ    </v>
          </cell>
          <cell r="D9040">
            <v>55.4</v>
          </cell>
        </row>
        <row r="9041">
          <cell r="A9041">
            <v>38152</v>
          </cell>
          <cell r="B9041" t="str">
            <v>FECHADURA ROSETA REDONDA PARA PORTA EXTERNA, EM ACO INOX (MAQUINA, TESTA E CONTRA-TESTA) E EM ZAMAC (MACANETA, LINGUETA E TRINCOS) COM ACABAMENTO CROMADO, MAQUINA DE 55 MM, INCLUINDO CHAVE TIPO CILINDRO</v>
          </cell>
          <cell r="C9041" t="str">
            <v xml:space="preserve">CJ    </v>
          </cell>
          <cell r="D9041">
            <v>89.38</v>
          </cell>
        </row>
        <row r="9042">
          <cell r="A9042">
            <v>43610</v>
          </cell>
          <cell r="B9042" t="str">
            <v>FECHADURA ROSETA REDONDA PARA PORTA INTERNA, EM ACO INOX (MAQUINA, TESTA E CONTRA-TESTA) E EM ZAMAC (MACANETA, LINGUETA E TRINCOS) COM ACABAMENTO CROMADO, MAQUINA DE 40 MM, INCLUINDO CHAVE TIPO INTERNA</v>
          </cell>
          <cell r="C9042" t="str">
            <v xml:space="preserve">UN    </v>
          </cell>
          <cell r="D9042">
            <v>47.35</v>
          </cell>
        </row>
        <row r="9043">
          <cell r="A9043">
            <v>3093</v>
          </cell>
          <cell r="B9043" t="str">
            <v>FECHADURA ROSETA REDONDA PARA PORTA INTERNA, EM ACO INOX (MAQUINA, TESTA E CONTRA-TESTA) E EM ZAMAC (MACANETA, LINGUETA E TRINCOS) COM ACABAMENTO CROMADO, MAQUINA DE 55 MM, INCLUINDO CHAVE TIPO INTERNA</v>
          </cell>
          <cell r="C9043" t="str">
            <v xml:space="preserve">CJ    </v>
          </cell>
          <cell r="D9043">
            <v>76.42</v>
          </cell>
        </row>
        <row r="9044">
          <cell r="A9044">
            <v>38165</v>
          </cell>
          <cell r="B9044" t="str">
            <v>FECHO / FECHADURA COM PUXADOR CONCHA, COM TRANCA TIPO TRAVA, PARA JANELA / PORTA DE CORRER (INCLUI TESTA, FECHADURA, PUXADOR) - COMPLETA</v>
          </cell>
          <cell r="C9044" t="str">
            <v xml:space="preserve">CJ    </v>
          </cell>
          <cell r="D9044">
            <v>50.62</v>
          </cell>
        </row>
        <row r="9045">
          <cell r="A9045">
            <v>38177</v>
          </cell>
          <cell r="B9045" t="str">
            <v>FECHO / TRINCO TIPO AVIAO, EM ZAMAC CROMADO, *60* MM, PARA JANELAS - INCLUI PARAFUSOS</v>
          </cell>
          <cell r="C9045" t="str">
            <v xml:space="preserve">UN    </v>
          </cell>
          <cell r="D9045">
            <v>15.04</v>
          </cell>
        </row>
        <row r="9046">
          <cell r="A9046">
            <v>11458</v>
          </cell>
          <cell r="B9046" t="str">
            <v>FECHO DE SEGURANCA, TIPO BATOM, EM LATAO / ZAMAC, CROMADO, PARA PORTAS E JANELAS - INCLUI PARAFUSOS</v>
          </cell>
          <cell r="C9046" t="str">
            <v xml:space="preserve">UN    </v>
          </cell>
          <cell r="D9046">
            <v>17.96</v>
          </cell>
        </row>
        <row r="9047">
          <cell r="A9047">
            <v>3108</v>
          </cell>
          <cell r="B9047" t="str">
            <v>FECHO QUEBRA UNHA, EM LATAO COM ACABAMENTO CROMADO, DE EMBUTIR, COM COMANDO ALAVANCA, ALTURA DE DE 22 CM, LARGURA MINIMA DE 1,90 CM E ESPESSURA MINIMA DE 1,90 MM, PARA PORTAS E JANELAS (INCLUI PARAFUSOS)</v>
          </cell>
          <cell r="C9047" t="str">
            <v xml:space="preserve">UN    </v>
          </cell>
          <cell r="D9047">
            <v>76.349999999999994</v>
          </cell>
        </row>
        <row r="9048">
          <cell r="A9048">
            <v>3105</v>
          </cell>
          <cell r="B9048" t="str">
            <v>FECHO QUEBRA UNHA, EM LATAO COM ACABAMENTO CROMADO, DE EMBUTIR, COM COMANDO ALAVANCA, ALTURA DE DE 40 CM, LARGURA MINIMA DE 1,90 CM E ESPESSURA MINIMA DE 1,90 MM, PARA PORTAS E JANELAS (INCLUI PARAFUSOS)</v>
          </cell>
          <cell r="C9048" t="str">
            <v xml:space="preserve">UN    </v>
          </cell>
          <cell r="D9048">
            <v>99.86</v>
          </cell>
        </row>
        <row r="9049">
          <cell r="A9049">
            <v>38178</v>
          </cell>
          <cell r="B9049" t="str">
            <v>FECHO QUEBRA UNHA, EM LATAO COM ACABAMENTO CROMADO, DE EMBUTIR, COM COMANDO DESLIZANTE, ALTURA DE 12 CM, LARGURA MINIMA DE 1,90 CM E ESPESSURA MINIMA DE 1,90 MM</v>
          </cell>
          <cell r="C9049" t="str">
            <v xml:space="preserve">UN    </v>
          </cell>
          <cell r="D9049">
            <v>16.55</v>
          </cell>
        </row>
        <row r="9050">
          <cell r="A9050">
            <v>43575</v>
          </cell>
          <cell r="B9050" t="str">
            <v>FECHO QUEBRA UNHA, EM LATAO COM ACABAMENTO CROMADO, DE EMBUTIR, COM COMANDO DESLIZANTE, ALTURA DE 22 CM, LARGURA MINIMA DE 1,90 CM E ESPESSURA MINIMA DE 1,90 MM</v>
          </cell>
          <cell r="C9050" t="str">
            <v xml:space="preserve">UN    </v>
          </cell>
          <cell r="D9050">
            <v>35.86</v>
          </cell>
        </row>
        <row r="9051">
          <cell r="A9051">
            <v>43577</v>
          </cell>
          <cell r="B9051" t="str">
            <v>FECHO QUEBRA UNHA, EM LATAO COM ACABAMENTO CROMADO, DE EMBUTIR, COM COMANDO DESLIZANTE, ALTURA DE 40 CM, LARGURA MINIMA DE 1,90 CM E ESPESSURA MINIMA DE 1,90 MM</v>
          </cell>
          <cell r="C9051" t="str">
            <v xml:space="preserve">UN    </v>
          </cell>
          <cell r="D9051">
            <v>62.35</v>
          </cell>
        </row>
        <row r="9052">
          <cell r="A9052">
            <v>42481</v>
          </cell>
          <cell r="B9052" t="str">
            <v>FELTRO EM LA DE ROCHA, 1 FACE REVESTIDA COM PAPEL ALUMINIZADO, EM ROLO, DENSIDADE = 32 KG/M3, E=*50* MM (COLETADO CAIXA)</v>
          </cell>
          <cell r="C9052" t="str">
            <v xml:space="preserve">M2    </v>
          </cell>
          <cell r="D9052">
            <v>16.47</v>
          </cell>
        </row>
        <row r="9053">
          <cell r="A9053">
            <v>43458</v>
          </cell>
          <cell r="B9053" t="str">
            <v>FERRAMENTAS - FAMILIA ALMOXARIFE - HORISTA (ENCARGOS COMPLEMENTARES - COLETADO CAIXA)</v>
          </cell>
          <cell r="C9053" t="str">
            <v xml:space="preserve">H     </v>
          </cell>
          <cell r="D9053">
            <v>0.04</v>
          </cell>
        </row>
        <row r="9054">
          <cell r="A9054">
            <v>43470</v>
          </cell>
          <cell r="B9054" t="str">
            <v>FERRAMENTAS - FAMILIA ALMOXARIFE - MENSALISTA (ENCARGOS COMPLEMENTARES - COLETADO CAIXA)</v>
          </cell>
          <cell r="C9054" t="str">
            <v xml:space="preserve">MES   </v>
          </cell>
          <cell r="D9054">
            <v>7.97</v>
          </cell>
        </row>
        <row r="9055">
          <cell r="A9055">
            <v>43459</v>
          </cell>
          <cell r="B9055" t="str">
            <v>FERRAMENTAS - FAMILIA CARPINTEIRO DE FORMAS - HORISTA (ENCARGOS COMPLEMENTARES - COLETADO CAIXA)</v>
          </cell>
          <cell r="C9055" t="str">
            <v xml:space="preserve">H     </v>
          </cell>
          <cell r="D9055">
            <v>0.38</v>
          </cell>
        </row>
        <row r="9056">
          <cell r="A9056">
            <v>43471</v>
          </cell>
          <cell r="B9056" t="str">
            <v>FERRAMENTAS - FAMILIA CARPINTEIRO DE FORMAS - MENSALISTA (ENCARGOS COMPLEMENTARES - COLETADO CAIXA)</v>
          </cell>
          <cell r="C9056" t="str">
            <v xml:space="preserve">MES   </v>
          </cell>
          <cell r="D9056">
            <v>72.08</v>
          </cell>
        </row>
        <row r="9057">
          <cell r="A9057">
            <v>43460</v>
          </cell>
          <cell r="B9057" t="str">
            <v>FERRAMENTAS - FAMILIA ELETRICISTA - HORISTA (ENCARGOS COMPLEMENTARES - COLETADO CAIXA)</v>
          </cell>
          <cell r="C9057" t="str">
            <v xml:space="preserve">H     </v>
          </cell>
          <cell r="D9057">
            <v>0.63</v>
          </cell>
        </row>
        <row r="9058">
          <cell r="A9058">
            <v>43472</v>
          </cell>
          <cell r="B9058" t="str">
            <v>FERRAMENTAS - FAMILIA ELETRICISTA - MENSALISTA (ENCARGOS COMPLEMENTARES - COLETADO CAIXA)</v>
          </cell>
          <cell r="C9058" t="str">
            <v xml:space="preserve">MES   </v>
          </cell>
          <cell r="D9058">
            <v>118.44</v>
          </cell>
        </row>
        <row r="9059">
          <cell r="A9059">
            <v>43461</v>
          </cell>
          <cell r="B9059" t="str">
            <v>FERRAMENTAS - FAMILIA ENCANADOR - HORISTA (ENCARGOS COMPLEMENTARES - COLETADO CAIXA)</v>
          </cell>
          <cell r="C9059" t="str">
            <v xml:space="preserve">H     </v>
          </cell>
          <cell r="D9059">
            <v>0.28000000000000003</v>
          </cell>
        </row>
        <row r="9060">
          <cell r="A9060">
            <v>43473</v>
          </cell>
          <cell r="B9060" t="str">
            <v>FERRAMENTAS - FAMILIA ENCANADOR - MENSALISTA (ENCARGOS COMPLEMENTARES - COLETADO CAIXA)</v>
          </cell>
          <cell r="C9060" t="str">
            <v xml:space="preserve">MES   </v>
          </cell>
          <cell r="D9060">
            <v>53.82</v>
          </cell>
        </row>
        <row r="9061">
          <cell r="A9061">
            <v>43463</v>
          </cell>
          <cell r="B9061" t="str">
            <v>FERRAMENTAS - FAMILIA ENCARREGADO GERAL - HORISTA (ENCARGOS COMPLEMENTARES - COLETADO CAIXA)</v>
          </cell>
          <cell r="C9061" t="str">
            <v xml:space="preserve">H     </v>
          </cell>
          <cell r="D9061">
            <v>0.08</v>
          </cell>
        </row>
        <row r="9062">
          <cell r="A9062">
            <v>43475</v>
          </cell>
          <cell r="B9062" t="str">
            <v>FERRAMENTAS - FAMILIA ENCARREGADO GERAL - MENSALISTA (ENCARGOS COMPLEMENTARES - COLETADO CAIXA)</v>
          </cell>
          <cell r="C9062" t="str">
            <v xml:space="preserve">MES   </v>
          </cell>
          <cell r="D9062">
            <v>15.1</v>
          </cell>
        </row>
        <row r="9063">
          <cell r="A9063">
            <v>43462</v>
          </cell>
          <cell r="B9063" t="str">
            <v>FERRAMENTAS - FAMILIA ENGENHEIRO CIVIL - HORISTA (ENCARGOS COMPLEMENTARES - COLETADO CAIXA)</v>
          </cell>
          <cell r="C9063" t="str">
            <v xml:space="preserve">H     </v>
          </cell>
          <cell r="D9063">
            <v>0.01</v>
          </cell>
        </row>
        <row r="9064">
          <cell r="A9064">
            <v>43474</v>
          </cell>
          <cell r="B9064" t="str">
            <v>FERRAMENTAS - FAMILIA ENGENHEIRO CIVIL - MENSALISTA (ENCARGOS COMPLEMENTARES - COLETADO CAIXA)</v>
          </cell>
          <cell r="C9064" t="str">
            <v xml:space="preserve">MES   </v>
          </cell>
          <cell r="D9064">
            <v>1.61</v>
          </cell>
        </row>
        <row r="9065">
          <cell r="A9065">
            <v>43464</v>
          </cell>
          <cell r="B9065" t="str">
            <v>FERRAMENTAS - FAMILIA OPERADOR ESCAVADEIRA - HORISTA (ENCARGOS COMPLEMENTARES - COLETADO CAIXA)</v>
          </cell>
          <cell r="C9065" t="str">
            <v xml:space="preserve">H     </v>
          </cell>
          <cell r="D9065">
            <v>0.01</v>
          </cell>
        </row>
        <row r="9066">
          <cell r="A9066">
            <v>43476</v>
          </cell>
          <cell r="B9066" t="str">
            <v>FERRAMENTAS - FAMILIA OPERADOR ESCAVADEIRA - MENSALISTA (ENCARGOS COMPLEMENTARES - COLETADO CAIXA)</v>
          </cell>
          <cell r="C9066" t="str">
            <v xml:space="preserve">MES   </v>
          </cell>
          <cell r="D9066">
            <v>0.01</v>
          </cell>
        </row>
        <row r="9067">
          <cell r="A9067">
            <v>43465</v>
          </cell>
          <cell r="B9067" t="str">
            <v>FERRAMENTAS - FAMILIA PEDREIRO - HORISTA (ENCARGOS COMPLEMENTARES - COLETADO CAIXA)</v>
          </cell>
          <cell r="C9067" t="str">
            <v xml:space="preserve">H     </v>
          </cell>
          <cell r="D9067">
            <v>0.59</v>
          </cell>
        </row>
        <row r="9068">
          <cell r="A9068">
            <v>43477</v>
          </cell>
          <cell r="B9068" t="str">
            <v>FERRAMENTAS - FAMILIA PEDREIRO - MENSALISTA (ENCARGOS COMPLEMENTARES - COLETADO CAIXA)</v>
          </cell>
          <cell r="C9068" t="str">
            <v xml:space="preserve">MES   </v>
          </cell>
          <cell r="D9068">
            <v>111.21</v>
          </cell>
        </row>
        <row r="9069">
          <cell r="A9069">
            <v>43466</v>
          </cell>
          <cell r="B9069" t="str">
            <v>FERRAMENTAS - FAMILIA PINTOR - HORISTA (ENCARGOS COMPLEMENTARES - COLETADO CAIXA)</v>
          </cell>
          <cell r="C9069" t="str">
            <v xml:space="preserve">H     </v>
          </cell>
          <cell r="D9069">
            <v>1.28</v>
          </cell>
        </row>
        <row r="9070">
          <cell r="A9070">
            <v>43478</v>
          </cell>
          <cell r="B9070" t="str">
            <v>FERRAMENTAS - FAMILIA PINTOR - MENSALISTA (ENCARGOS COMPLEMENTARES - COLETADO CAIXA)</v>
          </cell>
          <cell r="C9070" t="str">
            <v xml:space="preserve">MES   </v>
          </cell>
          <cell r="D9070">
            <v>242.26</v>
          </cell>
        </row>
        <row r="9071">
          <cell r="A9071">
            <v>43467</v>
          </cell>
          <cell r="B9071" t="str">
            <v>FERRAMENTAS - FAMILIA SERVENTE - HORISTA (ENCARGOS COMPLEMENTARES - COLETADO CAIXA)</v>
          </cell>
          <cell r="C9071" t="str">
            <v xml:space="preserve">H     </v>
          </cell>
          <cell r="D9071">
            <v>0.41</v>
          </cell>
        </row>
        <row r="9072">
          <cell r="A9072">
            <v>43479</v>
          </cell>
          <cell r="B9072" t="str">
            <v>FERRAMENTAS - FAMILIA SERVENTE - MENSALISTA (ENCARGOS COMPLEMENTARES - COLETADO CAIXA)</v>
          </cell>
          <cell r="C9072" t="str">
            <v xml:space="preserve">MES   </v>
          </cell>
          <cell r="D9072">
            <v>77.66</v>
          </cell>
        </row>
        <row r="9073">
          <cell r="A9073">
            <v>43468</v>
          </cell>
          <cell r="B9073" t="str">
            <v>FERRAMENTAS - FAMILIA SOLDADOR - HORISTA (ENCARGOS COMPLEMENTARES - COLETADO CAIXA)</v>
          </cell>
          <cell r="C9073" t="str">
            <v xml:space="preserve">H     </v>
          </cell>
          <cell r="D9073">
            <v>0.9</v>
          </cell>
        </row>
        <row r="9074">
          <cell r="A9074">
            <v>43480</v>
          </cell>
          <cell r="B9074" t="str">
            <v>FERRAMENTAS - FAMILIA SOLDADOR - MENSALISTA (ENCARGOS COMPLEMENTARES - COLETADO CAIXA)</v>
          </cell>
          <cell r="C9074" t="str">
            <v xml:space="preserve">MES   </v>
          </cell>
          <cell r="D9074">
            <v>168.79</v>
          </cell>
        </row>
        <row r="9075">
          <cell r="A9075">
            <v>43469</v>
          </cell>
          <cell r="B9075" t="str">
            <v>FERRAMENTAS - FAMILIA TOPOGRAFO - HORISTA (ENCARGOS COMPLEMENTARES - COLETADO CAIXA)</v>
          </cell>
          <cell r="C9075" t="str">
            <v xml:space="preserve">H     </v>
          </cell>
          <cell r="D9075">
            <v>0.06</v>
          </cell>
        </row>
        <row r="9076">
          <cell r="A9076">
            <v>43481</v>
          </cell>
          <cell r="B9076" t="str">
            <v>FERRAMENTAS - FAMILIA TOPOGRAFO - MENSALISTA (ENCARGOS COMPLEMENTARES - COLETADO CAIXA)</v>
          </cell>
          <cell r="C9076" t="str">
            <v xml:space="preserve">MES   </v>
          </cell>
          <cell r="D9076">
            <v>10.88</v>
          </cell>
        </row>
        <row r="9077">
          <cell r="A9077">
            <v>3119</v>
          </cell>
          <cell r="B9077" t="str">
            <v>FERROLHO COM FECHO / TRINCO REDONDO, EM ACO GALVANIZADO / ZINCADO, DE SOBREPOR, COM COMPRIMENTO DE 2" E ESPESSURA MINIMA DA CHAPA DE 0,90 MM, PARA PORTAS E JANELAS</v>
          </cell>
          <cell r="C9077" t="str">
            <v xml:space="preserve">UN    </v>
          </cell>
          <cell r="D9077">
            <v>1.94</v>
          </cell>
        </row>
        <row r="9078">
          <cell r="A9078">
            <v>3122</v>
          </cell>
          <cell r="B9078" t="str">
            <v>FERROLHO COM FECHO / TRINCO REDONDO, EM ACO GALVANIZADO / ZINCADO, DE SOBREPOR, COM COMPRIMENTO DE 3" A 4" E ESPESSURA MINIMA DA CHAPA DE 0,90 MM</v>
          </cell>
          <cell r="C9078" t="str">
            <v xml:space="preserve">UN    </v>
          </cell>
          <cell r="D9078">
            <v>3.96</v>
          </cell>
        </row>
        <row r="9079">
          <cell r="A9079">
            <v>3121</v>
          </cell>
          <cell r="B9079" t="str">
            <v>FERROLHO COM FECHO / TRINCO REDONDO, EM ACO GALVANIZADO / ZINCADO, DE SOBREPOR, COM COMPRIMENTO DE 5" E ESPESSURA MINIMA DA CHAPA DE 0,90 MM</v>
          </cell>
          <cell r="C9079" t="str">
            <v xml:space="preserve">UN    </v>
          </cell>
          <cell r="D9079">
            <v>4.4800000000000004</v>
          </cell>
        </row>
        <row r="9080">
          <cell r="A9080">
            <v>3120</v>
          </cell>
          <cell r="B9080" t="str">
            <v>FERROLHO COM FECHO / TRINCO REDONDO, EM ACO GALVANIZADO / ZINCADO, DE SOBREPOR, COM COMPRIMENTO DE 6" E ESPESSURA MINIMA DA CHAPA DE 1,50 MM</v>
          </cell>
          <cell r="C9080" t="str">
            <v xml:space="preserve">UN    </v>
          </cell>
          <cell r="D9080">
            <v>8.5</v>
          </cell>
        </row>
        <row r="9081">
          <cell r="A9081">
            <v>11455</v>
          </cell>
          <cell r="B9081" t="str">
            <v>FERROLHO COM FECHO / TRINCO REDONDO, EM ACO GALVANIZADO / ZINCADO, DE SOBREPOR, COM COMPRIMENTO DE 8" E ESPESSURA MINIMA DA CHAPA DE 1,50 MM</v>
          </cell>
          <cell r="C9081" t="str">
            <v xml:space="preserve">UN    </v>
          </cell>
          <cell r="D9081">
            <v>12.29</v>
          </cell>
        </row>
        <row r="9082">
          <cell r="A9082">
            <v>11456</v>
          </cell>
          <cell r="B9082" t="str">
            <v>FERROLHO COM FECHO /TRINCO REDONDO, EM ACO GALVANIZADO / ZINCADO, DE SOBREPOR, COM COMPRIMENTO DE 10" A 12" E ESPESSURA MINIMA DA CHAPA DE 1,50 MM</v>
          </cell>
          <cell r="C9082" t="str">
            <v xml:space="preserve">UN    </v>
          </cell>
          <cell r="D9082">
            <v>14.69</v>
          </cell>
        </row>
        <row r="9083">
          <cell r="A9083">
            <v>3107</v>
          </cell>
          <cell r="B9083" t="str">
            <v>FERROLHO COM FECHO CHATO E PORTA CADEADO , EM ACO GALVANIZADO / ZINCADO, DE SOBREPOR, COM COMPRIMENTO DE 3" A 4", CHAPA COM ESPESSURA MINIMA DE 0,90 MM E LARGURA MINIMA DE 3,20 CM (FECHO SIMPLES / LEVE) (INCLUI PARAFUSOS)</v>
          </cell>
          <cell r="C9083" t="str">
            <v xml:space="preserve">UN    </v>
          </cell>
          <cell r="D9083">
            <v>6.2</v>
          </cell>
        </row>
        <row r="9084">
          <cell r="A9084">
            <v>43583</v>
          </cell>
          <cell r="B9084" t="str">
            <v>FERROLHO COM FECHO CHATO E PORTA CADEADO , EM ACO GALVANIZADO / ZINCADO, DE SOBREPOR, COM COMPRIMENTO DE 3" A 4", CHAPA COM ESPESSURA MINIMA DE 1,70 MM E LARGURA MINIMA DE 5,00 CM (FECHO REFORCADO)</v>
          </cell>
          <cell r="C9084" t="str">
            <v xml:space="preserve">UN    </v>
          </cell>
          <cell r="D9084">
            <v>6.99</v>
          </cell>
        </row>
        <row r="9085">
          <cell r="A9085">
            <v>43586</v>
          </cell>
          <cell r="B9085" t="str">
            <v>FERROLHO COM FECHO CHATO E PORTA CADEADO , EM ACO GALVANIZADO / ZINCADO, DE SOBREPOR, COM COMPRIMENTO DE 5", CHAPA COM ESPESSURA MINIMA DE 0,90 MM E LARGURA MINIMA DE 3,20 CM (FECHO SIMPLES)</v>
          </cell>
          <cell r="C9085" t="str">
            <v xml:space="preserve">UN    </v>
          </cell>
          <cell r="D9085">
            <v>7.16</v>
          </cell>
        </row>
        <row r="9086">
          <cell r="A9086">
            <v>11461</v>
          </cell>
          <cell r="B9086" t="str">
            <v>FERROLHO COM FECHO CHATO E PORTA CADEADO , EM ACO GALVANIZADO / ZINCADO, DE SOBREPOR, COM COMPRIMENTO DE 5", CHAPA COM ESPESSURA MINIMA DE 1,70 MM E LARGURA MINIMA DE 5,00 CM (FECHO REFORCADO)</v>
          </cell>
          <cell r="C9086" t="str">
            <v xml:space="preserve">UN    </v>
          </cell>
          <cell r="D9086">
            <v>7.81</v>
          </cell>
        </row>
        <row r="9087">
          <cell r="A9087">
            <v>43587</v>
          </cell>
          <cell r="B9087" t="str">
            <v>FERROLHO COM FECHO CHATO E PORTA CADEADO , EM ACO GALVANIZADO / ZINCADO, DE SOBREPOR, COM COMPRIMENTO DE 6", CHAPA COM ESPESSURA MINIMA DE 0,90 MM E LARGURA MINIMA DE 3,80 CM (FECHO SIMPLES)</v>
          </cell>
          <cell r="C9087" t="str">
            <v xml:space="preserve">UN    </v>
          </cell>
          <cell r="D9087">
            <v>9.01</v>
          </cell>
        </row>
        <row r="9088">
          <cell r="A9088">
            <v>3106</v>
          </cell>
          <cell r="B9088" t="str">
            <v>FERROLHO COM FECHO CHATO E PORTA CADEADO , EM ACO GALVANIZADO / ZINCADO, DE SOBREPOR, COM COMPRIMENTO DE 6", CHAPA COM ESPESSURA MINIMA DE 1,70 MM E LARGURA /MINIMA DE 5,00 CM (FECHO REFORCADO) (INCLUI PARAFUSOS)</v>
          </cell>
          <cell r="C9088" t="str">
            <v xml:space="preserve">UN    </v>
          </cell>
          <cell r="D9088">
            <v>11.43</v>
          </cell>
        </row>
        <row r="9089">
          <cell r="A9089">
            <v>25951</v>
          </cell>
          <cell r="B9089" t="str">
            <v>FERTILIZANTE NPK - 10:10:10</v>
          </cell>
          <cell r="C9089" t="str">
            <v xml:space="preserve">KG    </v>
          </cell>
          <cell r="D9089">
            <v>1.56</v>
          </cell>
        </row>
        <row r="9090">
          <cell r="A9090">
            <v>3123</v>
          </cell>
          <cell r="B9090" t="str">
            <v>FERTILIZANTE NPK - 4: 14: 8</v>
          </cell>
          <cell r="C9090" t="str">
            <v xml:space="preserve">KG    </v>
          </cell>
          <cell r="D9090">
            <v>1.46</v>
          </cell>
        </row>
        <row r="9091">
          <cell r="A9091">
            <v>38125</v>
          </cell>
          <cell r="B9091" t="str">
            <v>FERTILIZANTE ORGANICO COMPOSTO, CLASSE A</v>
          </cell>
          <cell r="C9091" t="str">
            <v xml:space="preserve">KG    </v>
          </cell>
          <cell r="D9091">
            <v>1.38</v>
          </cell>
        </row>
        <row r="9092">
          <cell r="A9092">
            <v>39014</v>
          </cell>
          <cell r="B9092" t="str">
            <v>FIBRA DE ACO PARA REFORCO DO CONCRETO, SOLTA, TIPO A-I, FATOR DE FORMA *50* L / D, COMPRIMENTO DE *30* MM E RESISTENCIA A TRACAO DO ACO MAIOR 1000 MPA</v>
          </cell>
          <cell r="C9092" t="str">
            <v xml:space="preserve">KG    </v>
          </cell>
          <cell r="D9092">
            <v>6.25</v>
          </cell>
        </row>
        <row r="9093">
          <cell r="A9093">
            <v>39365</v>
          </cell>
          <cell r="B9093" t="str">
            <v>FILTRO ANAEROBIO, EM POLIETILENO DE ALTA DENSIDADE (PEAD), CAPACIDADE *1100* LITROS (NBR 13969)</v>
          </cell>
          <cell r="C9093" t="str">
            <v xml:space="preserve">UN    </v>
          </cell>
          <cell r="D9093">
            <v>1055.95</v>
          </cell>
        </row>
        <row r="9094">
          <cell r="A9094">
            <v>39366</v>
          </cell>
          <cell r="B9094" t="str">
            <v>FILTRO ANAEROBIO, EM POLIETILENO DE ALTA DENSIDADE (PEAD), CAPACIDADE *2800* LITROS (NBR 13969)</v>
          </cell>
          <cell r="C9094" t="str">
            <v xml:space="preserve">UN    </v>
          </cell>
          <cell r="D9094">
            <v>2703.68</v>
          </cell>
        </row>
        <row r="9095">
          <cell r="A9095">
            <v>39367</v>
          </cell>
          <cell r="B9095" t="str">
            <v>FILTRO ANAEROBIO, EM POLIETILENO DE ALTA DENSIDADE (PEAD), CAPACIDADE *5000* LITROS (NBR 13969)</v>
          </cell>
          <cell r="C9095" t="str">
            <v xml:space="preserve">UN    </v>
          </cell>
          <cell r="D9095">
            <v>3695.43</v>
          </cell>
        </row>
        <row r="9096">
          <cell r="A9096">
            <v>37394</v>
          </cell>
          <cell r="B9096" t="str">
            <v>FINCAPINO CURTO CALIBRE 22 VERMELHO, CARGA MEDIA (ACAO DIRETA)</v>
          </cell>
          <cell r="C9096" t="str">
            <v xml:space="preserve">CENTO </v>
          </cell>
          <cell r="D9096">
            <v>40.97</v>
          </cell>
        </row>
        <row r="9097">
          <cell r="A9097">
            <v>14146</v>
          </cell>
          <cell r="B9097" t="str">
            <v>FINCAPINO LONGO CALIBRE 22, CARGA FORTE (ACAO DIRETA)</v>
          </cell>
          <cell r="C9097" t="str">
            <v xml:space="preserve">CENTO </v>
          </cell>
          <cell r="D9097">
            <v>65.89</v>
          </cell>
        </row>
        <row r="9098">
          <cell r="A9098">
            <v>38134</v>
          </cell>
          <cell r="B9098" t="str">
            <v>FIO COBRE NU DE 150 A 500 MM2, PARA TENSOES DE ATE 600 V</v>
          </cell>
          <cell r="C9098" t="str">
            <v xml:space="preserve">KG    </v>
          </cell>
          <cell r="D9098">
            <v>73.37</v>
          </cell>
        </row>
        <row r="9099">
          <cell r="A9099">
            <v>38132</v>
          </cell>
          <cell r="B9099" t="str">
            <v>FIO COBRE NU DE 16 A 35 MM2, PARA TENSOES DE ATE 600 V</v>
          </cell>
          <cell r="C9099" t="str">
            <v xml:space="preserve">KG    </v>
          </cell>
          <cell r="D9099">
            <v>74.84</v>
          </cell>
        </row>
        <row r="9100">
          <cell r="A9100">
            <v>38133</v>
          </cell>
          <cell r="B9100" t="str">
            <v>FIO COBRE NU DE 50 A 120 MM2, PARA TENSOES DE ATE 600 V</v>
          </cell>
          <cell r="C9100" t="str">
            <v xml:space="preserve">KG    </v>
          </cell>
          <cell r="D9100">
            <v>72.39</v>
          </cell>
        </row>
        <row r="9101">
          <cell r="A9101">
            <v>938</v>
          </cell>
          <cell r="B9101" t="str">
            <v>FIO DE COBRE, SOLIDO, CLASSE 1, ISOLACAO EM PVC/A, ANTICHAMA BWF-B, 450/750V, SECAO NOMINAL 1,5 MM2</v>
          </cell>
          <cell r="C9101" t="str">
            <v xml:space="preserve">M     </v>
          </cell>
          <cell r="D9101">
            <v>1.05</v>
          </cell>
        </row>
        <row r="9102">
          <cell r="A9102">
            <v>937</v>
          </cell>
          <cell r="B9102" t="str">
            <v>FIO DE COBRE, SOLIDO, CLASSE 1, ISOLACAO EM PVC/A, ANTICHAMA BWF-B, 450/750V, SECAO NOMINAL 10 MM2</v>
          </cell>
          <cell r="C9102" t="str">
            <v xml:space="preserve">M     </v>
          </cell>
          <cell r="D9102">
            <v>6.51</v>
          </cell>
        </row>
        <row r="9103">
          <cell r="A9103">
            <v>939</v>
          </cell>
          <cell r="B9103" t="str">
            <v>FIO DE COBRE, SOLIDO, CLASSE 1, ISOLACAO EM PVC/A, ANTICHAMA BWF-B, 450/750V, SECAO NOMINAL 2,5 MM2</v>
          </cell>
          <cell r="C9103" t="str">
            <v xml:space="preserve">M     </v>
          </cell>
          <cell r="D9103">
            <v>1.69</v>
          </cell>
        </row>
        <row r="9104">
          <cell r="A9104">
            <v>944</v>
          </cell>
          <cell r="B9104" t="str">
            <v>FIO DE COBRE, SOLIDO, CLASSE 1, ISOLACAO EM PVC/A, ANTICHAMA BWF-B, 450/750V, SECAO NOMINAL 4 MM2</v>
          </cell>
          <cell r="C9104" t="str">
            <v xml:space="preserve">M     </v>
          </cell>
          <cell r="D9104">
            <v>2.88</v>
          </cell>
        </row>
        <row r="9105">
          <cell r="A9105">
            <v>940</v>
          </cell>
          <cell r="B9105" t="str">
            <v>FIO DE COBRE, SOLIDO, CLASSE 1, ISOLACAO EM PVC/A, ANTICHAMA BWF-B, 450/750V, SECAO NOMINAL 6 MM2</v>
          </cell>
          <cell r="C9105" t="str">
            <v xml:space="preserve">M     </v>
          </cell>
          <cell r="D9105">
            <v>3.98</v>
          </cell>
        </row>
        <row r="9106">
          <cell r="A9106">
            <v>936</v>
          </cell>
          <cell r="B9106" t="str">
            <v>FIO TELEFONICO EXTERNO (FE) EM ACO COBREADO, ISOLACAO EM PEAD OU PVC ANTI-CHAMA, 2 CONDUTORES</v>
          </cell>
          <cell r="C9106" t="str">
            <v xml:space="preserve">M     </v>
          </cell>
          <cell r="D9106">
            <v>0.99</v>
          </cell>
        </row>
        <row r="9107">
          <cell r="A9107">
            <v>935</v>
          </cell>
          <cell r="B9107" t="str">
            <v>FIO TELEFONICO INTERNO (FI) EM COBRE ESTANHADO, ISOLACAO EM PVC ANTICHAMA, 2 CONDUTORES DE 0,6 MM (NBR 9115:2005)</v>
          </cell>
          <cell r="C9107" t="str">
            <v xml:space="preserve">M     </v>
          </cell>
          <cell r="D9107">
            <v>0.76</v>
          </cell>
        </row>
        <row r="9108">
          <cell r="A9108">
            <v>406</v>
          </cell>
          <cell r="B9108" t="str">
            <v>FITA ACO INOX PARA CINTAR POSTE, L = 19 MM, E = 0,5 MM (ROLO DE 30M)</v>
          </cell>
          <cell r="C9108" t="str">
            <v xml:space="preserve">UN    </v>
          </cell>
          <cell r="D9108">
            <v>68.849999999999994</v>
          </cell>
        </row>
        <row r="9109">
          <cell r="A9109">
            <v>42529</v>
          </cell>
          <cell r="B9109" t="str">
            <v>FITA ADESIVA ALUMINIZADA, PARA INSTALACAO DE MANTAS DE SUBCOBERTURA,  L = *5* CM</v>
          </cell>
          <cell r="C9109" t="str">
            <v xml:space="preserve">M     </v>
          </cell>
          <cell r="D9109">
            <v>0.76</v>
          </cell>
        </row>
        <row r="9110">
          <cell r="A9110">
            <v>39634</v>
          </cell>
          <cell r="B9110" t="str">
            <v>FITA ADESIVA ANTICORROSIVA DE PVC FLEXIVEL, COR PRETA, PARA PROTECAO TUBULACAO, 50 MM X 30 M (L X C), E= *0,25* MM</v>
          </cell>
          <cell r="C9110" t="str">
            <v xml:space="preserve">M     </v>
          </cell>
          <cell r="D9110">
            <v>7.65</v>
          </cell>
        </row>
        <row r="9111">
          <cell r="A9111">
            <v>39701</v>
          </cell>
          <cell r="B9111" t="str">
            <v>FITA ADESIVA ASFALTICA ALUMINIZADA MULTIUSO, L = 10 CM, ROLO DE 10 M</v>
          </cell>
          <cell r="C9111" t="str">
            <v xml:space="preserve">UN    </v>
          </cell>
          <cell r="D9111">
            <v>71.38</v>
          </cell>
        </row>
        <row r="9112">
          <cell r="A9112">
            <v>12815</v>
          </cell>
          <cell r="B9112" t="str">
            <v>FITA CREPE ROLO DE 25 MM X 50 M</v>
          </cell>
          <cell r="C9112" t="str">
            <v xml:space="preserve">UN    </v>
          </cell>
          <cell r="D9112">
            <v>6.98</v>
          </cell>
        </row>
        <row r="9113">
          <cell r="A9113">
            <v>407</v>
          </cell>
          <cell r="B9113" t="str">
            <v>FITA DE ALUMINIO PARA PROTECAO DO CONDUTOR LARGURA 10 MM</v>
          </cell>
          <cell r="C9113" t="str">
            <v xml:space="preserve">KG    </v>
          </cell>
          <cell r="D9113">
            <v>48.19</v>
          </cell>
        </row>
        <row r="9114">
          <cell r="A9114">
            <v>39431</v>
          </cell>
          <cell r="B9114" t="str">
            <v>FITA DE PAPEL MICROPERFURADO, 50 X 150 MM, PARA TRATAMENTO DE JUNTAS DE CHAPA DE GESSO PARA DRYWALL</v>
          </cell>
          <cell r="C9114" t="str">
            <v xml:space="preserve">M     </v>
          </cell>
          <cell r="D9114">
            <v>0.17</v>
          </cell>
        </row>
        <row r="9115">
          <cell r="A9115">
            <v>39432</v>
          </cell>
          <cell r="B9115" t="str">
            <v>FITA DE PAPEL REFORCADA COM LAMINA DE METAL PARA REFORCO DE CANTOS DE CHAPA DE GESSO PARA DRYWALL</v>
          </cell>
          <cell r="C9115" t="str">
            <v xml:space="preserve">M     </v>
          </cell>
          <cell r="D9115">
            <v>2.25</v>
          </cell>
        </row>
        <row r="9116">
          <cell r="A9116">
            <v>20111</v>
          </cell>
          <cell r="B9116" t="str">
            <v>FITA ISOLANTE ADESIVA ANTICHAMA, USO ATE 750 V, EM ROLO DE 19 MM X 20 M</v>
          </cell>
          <cell r="C9116" t="str">
            <v xml:space="preserve">UN    </v>
          </cell>
          <cell r="D9116">
            <v>11.28</v>
          </cell>
        </row>
        <row r="9117">
          <cell r="A9117">
            <v>21127</v>
          </cell>
          <cell r="B9117" t="str">
            <v>FITA ISOLANTE ADESIVA ANTICHAMA, USO ATE 750 V, EM ROLO DE 19 MM X 5 M</v>
          </cell>
          <cell r="C9117" t="str">
            <v xml:space="preserve">UN    </v>
          </cell>
          <cell r="D9117">
            <v>4.26</v>
          </cell>
        </row>
        <row r="9118">
          <cell r="A9118">
            <v>404</v>
          </cell>
          <cell r="B9118" t="str">
            <v>FITA ISOLANTE DE BORRACHA AUTOFUSAO, USO ATE 69 KV (ALTA TENSAO)</v>
          </cell>
          <cell r="C9118" t="str">
            <v xml:space="preserve">M     </v>
          </cell>
          <cell r="D9118">
            <v>1.53</v>
          </cell>
        </row>
        <row r="9119">
          <cell r="A9119">
            <v>14151</v>
          </cell>
          <cell r="B9119" t="str">
            <v>FITA METALICA GRAVADA, L = 17 MM, ROLO DE 25 M, CARGA RECOMENDADA = *120* KGF</v>
          </cell>
          <cell r="C9119" t="str">
            <v xml:space="preserve">UN    </v>
          </cell>
          <cell r="D9119">
            <v>47.35</v>
          </cell>
        </row>
        <row r="9120">
          <cell r="A9120">
            <v>14153</v>
          </cell>
          <cell r="B9120" t="str">
            <v>FITA METALICA PERFURADA, L = *18* MM, ROLO DE 30 M, CARGA RECOMENDADA = *30* KGF</v>
          </cell>
          <cell r="C9120" t="str">
            <v xml:space="preserve">UN    </v>
          </cell>
          <cell r="D9120">
            <v>53.53</v>
          </cell>
        </row>
        <row r="9121">
          <cell r="A9121">
            <v>14152</v>
          </cell>
          <cell r="B9121" t="str">
            <v>FITA METALICA PERFURADA, L = 17 MM, ROLO DE 30 M, CARGA RECOMENDADA = *19* KGF</v>
          </cell>
          <cell r="C9121" t="str">
            <v xml:space="preserve">UN    </v>
          </cell>
          <cell r="D9121">
            <v>41.1</v>
          </cell>
        </row>
        <row r="9122">
          <cell r="A9122">
            <v>14154</v>
          </cell>
          <cell r="B9122" t="str">
            <v>FITA METALICA PERFURADA, L = 25 MM, ROLO DE 30 M, CARGA RECOMENDADA = *222,5* KGF</v>
          </cell>
          <cell r="C9122" t="str">
            <v xml:space="preserve">UN    </v>
          </cell>
          <cell r="D9122">
            <v>143.83000000000001</v>
          </cell>
        </row>
        <row r="9123">
          <cell r="A9123">
            <v>42015</v>
          </cell>
          <cell r="B9123" t="str">
            <v>FITA PLASTICA ZEBRADA PARA DEMARCACAO DE AREAS, LARGURA = 7 CM, SEM ADESIVO (COLETADO CAIXA)</v>
          </cell>
          <cell r="C9123" t="str">
            <v xml:space="preserve">M     </v>
          </cell>
          <cell r="D9123">
            <v>1.8</v>
          </cell>
        </row>
        <row r="9124">
          <cell r="A9124">
            <v>3146</v>
          </cell>
          <cell r="B9124" t="str">
            <v>FITA VEDA ROSCA EM ROLOS DE 18 MM X 10 M (L X C)</v>
          </cell>
          <cell r="C9124" t="str">
            <v xml:space="preserve">UN    </v>
          </cell>
          <cell r="D9124">
            <v>3.93</v>
          </cell>
        </row>
        <row r="9125">
          <cell r="A9125">
            <v>3143</v>
          </cell>
          <cell r="B9125" t="str">
            <v>FITA VEDA ROSCA EM ROLOS DE 18 MM X 25 M (L X C)</v>
          </cell>
          <cell r="C9125" t="str">
            <v xml:space="preserve">UN    </v>
          </cell>
          <cell r="D9125">
            <v>8.93</v>
          </cell>
        </row>
        <row r="9126">
          <cell r="A9126">
            <v>3148</v>
          </cell>
          <cell r="B9126" t="str">
            <v>FITA VEDA ROSCA EM ROLOS DE 18 MM X 50 M (L X C)</v>
          </cell>
          <cell r="C9126" t="str">
            <v xml:space="preserve">UN    </v>
          </cell>
          <cell r="D9126">
            <v>14.47</v>
          </cell>
        </row>
        <row r="9127">
          <cell r="A9127">
            <v>4310</v>
          </cell>
          <cell r="B9127" t="str">
            <v>FIXADOR DE ABA AUTOTRAVANTE PARA TELHA DE FIBROCIMENTO, TIPO CANALETE 90 OU KALHETAO</v>
          </cell>
          <cell r="C9127" t="str">
            <v xml:space="preserve">UN    </v>
          </cell>
          <cell r="D9127">
            <v>2.4900000000000002</v>
          </cell>
        </row>
        <row r="9128">
          <cell r="A9128">
            <v>4311</v>
          </cell>
          <cell r="B9128" t="str">
            <v>FIXADOR DE ABA SIMPLES PARA TELHA DE FIBROCIMENTO, TIPO CANALETA 49 OU KALHETA</v>
          </cell>
          <cell r="C9128" t="str">
            <v xml:space="preserve">UN    </v>
          </cell>
          <cell r="D9128">
            <v>1.76</v>
          </cell>
        </row>
        <row r="9129">
          <cell r="A9129">
            <v>4312</v>
          </cell>
          <cell r="B9129" t="str">
            <v>FIXADOR DE ABA SIMPLES PARA TELHA DE FIBROCIMENTO, TIPO CANALETA 90 OU KALHETAO</v>
          </cell>
          <cell r="C9129" t="str">
            <v xml:space="preserve">UN    </v>
          </cell>
          <cell r="D9129">
            <v>2.46</v>
          </cell>
        </row>
        <row r="9130">
          <cell r="A9130">
            <v>13261</v>
          </cell>
          <cell r="B9130" t="str">
            <v>FLANELA *30 X 40* CM</v>
          </cell>
          <cell r="C9130" t="str">
            <v xml:space="preserve">UN    </v>
          </cell>
          <cell r="D9130">
            <v>1.5</v>
          </cell>
        </row>
        <row r="9131">
          <cell r="A9131">
            <v>3255</v>
          </cell>
          <cell r="B9131" t="str">
            <v>FLANGE PVC, ROSCAVEL SEXTAVADO SEM FUROS 3/4"</v>
          </cell>
          <cell r="C9131" t="str">
            <v xml:space="preserve">UN    </v>
          </cell>
          <cell r="D9131">
            <v>8.6</v>
          </cell>
        </row>
        <row r="9132">
          <cell r="A9132">
            <v>3254</v>
          </cell>
          <cell r="B9132" t="str">
            <v>FLANGE PVC, ROSCAVEL, SEXTAVADO, SEM FUROS 3"</v>
          </cell>
          <cell r="C9132" t="str">
            <v xml:space="preserve">UN    </v>
          </cell>
          <cell r="D9132">
            <v>139.57</v>
          </cell>
        </row>
        <row r="9133">
          <cell r="A9133">
            <v>3259</v>
          </cell>
          <cell r="B9133" t="str">
            <v>FLANGE PVC, ROSCAVEL, SEXTAVADO, SEM FUROS, 1 1/2"</v>
          </cell>
          <cell r="C9133" t="str">
            <v xml:space="preserve">UN    </v>
          </cell>
          <cell r="D9133">
            <v>16.77</v>
          </cell>
        </row>
        <row r="9134">
          <cell r="A9134">
            <v>3258</v>
          </cell>
          <cell r="B9134" t="str">
            <v>FLANGE PVC, ROSCAVEL, SEXTAVADO, SEM FUROS, 1 1/4"</v>
          </cell>
          <cell r="C9134" t="str">
            <v xml:space="preserve">UN    </v>
          </cell>
          <cell r="D9134">
            <v>10.130000000000001</v>
          </cell>
        </row>
        <row r="9135">
          <cell r="A9135">
            <v>3251</v>
          </cell>
          <cell r="B9135" t="str">
            <v>FLANGE PVC, ROSCAVEL, SEXTAVADO, SEM FUROS, 1/2"</v>
          </cell>
          <cell r="C9135" t="str">
            <v xml:space="preserve">UN    </v>
          </cell>
          <cell r="D9135">
            <v>5.97</v>
          </cell>
        </row>
        <row r="9136">
          <cell r="A9136">
            <v>3256</v>
          </cell>
          <cell r="B9136" t="str">
            <v>FLANGE PVC, ROSCAVEL, SEXTAVADO, SEM FUROS, 1"</v>
          </cell>
          <cell r="C9136" t="str">
            <v xml:space="preserve">UN    </v>
          </cell>
          <cell r="D9136">
            <v>11.31</v>
          </cell>
        </row>
        <row r="9137">
          <cell r="A9137">
            <v>3261</v>
          </cell>
          <cell r="B9137" t="str">
            <v>FLANGE PVC, ROSCAVEL, SEXTAVADO, SEM FUROS, 2 1/2"</v>
          </cell>
          <cell r="C9137" t="str">
            <v xml:space="preserve">UN    </v>
          </cell>
          <cell r="D9137">
            <v>123.43</v>
          </cell>
        </row>
        <row r="9138">
          <cell r="A9138">
            <v>3260</v>
          </cell>
          <cell r="B9138" t="str">
            <v>FLANGE PVC, ROSCAVEL, SEXTAVADO, SEM FUROS, 2"</v>
          </cell>
          <cell r="C9138" t="str">
            <v xml:space="preserve">UN    </v>
          </cell>
          <cell r="D9138">
            <v>21.2</v>
          </cell>
        </row>
        <row r="9139">
          <cell r="A9139">
            <v>3272</v>
          </cell>
          <cell r="B9139" t="str">
            <v>FLANGE SEXTAVADO DE FERRO GALVANIZADO, COM ROSCA BSP, DE 1 1/2"</v>
          </cell>
          <cell r="C9139" t="str">
            <v xml:space="preserve">UN    </v>
          </cell>
          <cell r="D9139">
            <v>40.79</v>
          </cell>
        </row>
        <row r="9140">
          <cell r="A9140">
            <v>3265</v>
          </cell>
          <cell r="B9140" t="str">
            <v>FLANGE SEXTAVADO DE FERRO GALVANIZADO, COM ROSCA BSP, DE 1 1/4"</v>
          </cell>
          <cell r="C9140" t="str">
            <v xml:space="preserve">UN    </v>
          </cell>
          <cell r="D9140">
            <v>32.409999999999997</v>
          </cell>
        </row>
        <row r="9141">
          <cell r="A9141">
            <v>3262</v>
          </cell>
          <cell r="B9141" t="str">
            <v>FLANGE SEXTAVADO DE FERRO GALVANIZADO, COM ROSCA BSP, DE 1/2"</v>
          </cell>
          <cell r="C9141" t="str">
            <v xml:space="preserve">UN    </v>
          </cell>
          <cell r="D9141">
            <v>14.19</v>
          </cell>
        </row>
        <row r="9142">
          <cell r="A9142">
            <v>3264</v>
          </cell>
          <cell r="B9142" t="str">
            <v>FLANGE SEXTAVADO DE FERRO GALVANIZADO, COM ROSCA BSP, DE 1"</v>
          </cell>
          <cell r="C9142" t="str">
            <v xml:space="preserve">UN    </v>
          </cell>
          <cell r="D9142">
            <v>23.3</v>
          </cell>
        </row>
        <row r="9143">
          <cell r="A9143">
            <v>3267</v>
          </cell>
          <cell r="B9143" t="str">
            <v>FLANGE SEXTAVADO DE FERRO GALVANIZADO, COM ROSCA BSP, DE 2 1/2"</v>
          </cell>
          <cell r="C9143" t="str">
            <v xml:space="preserve">UN    </v>
          </cell>
          <cell r="D9143">
            <v>76.099999999999994</v>
          </cell>
        </row>
        <row r="9144">
          <cell r="A9144">
            <v>3266</v>
          </cell>
          <cell r="B9144" t="str">
            <v>FLANGE SEXTAVADO DE FERRO GALVANIZADO, COM ROSCA BSP, DE 2"</v>
          </cell>
          <cell r="C9144" t="str">
            <v xml:space="preserve">UN    </v>
          </cell>
          <cell r="D9144">
            <v>48.42</v>
          </cell>
        </row>
        <row r="9145">
          <cell r="A9145">
            <v>3263</v>
          </cell>
          <cell r="B9145" t="str">
            <v>FLANGE SEXTAVADO DE FERRO GALVANIZADO, COM ROSCA BSP, DE 3/4"</v>
          </cell>
          <cell r="C9145" t="str">
            <v xml:space="preserve">UN    </v>
          </cell>
          <cell r="D9145">
            <v>19.37</v>
          </cell>
        </row>
        <row r="9146">
          <cell r="A9146">
            <v>3268</v>
          </cell>
          <cell r="B9146" t="str">
            <v>FLANGE SEXTAVADO DE FERRO GALVANIZADO, COM ROSCA BSP, DE 3"</v>
          </cell>
          <cell r="C9146" t="str">
            <v xml:space="preserve">UN    </v>
          </cell>
          <cell r="D9146">
            <v>102.9</v>
          </cell>
        </row>
        <row r="9147">
          <cell r="A9147">
            <v>3271</v>
          </cell>
          <cell r="B9147" t="str">
            <v>FLANGE SEXTAVADO DE FERRO GALVANIZADO, COM ROSCA BSP, DE 4"</v>
          </cell>
          <cell r="C9147" t="str">
            <v xml:space="preserve">UN    </v>
          </cell>
          <cell r="D9147">
            <v>152.13</v>
          </cell>
        </row>
        <row r="9148">
          <cell r="A9148">
            <v>3270</v>
          </cell>
          <cell r="B9148" t="str">
            <v>FLANGE SEXTAVADO DE FERRO GALVANIZADO, COM ROSCA BSP, DE 6"</v>
          </cell>
          <cell r="C9148" t="str">
            <v xml:space="preserve">UN    </v>
          </cell>
          <cell r="D9148">
            <v>255.58</v>
          </cell>
        </row>
        <row r="9149">
          <cell r="A9149">
            <v>3275</v>
          </cell>
          <cell r="B9149" t="str">
            <v>FORRO COMPOSTO POR PAINEIS DE LA DE VIDRO, REVESTIDOS EM PVC MICROPERFURADO, DE *1250 X 625* MM, ESPESSURA 15 MM (COM COLOCACAO)</v>
          </cell>
          <cell r="C9149" t="str">
            <v xml:space="preserve">M2    </v>
          </cell>
          <cell r="D9149">
            <v>133.12</v>
          </cell>
        </row>
        <row r="9150">
          <cell r="A9150">
            <v>39512</v>
          </cell>
          <cell r="B9150" t="str">
            <v>FORRO DE FIBRA MINERAL EM PLACAS DE 1250 X 625 MM, E = 15 MM, BORDA RETA, COM PINTURA ANTIMOFO, APOIADO EM PERFIL DE ACO GALVANIZADO COM 24 MM DE BASE - INSTALADO</v>
          </cell>
          <cell r="C9150" t="str">
            <v xml:space="preserve">M2    </v>
          </cell>
          <cell r="D9150">
            <v>59.18</v>
          </cell>
        </row>
        <row r="9151">
          <cell r="A9151">
            <v>39511</v>
          </cell>
          <cell r="B9151" t="str">
            <v>FORRO DE FIBRA MINERAL EM PLACAS DE 625 X 625 MM, E = 15 MM, BORDA RETA, COM PINTURA ANTIMOFO, APOIADO EM PERFIL DE ACO GALVANIZADO COM 24 MM DE BASE - INSTALADO</v>
          </cell>
          <cell r="C9151" t="str">
            <v xml:space="preserve">M2    </v>
          </cell>
          <cell r="D9151">
            <v>64.55</v>
          </cell>
        </row>
        <row r="9152">
          <cell r="A9152">
            <v>39513</v>
          </cell>
          <cell r="B9152" t="str">
            <v>FORRO DE FIBRA MINERAL EM PLACAS DE 625 X 625 MM, E = 15/16 MM, BORDA REBAIXADA, COM PINTURA ANTIMOFO, APOIADO EM PERFIL DE ACO GALVANIZADO COM 24 MM DE BASE - INSTALADO</v>
          </cell>
          <cell r="C9152" t="str">
            <v xml:space="preserve">M2    </v>
          </cell>
          <cell r="D9152">
            <v>69.23</v>
          </cell>
        </row>
        <row r="9153">
          <cell r="A9153">
            <v>3286</v>
          </cell>
          <cell r="B9153" t="str">
            <v>FORRO DE MADEIRA CEDRINHO OU EQUIVALENTE DA REGIAO, ENCAIXE MACHO/FEMEA COM FRISO, *10 X 1* CM (SEM COLOCACAO)</v>
          </cell>
          <cell r="C9153" t="str">
            <v xml:space="preserve">M2    </v>
          </cell>
          <cell r="D9153">
            <v>57.42</v>
          </cell>
        </row>
        <row r="9154">
          <cell r="A9154">
            <v>3287</v>
          </cell>
          <cell r="B9154" t="str">
            <v>FORRO DE MADEIRA CUMARU/IPE CHAMPANHE OU EQUIVALENTE DA REGIAO, ENCAIXE MACHO/FEMEA COM FRISO, *10 X 1* CM (SEM COLOCACAO)</v>
          </cell>
          <cell r="C9154" t="str">
            <v xml:space="preserve">M2    </v>
          </cell>
          <cell r="D9154">
            <v>86.77</v>
          </cell>
        </row>
        <row r="9155">
          <cell r="A9155">
            <v>3283</v>
          </cell>
          <cell r="B9155" t="str">
            <v>FORRO DE MADEIRA PINUS OU EQUIVALENTE DA REGIAO, ENCAIXE MACHO/FEMEA COM FRISO, *10 X 1* CM (SEM COLOCACAO)</v>
          </cell>
          <cell r="C9155" t="str">
            <v xml:space="preserve">M2    </v>
          </cell>
          <cell r="D9155">
            <v>18.22</v>
          </cell>
        </row>
        <row r="9156">
          <cell r="A9156">
            <v>11587</v>
          </cell>
          <cell r="B9156" t="str">
            <v>FORRO DE PVC LISO, BRANCO, REGUA DE 10 CM, ESPESSURA DE 8 MM A 10 MM (COM COLOCACAO / SEM ESTRUTURA METALICA)</v>
          </cell>
          <cell r="C9156" t="str">
            <v xml:space="preserve">M2    </v>
          </cell>
          <cell r="D9156">
            <v>91.28</v>
          </cell>
        </row>
        <row r="9157">
          <cell r="A9157">
            <v>36225</v>
          </cell>
          <cell r="B9157" t="str">
            <v>FORRO DE PVC LISO, BRANCO, REGUA DE 20 CM, ESPESSURA DE 8 MM A 10 MM, COMPRIMENTO 6 M (SEM COLOCACAO)</v>
          </cell>
          <cell r="C9157" t="str">
            <v xml:space="preserve">M2    </v>
          </cell>
          <cell r="D9157">
            <v>37.08</v>
          </cell>
        </row>
        <row r="9158">
          <cell r="A9158">
            <v>36230</v>
          </cell>
          <cell r="B9158" t="str">
            <v>FORRO DE PVC, FRISADO, BRANCO, REGUA DE 10 CM, ESPESSURA DE 8 MM A 10 MM E COMPRIMENTO 6 M (SEM COLOCACAO)</v>
          </cell>
          <cell r="C9158" t="str">
            <v xml:space="preserve">M2    </v>
          </cell>
          <cell r="D9158">
            <v>27.24</v>
          </cell>
        </row>
        <row r="9159">
          <cell r="A9159">
            <v>36238</v>
          </cell>
          <cell r="B9159" t="str">
            <v>FORRO DE PVC, FRISADO, BRANCO, REGUA DE 20 CM, ESPESSURA DE 8 MM A 10 MM E COMPRIMENTO 6 M (SEM COLOCACAO)</v>
          </cell>
          <cell r="C9159" t="str">
            <v xml:space="preserve">M2    </v>
          </cell>
          <cell r="D9159">
            <v>26.62</v>
          </cell>
        </row>
        <row r="9160">
          <cell r="A9160">
            <v>39363</v>
          </cell>
          <cell r="B9160" t="str">
            <v>FOSSA SEPTICA, SEM FILTRO, PARA 15 A 30 CONTRIBUINTES, CILINDRICA, COM TAMPA, EM POLIETILENO DE ALTA DENSIDADE (PEAD), CAPACIDADE APROXIMADA DE 5500 LITROS (NBR 7229)</v>
          </cell>
          <cell r="C9160" t="str">
            <v xml:space="preserve">UN    </v>
          </cell>
          <cell r="D9160">
            <v>4301.3100000000004</v>
          </cell>
        </row>
        <row r="9161">
          <cell r="A9161">
            <v>39361</v>
          </cell>
          <cell r="B9161" t="str">
            <v>FOSSA SEPTICA, SEM FILTRO, PARA 4 A 7 CONTRIBUINTES, CILINDRICA,  COM TAMPA, EM POLIETILENO DE ALTA DENSIDADE (PEAD), CAPACIDADE APROXIMADA DE 1100 LITROS (NBR 7229)</v>
          </cell>
          <cell r="C9161" t="str">
            <v xml:space="preserve">UN    </v>
          </cell>
          <cell r="D9161">
            <v>1106.05</v>
          </cell>
        </row>
        <row r="9162">
          <cell r="A9162">
            <v>39362</v>
          </cell>
          <cell r="B9162" t="str">
            <v>FOSSA SEPTICA, SEM FILTRO, PARA 8 A 14 CONTRIBUINTES, CILINDRICA, COM TAMPA, EM POLIETILENO DE ALTA DENSIDADE (PEAD), CAPACIDADE APROXIMADA DE 3000 LITROS (NBR 7229)</v>
          </cell>
          <cell r="C9162" t="str">
            <v xml:space="preserve">UN    </v>
          </cell>
          <cell r="D9162">
            <v>3403.6</v>
          </cell>
        </row>
        <row r="9163">
          <cell r="A9163">
            <v>39364</v>
          </cell>
          <cell r="B9163" t="str">
            <v>FOSSA SEPTICA,SEM FILTRO, PARA 40 A 52 CONTRIBUINTES, CILINDRICA, COM TAMPA, EM POLIETILENO DE ALTA DENSIDADE (PEAD), CAPACIDADE APROXIMADA DE 10000 LITROS (NBR 7229)</v>
          </cell>
          <cell r="C9163" t="str">
            <v xml:space="preserve">UN    </v>
          </cell>
          <cell r="D9163">
            <v>9831.56</v>
          </cell>
        </row>
        <row r="9164">
          <cell r="A9164">
            <v>14576</v>
          </cell>
          <cell r="B9164" t="str">
            <v>FRESADORA DE ASFALTO A FRIO SOBRE ESTEIRAS, LARG. FRESAGEM 2,00 M, POT. 410 KW/550 HP</v>
          </cell>
          <cell r="C9164" t="str">
            <v xml:space="preserve">UN    </v>
          </cell>
          <cell r="D9164">
            <v>4534761.93</v>
          </cell>
        </row>
        <row r="9165">
          <cell r="A9165">
            <v>13877</v>
          </cell>
          <cell r="B9165" t="str">
            <v>FRESADORA DE ASFALTO A FRIO SOBRE RODAS, LARG. FRESAGEM 1,00 M, POT. 155 KW/208 HP</v>
          </cell>
          <cell r="C9165" t="str">
            <v xml:space="preserve">UN    </v>
          </cell>
          <cell r="D9165">
            <v>1941263.95</v>
          </cell>
        </row>
        <row r="9166">
          <cell r="A9166">
            <v>7307</v>
          </cell>
          <cell r="B9166" t="str">
            <v>FUNDO ANTICORROSIVO PARA METAIS FERROSOS (ZARCAO)</v>
          </cell>
          <cell r="C9166" t="str">
            <v xml:space="preserve">L     </v>
          </cell>
          <cell r="D9166">
            <v>29.15</v>
          </cell>
        </row>
        <row r="9167">
          <cell r="A9167">
            <v>38122</v>
          </cell>
          <cell r="B9167" t="str">
            <v>FUNDO PREPARADOR ACRILICO BASE AGUA</v>
          </cell>
          <cell r="C9167" t="str">
            <v xml:space="preserve">L     </v>
          </cell>
          <cell r="D9167">
            <v>15.02</v>
          </cell>
        </row>
        <row r="9168">
          <cell r="A9168">
            <v>38633</v>
          </cell>
          <cell r="B9168" t="str">
            <v>FURO PARA TORNEIRA OU OUTROS ACESSORIOS  EM BANCADA DE MARMORE/ GRANITO OU OUTRO TIPO DE PEDRA NATURAL</v>
          </cell>
          <cell r="C9168" t="str">
            <v xml:space="preserve">UN    </v>
          </cell>
          <cell r="D9168">
            <v>14.79</v>
          </cell>
        </row>
        <row r="9169">
          <cell r="A9169">
            <v>12344</v>
          </cell>
          <cell r="B9169" t="str">
            <v>FUSIVEL DIAZED 20 A TAMANHO DII, CAPACIDADE DE INTERRUPCAO DE 50 KA EM VCA E 8 KA EM VCC, TENSAO NOMIMNAL DE 500 V</v>
          </cell>
          <cell r="C9169" t="str">
            <v xml:space="preserve">UN    </v>
          </cell>
          <cell r="D9169">
            <v>2.95</v>
          </cell>
        </row>
        <row r="9170">
          <cell r="A9170">
            <v>12343</v>
          </cell>
          <cell r="B9170" t="str">
            <v>FUSIVEL DIAZED 35 A TAMANHO DIII, CAPACIDADE DE INTERRUPCAO DE 50 KA EM VCA E 8 KA EM VCC, TENSAO NOMIMNAL DE 500 V</v>
          </cell>
          <cell r="C9170" t="str">
            <v xml:space="preserve">UN    </v>
          </cell>
          <cell r="D9170">
            <v>4.57</v>
          </cell>
        </row>
        <row r="9171">
          <cell r="A9171">
            <v>3295</v>
          </cell>
          <cell r="B9171" t="str">
            <v>FUSIVEL NH *36* A 80 AMPERES, TAMANHO 00, CAPACIDADE DE INTERRUPCAO DE 120 KA, TENSAO NOMIMNAL DE 500 V</v>
          </cell>
          <cell r="C9171" t="str">
            <v xml:space="preserve">UN    </v>
          </cell>
          <cell r="D9171">
            <v>15.97</v>
          </cell>
        </row>
        <row r="9172">
          <cell r="A9172">
            <v>3302</v>
          </cell>
          <cell r="B9172" t="str">
            <v>FUSIVEL NH 100 A TAMANHO 00, CAPACIDADE DE INTERRUPCAO DE 120 KA, TENSAO NOMIMNAL DE 500 V</v>
          </cell>
          <cell r="C9172" t="str">
            <v xml:space="preserve">UN    </v>
          </cell>
          <cell r="D9172">
            <v>16.7</v>
          </cell>
        </row>
        <row r="9173">
          <cell r="A9173">
            <v>3297</v>
          </cell>
          <cell r="B9173" t="str">
            <v>FUSIVEL NH 125 A TAMANHO 00, CAPACIDADE DE INTERRUPCAO DE 120 KA, TENSAO NOMIMNAL DE 500 V</v>
          </cell>
          <cell r="C9173" t="str">
            <v xml:space="preserve">UN    </v>
          </cell>
          <cell r="D9173">
            <v>17.82</v>
          </cell>
        </row>
        <row r="9174">
          <cell r="A9174">
            <v>3294</v>
          </cell>
          <cell r="B9174" t="str">
            <v>FUSIVEL NH 160 A TAMANHO 00, CAPACIDADE DE INTERRUPCAO DE 120 KA, TENSAO NOMIMNAL DE 500 V</v>
          </cell>
          <cell r="C9174" t="str">
            <v xml:space="preserve">UN    </v>
          </cell>
          <cell r="D9174">
            <v>18.09</v>
          </cell>
        </row>
        <row r="9175">
          <cell r="A9175">
            <v>3292</v>
          </cell>
          <cell r="B9175" t="str">
            <v>FUSIVEL NH 20 A TAMANHO 000, CAPACIDADE DE INTERRUPCAO DE 120 KA, TENSAO NOMIMNAL DE 500 V</v>
          </cell>
          <cell r="C9175" t="str">
            <v xml:space="preserve">UN    </v>
          </cell>
          <cell r="D9175">
            <v>17</v>
          </cell>
        </row>
        <row r="9176">
          <cell r="A9176">
            <v>3298</v>
          </cell>
          <cell r="B9176" t="str">
            <v>FUSIVEL NH 200 A 250 AMPERES, TAMANHO 1, CAPACIDADE DE INTERRUPCAO DE 120 KA, TENSAO NOMIMNAL DE 500 V</v>
          </cell>
          <cell r="C9176" t="str">
            <v xml:space="preserve">UN    </v>
          </cell>
          <cell r="D9176">
            <v>39.85</v>
          </cell>
        </row>
        <row r="9177">
          <cell r="A9177">
            <v>11596</v>
          </cell>
          <cell r="B9177" t="str">
            <v>GABIAO  TIPO CAIXA, MALHA HEXAGONAL 8 X 10 CM (ZN/AL), FIO 2,7 MM, DIMENSOES 2,0 X 1,0 X 0,5 M (C X L X A)</v>
          </cell>
          <cell r="C9177" t="str">
            <v xml:space="preserve">UN    </v>
          </cell>
          <cell r="D9177">
            <v>431.22</v>
          </cell>
        </row>
        <row r="9178">
          <cell r="A9178">
            <v>34802</v>
          </cell>
          <cell r="B9178" t="str">
            <v>GABIAO MANTA (COLCHAO) MALHA HEXAGONAL 6 X 8 CM (ZN/AL REVESTIDO COM POLIMERO), DIMENSOES 4,0 X 2,0 X 0,17 M (C X L X A) FIO 2 MM</v>
          </cell>
          <cell r="C9178" t="str">
            <v xml:space="preserve">UN    </v>
          </cell>
          <cell r="D9178">
            <v>1184.25</v>
          </cell>
        </row>
        <row r="9179">
          <cell r="A9179">
            <v>11588</v>
          </cell>
          <cell r="B9179" t="str">
            <v>GABIAO MANTA (COLCHAO) MALHA HEXAGONAL 6 X 8 CM (ZN/AL REVESTIDO COM POLIMERO), FIO 2 MM, DIMENSOES 4,0 X 2,0 X 0,23 M (C X L X A)</v>
          </cell>
          <cell r="C9179" t="str">
            <v xml:space="preserve">UN    </v>
          </cell>
          <cell r="D9179">
            <v>1277.6300000000001</v>
          </cell>
        </row>
        <row r="9180">
          <cell r="A9180">
            <v>34383</v>
          </cell>
          <cell r="B9180" t="str">
            <v>GABIAO MANTA (COLCHAO) MALHA HEXAGONAL 6 X 8 CM (ZN/AL REVESTIDO COM POLIMERO), FIO 2 MM, DIMENSOES 4,0 X 2,0 X 0,3 M (C X L X A)</v>
          </cell>
          <cell r="C9180" t="str">
            <v xml:space="preserve">UN    </v>
          </cell>
          <cell r="D9180">
            <v>1405.48</v>
          </cell>
        </row>
        <row r="9181">
          <cell r="A9181">
            <v>40451</v>
          </cell>
          <cell r="B9181" t="str">
            <v>GABIAO MANTA (COLCHAO) MALHA HEXAGONAL 6 X 8 CM (ZN/AL REVESTIDO COM POLIMERO), FIO 2,0 MM, DIMENSOES 5,0 X 2,0 X 0,17 M (C X L X A)</v>
          </cell>
          <cell r="C9181" t="str">
            <v xml:space="preserve">M2    </v>
          </cell>
          <cell r="D9181">
            <v>113.61</v>
          </cell>
        </row>
        <row r="9182">
          <cell r="A9182">
            <v>40453</v>
          </cell>
          <cell r="B9182" t="str">
            <v>GABIAO MANTA (COLCHAO) MALHA HEXAGONAL 6 X 8 CM (ZN/AL REVESTIDO COM POLIMERO), FIO 2,0 MM, DIMENSOES 5,0 X 2,0 X 0,23 M (C X L X A)</v>
          </cell>
          <cell r="C9182" t="str">
            <v xml:space="preserve">M2    </v>
          </cell>
          <cell r="D9182">
            <v>122.93</v>
          </cell>
        </row>
        <row r="9183">
          <cell r="A9183">
            <v>40452</v>
          </cell>
          <cell r="B9183" t="str">
            <v>GABIAO MANTA (COLCHAO) MALHA HEXAGONAL 6 X 8 CM (ZN/AL REVESTIDO COM POLIMERO), FIO 2,0 MM, DIMENSOES 5,0 X 2,0 X 0,30 M (C X L X A)</v>
          </cell>
          <cell r="C9183" t="str">
            <v xml:space="preserve">M2    </v>
          </cell>
          <cell r="D9183">
            <v>134.83000000000001</v>
          </cell>
        </row>
        <row r="9184">
          <cell r="A9184">
            <v>11594</v>
          </cell>
          <cell r="B9184" t="str">
            <v>GABIAO SACO MALHA HEXAGONAL 8 X 10 CM (ZN/AL REVESTIDO COM POLIMERO),  FIO 2,4 MM, DIMENSOES 3,0 X 0,65 M</v>
          </cell>
          <cell r="C9184" t="str">
            <v xml:space="preserve">UN    </v>
          </cell>
          <cell r="D9184">
            <v>407.21</v>
          </cell>
        </row>
        <row r="9185">
          <cell r="A9185">
            <v>3311</v>
          </cell>
          <cell r="B9185" t="str">
            <v>GABIAO SACO MALHA HEXAGONAL 8 X 10 CM (ZN/AL REVESTIDO COM POLIMERO), FIO 2,4 MM, H = 0,65 M</v>
          </cell>
          <cell r="C9185" t="str">
            <v xml:space="preserve">M3    </v>
          </cell>
          <cell r="D9185">
            <v>407.21</v>
          </cell>
        </row>
        <row r="9186">
          <cell r="A9186">
            <v>11599</v>
          </cell>
          <cell r="B9186" t="str">
            <v>GABIAO SACO MALHA HEXAGONAL 8 X 10 CM (ZN/AL), FIO 2,7 MM, DIMENSOES 4,0 X 0,65 M</v>
          </cell>
          <cell r="C9186" t="str">
            <v xml:space="preserve">UN    </v>
          </cell>
          <cell r="D9186">
            <v>541.54999999999995</v>
          </cell>
        </row>
        <row r="9187">
          <cell r="A9187">
            <v>11593</v>
          </cell>
          <cell r="B9187" t="str">
            <v>GABIAO TIPO CAIXA MALHA HEXAGONAL 8 X 10 CM (ZN/AL REVESTIDO COM POLIMERO),  FIO 2,4 MM, DIMENSOES 2,0 X 1,0 X 1,0 M (C X L X A)</v>
          </cell>
          <cell r="C9187" t="str">
            <v xml:space="preserve">UN    </v>
          </cell>
          <cell r="D9187">
            <v>759.21</v>
          </cell>
        </row>
        <row r="9188">
          <cell r="A9188">
            <v>3314</v>
          </cell>
          <cell r="B9188" t="str">
            <v>GABIAO TIPO CAIXA MALHA HEXAGONAL 8 X 10 CM (ZN/AL REVESTIDO COM POLIMERO),  FIO 2,4 MM, H = 0,50 M</v>
          </cell>
          <cell r="C9188" t="str">
            <v xml:space="preserve">M3    </v>
          </cell>
          <cell r="D9188">
            <v>542.99</v>
          </cell>
        </row>
        <row r="9189">
          <cell r="A9189">
            <v>11597</v>
          </cell>
          <cell r="B9189" t="str">
            <v>GABIAO TIPO CAIXA MALHA HEXAGONAL 8 X 10 CM (ZN/AL), FIO 2,7 MM, DIMENSOES 2,0 X 1,0 X 1,0 M (C X L X A)</v>
          </cell>
          <cell r="C9189" t="str">
            <v xml:space="preserve">UN    </v>
          </cell>
          <cell r="D9189">
            <v>631.42999999999995</v>
          </cell>
        </row>
        <row r="9190">
          <cell r="A9190">
            <v>3309</v>
          </cell>
          <cell r="B9190" t="str">
            <v>GABIAO TIPO CAIXA MALHA HEXAGONAL 8 X 10 CM (ZN/AL), FIO 2,7 MM, H = 0,50 M</v>
          </cell>
          <cell r="C9190" t="str">
            <v xml:space="preserve">M3    </v>
          </cell>
          <cell r="D9190">
            <v>431.22</v>
          </cell>
        </row>
        <row r="9191">
          <cell r="A9191">
            <v>34612</v>
          </cell>
          <cell r="B9191" t="str">
            <v>GABIAO TIPO CAIXA PARA SOLO REFORCADO, MALHA HEXAGONAL DE DUPLA TORCAO 8 X 10 CM (ZN/AL REVESTIDO COM POLIMERO), FIO 2,7 MM, DIMENSOES 2,0 X 1,0 X 0,5 M, COM CAUDA DE 3,0 M</v>
          </cell>
          <cell r="C9191" t="str">
            <v xml:space="preserve">UN    </v>
          </cell>
          <cell r="D9191">
            <v>780.98</v>
          </cell>
        </row>
        <row r="9192">
          <cell r="A9192">
            <v>34635</v>
          </cell>
          <cell r="B9192" t="str">
            <v>GABIAO TIPO CAIXA PARA SOLO REFORCADO, MALHA HEXAGONAL DE DUPLA TORCAO 8 X 10 CM (ZN/AL REVESTIDO COM POLIMERO), FIO 2,7 MM, DIMENSOES 2,0 X 1,0 X 1,0 M, COM CAUDA DE 3,0 M</v>
          </cell>
          <cell r="C9192" t="str">
            <v xml:space="preserve">UN    </v>
          </cell>
          <cell r="D9192">
            <v>1004.3</v>
          </cell>
        </row>
        <row r="9193">
          <cell r="A9193">
            <v>34633</v>
          </cell>
          <cell r="B9193" t="str">
            <v>GABIAO TIPO CAIXA PARA SOLO REFORCADO, MALHA HEXAGONAL DE DUPLA TORCAO 8 X 10 CM (ZN/AL REVESTIDO COM POLIMERO), FIO 2,7 MM, DIMENSOES 2,0 X 1,0 X 1,0 M, COM CAUDA DE 4,0 M</v>
          </cell>
          <cell r="C9193" t="str">
            <v xml:space="preserve">UN    </v>
          </cell>
          <cell r="D9193">
            <v>1107</v>
          </cell>
        </row>
        <row r="9194">
          <cell r="A9194">
            <v>40440</v>
          </cell>
          <cell r="B9194" t="str">
            <v>GABIAO TIPO CAIXA PARA SOLO REFORCADO, MALHA HEXAGONAL 8 X 10 CM (ZN/AL REVESTIDO COM POLIMERO), FIO 2,7 MM, DIMENSOES 2,0 X 1,0 X 0,5 M, COM CAUDA DE 4,0 M</v>
          </cell>
          <cell r="C9194" t="str">
            <v xml:space="preserve">M3    </v>
          </cell>
          <cell r="D9194">
            <v>565.58000000000004</v>
          </cell>
        </row>
        <row r="9195">
          <cell r="A9195">
            <v>40441</v>
          </cell>
          <cell r="B9195" t="str">
            <v>GABIAO TIPO CAIXA PARA SOLO REFORCADO, MALHA HEXAGONAL 8 X 10 CM (ZN/AL REVESTIDO COM POLIMERO), FIO 2,7 MM, DIMENSOES 2,0 X 1,0 X 1,0 M, COM CAUDA DE 4,0 M</v>
          </cell>
          <cell r="C9195" t="str">
            <v xml:space="preserve">M3    </v>
          </cell>
          <cell r="D9195">
            <v>361.09</v>
          </cell>
        </row>
        <row r="9196">
          <cell r="A9196">
            <v>40449</v>
          </cell>
          <cell r="B9196" t="str">
            <v>GABIAO TIPO CAIXA TRAPEZOIDAL, MALHA HEXAGONAL 10 X 12 CM (ZN/AL REVESTIDO COM POLIMERO) FIO 2,7 MM, FACE COM 65 GRAUS, COM GEOSSINTETICO, DIMENSOES 2,0 X 1,5 X 1,0 M (C X L X A)</v>
          </cell>
          <cell r="C9196" t="str">
            <v xml:space="preserve">M3    </v>
          </cell>
          <cell r="D9196">
            <v>303.56</v>
          </cell>
        </row>
        <row r="9197">
          <cell r="A9197">
            <v>34800</v>
          </cell>
          <cell r="B9197" t="str">
            <v>GABIAO TIPO CAIXA, MALHA HEXAGONAL 8 X 10 CM (ZN/AL REVESTIDO COM POLIMERO), FIO DE 2,4 MM, DIMENSOES 2,0 x 1,0 x 1,0 M (C X L X A)</v>
          </cell>
          <cell r="C9197" t="str">
            <v xml:space="preserve">M3    </v>
          </cell>
          <cell r="D9197">
            <v>379.61</v>
          </cell>
        </row>
        <row r="9198">
          <cell r="A9198">
            <v>11592</v>
          </cell>
          <cell r="B9198" t="str">
            <v>GABIAO TIPO CAIXA, MALHA HEXAGONAL 8 X 10 CM (ZN/AL REVESTIDO COM POLIMERO), FIO 2,4 MM, DIMENSOES 2,0 X 1,0 X 0,5 M (C X L X A)</v>
          </cell>
          <cell r="C9198" t="str">
            <v xml:space="preserve">UN    </v>
          </cell>
          <cell r="D9198">
            <v>542.99</v>
          </cell>
        </row>
        <row r="9199">
          <cell r="A9199">
            <v>40438</v>
          </cell>
          <cell r="B9199" t="str">
            <v>GABIAO TIPO CAIXA, MALHA HEXAGONAL 8 X 10 CM (ZN/AL), FIO DE 2,7 MM, DIMENSOES 2,0 X 1,0 X 1,0 M (C X L X A)</v>
          </cell>
          <cell r="C9199" t="str">
            <v xml:space="preserve">M3    </v>
          </cell>
          <cell r="D9199">
            <v>252.9</v>
          </cell>
        </row>
        <row r="9200">
          <cell r="A9200">
            <v>40436</v>
          </cell>
          <cell r="B9200" t="str">
            <v>GABIAO TIPO CAIXA, MALHA HEXAGONAL 8 X 10 CM (ZN/AL), FIO DE 2,7 MM, DIMENSOES 5,0 X 1,0 X 1,0 M (C X L X A)</v>
          </cell>
          <cell r="C9200" t="str">
            <v xml:space="preserve">M3    </v>
          </cell>
          <cell r="D9200">
            <v>315.33999999999997</v>
          </cell>
        </row>
        <row r="9201">
          <cell r="A9201">
            <v>4315</v>
          </cell>
          <cell r="B9201" t="str">
            <v>GANCHO CHATO EM FERRO GALVANIZADO,  L = 110 MM, RECOBRIMENTO = 100MM, SECAO 1/8 X 1/2" (3 MM X 12 MM), PARA FIXAR TELHA DE FIBROCIMENTO ONDULADA</v>
          </cell>
          <cell r="C9201" t="str">
            <v xml:space="preserve">UN    </v>
          </cell>
          <cell r="D9201">
            <v>1.81</v>
          </cell>
        </row>
        <row r="9202">
          <cell r="A9202">
            <v>42482</v>
          </cell>
          <cell r="B9202" t="str">
            <v>GANCHO L COM ROSCA, PARA FIXAR TELHA EM MADEIRA, 1/4" X 350 MM (COLETADO CAIXA)</v>
          </cell>
          <cell r="C9202" t="str">
            <v xml:space="preserve">UN    </v>
          </cell>
          <cell r="D9202">
            <v>2.41</v>
          </cell>
        </row>
        <row r="9203">
          <cell r="A9203">
            <v>402</v>
          </cell>
          <cell r="B9203" t="str">
            <v>GANCHO OLHAL EM ACO GALVANIZADO, ESPESSURA 16MM, ABERTURA 21MM</v>
          </cell>
          <cell r="C9203" t="str">
            <v xml:space="preserve">UN    </v>
          </cell>
          <cell r="D9203">
            <v>9.73</v>
          </cell>
        </row>
        <row r="9204">
          <cell r="A9204">
            <v>4226</v>
          </cell>
          <cell r="B9204" t="str">
            <v>GAS DE COZINHA - GLP</v>
          </cell>
          <cell r="C9204" t="str">
            <v xml:space="preserve">KG    </v>
          </cell>
          <cell r="D9204">
            <v>5.63</v>
          </cell>
        </row>
        <row r="9205">
          <cell r="A9205">
            <v>4222</v>
          </cell>
          <cell r="B9205" t="str">
            <v>GASOLINA COMUM</v>
          </cell>
          <cell r="C9205" t="str">
            <v xml:space="preserve">L     </v>
          </cell>
          <cell r="D9205">
            <v>4.62</v>
          </cell>
        </row>
        <row r="9206">
          <cell r="A9206">
            <v>34804</v>
          </cell>
          <cell r="B9206" t="str">
            <v>GEOGRELHA TECIDA COM FILAMENTOS DE POLIESTER + PVC, RESISTENCIA LONGITUDINAL: 90 KN/M, RESISTENCIA TRANSVERSAL: 30 KN/M, ALONGAMENTO = 12 POR CENTO</v>
          </cell>
          <cell r="C9206" t="str">
            <v xml:space="preserve">M2    </v>
          </cell>
          <cell r="D9206">
            <v>45.84</v>
          </cell>
        </row>
        <row r="9207">
          <cell r="A9207">
            <v>4013</v>
          </cell>
          <cell r="B9207" t="str">
            <v>GEOTEXTIL NAO TECIDO AGULHADO DE FILAMENTOS CONTINUOS 100% POLIESTER, RESITENCIA A TRACAO = 09 KN/M</v>
          </cell>
          <cell r="C9207" t="str">
            <v xml:space="preserve">M2    </v>
          </cell>
          <cell r="D9207">
            <v>5.03</v>
          </cell>
        </row>
        <row r="9208">
          <cell r="A9208">
            <v>4011</v>
          </cell>
          <cell r="B9208" t="str">
            <v>GEOTEXTIL NAO TECIDO AGULHADO DE FILAMENTOS CONTINUOS 100% POLIESTER, RESITENCIA A TRACAO = 10 KN/M</v>
          </cell>
          <cell r="C9208" t="str">
            <v xml:space="preserve">M2    </v>
          </cell>
          <cell r="D9208">
            <v>5.62</v>
          </cell>
        </row>
        <row r="9209">
          <cell r="A9209">
            <v>4021</v>
          </cell>
          <cell r="B9209" t="str">
            <v>GEOTEXTIL NAO TECIDO AGULHADO DE FILAMENTOS CONTINUOS 100% POLIESTER, RESITENCIA A TRACAO = 14 KN/M</v>
          </cell>
          <cell r="C9209" t="str">
            <v xml:space="preserve">M2    </v>
          </cell>
          <cell r="D9209">
            <v>7.01</v>
          </cell>
        </row>
        <row r="9210">
          <cell r="A9210">
            <v>4019</v>
          </cell>
          <cell r="B9210" t="str">
            <v>GEOTEXTIL NAO TECIDO AGULHADO DE FILAMENTOS CONTINUOS 100% POLIESTER, RESITENCIA A TRACAO = 16 KN/M</v>
          </cell>
          <cell r="C9210" t="str">
            <v xml:space="preserve">M2    </v>
          </cell>
          <cell r="D9210">
            <v>8.42</v>
          </cell>
        </row>
        <row r="9211">
          <cell r="A9211">
            <v>4012</v>
          </cell>
          <cell r="B9211" t="str">
            <v>GEOTEXTIL NAO TECIDO AGULHADO DE FILAMENTOS CONTINUOS 100% POLIESTER, RESITENCIA A TRACAO = 21 KN/M</v>
          </cell>
          <cell r="C9211" t="str">
            <v xml:space="preserve">M2    </v>
          </cell>
          <cell r="D9211">
            <v>11.28</v>
          </cell>
        </row>
        <row r="9212">
          <cell r="A9212">
            <v>4020</v>
          </cell>
          <cell r="B9212" t="str">
            <v>GEOTEXTIL NAO TECIDO AGULHADO DE FILAMENTOS CONTINUOS 100% POLIESTER, RESITENCIA A TRACAO = 26 KN/M</v>
          </cell>
          <cell r="C9212" t="str">
            <v xml:space="preserve">M2    </v>
          </cell>
          <cell r="D9212">
            <v>14.13</v>
          </cell>
        </row>
        <row r="9213">
          <cell r="A9213">
            <v>4018</v>
          </cell>
          <cell r="B9213" t="str">
            <v>GEOTEXTIL NAO TECIDO AGULHADO DE FILAMENTOS CONTINUOS 100% POLIESTER, RESITENCIA A TRACAO = 31 KN/M</v>
          </cell>
          <cell r="C9213" t="str">
            <v xml:space="preserve">M2    </v>
          </cell>
          <cell r="D9213">
            <v>16.920000000000002</v>
          </cell>
        </row>
        <row r="9214">
          <cell r="A9214">
            <v>36498</v>
          </cell>
          <cell r="B9214" t="str">
            <v>GERADOR PORTATIL MONOFASICO, POTENCIA 5500 VA, MOTOR A GASOLINA, POTENCIA DO MOTOR 13 CV</v>
          </cell>
          <cell r="C9214" t="str">
            <v xml:space="preserve">UN    </v>
          </cell>
          <cell r="D9214">
            <v>5329.96</v>
          </cell>
        </row>
        <row r="9215">
          <cell r="A9215">
            <v>12872</v>
          </cell>
          <cell r="B9215" t="str">
            <v>GESSEIRO</v>
          </cell>
          <cell r="C9215" t="str">
            <v xml:space="preserve">H     </v>
          </cell>
          <cell r="D9215">
            <v>13.17</v>
          </cell>
        </row>
        <row r="9216">
          <cell r="A9216">
            <v>41075</v>
          </cell>
          <cell r="B9216" t="str">
            <v>GESSEIRO (MENSALISTA)</v>
          </cell>
          <cell r="C9216" t="str">
            <v xml:space="preserve">MES   </v>
          </cell>
          <cell r="D9216">
            <v>2316.3000000000002</v>
          </cell>
        </row>
        <row r="9217">
          <cell r="A9217">
            <v>3315</v>
          </cell>
          <cell r="B9217" t="str">
            <v>GESSO EM PO PARA REVESTIMENTOS/MOLDURAS/SANCAS E USO GERAL</v>
          </cell>
          <cell r="C9217" t="str">
            <v xml:space="preserve">KG    </v>
          </cell>
          <cell r="D9217">
            <v>0.43</v>
          </cell>
        </row>
        <row r="9218">
          <cell r="A9218">
            <v>36870</v>
          </cell>
          <cell r="B9218" t="str">
            <v>GESSO PROJETADO</v>
          </cell>
          <cell r="C9218" t="str">
            <v xml:space="preserve">KG    </v>
          </cell>
          <cell r="D9218">
            <v>0.65</v>
          </cell>
        </row>
        <row r="9219">
          <cell r="A9219">
            <v>5092</v>
          </cell>
          <cell r="B9219" t="str">
            <v>GONZO DE EMBUTIR, EM LATAO / ZAMAC, *20 X 48* MM, PARA JANELA BASCULANTE / PIVOTANTE -  INCLUI PARAFUSOS</v>
          </cell>
          <cell r="C9219" t="str">
            <v xml:space="preserve">PAR   </v>
          </cell>
          <cell r="D9219">
            <v>12.87</v>
          </cell>
        </row>
        <row r="9220">
          <cell r="A9220">
            <v>11462</v>
          </cell>
          <cell r="B9220" t="str">
            <v>GONZO DE SOBREPOR, EM LATAO / ZAMAC, PARA JANELA PIVOTANTE - INCLUI PARAFUSOS</v>
          </cell>
          <cell r="C9220" t="str">
            <v xml:space="preserve">PAR   </v>
          </cell>
          <cell r="D9220">
            <v>13.17</v>
          </cell>
        </row>
        <row r="9221">
          <cell r="A9221">
            <v>36529</v>
          </cell>
          <cell r="B9221" t="str">
            <v>GRADE DE DISCOS COM CONTROLE REMOTO, REBOCAVEL, COM 24 DISCOS 24" X 6 MM, COM PNEUS PARA TRANSPORTE</v>
          </cell>
          <cell r="C9221" t="str">
            <v xml:space="preserve">UN    </v>
          </cell>
          <cell r="D9221">
            <v>38609.69</v>
          </cell>
        </row>
        <row r="9222">
          <cell r="A9222">
            <v>3318</v>
          </cell>
          <cell r="B9222" t="str">
            <v>GRADE DE DISCOS MECANICA 20X24" COM 20 DISCOS 24" X 6MM  COM PNEUS PARA TRANSPORTE</v>
          </cell>
          <cell r="C9222" t="str">
            <v xml:space="preserve">UN    </v>
          </cell>
          <cell r="D9222">
            <v>30270</v>
          </cell>
        </row>
        <row r="9223">
          <cell r="A9223">
            <v>3324</v>
          </cell>
          <cell r="B9223" t="str">
            <v>GRAMA BATATAIS EM PLACAS, SEM PLANTIO</v>
          </cell>
          <cell r="C9223" t="str">
            <v xml:space="preserve">M2    </v>
          </cell>
          <cell r="D9223">
            <v>5.58</v>
          </cell>
        </row>
        <row r="9224">
          <cell r="A9224">
            <v>3322</v>
          </cell>
          <cell r="B9224" t="str">
            <v>GRAMA ESMERALDA OU SAO CARLOS OU CURITIBANA, EM PLACAS, SEM PLANTIO</v>
          </cell>
          <cell r="C9224" t="str">
            <v xml:space="preserve">M2    </v>
          </cell>
          <cell r="D9224">
            <v>7.82</v>
          </cell>
        </row>
        <row r="9225">
          <cell r="A9225">
            <v>5076</v>
          </cell>
          <cell r="B9225" t="str">
            <v>GRAMPO DE ACO POLIDO 1 " X 9</v>
          </cell>
          <cell r="C9225" t="str">
            <v xml:space="preserve">KG    </v>
          </cell>
          <cell r="D9225">
            <v>18.670000000000002</v>
          </cell>
        </row>
        <row r="9226">
          <cell r="A9226">
            <v>5077</v>
          </cell>
          <cell r="B9226" t="str">
            <v>GRAMPO DE ACO POLIDO 7/8 " X 9</v>
          </cell>
          <cell r="C9226" t="str">
            <v xml:space="preserve">KG    </v>
          </cell>
          <cell r="D9226">
            <v>20.62</v>
          </cell>
        </row>
        <row r="9227">
          <cell r="A9227">
            <v>11837</v>
          </cell>
          <cell r="B9227" t="str">
            <v>GRAMPO LINHA VIVA DE LATAO ESTANHADO, DIAMETRO DO CONDUTOR PRINCIPAL DE 10 A 120 MM2, DIAMETRO DA DERIVACAO DE 10 A 70 MM2</v>
          </cell>
          <cell r="C9227" t="str">
            <v xml:space="preserve">UN    </v>
          </cell>
          <cell r="D9227">
            <v>39.65</v>
          </cell>
        </row>
        <row r="9228">
          <cell r="A9228">
            <v>38055</v>
          </cell>
          <cell r="B9228" t="str">
            <v>GRAMPO METALICO TIPO OLHAL PARA HASTE DE ATERRAMENTO DE 1/2'', CONDUTOR DE *10* A 50 MM2</v>
          </cell>
          <cell r="C9228" t="str">
            <v xml:space="preserve">UN    </v>
          </cell>
          <cell r="D9228">
            <v>3.59</v>
          </cell>
        </row>
        <row r="9229">
          <cell r="A9229">
            <v>415</v>
          </cell>
          <cell r="B9229" t="str">
            <v>GRAMPO METALICO TIPO OLHAL PARA HASTE DE ATERRAMENTO DE 1'', CONDUTOR DE *10* A 50 MM2</v>
          </cell>
          <cell r="C9229" t="str">
            <v xml:space="preserve">UN    </v>
          </cell>
          <cell r="D9229">
            <v>16.25</v>
          </cell>
        </row>
        <row r="9230">
          <cell r="A9230">
            <v>416</v>
          </cell>
          <cell r="B9230" t="str">
            <v>GRAMPO METALICO TIPO OLHAL PARA HASTE DE ATERRAMENTO DE 3/4'', CONDUTOR DE *10* A 50 MM2</v>
          </cell>
          <cell r="C9230" t="str">
            <v xml:space="preserve">UN    </v>
          </cell>
          <cell r="D9230">
            <v>5.95</v>
          </cell>
        </row>
        <row r="9231">
          <cell r="A9231">
            <v>425</v>
          </cell>
          <cell r="B9231" t="str">
            <v>GRAMPO METALICO TIPO OLHAL PARA HASTE DE ATERRAMENTO DE 5/8'', CONDUTOR DE *10* A 50 MM2</v>
          </cell>
          <cell r="C9231" t="str">
            <v xml:space="preserve">UN    </v>
          </cell>
          <cell r="D9231">
            <v>3.68</v>
          </cell>
        </row>
        <row r="9232">
          <cell r="A9232">
            <v>426</v>
          </cell>
          <cell r="B9232" t="str">
            <v>GRAMPO METALICO TIPO U PARA HASTE DE ATERRAMENTO DE ATE 3/4'', CONDUTOR DE 10 A 25 MM2</v>
          </cell>
          <cell r="C9232" t="str">
            <v xml:space="preserve">UN    </v>
          </cell>
          <cell r="D9232">
            <v>20.32</v>
          </cell>
        </row>
        <row r="9233">
          <cell r="A9233">
            <v>38056</v>
          </cell>
          <cell r="B9233" t="str">
            <v>GRAMPO METALICO TIPO U PARA HASTE DE ATERRAMENTO DE ATE 5/8'', CONDUTOR DE 10 A 25 MM2</v>
          </cell>
          <cell r="C9233" t="str">
            <v xml:space="preserve">UN    </v>
          </cell>
          <cell r="D9233">
            <v>19.84</v>
          </cell>
        </row>
        <row r="9234">
          <cell r="A9234">
            <v>1564</v>
          </cell>
          <cell r="B9234" t="str">
            <v>GRAMPO PARALELO METALICO PARA CABO DE 6 A 50 MM2, COM 2 PARAFUSOS</v>
          </cell>
          <cell r="C9234" t="str">
            <v xml:space="preserve">UN    </v>
          </cell>
          <cell r="D9234">
            <v>7.57</v>
          </cell>
        </row>
        <row r="9235">
          <cell r="A9235">
            <v>11032</v>
          </cell>
          <cell r="B9235" t="str">
            <v>GRAMPO U DE 5/8 " N8 EM FERRO GALVANIZADO</v>
          </cell>
          <cell r="C9235" t="str">
            <v xml:space="preserve">UN    </v>
          </cell>
          <cell r="D9235">
            <v>10.210000000000001</v>
          </cell>
        </row>
        <row r="9236">
          <cell r="A9236">
            <v>36786</v>
          </cell>
          <cell r="B9236" t="str">
            <v>GRANALHA DE ACO, ANGULAR (GRIT), PARA JATEAMENTO, PENEIRA 0,117 A 1,00 MM, (SAE G-40 A G-80)</v>
          </cell>
          <cell r="C9236" t="str">
            <v>SC25KG</v>
          </cell>
          <cell r="D9236">
            <v>131.49</v>
          </cell>
        </row>
        <row r="9237">
          <cell r="A9237">
            <v>36785</v>
          </cell>
          <cell r="B9237" t="str">
            <v>GRANALHA DE ACO, ANGULAR (GRIT), PARA JATEAMENTO, PENEIRA 1,41 A 1,19 MM (SAE G16)</v>
          </cell>
          <cell r="C9237" t="str">
            <v>SC25KG</v>
          </cell>
          <cell r="D9237">
            <v>114.26</v>
          </cell>
        </row>
        <row r="9238">
          <cell r="A9238">
            <v>36782</v>
          </cell>
          <cell r="B9238" t="str">
            <v>GRANALHA DE ACO, ESFERICA (SHOT), PARA JATEAMENTO, PENEIRA 0,40 A 1,00 MM (SAE S-170 A S-280)</v>
          </cell>
          <cell r="C9238" t="str">
            <v>SC25KG</v>
          </cell>
          <cell r="D9238">
            <v>136.38999999999999</v>
          </cell>
        </row>
        <row r="9239">
          <cell r="A9239">
            <v>25930</v>
          </cell>
          <cell r="B9239" t="str">
            <v>GRANALHA DE ACO, ESFERICA (SHOT), PARA JATEAMENTO, PENEIRA 1,19 A 1,00 MM (SAE S390)</v>
          </cell>
          <cell r="C9239" t="str">
            <v>SC25KG</v>
          </cell>
          <cell r="D9239">
            <v>153.62</v>
          </cell>
        </row>
        <row r="9240">
          <cell r="A9240">
            <v>4824</v>
          </cell>
          <cell r="B9240" t="str">
            <v>GRANILHA/ GRANA/ PEDRISCO OU AGREGADO EM MARMORE/ GRANITO/ QUARTZO E CALCARIO, PRETO, CINZA, PALHA OU BRANCO</v>
          </cell>
          <cell r="C9240" t="str">
            <v xml:space="preserve">KG    </v>
          </cell>
          <cell r="D9240">
            <v>0.39</v>
          </cell>
        </row>
        <row r="9241">
          <cell r="A9241">
            <v>11795</v>
          </cell>
          <cell r="B9241" t="str">
            <v>GRANITO PARA BANCADA, POLIDO, TIPO ANDORINHA/ QUARTZ/ CASTELO/ CORUMBA OU OUTROS EQUIVALENTES DA REGIAO, E=  *2,5* CM</v>
          </cell>
          <cell r="C9241" t="str">
            <v xml:space="preserve">M2    </v>
          </cell>
          <cell r="D9241">
            <v>217.03</v>
          </cell>
        </row>
        <row r="9242">
          <cell r="A9242">
            <v>134</v>
          </cell>
          <cell r="B9242" t="str">
            <v>GRAUTE CIMENTICIO PARA USO GERAL</v>
          </cell>
          <cell r="C9242" t="str">
            <v xml:space="preserve">KG    </v>
          </cell>
          <cell r="D9242">
            <v>1.1499999999999999</v>
          </cell>
        </row>
        <row r="9243">
          <cell r="A9243">
            <v>4229</v>
          </cell>
          <cell r="B9243" t="str">
            <v>GRAXA LUBRIFICANTE</v>
          </cell>
          <cell r="C9243" t="str">
            <v xml:space="preserve">KG    </v>
          </cell>
          <cell r="D9243">
            <v>32.58</v>
          </cell>
        </row>
        <row r="9244">
          <cell r="A9244">
            <v>11244</v>
          </cell>
          <cell r="B9244" t="str">
            <v>GRELHA FOFO ARTICULADA, CARGA MAXIMA 1,5 T, *300 X 1000* MM, E= *15* MM</v>
          </cell>
          <cell r="C9244" t="str">
            <v xml:space="preserve">UN    </v>
          </cell>
          <cell r="D9244">
            <v>236.15</v>
          </cell>
        </row>
        <row r="9245">
          <cell r="A9245">
            <v>11245</v>
          </cell>
          <cell r="B9245" t="str">
            <v>GRELHA FOFO SIMPLES COM REQUADRO, CARGA MAXIMA  12,5 T, *300 X 1000* MM, E= *15* MM, AREA ESTACIONAMENTO CARRO PASSEIO</v>
          </cell>
          <cell r="C9245" t="str">
            <v xml:space="preserve">UN    </v>
          </cell>
          <cell r="D9245">
            <v>326.63</v>
          </cell>
        </row>
        <row r="9246">
          <cell r="A9246">
            <v>11235</v>
          </cell>
          <cell r="B9246" t="str">
            <v>GRELHA FOFO SIMPLES COM REQUADRO, CARGA MAXIMA 1,5 T, 150 X 1000 MM, E= *15* MM</v>
          </cell>
          <cell r="C9246" t="str">
            <v xml:space="preserve">UN    </v>
          </cell>
          <cell r="D9246">
            <v>180.21</v>
          </cell>
        </row>
        <row r="9247">
          <cell r="A9247">
            <v>11236</v>
          </cell>
          <cell r="B9247" t="str">
            <v>GRELHA FOFO SIMPLES COM REQUADRO, CARGA MAXIMA 1,5 T, 200 X 1000 MM, E= *15* MM</v>
          </cell>
          <cell r="C9247" t="str">
            <v xml:space="preserve">UN    </v>
          </cell>
          <cell r="D9247">
            <v>229.01</v>
          </cell>
        </row>
        <row r="9248">
          <cell r="A9248">
            <v>11731</v>
          </cell>
          <cell r="B9248" t="str">
            <v>GRELHA PVC BRANCA QUADRADA, 150 X 150 MM</v>
          </cell>
          <cell r="C9248" t="str">
            <v xml:space="preserve">UN    </v>
          </cell>
          <cell r="D9248">
            <v>5.07</v>
          </cell>
        </row>
        <row r="9249">
          <cell r="A9249">
            <v>11732</v>
          </cell>
          <cell r="B9249" t="str">
            <v>GRELHA PVC CROMADA REDONDA, 150 MM</v>
          </cell>
          <cell r="C9249" t="str">
            <v xml:space="preserve">UN    </v>
          </cell>
          <cell r="D9249">
            <v>25.76</v>
          </cell>
        </row>
        <row r="9250">
          <cell r="A9250">
            <v>36494</v>
          </cell>
          <cell r="B9250" t="str">
            <v>GRUA ASCENCIONAL, LANCA DE 30 M, CAPACIDADE DE 1,0 T A 30 M, ALTURA ATE 39 M</v>
          </cell>
          <cell r="C9250" t="str">
            <v xml:space="preserve">UN    </v>
          </cell>
          <cell r="D9250">
            <v>411280.69</v>
          </cell>
        </row>
        <row r="9251">
          <cell r="A9251">
            <v>36493</v>
          </cell>
          <cell r="B9251" t="str">
            <v>GRUA ASCENCIONAL, LANCA DE 42 M, CAPACIDADE DE 1,5 T A 30 M, ALTURA ATE 39 M</v>
          </cell>
          <cell r="C9251" t="str">
            <v xml:space="preserve">UN    </v>
          </cell>
          <cell r="D9251">
            <v>465964.32</v>
          </cell>
        </row>
        <row r="9252">
          <cell r="A9252">
            <v>36492</v>
          </cell>
          <cell r="B9252" t="str">
            <v>GRUA ASCENCIONAL, LANCA DE 50 M, CAPACIDADE DE 2,33 T A 30 M, ALTURA ATE 48 M</v>
          </cell>
          <cell r="C9252" t="str">
            <v xml:space="preserve">UN    </v>
          </cell>
          <cell r="D9252">
            <v>865584.99</v>
          </cell>
        </row>
        <row r="9253">
          <cell r="A9253">
            <v>13333</v>
          </cell>
          <cell r="B9253" t="str">
            <v>GRUPO DE SOLDAGEM C/ GERADOR A DIESEL 60 CV PARA SOLDA ELETRICA, SOBRE 04 RODAS, COM MOTOR 4 CILINDROS</v>
          </cell>
          <cell r="C9253" t="str">
            <v xml:space="preserve">UN    </v>
          </cell>
          <cell r="D9253">
            <v>147599.07</v>
          </cell>
        </row>
        <row r="9254">
          <cell r="A9254">
            <v>13533</v>
          </cell>
          <cell r="B9254" t="str">
            <v>GRUPO DE SOLDAGEM COM GERADOR A DIESEL 30 CV, PARA SOLDA ELETRICA, SOBRE DUAS RODAS</v>
          </cell>
          <cell r="C9254" t="str">
            <v xml:space="preserve">UN    </v>
          </cell>
          <cell r="D9254">
            <v>131937.17000000001</v>
          </cell>
        </row>
        <row r="9255">
          <cell r="A9255">
            <v>36499</v>
          </cell>
          <cell r="B9255" t="str">
            <v>GRUPO GERADOR A GASOLINA, POTENCIA NOMINAL 2,2 KW, TENSAO DE SAIDA 110/220 V, MOTOR POTENCIA 6,5 HP</v>
          </cell>
          <cell r="C9255" t="str">
            <v xml:space="preserve">UN    </v>
          </cell>
          <cell r="D9255">
            <v>2878.18</v>
          </cell>
        </row>
        <row r="9256">
          <cell r="A9256">
            <v>39585</v>
          </cell>
          <cell r="B9256" t="str">
            <v>GRUPO GERADOR DIESEL, COM CARENAGEM, POTENCIA STANDART ENTRE 100 E 110 KVA, VELOCIDADE DE 1800 RPM, FREQUENCIA DE 60 HZ</v>
          </cell>
          <cell r="C9256" t="str">
            <v xml:space="preserve">UN    </v>
          </cell>
          <cell r="D9256">
            <v>95304.72</v>
          </cell>
        </row>
        <row r="9257">
          <cell r="A9257">
            <v>39586</v>
          </cell>
          <cell r="B9257" t="str">
            <v>GRUPO GERADOR DIESEL, COM CARENAGEM, POTENCIA STANDART ENTRE 140 E 150 KVA, VELOCIDADE DE 1800 RPM, FREQUENCIA DE 60 HZ</v>
          </cell>
          <cell r="C9257" t="str">
            <v xml:space="preserve">UN    </v>
          </cell>
          <cell r="D9257">
            <v>111785.98</v>
          </cell>
        </row>
        <row r="9258">
          <cell r="A9258">
            <v>39587</v>
          </cell>
          <cell r="B9258" t="str">
            <v>GRUPO GERADOR DIESEL, COM CARENAGEM, POTENCIA STANDART ENTRE 210 E 220 KVA, VELOCIDADE DE 1800 RPM, FREQUENCIA DE 60 HZ</v>
          </cell>
          <cell r="C9258" t="str">
            <v xml:space="preserve">UN    </v>
          </cell>
          <cell r="D9258">
            <v>136149.6</v>
          </cell>
        </row>
        <row r="9259">
          <cell r="A9259">
            <v>39588</v>
          </cell>
          <cell r="B9259" t="str">
            <v>GRUPO GERADOR DIESEL, COM CARENAGEM, POTENCIA STANDART ENTRE 250 E 260 KVA, VELOCIDADE DE 1800 RPM, FREQUENCIA DE 60 HZ</v>
          </cell>
          <cell r="C9259" t="str">
            <v xml:space="preserve">UN    </v>
          </cell>
          <cell r="D9259">
            <v>157646.9</v>
          </cell>
        </row>
        <row r="9260">
          <cell r="A9260">
            <v>39584</v>
          </cell>
          <cell r="B9260" t="str">
            <v>GRUPO GERADOR DIESEL, COM CARENAGEM, POTENCIA STANDART ENTRE 50 E 55 KVA, VELOCIDADE DE 1800 RPM, FREQUENCIA DE 60 HZ</v>
          </cell>
          <cell r="C9260" t="str">
            <v xml:space="preserve">UN    </v>
          </cell>
          <cell r="D9260">
            <v>84871.360000000001</v>
          </cell>
        </row>
        <row r="9261">
          <cell r="A9261">
            <v>39590</v>
          </cell>
          <cell r="B9261" t="str">
            <v>GRUPO GERADOR DIESEL, SEM CARENAGEM, POTENCIA STANDART ENTRE 100 E 110 KVA, VELOCIDADE DE 1800 RPM, FREQUENCIA DE 60 HZ</v>
          </cell>
          <cell r="C9261" t="str">
            <v xml:space="preserve">UN    </v>
          </cell>
          <cell r="D9261">
            <v>82836.28</v>
          </cell>
        </row>
        <row r="9262">
          <cell r="A9262">
            <v>39592</v>
          </cell>
          <cell r="B9262" t="str">
            <v>GRUPO GERADOR DIESEL, SEM CARENAGEM, POTENCIA STANDART ENTRE 210 E 220 KVA, VELOCIDADE DE 1800 RPM, FREQUENCIA DE 60 HZ</v>
          </cell>
          <cell r="C9262" t="str">
            <v xml:space="preserve">UN    </v>
          </cell>
          <cell r="D9262">
            <v>119037.73</v>
          </cell>
        </row>
        <row r="9263">
          <cell r="A9263">
            <v>39593</v>
          </cell>
          <cell r="B9263" t="str">
            <v>GRUPO GERADOR DIESEL, SEM CARENAGEM, POTENCIA STANDART ENTRE 250 E 260 KVA, VELOCIDADE DE 1800 RPM, FREQUENCIA DE 60 HZ</v>
          </cell>
          <cell r="C9263" t="str">
            <v xml:space="preserve">UN    </v>
          </cell>
          <cell r="D9263">
            <v>136149.6</v>
          </cell>
        </row>
        <row r="9264">
          <cell r="A9264">
            <v>14254</v>
          </cell>
          <cell r="B9264" t="str">
            <v>GRUPO GERADOR DIESEL, SEM CARENAGEM, POTENCIA STANDART ENTRE 80 E 90 KVA, VELOCIDADE DE 1800 RPM, FREQUENCIA DE 60 HZ</v>
          </cell>
          <cell r="C9264" t="str">
            <v xml:space="preserve">UN    </v>
          </cell>
          <cell r="D9264">
            <v>77390.3</v>
          </cell>
        </row>
        <row r="9265">
          <cell r="A9265">
            <v>25987</v>
          </cell>
          <cell r="B9265" t="str">
            <v>GRUPO GERADOR ESTACIONARIO SILENCIADO, POTENCIA 50 KVA, MOTOR DIESEL</v>
          </cell>
          <cell r="C9265" t="str">
            <v xml:space="preserve">UN    </v>
          </cell>
          <cell r="D9265">
            <v>64627.08</v>
          </cell>
        </row>
        <row r="9266">
          <cell r="A9266">
            <v>25019</v>
          </cell>
          <cell r="B9266" t="str">
            <v>GRUPO GERADOR ESTACIONARIO, MOTOR DIESEL POTENCIA 170 KVA</v>
          </cell>
          <cell r="C9266" t="str">
            <v xml:space="preserve">UN    </v>
          </cell>
          <cell r="D9266">
            <v>110778.03</v>
          </cell>
        </row>
        <row r="9267">
          <cell r="A9267">
            <v>36501</v>
          </cell>
          <cell r="B9267" t="str">
            <v>GRUPO GERADOR ESTACIONARIO, POTENCIA 150 KVA, MOTOR DIESEL</v>
          </cell>
          <cell r="C9267" t="str">
            <v xml:space="preserve">UN    </v>
          </cell>
          <cell r="D9267">
            <v>98630.62</v>
          </cell>
        </row>
        <row r="9268">
          <cell r="A9268">
            <v>25986</v>
          </cell>
          <cell r="B9268" t="str">
            <v>GRUPO GERADOR ESTACIONARIO, SILENCIADO, POTENCIA 180 KVA, MOTOR DIESEL</v>
          </cell>
          <cell r="C9268" t="str">
            <v xml:space="preserve">UN    </v>
          </cell>
          <cell r="D9268">
            <v>118572.9</v>
          </cell>
        </row>
        <row r="9269">
          <cell r="A9269">
            <v>36500</v>
          </cell>
          <cell r="B9269" t="str">
            <v>GRUPO GERADOR REBOCAVEL, POTENCIA *66* KVA, MOTOR A DIESEL</v>
          </cell>
          <cell r="C9269" t="str">
            <v xml:space="preserve">UN    </v>
          </cell>
          <cell r="D9269">
            <v>69699.56</v>
          </cell>
        </row>
        <row r="9270">
          <cell r="A9270">
            <v>20017</v>
          </cell>
          <cell r="B9270" t="str">
            <v>GUARNICAO/ ALIZAR/ VISTA MACICA, E= *1* CM, L= *4,5* CM, EM CEDRINHO/ ANGELIM COMERCIAL/  EUCALIPTO/ CURUPIXA/ PEROBA/ CUMARU OU EQUIVALENTE DA REGIAO</v>
          </cell>
          <cell r="C9270" t="str">
            <v xml:space="preserve">M     </v>
          </cell>
          <cell r="D9270">
            <v>4.21</v>
          </cell>
        </row>
        <row r="9271">
          <cell r="A9271">
            <v>20007</v>
          </cell>
          <cell r="B9271" t="str">
            <v>GUARNICAO/ ALIZAR/ VISTA MACICA, E= *1* CM, L= *4,5* CM, EM PINUS/ TAUARI/ VIROLA OU EQUIVALENTE DA REGIAO</v>
          </cell>
          <cell r="C9271" t="str">
            <v xml:space="preserve">M     </v>
          </cell>
          <cell r="D9271">
            <v>3.23</v>
          </cell>
        </row>
        <row r="9272">
          <cell r="A9272">
            <v>39836</v>
          </cell>
          <cell r="B9272" t="str">
            <v>GUARNICAO/ALIZAR/VISTA, E = *1,3* CM, L = *5,0* CM HASTE REGULAVEL = *35* MM, EM MDF/PVC WOOD/ POLIESTIRENO OU MADEIRA LAMINADA, PRIMER BRANCO</v>
          </cell>
          <cell r="C9272" t="str">
            <v xml:space="preserve">JG    </v>
          </cell>
          <cell r="D9272">
            <v>171.71</v>
          </cell>
        </row>
        <row r="9273">
          <cell r="A9273">
            <v>39830</v>
          </cell>
          <cell r="B9273" t="str">
            <v>GUARNICAO/ALIZAR/VISTA, E = *1,3* CM, L = *7,0* CM, EM POLIESTIRENO, BRANCO</v>
          </cell>
          <cell r="C9273" t="str">
            <v xml:space="preserve">JG    </v>
          </cell>
          <cell r="D9273">
            <v>195.84</v>
          </cell>
        </row>
        <row r="9274">
          <cell r="A9274">
            <v>39831</v>
          </cell>
          <cell r="B9274" t="str">
            <v>GUARNICAO/ALIZAR/VISTA, E = *1,5* CM, L = *5,0* CM, EM POLIESTIRENO, BRANCO</v>
          </cell>
          <cell r="C9274" t="str">
            <v xml:space="preserve">JG    </v>
          </cell>
          <cell r="D9274">
            <v>195.41</v>
          </cell>
        </row>
        <row r="9275">
          <cell r="A9275">
            <v>36888</v>
          </cell>
          <cell r="B9275" t="str">
            <v>GUARNICAO/MOLDURA DE ACABAMENTO PARA ESQUADRIA DE ALUMINIO ANODIZADO NATURAL, PARA 1 FACE</v>
          </cell>
          <cell r="C9275" t="str">
            <v xml:space="preserve">M     </v>
          </cell>
          <cell r="D9275">
            <v>16.11</v>
          </cell>
        </row>
        <row r="9276">
          <cell r="A9276">
            <v>40527</v>
          </cell>
          <cell r="B9276" t="str">
            <v>GUINCHO DE ALAVANCA MANUAL, CAPACIDADE DE 1,6 T, COM 20 M DE CABO DE ACO (AQUISICAO)</v>
          </cell>
          <cell r="C9276" t="str">
            <v xml:space="preserve">UN    </v>
          </cell>
          <cell r="D9276">
            <v>2297.2199999999998</v>
          </cell>
        </row>
        <row r="9277">
          <cell r="A9277">
            <v>36497</v>
          </cell>
          <cell r="B9277" t="str">
            <v>GUINCHO DE ALAVANCA MANUAL, CAPACIDADE 3,2 T COM 20 M DE CABO DE ACO DIAMETRO 16,3 MM</v>
          </cell>
          <cell r="C9277" t="str">
            <v xml:space="preserve">UN    </v>
          </cell>
          <cell r="D9277">
            <v>2622.53</v>
          </cell>
        </row>
        <row r="9278">
          <cell r="A9278">
            <v>36487</v>
          </cell>
          <cell r="B9278" t="str">
            <v>GUINCHO ELETRICO DE COLUNA, CAPACIDADE 400 KG, COM MOTO FREIO, MOTOR TRIFASICO DE 1,25 CV</v>
          </cell>
          <cell r="C9278" t="str">
            <v xml:space="preserve">UN    </v>
          </cell>
          <cell r="D9278">
            <v>4566.2299999999996</v>
          </cell>
        </row>
        <row r="9279">
          <cell r="A9279">
            <v>25952</v>
          </cell>
          <cell r="B9279" t="str">
            <v>GUINDASTE HIDRAULICO AUTOPROPELIDO, COM LANCA TELESCOPICA 28,80 M, CAPACIDADE MAXIMA 30 T, POTENCIA 97 KW, TRACAO 4 X 4</v>
          </cell>
          <cell r="C9279" t="str">
            <v xml:space="preserve">UN    </v>
          </cell>
          <cell r="D9279">
            <v>719187.52</v>
          </cell>
        </row>
        <row r="9280">
          <cell r="A9280">
            <v>25954</v>
          </cell>
          <cell r="B9280" t="str">
            <v>GUINDASTE HIDRAULICO AUTOPROPELIDO, COM LANCA TELESCOPICA 40 M, CAPACIDADE MAXIMA 60 T, POTENCIA 260 KW, TRACAO 6 X 6</v>
          </cell>
          <cell r="C9280" t="str">
            <v xml:space="preserve">UN    </v>
          </cell>
          <cell r="D9280">
            <v>1383052.93</v>
          </cell>
        </row>
        <row r="9281">
          <cell r="A9281">
            <v>25953</v>
          </cell>
          <cell r="B9281" t="str">
            <v>GUINDASTE HIDRAULICO AUTOPROPELIDO, COM LANCA TELESCOPICA 50 M, CAPACIDADE MAXIMA 100 T, POTENCIA 350 KW, TRACAO 10 X 6</v>
          </cell>
          <cell r="C9281" t="str">
            <v xml:space="preserve">UN    </v>
          </cell>
          <cell r="D9281">
            <v>2351189.98</v>
          </cell>
        </row>
        <row r="9282">
          <cell r="A9282">
            <v>37776</v>
          </cell>
          <cell r="B9282" t="str">
            <v>GUINDAUTO HIDRAULICO, CAPACIDADE MAXIMA DE CARGA 10000 KG, MOMENTO MAXIMO DE CARGA 23 TM , ALCANCE MAXIMO HORIZONTAL 11,80 M, PARA MONTAGEM SOBRE CHASSI DE CAMINHAO PBT MINIMO 15000 KG (INCLUI MONTAGEM, NAO INCLUI CAMINHAO)</v>
          </cell>
          <cell r="C9282" t="str">
            <v xml:space="preserve">UN    </v>
          </cell>
          <cell r="D9282">
            <v>144097.89000000001</v>
          </cell>
        </row>
        <row r="9283">
          <cell r="A9283">
            <v>37775</v>
          </cell>
          <cell r="B9283" t="str">
            <v>GUINDAUTO HIDRAULICO, CAPACIDADE MAXIMA DE CARGA 14340 KG, MOMENTO MAXIMO DE CARGA 42,3 TM, ALCANCE MAXIMO HORIZONTAL 16,80 M, PARA MONTAGEM SOBRE CHASSI DE CAMINHAO PBT MINIMO 23000 KG (INCLUI MONTAGEM, NAO INCLUI CAMINHAO)</v>
          </cell>
          <cell r="C9283" t="str">
            <v xml:space="preserve">UN    </v>
          </cell>
          <cell r="D9283">
            <v>226965.09</v>
          </cell>
        </row>
        <row r="9284">
          <cell r="A9284">
            <v>36491</v>
          </cell>
          <cell r="B9284" t="str">
            <v>GUINDAUTO HIDRAULICO, CAPACIDADE MAXIMA DE CARGA 30000 KG, MOMENTO MAXIMO DE CARGA 92,2 TM , ALCANCE MAXIMO HORIZONTAL  22,00 M, PARA MONTAGEM SOBRE CHASSI DE CAMINHAO PBT MINIMO 30000 KG (INCLUI MONTAGEM, NAO INCLUI CAMINHAO)</v>
          </cell>
          <cell r="C9284" t="str">
            <v xml:space="preserve">UN    </v>
          </cell>
          <cell r="D9284">
            <v>840519.07</v>
          </cell>
        </row>
        <row r="9285">
          <cell r="A9285">
            <v>10712</v>
          </cell>
          <cell r="B9285" t="str">
            <v>GUINDAUTO HIDRAULICO, CAPACIDADE MAXIMA DE CARGA 3300 KG, MOMENTO MAXIMO DE CARGA 5,8 TM , ALCANCE MAXIMO HORIZONTAL  7,60 M, PARA MONTAGEM SOBRE CHASSI DE CAMINHAO PBT MINIMO 8000 KG (INCLUI MONTAGEM, NAO INCLUI CAMINHAO)</v>
          </cell>
          <cell r="C9285" t="str">
            <v xml:space="preserve">UN    </v>
          </cell>
          <cell r="D9285">
            <v>56741.27</v>
          </cell>
        </row>
        <row r="9286">
          <cell r="A9286">
            <v>3363</v>
          </cell>
          <cell r="B9286" t="str">
            <v>GUINDAUTO HIDRAULICO, CAPACIDADE MAXIMA DE CARGA 6200 KG, MOMENTO MAXIMO DE CARGA 11,7 TM , ALCANCE MAXIMO HORIZONTAL  9,70 M, PARA MONTAGEM SOBRE CHASSI DE CAMINHAO PBT MINIMO 13000 KG (INCLUI MONTAGEM, NAO INCLUI CAMINHAO)</v>
          </cell>
          <cell r="C9286" t="str">
            <v xml:space="preserve">UN    </v>
          </cell>
          <cell r="D9286">
            <v>79811.899999999994</v>
          </cell>
        </row>
        <row r="9287">
          <cell r="A9287">
            <v>3365</v>
          </cell>
          <cell r="B9287" t="str">
            <v>GUINDAUTO HIDRAULICO, CAPACIDADE MAXIMA DE CARGA 8500 KG, MOMENTO MAXIMO DE CARGA 30,4 TM , ALCANCE MAXIMO HORIZONTAL  14,30 M, PARA MONTAGEM SOBRE CHASSI DE CAMINHAO PBT MINIMO 23000 KG (INCLUI MONTAGEM, NAO INCLUI CAMINHAO)</v>
          </cell>
          <cell r="C9287" t="str">
            <v xml:space="preserve">UN    </v>
          </cell>
          <cell r="D9287">
            <v>186560.32</v>
          </cell>
        </row>
        <row r="9288">
          <cell r="A9288">
            <v>7569</v>
          </cell>
          <cell r="B9288" t="str">
            <v>HASTE ANCORA EM ACO GALVANIZADO, DIMENSOES 16 MM X 2000 MM</v>
          </cell>
          <cell r="C9288" t="str">
            <v xml:space="preserve">UN    </v>
          </cell>
          <cell r="D9288">
            <v>45.47</v>
          </cell>
        </row>
        <row r="9289">
          <cell r="A9289">
            <v>34349</v>
          </cell>
          <cell r="B9289" t="str">
            <v>HASTE DE ACO GALVANIZADO PARA FIXACAO DE CONCERTINA 2 "/3 M</v>
          </cell>
          <cell r="C9289" t="str">
            <v xml:space="preserve">UN    </v>
          </cell>
          <cell r="D9289">
            <v>26.59</v>
          </cell>
        </row>
        <row r="9290">
          <cell r="A9290">
            <v>11991</v>
          </cell>
          <cell r="B9290" t="str">
            <v>HASTE DE ATERRAMENTO EM ACO GALVANIZADO TIPO CANTONEIRA COM 2,00 M DE COMPRIMENTO, 25 X 25 MM E CHAPA DE 3/16"</v>
          </cell>
          <cell r="C9290" t="str">
            <v xml:space="preserve">UN    </v>
          </cell>
          <cell r="D9290">
            <v>45.16</v>
          </cell>
        </row>
        <row r="9291">
          <cell r="A9291">
            <v>20062</v>
          </cell>
          <cell r="B9291" t="str">
            <v>HASTE METALICA PARA FIXACAO DE CALHA PLUVIAL,  ZINCADA, DOBRADA 90 GRAUS</v>
          </cell>
          <cell r="C9291" t="str">
            <v xml:space="preserve">UN    </v>
          </cell>
          <cell r="D9291">
            <v>11.97</v>
          </cell>
        </row>
        <row r="9292">
          <cell r="A9292">
            <v>11029</v>
          </cell>
          <cell r="B9292" t="str">
            <v>HASTE RETA PARA GANCHO DE FERRO GALVANIZADO, COM ROSCA 1/4 " X 30 CM PARA FIXACAO DE TELHA METALICA, INCLUI PORCA E ARRUELAS DE VEDACAO</v>
          </cell>
          <cell r="C9292" t="str">
            <v xml:space="preserve">CJ    </v>
          </cell>
          <cell r="D9292">
            <v>1.56</v>
          </cell>
        </row>
        <row r="9293">
          <cell r="A9293">
            <v>4316</v>
          </cell>
          <cell r="B9293" t="str">
            <v>HASTE RETA PARA GANCHO DE FERRO GALVANIZADO, COM ROSCA 1/4 " X 40 CM PARA FIXACAO DE TELHA DE FIBROCIMENTO, INCLUI PORCA SEXTAVADA DE  ZINCO</v>
          </cell>
          <cell r="C9293" t="str">
            <v xml:space="preserve">UN    </v>
          </cell>
          <cell r="D9293">
            <v>1.58</v>
          </cell>
        </row>
        <row r="9294">
          <cell r="A9294">
            <v>4313</v>
          </cell>
          <cell r="B9294" t="str">
            <v>HASTE RETA PARA GANCHO DE FERRO GALVANIZADO, COM ROSCA 5/16" X 35 CM PARA FIXACAO DE TELHA DE FIBROCIMENTO, INCLUI PORCA E ARRUELAS DE VEDACAO</v>
          </cell>
          <cell r="C9294" t="str">
            <v xml:space="preserve">CJ    </v>
          </cell>
          <cell r="D9294">
            <v>2.27</v>
          </cell>
        </row>
        <row r="9295">
          <cell r="A9295">
            <v>4317</v>
          </cell>
          <cell r="B9295" t="str">
            <v>HASTE RETA PARA GANCHO DE FERRO GALVANIZADO, COM ROSCA 5/16" X 40 CM PARA FIXACAO DE TELHA DE FIBROCIMENTO, INCLUI PORCA SEXTAVADA DE  ZINCO</v>
          </cell>
          <cell r="C9295" t="str">
            <v xml:space="preserve">UN    </v>
          </cell>
          <cell r="D9295">
            <v>2.58</v>
          </cell>
        </row>
        <row r="9296">
          <cell r="A9296">
            <v>4314</v>
          </cell>
          <cell r="B9296" t="str">
            <v>HASTE RETA PARA GANCHO DE FERRO GALVANIZADO, COM ROSCA 5/16" X 45 CM PARA FIXACAO DE TELHA DE FIBROCIMENTO, INCLUI PORCA E ARRUELAS DE VEDACAO</v>
          </cell>
          <cell r="C9296" t="str">
            <v xml:space="preserve">CJ    </v>
          </cell>
          <cell r="D9296">
            <v>3.03</v>
          </cell>
        </row>
        <row r="9297">
          <cell r="A9297">
            <v>10921</v>
          </cell>
          <cell r="B9297" t="str">
            <v>HIDRANTE DE COLUNA COMPLETO, EM FERRO FUNDIDO, DN = 100 MM, COM REGISTRO, CUNHA DE BORRACHA, CURVA DESSIMETRICA, EXTREMIDADE E TAMPAS (INCLUI KIT FIXACAO)</v>
          </cell>
          <cell r="C9297" t="str">
            <v xml:space="preserve">UN    </v>
          </cell>
          <cell r="D9297">
            <v>3587.5</v>
          </cell>
        </row>
        <row r="9298">
          <cell r="A9298">
            <v>10922</v>
          </cell>
          <cell r="B9298" t="str">
            <v>HIDRANTE DE COLUNA COMPLETO, EM FERRO FUNDIDO, DN = 75 MM, COM REGISTRO, CUNHA DE BORRACHA, CURVA DESSIMETRICA, EXTREMIDADE E TAMPAS (INCLUI KIT FIXACAO)</v>
          </cell>
          <cell r="C9298" t="str">
            <v xml:space="preserve">UN    </v>
          </cell>
          <cell r="D9298">
            <v>3249.46</v>
          </cell>
        </row>
        <row r="9299">
          <cell r="A9299">
            <v>10923</v>
          </cell>
          <cell r="B9299" t="str">
            <v>HIDRANTE SUBTERRANEO, EM FERRO FUNDIDO, COM CURVA CURTA E CAIXA, DN 75 MM</v>
          </cell>
          <cell r="C9299" t="str">
            <v xml:space="preserve">UN    </v>
          </cell>
          <cell r="D9299">
            <v>1920.57</v>
          </cell>
        </row>
        <row r="9300">
          <cell r="A9300">
            <v>10924</v>
          </cell>
          <cell r="B9300" t="str">
            <v>HIDRANTE SUBTERRANEO, EM FERRO FUNDIDO, COM CURVA LONGA E CAIXA, DN 75 MM</v>
          </cell>
          <cell r="C9300" t="str">
            <v xml:space="preserve">UN    </v>
          </cell>
          <cell r="D9300">
            <v>2022.73</v>
          </cell>
        </row>
        <row r="9301">
          <cell r="A9301">
            <v>37772</v>
          </cell>
          <cell r="B9301" t="str">
            <v>HIDROJATEADORA PARA DESOBSTRUCAO DE REDES E GALERIAS, TANQUE 7000 L, BOMBA TRIPLEX 120 KGF/CM2 128 L/MIN (INCLUI MONTAGEM, NAO INCLUI CAMINHAO)</v>
          </cell>
          <cell r="C9301" t="str">
            <v xml:space="preserve">UN    </v>
          </cell>
          <cell r="D9301">
            <v>115557.45</v>
          </cell>
        </row>
        <row r="9302">
          <cell r="A9302">
            <v>37771</v>
          </cell>
          <cell r="B9302" t="str">
            <v>HIDROJATEADORA PARA DESOBSTRUCAO DE REDES E GALERIAS, TANQUE 7000 L, BOMBA TRIPLEX 140 KGF/CM2 260 L/MIN ALIMENTADA POR MOTOR INDEPENDENTE A DIESEL POTENCIA 125 CV (INCLUI MONTAGEM, NAO INCLUI CAMINHAO)</v>
          </cell>
          <cell r="C9302" t="str">
            <v xml:space="preserve">UN    </v>
          </cell>
          <cell r="D9302">
            <v>122934.72</v>
          </cell>
        </row>
        <row r="9303">
          <cell r="A9303">
            <v>12770</v>
          </cell>
          <cell r="B9303" t="str">
            <v>HIDROMETRO MULTIJATO, VAZAO MAXIMA DE 10,0 M3/H, DE 1"</v>
          </cell>
          <cell r="C9303" t="str">
            <v xml:space="preserve">UN    </v>
          </cell>
          <cell r="D9303">
            <v>444.15</v>
          </cell>
        </row>
        <row r="9304">
          <cell r="A9304">
            <v>12772</v>
          </cell>
          <cell r="B9304" t="str">
            <v>HIDROMETRO MULTIJATO, VAZAO MAXIMA DE 20,0 M3/H, DE 1 1/2"</v>
          </cell>
          <cell r="C9304" t="str">
            <v xml:space="preserve">UN    </v>
          </cell>
          <cell r="D9304">
            <v>738.18</v>
          </cell>
        </row>
        <row r="9305">
          <cell r="A9305">
            <v>12768</v>
          </cell>
          <cell r="B9305" t="str">
            <v>HIDROMETRO MULTIJATO, VAZAO MAXIMA DE 30,0 M3/H, DE 2"</v>
          </cell>
          <cell r="C9305" t="str">
            <v xml:space="preserve">UN    </v>
          </cell>
          <cell r="D9305">
            <v>1038.46</v>
          </cell>
        </row>
        <row r="9306">
          <cell r="A9306">
            <v>12775</v>
          </cell>
          <cell r="B9306" t="str">
            <v>HIDROMETRO MULTIJATO, VAZAO MAXIMA DE 7,0 M3/H, DE 1"</v>
          </cell>
          <cell r="C9306" t="str">
            <v xml:space="preserve">UN    </v>
          </cell>
          <cell r="D9306">
            <v>325.29000000000002</v>
          </cell>
        </row>
        <row r="9307">
          <cell r="A9307">
            <v>12769</v>
          </cell>
          <cell r="B9307" t="str">
            <v>HIDROMETRO UNIJATO, VAZAO MAXIMA DE 1,5 M3/H, DE 1/2"</v>
          </cell>
          <cell r="C9307" t="str">
            <v xml:space="preserve">UN    </v>
          </cell>
          <cell r="D9307">
            <v>85.08</v>
          </cell>
        </row>
        <row r="9308">
          <cell r="A9308">
            <v>12773</v>
          </cell>
          <cell r="B9308" t="str">
            <v>HIDROMETRO UNIJATO, VAZAO MAXIMA DE 3,0 M3/H, DE 1/2"</v>
          </cell>
          <cell r="C9308" t="str">
            <v xml:space="preserve">UN    </v>
          </cell>
          <cell r="D9308">
            <v>91.32</v>
          </cell>
        </row>
        <row r="9309">
          <cell r="A9309">
            <v>12774</v>
          </cell>
          <cell r="B9309" t="str">
            <v>HIDROMETRO UNIJATO, VAZAO MAXIMA DE 5,0 M3/H, DE 3/4"</v>
          </cell>
          <cell r="C9309" t="str">
            <v xml:space="preserve">UN    </v>
          </cell>
          <cell r="D9309">
            <v>112.59</v>
          </cell>
        </row>
        <row r="9310">
          <cell r="A9310">
            <v>12776</v>
          </cell>
          <cell r="B9310" t="str">
            <v>HIDROMETRO WOLTMANN, VAZAO MAXIMA DE 50,0 M3/H, DE 2"</v>
          </cell>
          <cell r="C9310" t="str">
            <v xml:space="preserve">UN    </v>
          </cell>
          <cell r="D9310">
            <v>1676.55</v>
          </cell>
        </row>
        <row r="9311">
          <cell r="A9311">
            <v>12777</v>
          </cell>
          <cell r="B9311" t="str">
            <v>HIDROMETRO WOLTMANN, VAZAO MAXIMA DE 80,0 M3/H, DE 3"</v>
          </cell>
          <cell r="C9311" t="str">
            <v xml:space="preserve">UN    </v>
          </cell>
          <cell r="D9311">
            <v>2189.52</v>
          </cell>
        </row>
        <row r="9312">
          <cell r="A9312">
            <v>3391</v>
          </cell>
          <cell r="B9312" t="str">
            <v>IGNITOR PARA LAMPADA DE VAPOR DE SODIO / VAPOR METALICO ATE 2000 W, TENSAO DE PULSO ENTRE 600 A 750 V</v>
          </cell>
          <cell r="C9312" t="str">
            <v xml:space="preserve">UN    </v>
          </cell>
          <cell r="D9312">
            <v>29.17</v>
          </cell>
        </row>
        <row r="9313">
          <cell r="A9313">
            <v>3389</v>
          </cell>
          <cell r="B9313" t="str">
            <v>IGNITOR PARA LAMPADA DE VAPOR DE SODIO / VAPOR METALICO ATE 400 W, TENSAO DE PULSO ENTRE 3000 A 4500 V</v>
          </cell>
          <cell r="C9313" t="str">
            <v xml:space="preserve">UN    </v>
          </cell>
          <cell r="D9313">
            <v>15.14</v>
          </cell>
        </row>
        <row r="9314">
          <cell r="A9314">
            <v>3390</v>
          </cell>
          <cell r="B9314" t="str">
            <v>IGNITOR PARA LAMPADA DE VAPOR DE SODIO / VAPOR METALICO ATE 400 W, TENSAO DE PULSO ENTRE 580 A 750 V</v>
          </cell>
          <cell r="C9314" t="str">
            <v xml:space="preserve">UN    </v>
          </cell>
          <cell r="D9314">
            <v>17.03</v>
          </cell>
        </row>
        <row r="9315">
          <cell r="A9315">
            <v>12873</v>
          </cell>
          <cell r="B9315" t="str">
            <v>IMPERMEABILIZADOR</v>
          </cell>
          <cell r="C9315" t="str">
            <v xml:space="preserve">H     </v>
          </cell>
          <cell r="D9315">
            <v>16.53</v>
          </cell>
        </row>
        <row r="9316">
          <cell r="A9316">
            <v>41076</v>
          </cell>
          <cell r="B9316" t="str">
            <v>IMPERMEABILIZADOR (MENSALISTA)</v>
          </cell>
          <cell r="C9316" t="str">
            <v xml:space="preserve">MES   </v>
          </cell>
          <cell r="D9316">
            <v>2909.34</v>
          </cell>
        </row>
        <row r="9317">
          <cell r="A9317">
            <v>140</v>
          </cell>
          <cell r="B9317" t="str">
            <v>IMPERMEABILIZANTE FLEXIVEL BRANCO DE BASE ACRILICA PARA COBERTURAS</v>
          </cell>
          <cell r="C9317" t="str">
            <v xml:space="preserve">KG    </v>
          </cell>
          <cell r="D9317">
            <v>12.92</v>
          </cell>
        </row>
        <row r="9318">
          <cell r="A9318">
            <v>151</v>
          </cell>
          <cell r="B9318" t="str">
            <v>IMPERMEABILIZANTE INCOLOR PARA TRATAMENTO DE FACHADAS E TELHAS, BASE SILICONE</v>
          </cell>
          <cell r="C9318" t="str">
            <v xml:space="preserve">L     </v>
          </cell>
          <cell r="D9318">
            <v>19.059999999999999</v>
          </cell>
        </row>
        <row r="9319">
          <cell r="A9319">
            <v>7340</v>
          </cell>
          <cell r="B9319" t="str">
            <v>IMUNIZANTE PARA MADEIRA, INCOLOR</v>
          </cell>
          <cell r="C9319" t="str">
            <v xml:space="preserve">L     </v>
          </cell>
          <cell r="D9319">
            <v>17.600000000000001</v>
          </cell>
        </row>
        <row r="9320">
          <cell r="A9320">
            <v>2701</v>
          </cell>
          <cell r="B9320" t="str">
            <v>INSTALADOR DE TUBULACOES (TUBOS/EQUIPAMENTOS)</v>
          </cell>
          <cell r="C9320" t="str">
            <v xml:space="preserve">H     </v>
          </cell>
          <cell r="D9320">
            <v>18.54</v>
          </cell>
        </row>
        <row r="9321">
          <cell r="A9321">
            <v>40929</v>
          </cell>
          <cell r="B9321" t="str">
            <v>INSTALADOR DE TUBULACOES (TUBOS/EQUIPAMENTOS) (MENSALISTA)</v>
          </cell>
          <cell r="C9321" t="str">
            <v xml:space="preserve">MES   </v>
          </cell>
          <cell r="D9321">
            <v>3258.73</v>
          </cell>
        </row>
        <row r="9322">
          <cell r="A9322">
            <v>38114</v>
          </cell>
          <cell r="B9322" t="str">
            <v>INTERRUPTOR BIPOLAR SIMPLES 10 A, 250 V (APENAS MODULO)</v>
          </cell>
          <cell r="C9322" t="str">
            <v xml:space="preserve">UN    </v>
          </cell>
          <cell r="D9322">
            <v>17.95</v>
          </cell>
        </row>
        <row r="9323">
          <cell r="A9323">
            <v>38064</v>
          </cell>
          <cell r="B9323" t="str">
            <v>INTERRUPTOR BIPOLAR 10A, 250V, CONJUNTO MONTADO PARA EMBUTIR 4" X 2" (PLACA + SUPORTE + MODULO)</v>
          </cell>
          <cell r="C9323" t="str">
            <v xml:space="preserve">UN    </v>
          </cell>
          <cell r="D9323">
            <v>20.07</v>
          </cell>
        </row>
        <row r="9324">
          <cell r="A9324">
            <v>38115</v>
          </cell>
          <cell r="B9324" t="str">
            <v>INTERRUPTOR INTERMEDIARIO 10 A, 250 V (APENAS MODULO)</v>
          </cell>
          <cell r="C9324" t="str">
            <v xml:space="preserve">UN    </v>
          </cell>
          <cell r="D9324">
            <v>19.16</v>
          </cell>
        </row>
        <row r="9325">
          <cell r="A9325">
            <v>38065</v>
          </cell>
          <cell r="B9325" t="str">
            <v>INTERRUPTOR INTERMEDIARIO 10A, 250V, CONJUNTO MONTADO PARA EMBUTIR 4" X 2" (PLACA + SUPORTE + MODULO)</v>
          </cell>
          <cell r="C9325" t="str">
            <v xml:space="preserve">UN    </v>
          </cell>
          <cell r="D9325">
            <v>28.46</v>
          </cell>
        </row>
        <row r="9326">
          <cell r="A9326">
            <v>38078</v>
          </cell>
          <cell r="B9326" t="str">
            <v>INTERRUPTOR PARALELO + TOMADA 2P+T 10A, 250V, CONJUNTO MONTADO PARA EMBUTIR 4" X 2" (PLACA + SUPORTE + MODULOS)</v>
          </cell>
          <cell r="C9326" t="str">
            <v xml:space="preserve">UN    </v>
          </cell>
          <cell r="D9326">
            <v>16.61</v>
          </cell>
        </row>
        <row r="9327">
          <cell r="A9327">
            <v>38113</v>
          </cell>
          <cell r="B9327" t="str">
            <v>INTERRUPTOR PARALELO 10A, 250V (APENAS MODULO)</v>
          </cell>
          <cell r="C9327" t="str">
            <v xml:space="preserve">UN    </v>
          </cell>
          <cell r="D9327">
            <v>9.02</v>
          </cell>
        </row>
        <row r="9328">
          <cell r="A9328">
            <v>38063</v>
          </cell>
          <cell r="B9328" t="str">
            <v>INTERRUPTOR PARALELO 10A, 250V, CONJUNTO MONTADO PARA EMBUTIR 4" X 2" (PLACA + SUPORTE + MODULO)</v>
          </cell>
          <cell r="C9328" t="str">
            <v xml:space="preserve">UN    </v>
          </cell>
          <cell r="D9328">
            <v>9.68</v>
          </cell>
        </row>
        <row r="9329">
          <cell r="A9329">
            <v>38080</v>
          </cell>
          <cell r="B9329" t="str">
            <v>INTERRUPTOR SIMPLES + INTERRUPTOR PARALELO + TOMADA 2P+T 10A, 250V, CONJUNTO MONTADO PARA EMBUTIR 4" X 2" (PLACA + SUPORTE + MODULOS)</v>
          </cell>
          <cell r="C9329" t="str">
            <v xml:space="preserve">UN    </v>
          </cell>
          <cell r="D9329">
            <v>28.85</v>
          </cell>
        </row>
        <row r="9330">
          <cell r="A9330">
            <v>38069</v>
          </cell>
          <cell r="B9330" t="str">
            <v>INTERRUPTOR SIMPLES + INTERRUPTOR PARALELO 10A, 250V, CONJUNTO MONTADO PARA EMBUTIR 4" X 2" (PLACA + SUPORTE + MODULOS)</v>
          </cell>
          <cell r="C9330" t="str">
            <v xml:space="preserve">UN    </v>
          </cell>
          <cell r="D9330">
            <v>15.77</v>
          </cell>
        </row>
        <row r="9331">
          <cell r="A9331">
            <v>38077</v>
          </cell>
          <cell r="B9331" t="str">
            <v>INTERRUPTOR SIMPLES + TOMADA 2P+T 10A, 250V, CONJUNTO MONTADO PARA EMBUTIR 4" X 2" (PLACA + SUPORTE + MODULOS)</v>
          </cell>
          <cell r="C9331" t="str">
            <v xml:space="preserve">UN    </v>
          </cell>
          <cell r="D9331">
            <v>15.42</v>
          </cell>
        </row>
        <row r="9332">
          <cell r="A9332">
            <v>38073</v>
          </cell>
          <cell r="B9332" t="str">
            <v>INTERRUPTOR SIMPLES + 2 INTERRUPTORES PARALELOS 10A, 250V, CONJUNTO MONTADO PARA EMBUTIR 4" X 2" (PLACA + SUPORTE + MODULOS)</v>
          </cell>
          <cell r="C9332" t="str">
            <v xml:space="preserve">UN    </v>
          </cell>
          <cell r="D9332">
            <v>23.49</v>
          </cell>
        </row>
        <row r="9333">
          <cell r="A9333">
            <v>38112</v>
          </cell>
          <cell r="B9333" t="str">
            <v>INTERRUPTOR SIMPLES 10A, 250V (APENAS MODULO)</v>
          </cell>
          <cell r="C9333" t="str">
            <v xml:space="preserve">UN    </v>
          </cell>
          <cell r="D9333">
            <v>6.92</v>
          </cell>
        </row>
        <row r="9334">
          <cell r="A9334">
            <v>38062</v>
          </cell>
          <cell r="B9334" t="str">
            <v>INTERRUPTOR SIMPLES 10A, 250V, CONJUNTO MONTADO PARA EMBUTIR 4" X 2" (PLACA + SUPORTE + MODULO)</v>
          </cell>
          <cell r="C9334" t="str">
            <v xml:space="preserve">UN    </v>
          </cell>
          <cell r="D9334">
            <v>7.11</v>
          </cell>
        </row>
        <row r="9335">
          <cell r="A9335">
            <v>12128</v>
          </cell>
          <cell r="B9335" t="str">
            <v>INTERRUPTOR SIMPLES 10A, 250V, CONJUNTO MONTADO PARA SOBREPOR 4" X 2" (CAIXA + MODULO)</v>
          </cell>
          <cell r="C9335" t="str">
            <v xml:space="preserve">UN    </v>
          </cell>
          <cell r="D9335">
            <v>9.5</v>
          </cell>
        </row>
        <row r="9336">
          <cell r="A9336">
            <v>12129</v>
          </cell>
          <cell r="B9336" t="str">
            <v>INTERRUPTOR SIMPLES 10A, 250V, CONJUNTO MONTADO PARA SOBREPOR 4" X 2" (CAIXA + 2 MODULOS)</v>
          </cell>
          <cell r="C9336" t="str">
            <v xml:space="preserve">UN    </v>
          </cell>
          <cell r="D9336">
            <v>12.56</v>
          </cell>
        </row>
        <row r="9337">
          <cell r="A9337">
            <v>38081</v>
          </cell>
          <cell r="B9337" t="str">
            <v>INTERRUPTORES PARALELOS (2 MODULOS) + TOMADA 2P+T 10A, 250V, CONJUNTO MONTADO PARA EMBUTIR 4" X 2" (PLACA + SUPORTE + MODULOS)</v>
          </cell>
          <cell r="C9337" t="str">
            <v xml:space="preserve">UN    </v>
          </cell>
          <cell r="D9337">
            <v>24.47</v>
          </cell>
        </row>
        <row r="9338">
          <cell r="A9338">
            <v>38070</v>
          </cell>
          <cell r="B9338" t="str">
            <v>INTERRUPTORES PARALELOS (2 MODULOS) 10A, 250V, CONJUNTO MONTADO PARA EMBUTIR 4" X 2" (PLACA + SUPORTE + MODULOS)</v>
          </cell>
          <cell r="C9338" t="str">
            <v xml:space="preserve">UN    </v>
          </cell>
          <cell r="D9338">
            <v>16.86</v>
          </cell>
        </row>
        <row r="9339">
          <cell r="A9339">
            <v>38074</v>
          </cell>
          <cell r="B9339" t="str">
            <v>INTERRUPTORES PARALELOS (3 MODULOS) 10A, 250V, CONJUNTO MONTADO PARA EMBUTIR 4" X 2" (PLACA + SUPORTE + MODULO)</v>
          </cell>
          <cell r="C9339" t="str">
            <v xml:space="preserve">UN    </v>
          </cell>
          <cell r="D9339">
            <v>25.64</v>
          </cell>
        </row>
        <row r="9340">
          <cell r="A9340">
            <v>38079</v>
          </cell>
          <cell r="B9340" t="str">
            <v>INTERRUPTORES SIMPLES (2 MODULOS) + TOMADA 2P+T 10A, 250V, CONJUNTO MONTADO PARA EMBUTIR 4" X 2" (PLACA + SUPORTE + MODULOS)</v>
          </cell>
          <cell r="C9340" t="str">
            <v xml:space="preserve">UN    </v>
          </cell>
          <cell r="D9340">
            <v>22.01</v>
          </cell>
        </row>
        <row r="9341">
          <cell r="A9341">
            <v>38072</v>
          </cell>
          <cell r="B9341" t="str">
            <v>INTERRUPTORES SIMPLES (2 MODULOS) + 1 INTERRUPTOR PARALELO 10A, 250V, CONJUNTO MONTADO PARA EMBUTIR 4" X 2" (PLACA + SUPORTE + MODULOS)</v>
          </cell>
          <cell r="C9341" t="str">
            <v xml:space="preserve">UN    </v>
          </cell>
          <cell r="D9341">
            <v>21.14</v>
          </cell>
        </row>
        <row r="9342">
          <cell r="A9342">
            <v>38068</v>
          </cell>
          <cell r="B9342" t="str">
            <v>INTERRUPTORES SIMPLES (2 MODULOS) 10A, 250V, CONJUNTO MONTADO PARA EMBUTIR 4" X 2" (PLACA + SUPORTE + MODULOS)</v>
          </cell>
          <cell r="C9342" t="str">
            <v xml:space="preserve">UN    </v>
          </cell>
          <cell r="D9342">
            <v>14.59</v>
          </cell>
        </row>
        <row r="9343">
          <cell r="A9343">
            <v>38071</v>
          </cell>
          <cell r="B9343" t="str">
            <v>INTERRUPTORES SIMPLES (3 MODULOS) 10A, 250V, CONJUNTO MONTADO PARA EMBUTIR 4" X 2" (PLACA + SUPORTE + MODULOS)</v>
          </cell>
          <cell r="C9343" t="str">
            <v xml:space="preserve">UN    </v>
          </cell>
          <cell r="D9343">
            <v>17.45</v>
          </cell>
        </row>
        <row r="9344">
          <cell r="A9344">
            <v>38412</v>
          </cell>
          <cell r="B9344" t="str">
            <v>INVERSOR DE SOLDA MONOFASICO DE 160 A, POTENCIA DE 5400 W, TENSAO DE 220 V, TURBO VENTILADO, PROTECAO POR FUSIVEL TERMICO, PARA ELETRODOS DE 2,0 A 4,0 MM</v>
          </cell>
          <cell r="C9344" t="str">
            <v xml:space="preserve">UN    </v>
          </cell>
          <cell r="D9344">
            <v>1095.77</v>
          </cell>
        </row>
        <row r="9345">
          <cell r="A9345">
            <v>3405</v>
          </cell>
          <cell r="B9345" t="str">
            <v>ISOLADOR DE PORCELANA SUSPENSO, DISCO TIPO GARFO OLHAL, DIAMETRO DE 152 MM, PARA TENSAO DE *15* KV</v>
          </cell>
          <cell r="C9345" t="str">
            <v xml:space="preserve">UN    </v>
          </cell>
          <cell r="D9345">
            <v>93.95</v>
          </cell>
        </row>
        <row r="9346">
          <cell r="A9346">
            <v>3394</v>
          </cell>
          <cell r="B9346" t="str">
            <v>ISOLADOR DE PORCELANA, TIPO BUCHA, PARA TENSAO DE *15* KV</v>
          </cell>
          <cell r="C9346" t="str">
            <v xml:space="preserve">UN    </v>
          </cell>
          <cell r="D9346">
            <v>495.91</v>
          </cell>
        </row>
        <row r="9347">
          <cell r="A9347">
            <v>3393</v>
          </cell>
          <cell r="B9347" t="str">
            <v>ISOLADOR DE PORCELANA, TIPO BUCHA, PARA TENSAO DE *35* KV</v>
          </cell>
          <cell r="C9347" t="str">
            <v xml:space="preserve">UN    </v>
          </cell>
          <cell r="D9347">
            <v>844.35</v>
          </cell>
        </row>
        <row r="9348">
          <cell r="A9348">
            <v>3406</v>
          </cell>
          <cell r="B9348" t="str">
            <v>ISOLADOR DE PORCELANA, TIPO PINO MONOCORPO, PARA TENSAO DE *15* KV</v>
          </cell>
          <cell r="C9348" t="str">
            <v xml:space="preserve">UN    </v>
          </cell>
          <cell r="D9348">
            <v>28.76</v>
          </cell>
        </row>
        <row r="9349">
          <cell r="A9349">
            <v>3395</v>
          </cell>
          <cell r="B9349" t="str">
            <v>ISOLADOR DE PORCELANA, TIPO PINO MONOCORPO, PARA TENSAO DE *35* KV</v>
          </cell>
          <cell r="C9349" t="str">
            <v xml:space="preserve">UN    </v>
          </cell>
          <cell r="D9349">
            <v>121.3</v>
          </cell>
        </row>
        <row r="9350">
          <cell r="A9350">
            <v>3398</v>
          </cell>
          <cell r="B9350" t="str">
            <v>ISOLADOR DE PORCELANA, TIPO ROLDANA, DIMENSOES DE *72* X *72* MM, PARA USO EM BAIXA TENSAO</v>
          </cell>
          <cell r="C9350" t="str">
            <v xml:space="preserve">UN    </v>
          </cell>
          <cell r="D9350">
            <v>5.76</v>
          </cell>
        </row>
        <row r="9351">
          <cell r="A9351">
            <v>34379</v>
          </cell>
          <cell r="B9351" t="str">
            <v>JANELA BASCULANTE EM ALUMINIO, 100 X 100 CM (A X L), ACABAMENTO ACET OU BRILHANTE, BATENTE/REQUADRO DE 3 A 14 CM, COM VIDRO, SEM GUARNICAO/ALIZAR</v>
          </cell>
          <cell r="C9351" t="str">
            <v xml:space="preserve">UN    </v>
          </cell>
          <cell r="D9351">
            <v>491.35</v>
          </cell>
        </row>
        <row r="9352">
          <cell r="A9352">
            <v>34378</v>
          </cell>
          <cell r="B9352" t="str">
            <v>JANELA BASCULANTE EM ALUMINIO, 100 X 80 CM (A X L), ACABAMENTO ACET OU BRILHANTE, BATENTE/REQUADRO DE 3 A 14 CM, COM VIDRO, SEM GUARNICAO/ALIZAR</v>
          </cell>
          <cell r="C9352" t="str">
            <v xml:space="preserve">UN    </v>
          </cell>
          <cell r="D9352">
            <v>395.75</v>
          </cell>
        </row>
        <row r="9353">
          <cell r="A9353">
            <v>34377</v>
          </cell>
          <cell r="B9353" t="str">
            <v>JANELA BASCULANTE EM ALUMINIO, 80 X 60 CM (A X L), ACABAMENTO ACET OU BRILHANTE, BATENTE/REQUADRO DE 3 A 14 CM, COM VIDRO, SEM GUARNICAO/ALIZAR</v>
          </cell>
          <cell r="C9353" t="str">
            <v xml:space="preserve">UN    </v>
          </cell>
          <cell r="D9353">
            <v>364.98</v>
          </cell>
        </row>
        <row r="9354">
          <cell r="A9354">
            <v>581</v>
          </cell>
          <cell r="B9354" t="str">
            <v>JANELA BASCULANTE EM ALUMINIO, 80 X 60 CM (A X L), BATENTE/REQUADRO DE 3 A 14 CM, COM VIDRO, SEM GUARNICAO/ALIZAR</v>
          </cell>
          <cell r="C9354" t="str">
            <v xml:space="preserve">M2    </v>
          </cell>
          <cell r="D9354">
            <v>693.2</v>
          </cell>
        </row>
        <row r="9355">
          <cell r="A9355">
            <v>40662</v>
          </cell>
          <cell r="B9355" t="str">
            <v>JANELA BASCULANTE EM MADEIRA PINUS/ EUCALIPTO/ TAUARI/ VIROLA OU EQUIVALENTE DA REGIAO, *60 X 60*, CAIXA DO BATENTE/ MARCO E = *10* CM, 2 BASCULAS PARA VIDRO, COM FERRAGENS (SEM VIDRO, SEM GUARNICAO/ALIZAR E SEM ACABAMENTO)</v>
          </cell>
          <cell r="C9355" t="str">
            <v xml:space="preserve">UN    </v>
          </cell>
          <cell r="D9355">
            <v>203</v>
          </cell>
        </row>
        <row r="9356">
          <cell r="A9356">
            <v>3437</v>
          </cell>
          <cell r="B9356" t="str">
            <v>JANELA BASCULANTE EM MADEIRA PINUS/ EUCALIPTO/ TAUARI/ VIROLA OU EQUIVALENTE DA REGIAO, CAIXA DO BATENTE/ MARCO *10* CM, *2* FOLHAS BASCULANTES PARA VIDRO, COM FERRAGENS (SEM VIDRO, SEM GUARNICAO/ALIZAR E SEM ACABAMENTO)</v>
          </cell>
          <cell r="C9356" t="str">
            <v xml:space="preserve">M2    </v>
          </cell>
          <cell r="D9356">
            <v>563.91</v>
          </cell>
        </row>
        <row r="9357">
          <cell r="A9357">
            <v>11190</v>
          </cell>
          <cell r="B9357" t="str">
            <v>JANELA BASCULANTE, ACO, COM BATENTE/REQUADRO, 60 X 60 CM (SEM VIDROS)</v>
          </cell>
          <cell r="C9357" t="str">
            <v xml:space="preserve">UN    </v>
          </cell>
          <cell r="D9357">
            <v>164.92</v>
          </cell>
        </row>
        <row r="9358">
          <cell r="A9358">
            <v>3428</v>
          </cell>
          <cell r="B9358" t="str">
            <v>JANELA DE ABRIR EM MADEIRA IMBUIA/CEDRO ARANA/CEDRO ROSA OU EQUIVALENTE DA REGIAO, CAIXA DO BATENTE/MARCO *10* CM, 2 FOLHAS DE ABRIR TIPO VENEZIANA E 2 FOLHAS DE ABRIR PARA VIDRO, COM GUARNICAO/ALIZAR, COM FERRAGENS, (SEM VIDRO E SEM ACABAMENTO)</v>
          </cell>
          <cell r="C9358" t="str">
            <v xml:space="preserve">M2    </v>
          </cell>
          <cell r="D9358">
            <v>836.46</v>
          </cell>
        </row>
        <row r="9359">
          <cell r="A9359">
            <v>3429</v>
          </cell>
          <cell r="B9359" t="str">
            <v>JANELA DE ABRIR EM MADEIRA PINUS/EUCALIPTO/ TAUARI/ VIROLA OU EQUIVALENTE DA REGIAO, CAIXA DO BATENTE/MARCO *10* CM, 2 FOLHAS DE ABRIR TIPO VENEZIANA E 2 FOLHAS GUILHOTINA PARA VIDRO, COM FERRAGENS (SEM VIDRO,SEM GUARNICAO/ALIZAR E SEM ACABAMENTO)</v>
          </cell>
          <cell r="C9359" t="str">
            <v xml:space="preserve">M2    </v>
          </cell>
          <cell r="D9359">
            <v>477.9</v>
          </cell>
        </row>
        <row r="9360">
          <cell r="A9360">
            <v>34371</v>
          </cell>
          <cell r="B9360" t="str">
            <v>JANELA DE CORRER EM ALUMINIO, VENEZIANA, 120  X 150 CM (A X L), 3 FLS (2 VENEZIANAS E 1 VIDRO), SEM BANDEIRA, ACABAMENTO ACET OU BRILHANTE, BATENTE/REQUADRO DE 6 A 14 CM, COM VIDRO, SEM GUARNICAO/ALIZAR</v>
          </cell>
          <cell r="C9360" t="str">
            <v xml:space="preserve">UN    </v>
          </cell>
          <cell r="D9360">
            <v>1335.89</v>
          </cell>
        </row>
        <row r="9361">
          <cell r="A9361">
            <v>34370</v>
          </cell>
          <cell r="B9361" t="str">
            <v>JANELA DE CORRER EM ALUMINIO, VENEZIANA, 120 X 120 CM (A X L), 3 FLS (2 VENEZIANAS E 1 VIDRO), SEM BANDEIRA, ACABAMENTO ACET OU BRILHANTE, BATENTE/REQUADRO DE 6 A 14 CM, COM VIDRO, SEM GUARNICAO/ALIZAR</v>
          </cell>
          <cell r="C9361" t="str">
            <v xml:space="preserve">UN    </v>
          </cell>
          <cell r="D9361">
            <v>1107.8499999999999</v>
          </cell>
        </row>
        <row r="9362">
          <cell r="A9362">
            <v>34372</v>
          </cell>
          <cell r="B9362" t="str">
            <v>JANELA DE CORRER EM ALUMINIO, VENEZIANA, 120 X 150 CM (A X L), 6 FLS (4 VENEZIANAS E 2 VIDROS), SEM BANDEIRA, ACABAMENTO ACET OU BRILHANTE, BATENTE/REQUADRO DE 6 A 14 CM, COM VIDRO, SEM GUARNICAO/ALIZAR</v>
          </cell>
          <cell r="C9362" t="str">
            <v xml:space="preserve">UN    </v>
          </cell>
          <cell r="D9362">
            <v>1541.19</v>
          </cell>
        </row>
        <row r="9363">
          <cell r="A9363">
            <v>34373</v>
          </cell>
          <cell r="B9363" t="str">
            <v>JANELA DE CORRER EM ALUMINIO, VENEZIANA, 120 X 200 CM (A X L), 6 FLS (4 VENEZIANAS E 2 VIDROS), SEM BANDEIRA, ACABAMENTO ACET OU BRILHANTE,  BATENTE/REQUADRO DE 6 A 14 CM, COM VIDRO, SEM GUARNICAO/ALIZAR</v>
          </cell>
          <cell r="C9363" t="str">
            <v xml:space="preserve">UN    </v>
          </cell>
          <cell r="D9363">
            <v>1907.77</v>
          </cell>
        </row>
        <row r="9364">
          <cell r="A9364">
            <v>36896</v>
          </cell>
          <cell r="B9364" t="str">
            <v>JANELA DE CORRER EM ALUMINIO, 100 X 120 CM (A X L), 2 FLS,  SEM BANDEIRA,  ACABAMENTO ACET OU BRILHANTE, BATENTE/REQUADRO DE 6 A 14 CM, COM VIDRO, SEM GUARNICAO</v>
          </cell>
          <cell r="C9364" t="str">
            <v xml:space="preserve">UN    </v>
          </cell>
          <cell r="D9364">
            <v>635.66999999999996</v>
          </cell>
        </row>
        <row r="9365">
          <cell r="A9365">
            <v>34367</v>
          </cell>
          <cell r="B9365" t="str">
            <v>JANELA DE CORRER EM ALUMINIO, 100 X 150 CM (A X L), 2 FLS,  SEM BANDEIRA,  ACABAMENTO ACET OU BRILHANTE, BATENTE/REQUADRO DE 6 A 14 CM, COM VIDRO, SEM GUARNICAO/ALIZAR</v>
          </cell>
          <cell r="C9365" t="str">
            <v xml:space="preserve">UN    </v>
          </cell>
          <cell r="D9365">
            <v>746.68</v>
          </cell>
        </row>
        <row r="9366">
          <cell r="A9366">
            <v>36897</v>
          </cell>
          <cell r="B9366" t="str">
            <v>JANELA DE CORRER EM ALUMINIO, 100 X 150 CM (A X L), 4 FLS, SEM BANDEIRA, ACABAMENTO ACET OU BRILHANTE, BATENTE/REQUADRO DE 6 A 14 CM, COM VIDRO, SEM GUARNICAO/ALIZAR</v>
          </cell>
          <cell r="C9366" t="str">
            <v xml:space="preserve">UN    </v>
          </cell>
          <cell r="D9366">
            <v>880.5</v>
          </cell>
        </row>
        <row r="9367">
          <cell r="A9367">
            <v>36884</v>
          </cell>
          <cell r="B9367" t="str">
            <v>JANELA DE CORRER EM ALUMINIO, 100 X 150 CM (A X L), 4 FLS, SEM BANDEIRA, ACABAMENTO ACET OU BRILHANTE, BATENTE/REQUADRO DE 6 A 14 CM, COM VIDRO, SEM GUARNICAO/ALIZAR</v>
          </cell>
          <cell r="C9367" t="str">
            <v xml:space="preserve">M2    </v>
          </cell>
          <cell r="D9367">
            <v>618.42999999999995</v>
          </cell>
        </row>
        <row r="9368">
          <cell r="A9368">
            <v>597</v>
          </cell>
          <cell r="B9368" t="str">
            <v>JANELA DE CORRER EM ALUMINIO, 100 X 150 CM (A X L), 4 FLS, SEM BANDEIRA, ACABAMENTO ACET OU BRILHANTE, COM VIDRO, COM GUARNICAO PARA 1 FACE</v>
          </cell>
          <cell r="C9368" t="str">
            <v xml:space="preserve">M2    </v>
          </cell>
          <cell r="D9368">
            <v>650.36</v>
          </cell>
        </row>
        <row r="9369">
          <cell r="A9369">
            <v>34369</v>
          </cell>
          <cell r="B9369" t="str">
            <v>JANELA DE CORRER EM ALUMINIO, 100 X 200 CM, 4 FLS,  BANDEIRA COM BASCULA,  ACABAMENTO ACET OU BRILHANTE, BATENTE/REQUADRO DE 6 A 14 CM, COM VIDRO, SEM GUARNICAO/ALIZAR</v>
          </cell>
          <cell r="C9369" t="str">
            <v xml:space="preserve">UN    </v>
          </cell>
          <cell r="D9369">
            <v>1043.23</v>
          </cell>
        </row>
        <row r="9370">
          <cell r="A9370">
            <v>34362</v>
          </cell>
          <cell r="B9370" t="str">
            <v>JANELA DE CORRER EM ALUMINIO, 120 X 120 CM (A X L), 2 FLS, SEM BANDEIRA, ACABAMENTO ACET OU BRILHANTE,  BATENTE/REQUADRO DE 6 A 14 CM, COM VIDRO, SEM GUARNICAO/ALIZAR</v>
          </cell>
          <cell r="C9370" t="str">
            <v xml:space="preserve">UN    </v>
          </cell>
          <cell r="D9370">
            <v>723.87</v>
          </cell>
        </row>
        <row r="9371">
          <cell r="A9371">
            <v>34363</v>
          </cell>
          <cell r="B9371" t="str">
            <v>JANELA DE CORRER EM ALUMINIO, 120 X 150 CM (A X L), 2 FLS, SEM BANDEIRA, ACABAMENTO ACET OU BRILHANTE, BATENTE/REQUADRO DE 6 A 14 CM, COM VIDRO, SEM GUARNICAO/ALIZAR</v>
          </cell>
          <cell r="C9371" t="str">
            <v xml:space="preserve">UN    </v>
          </cell>
          <cell r="D9371">
            <v>818.16</v>
          </cell>
        </row>
        <row r="9372">
          <cell r="A9372">
            <v>34364</v>
          </cell>
          <cell r="B9372" t="str">
            <v>JANELA DE CORRER EM ALUMINIO, 120 X 150 CM (A X L), 4 FLS, BANDEIRA COM BASCULA,  ACABAMENTO ACET OU BRILHANTE, BATENTE/REQUADRO DE 6 A 14 CM, COM VIDRO, SEM GUARNICAO/ALIZAR</v>
          </cell>
          <cell r="C9372" t="str">
            <v xml:space="preserve">UN    </v>
          </cell>
          <cell r="D9372">
            <v>1020.41</v>
          </cell>
        </row>
        <row r="9373">
          <cell r="A9373">
            <v>34365</v>
          </cell>
          <cell r="B9373" t="str">
            <v>JANELA DE CORRER EM ALUMINIO, 120 X 200 CM (A X L), 4 FLS, BANDEIRA COM BASCULA,  ACABAMENTO ACET OU BRILHANTE, BATENTE/REQUADRO DE 6 A 14 CM, COM VIDRO, SEM GUARNICAO/ALIZAR</v>
          </cell>
          <cell r="C9373" t="str">
            <v xml:space="preserve">UN    </v>
          </cell>
          <cell r="D9373">
            <v>1149.67</v>
          </cell>
        </row>
        <row r="9374">
          <cell r="A9374">
            <v>40659</v>
          </cell>
          <cell r="B9374"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74" t="str">
            <v xml:space="preserve">M2    </v>
          </cell>
          <cell r="D9374">
            <v>797.85</v>
          </cell>
        </row>
        <row r="9375">
          <cell r="A9375">
            <v>40660</v>
          </cell>
          <cell r="B9375"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75" t="str">
            <v xml:space="preserve">M2    </v>
          </cell>
          <cell r="D9375">
            <v>1011.18</v>
          </cell>
        </row>
        <row r="9376">
          <cell r="A9376">
            <v>40661</v>
          </cell>
          <cell r="B9376"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76" t="str">
            <v xml:space="preserve">M2    </v>
          </cell>
          <cell r="D9376">
            <v>621.70000000000005</v>
          </cell>
        </row>
        <row r="9377">
          <cell r="A9377">
            <v>3421</v>
          </cell>
          <cell r="B9377" t="str">
            <v>JANELA EM MADEIRA CEDRINHO/ ANGELIM COMERCIAL/ CURUPIXA/ CUMARU OU EQUIVALENTE DA REGIAO, CAIXA DO BATENTE/MARCO *10* CM, 2 FOLHAS DE ABRIR TIPO VENEZIANA E 2 FOLHAS GUILHOTINA PARA VIDRO, COM GUARNICAO/ALIZAR, COM FERRAGENS (SEM VIDRO E SEM ACABAMENTO)</v>
          </cell>
          <cell r="C9377" t="str">
            <v xml:space="preserve">M2    </v>
          </cell>
          <cell r="D9377">
            <v>626.46</v>
          </cell>
        </row>
        <row r="9378">
          <cell r="A9378">
            <v>599</v>
          </cell>
          <cell r="B9378" t="str">
            <v>JANELA FIXA EM ALUMINIO, 60  X 80 CM (A X L), BATENTE/REQUADRO DE 3 A 14 CM, COM VIDRO, SEM GUARNICAO/ALIZAR</v>
          </cell>
          <cell r="C9378" t="str">
            <v xml:space="preserve">M2    </v>
          </cell>
          <cell r="D9378">
            <v>551.27</v>
          </cell>
        </row>
        <row r="9379">
          <cell r="A9379">
            <v>34380</v>
          </cell>
          <cell r="B9379" t="str">
            <v>JANELA FIXA EM ALUMINIO, 60 X 80 CM (A X L), BATENTE/REQUADRO DE 3 A 14 CM, COM VIDRO, SEM GUARNICAO/ALIZAR</v>
          </cell>
          <cell r="C9379" t="str">
            <v xml:space="preserve">UN    </v>
          </cell>
          <cell r="D9379">
            <v>285.89</v>
          </cell>
        </row>
        <row r="9380">
          <cell r="A9380">
            <v>34381</v>
          </cell>
          <cell r="B9380" t="str">
            <v>JANELA MAXIM AR EM ALUMINIO, 80 X 60 CM (A X L), BATENTE/REQUADRO DE 4 A 14 CM, COM VIDRO, SEM GUARNICAO/ALIZAR</v>
          </cell>
          <cell r="C9380" t="str">
            <v xml:space="preserve">UN    </v>
          </cell>
          <cell r="D9380">
            <v>372.57</v>
          </cell>
        </row>
        <row r="9381">
          <cell r="A9381">
            <v>601</v>
          </cell>
          <cell r="B9381" t="str">
            <v>JANELA MAXIM AR EM ALUMINIO, 80 X 60 CM (A X L), BATENTE/REQUADRO DE 4 A 14 CM, COM VIDRO, SEM GUARNICAO/ALIZAR</v>
          </cell>
          <cell r="C9381" t="str">
            <v xml:space="preserve">M2    </v>
          </cell>
          <cell r="D9381">
            <v>743.65</v>
          </cell>
        </row>
        <row r="9382">
          <cell r="A9382">
            <v>3423</v>
          </cell>
          <cell r="B9382" t="str">
            <v>JANELA MAXIM AR EM MADEIRA CEDRINHO/ ANGELIM COMERCIAL/ CURUPIXA/ CUMARU OU EQUIVALENTE DA REGIAO, CAIXA DO BATENTE/MARCO *10* CM, 1 FOLHA  PARA VIDRO, COM GUARNICAO/ALIZAR, COM FERRAGENS, (SEM VIDRO E SEM ACABAMENTO)</v>
          </cell>
          <cell r="C9382" t="str">
            <v xml:space="preserve">M2    </v>
          </cell>
          <cell r="D9382">
            <v>883.45</v>
          </cell>
        </row>
        <row r="9383">
          <cell r="A9383">
            <v>34797</v>
          </cell>
          <cell r="B9383" t="str">
            <v>JANELA MAXIMO AR, ACO, BATENTE / REQUADRO DE 6 A 14 CM, PINT ANTICORROSIVA, SEM VIDRO, COM GRADE, 1 FL, 60  X 80 CM (A X L)</v>
          </cell>
          <cell r="C9383" t="str">
            <v xml:space="preserve">UN    </v>
          </cell>
          <cell r="D9383">
            <v>359.22</v>
          </cell>
        </row>
        <row r="9384">
          <cell r="A9384">
            <v>25964</v>
          </cell>
          <cell r="B9384" t="str">
            <v>JARDINEIRO</v>
          </cell>
          <cell r="C9384" t="str">
            <v xml:space="preserve">H     </v>
          </cell>
          <cell r="D9384">
            <v>17.239999999999998</v>
          </cell>
        </row>
        <row r="9385">
          <cell r="A9385">
            <v>41077</v>
          </cell>
          <cell r="B9385" t="str">
            <v>JARDINEIRO (MENSALISTA)</v>
          </cell>
          <cell r="C9385" t="str">
            <v xml:space="preserve">MES   </v>
          </cell>
          <cell r="D9385">
            <v>3034.86</v>
          </cell>
        </row>
        <row r="9386">
          <cell r="A9386">
            <v>20159</v>
          </cell>
          <cell r="B9386" t="str">
            <v>JOELHO COM VISITA, PVC SERIE R, 90 GRAUS, 100 X 75 MM, PARA ESGOTO OU AGUAS PLUVIAIS PREDIAIS</v>
          </cell>
          <cell r="C9386" t="str">
            <v xml:space="preserve">UN    </v>
          </cell>
          <cell r="D9386">
            <v>56.49</v>
          </cell>
        </row>
        <row r="9387">
          <cell r="A9387">
            <v>37963</v>
          </cell>
          <cell r="B9387" t="str">
            <v>JOELHO CPVC, SOLDAVEL, 45 GRAUS, 15 MM, PARA AGUA QUENTE</v>
          </cell>
          <cell r="C9387" t="str">
            <v xml:space="preserve">UN    </v>
          </cell>
          <cell r="D9387">
            <v>4.01</v>
          </cell>
        </row>
        <row r="9388">
          <cell r="A9388">
            <v>37964</v>
          </cell>
          <cell r="B9388" t="str">
            <v>JOELHO CPVC, SOLDAVEL, 45 GRAUS, 22 MM, PARA AGUA QUENTE</v>
          </cell>
          <cell r="C9388" t="str">
            <v xml:space="preserve">UN    </v>
          </cell>
          <cell r="D9388">
            <v>6.68</v>
          </cell>
        </row>
        <row r="9389">
          <cell r="A9389">
            <v>37965</v>
          </cell>
          <cell r="B9389" t="str">
            <v>JOELHO CPVC, SOLDAVEL, 45 GRAUS, 28 MM, PARA AGUA QUENTE</v>
          </cell>
          <cell r="C9389" t="str">
            <v xml:space="preserve">UN    </v>
          </cell>
          <cell r="D9389">
            <v>9.68</v>
          </cell>
        </row>
        <row r="9390">
          <cell r="A9390">
            <v>37966</v>
          </cell>
          <cell r="B9390" t="str">
            <v>JOELHO CPVC, SOLDAVEL, 45 GRAUS, 35 MM, PARA AGUA QUENTE</v>
          </cell>
          <cell r="C9390" t="str">
            <v xml:space="preserve">UN    </v>
          </cell>
          <cell r="D9390">
            <v>17.53</v>
          </cell>
        </row>
        <row r="9391">
          <cell r="A9391">
            <v>37967</v>
          </cell>
          <cell r="B9391" t="str">
            <v>JOELHO CPVC, SOLDAVEL, 45 GRAUS, 42 MM, PARA AGUA QUENTE</v>
          </cell>
          <cell r="C9391" t="str">
            <v xml:space="preserve">UN    </v>
          </cell>
          <cell r="D9391">
            <v>28.11</v>
          </cell>
        </row>
        <row r="9392">
          <cell r="A9392">
            <v>37968</v>
          </cell>
          <cell r="B9392" t="str">
            <v>JOELHO CPVC, SOLDAVEL, 45 GRAUS, 54 MM, PARA AGUA QUENTE</v>
          </cell>
          <cell r="C9392" t="str">
            <v xml:space="preserve">UN    </v>
          </cell>
          <cell r="D9392">
            <v>61.65</v>
          </cell>
        </row>
        <row r="9393">
          <cell r="A9393">
            <v>37969</v>
          </cell>
          <cell r="B9393" t="str">
            <v>JOELHO CPVC, SOLDAVEL, 45 GRAUS, 73 MM, PARA AGUA QUENTE</v>
          </cell>
          <cell r="C9393" t="str">
            <v xml:space="preserve">UN    </v>
          </cell>
          <cell r="D9393">
            <v>164.71</v>
          </cell>
        </row>
        <row r="9394">
          <cell r="A9394">
            <v>37970</v>
          </cell>
          <cell r="B9394" t="str">
            <v>JOELHO CPVC, SOLDAVEL, 45 GRAUS, 89 MM, PARA AGUA QUENTE</v>
          </cell>
          <cell r="C9394" t="str">
            <v xml:space="preserve">UN    </v>
          </cell>
          <cell r="D9394">
            <v>192.14</v>
          </cell>
        </row>
        <row r="9395">
          <cell r="A9395">
            <v>21118</v>
          </cell>
          <cell r="B9395" t="str">
            <v>JOELHO CPVC, SOLDAVEL, 90 GRAUS, 15 MM, PARA AGUA QUENTE</v>
          </cell>
          <cell r="C9395" t="str">
            <v xml:space="preserve">UN    </v>
          </cell>
          <cell r="D9395">
            <v>3.03</v>
          </cell>
        </row>
        <row r="9396">
          <cell r="A9396">
            <v>37956</v>
          </cell>
          <cell r="B9396" t="str">
            <v>JOELHO CPVC, SOLDAVEL, 90 GRAUS, 22 MM, PARA AGUA QUENTE</v>
          </cell>
          <cell r="C9396" t="str">
            <v xml:space="preserve">UN    </v>
          </cell>
          <cell r="D9396">
            <v>4.79</v>
          </cell>
        </row>
        <row r="9397">
          <cell r="A9397">
            <v>37957</v>
          </cell>
          <cell r="B9397" t="str">
            <v>JOELHO CPVC, SOLDAVEL, 90 GRAUS, 28 MM, PARA AGUA QUENTE</v>
          </cell>
          <cell r="C9397" t="str">
            <v xml:space="preserve">UN    </v>
          </cell>
          <cell r="D9397">
            <v>10.11</v>
          </cell>
        </row>
        <row r="9398">
          <cell r="A9398">
            <v>37958</v>
          </cell>
          <cell r="B9398" t="str">
            <v>JOELHO CPVC, SOLDAVEL, 90 GRAUS, 35 MM, PARA AGUA QUENTE</v>
          </cell>
          <cell r="C9398" t="str">
            <v xml:space="preserve">UN    </v>
          </cell>
          <cell r="D9398">
            <v>17.53</v>
          </cell>
        </row>
        <row r="9399">
          <cell r="A9399">
            <v>37959</v>
          </cell>
          <cell r="B9399" t="str">
            <v>JOELHO CPVC, SOLDAVEL, 90 GRAUS, 42 MM, PARA AGUA QUENTE</v>
          </cell>
          <cell r="C9399" t="str">
            <v xml:space="preserve">UN    </v>
          </cell>
          <cell r="D9399">
            <v>28.11</v>
          </cell>
        </row>
        <row r="9400">
          <cell r="A9400">
            <v>37960</v>
          </cell>
          <cell r="B9400" t="str">
            <v>JOELHO CPVC, SOLDAVEL, 90 GRAUS, 54 MM, PARA AGUA QUENTE</v>
          </cell>
          <cell r="C9400" t="str">
            <v xml:space="preserve">UN    </v>
          </cell>
          <cell r="D9400">
            <v>60.54</v>
          </cell>
        </row>
        <row r="9401">
          <cell r="A9401">
            <v>37961</v>
          </cell>
          <cell r="B9401" t="str">
            <v>JOELHO CPVC, SOLDAVEL, 90 GRAUS, 73 MM, PARA AGUA QUENTE</v>
          </cell>
          <cell r="C9401" t="str">
            <v xml:space="preserve">UN    </v>
          </cell>
          <cell r="D9401">
            <v>160.61000000000001</v>
          </cell>
        </row>
        <row r="9402">
          <cell r="A9402">
            <v>37962</v>
          </cell>
          <cell r="B9402" t="str">
            <v>JOELHO CPVC, SOLDAVEL, 90 GRAUS, 89 MM, PARA AGUA QUENTE</v>
          </cell>
          <cell r="C9402" t="str">
            <v xml:space="preserve">UN    </v>
          </cell>
          <cell r="D9402">
            <v>186.63</v>
          </cell>
        </row>
        <row r="9403">
          <cell r="A9403">
            <v>3533</v>
          </cell>
          <cell r="B9403" t="str">
            <v>JOELHO DE REDUCAO, PVC SOLDAVEL, 90 GRAUS,  25 MM X 20 MM, PARA AGUA FRIA PREDIAL</v>
          </cell>
          <cell r="C9403" t="str">
            <v xml:space="preserve">UN    </v>
          </cell>
          <cell r="D9403">
            <v>2.57</v>
          </cell>
        </row>
        <row r="9404">
          <cell r="A9404">
            <v>3538</v>
          </cell>
          <cell r="B9404" t="str">
            <v>JOELHO DE REDUCAO, PVC SOLDAVEL, 90 GRAUS,  32 MM X 25 MM, PARA AGUA FRIA PREDIAL</v>
          </cell>
          <cell r="C9404" t="str">
            <v xml:space="preserve">UN    </v>
          </cell>
          <cell r="D9404">
            <v>4.4400000000000004</v>
          </cell>
        </row>
        <row r="9405">
          <cell r="A9405">
            <v>3497</v>
          </cell>
          <cell r="B9405" t="str">
            <v>JOELHO DE REDUCAO, PVC, ROSCAVEL COM BUCHA DE LATAO, 90 GRAUS,  3/4" X 1/2", PARA AGUA FRIA PREDIAL</v>
          </cell>
          <cell r="C9405" t="str">
            <v xml:space="preserve">UN    </v>
          </cell>
          <cell r="D9405">
            <v>16.600000000000001</v>
          </cell>
        </row>
        <row r="9406">
          <cell r="A9406">
            <v>3498</v>
          </cell>
          <cell r="B9406" t="str">
            <v>JOELHO DE REDUCAO, PVC, ROSCAVEL, 90 GRAUS, 1" X 3/4", PARA AGUA FRIA PREDIAL</v>
          </cell>
          <cell r="C9406" t="str">
            <v xml:space="preserve">UN    </v>
          </cell>
          <cell r="D9406">
            <v>5.27</v>
          </cell>
        </row>
        <row r="9407">
          <cell r="A9407">
            <v>3496</v>
          </cell>
          <cell r="B9407" t="str">
            <v>JOELHO DE REDUCAO, PVC, ROSCAVEL, 90 GRAUS, 3/4" X 1/2", PARA AGUA FRIA PREDIAL</v>
          </cell>
          <cell r="C9407" t="str">
            <v xml:space="preserve">UN    </v>
          </cell>
          <cell r="D9407">
            <v>4.26</v>
          </cell>
        </row>
        <row r="9408">
          <cell r="A9408">
            <v>38429</v>
          </cell>
          <cell r="B9408" t="str">
            <v>JOELHO DE TRANSICAO, CPVC, SOLDAVEL, 90 GRAUS, 15 MM X 1/2", PARA AGUA QUENTE</v>
          </cell>
          <cell r="C9408" t="str">
            <v xml:space="preserve">UN    </v>
          </cell>
          <cell r="D9408">
            <v>10.220000000000001</v>
          </cell>
        </row>
        <row r="9409">
          <cell r="A9409">
            <v>38431</v>
          </cell>
          <cell r="B9409" t="str">
            <v>JOELHO DE TRANSICAO, CPVC, SOLDAVEL, 90 GRAUS, 22 MM X 1/2", PARA AGUA QUENTE</v>
          </cell>
          <cell r="C9409" t="str">
            <v xml:space="preserve">UN    </v>
          </cell>
          <cell r="D9409">
            <v>16.190000000000001</v>
          </cell>
        </row>
        <row r="9410">
          <cell r="A9410">
            <v>38430</v>
          </cell>
          <cell r="B9410" t="str">
            <v>JOELHO DE TRANSICAO, CPVC, SOLDAVEL, 90 GRAUS, 22 MM X 3/4", PARA AGUA QUENTE</v>
          </cell>
          <cell r="C9410" t="str">
            <v xml:space="preserve">UN    </v>
          </cell>
          <cell r="D9410">
            <v>20.69</v>
          </cell>
        </row>
        <row r="9411">
          <cell r="A9411">
            <v>36348</v>
          </cell>
          <cell r="B9411" t="str">
            <v>JOELHO PPR 45 GRAUS, SOLDAVEL,  DN 20 MM, PARA AGUA QUENTE PREDIAL</v>
          </cell>
          <cell r="C9411" t="str">
            <v xml:space="preserve">UN    </v>
          </cell>
          <cell r="D9411">
            <v>1.47</v>
          </cell>
        </row>
        <row r="9412">
          <cell r="A9412">
            <v>36349</v>
          </cell>
          <cell r="B9412" t="str">
            <v>JOELHO PPR 45 GRAUS, SOLDAVEL, DN 25 MM, PARA AGUA QUENTE PREDIAL</v>
          </cell>
          <cell r="C9412" t="str">
            <v xml:space="preserve">UN    </v>
          </cell>
          <cell r="D9412">
            <v>2.21</v>
          </cell>
        </row>
        <row r="9413">
          <cell r="A9413">
            <v>38433</v>
          </cell>
          <cell r="B9413" t="str">
            <v>JOELHO PPR, 45 GRAUS, SOLDAVEL, DN 32 MM, PARA AGUA QUENTE PREDIAL</v>
          </cell>
          <cell r="C9413" t="str">
            <v xml:space="preserve">UN    </v>
          </cell>
          <cell r="D9413">
            <v>4.09</v>
          </cell>
        </row>
        <row r="9414">
          <cell r="A9414">
            <v>38440</v>
          </cell>
          <cell r="B9414" t="str">
            <v>JOELHO PPR, 90 GRAUS, SOLDAVEL, DN 110 MM, PARA AGUA QUENTE PREDIAL</v>
          </cell>
          <cell r="C9414" t="str">
            <v xml:space="preserve">UN    </v>
          </cell>
          <cell r="D9414">
            <v>141.18</v>
          </cell>
        </row>
        <row r="9415">
          <cell r="A9415">
            <v>36359</v>
          </cell>
          <cell r="B9415" t="str">
            <v>JOELHO PPR, 90 GRAUS, SOLDAVEL, DN 20 MM, PARA AGUA QUENTE PREDIAL</v>
          </cell>
          <cell r="C9415" t="str">
            <v xml:space="preserve">UN    </v>
          </cell>
          <cell r="D9415">
            <v>1.76</v>
          </cell>
        </row>
        <row r="9416">
          <cell r="A9416">
            <v>36360</v>
          </cell>
          <cell r="B9416" t="str">
            <v>JOELHO PPR, 90 GRAUS, SOLDAVEL, DN 25 MM, PARA AGUA QUENTE PREDIAL</v>
          </cell>
          <cell r="C9416" t="str">
            <v xml:space="preserve">UN    </v>
          </cell>
          <cell r="D9416">
            <v>2.7</v>
          </cell>
        </row>
        <row r="9417">
          <cell r="A9417">
            <v>38434</v>
          </cell>
          <cell r="B9417" t="str">
            <v>JOELHO PPR, 90 GRAUS, SOLDAVEL, DN 32 MM, PARA AGUA QUENTE PREDIAL</v>
          </cell>
          <cell r="C9417" t="str">
            <v xml:space="preserve">UN    </v>
          </cell>
          <cell r="D9417">
            <v>4.1500000000000004</v>
          </cell>
        </row>
        <row r="9418">
          <cell r="A9418">
            <v>38435</v>
          </cell>
          <cell r="B9418" t="str">
            <v>JOELHO PPR, 90 GRAUS, SOLDAVEL, DN 40 MM, PARA AGUA QUENTE PREDIAL</v>
          </cell>
          <cell r="C9418" t="str">
            <v xml:space="preserve">UN    </v>
          </cell>
          <cell r="D9418">
            <v>7.87</v>
          </cell>
        </row>
        <row r="9419">
          <cell r="A9419">
            <v>38436</v>
          </cell>
          <cell r="B9419" t="str">
            <v>JOELHO PPR, 90 GRAUS, SOLDAVEL, DN 50 MM, PARA AGUA QUENTE PREDIAL</v>
          </cell>
          <cell r="C9419" t="str">
            <v xml:space="preserve">UN    </v>
          </cell>
          <cell r="D9419">
            <v>16.28</v>
          </cell>
        </row>
        <row r="9420">
          <cell r="A9420">
            <v>38437</v>
          </cell>
          <cell r="B9420" t="str">
            <v>JOELHO PPR, 90 GRAUS, SOLDAVEL, DN 63 MM, PARA AGUA QUENTE PREDIAL</v>
          </cell>
          <cell r="C9420" t="str">
            <v xml:space="preserve">UN    </v>
          </cell>
          <cell r="D9420">
            <v>24.44</v>
          </cell>
        </row>
        <row r="9421">
          <cell r="A9421">
            <v>38438</v>
          </cell>
          <cell r="B9421" t="str">
            <v>JOELHO PPR, 90 GRAUS, SOLDAVEL, DN 75 MM, PARA AGUA QUENTE PREDIAL</v>
          </cell>
          <cell r="C9421" t="str">
            <v xml:space="preserve">UN    </v>
          </cell>
          <cell r="D9421">
            <v>61.76</v>
          </cell>
        </row>
        <row r="9422">
          <cell r="A9422">
            <v>38439</v>
          </cell>
          <cell r="B9422" t="str">
            <v>JOELHO PPR, 90 GRAUS, SOLDAVEL, DN 90 MM, PARA AGUA QUENTE PREDIAL</v>
          </cell>
          <cell r="C9422" t="str">
            <v xml:space="preserve">UN    </v>
          </cell>
          <cell r="D9422">
            <v>94.13</v>
          </cell>
        </row>
        <row r="9423">
          <cell r="A9423">
            <v>10836</v>
          </cell>
          <cell r="B9423" t="str">
            <v>JOELHO PVC COM VISITA, 90 GRAUS, DN 100 X 50 MM, SERIE NORMAL, PARA ESGOTO PREDIAL</v>
          </cell>
          <cell r="C9423" t="str">
            <v xml:space="preserve">UN    </v>
          </cell>
          <cell r="D9423">
            <v>19.809999999999999</v>
          </cell>
        </row>
        <row r="9424">
          <cell r="A9424">
            <v>20128</v>
          </cell>
          <cell r="B9424" t="str">
            <v>JOELHO PVC LEVE, 45 GRAUS, DN 150 MM, PARA ESGOTO PREDIAL</v>
          </cell>
          <cell r="C9424" t="str">
            <v xml:space="preserve">UN    </v>
          </cell>
          <cell r="D9424">
            <v>58.04</v>
          </cell>
        </row>
        <row r="9425">
          <cell r="A9425">
            <v>20131</v>
          </cell>
          <cell r="B9425" t="str">
            <v>JOELHO PVC LEVE, 90 GRAUS, DN 150 MM, PARA ESGOTO PREDIAL</v>
          </cell>
          <cell r="C9425" t="str">
            <v xml:space="preserve">UN    </v>
          </cell>
          <cell r="D9425">
            <v>52.97</v>
          </cell>
        </row>
        <row r="9426">
          <cell r="A9426">
            <v>3521</v>
          </cell>
          <cell r="B9426" t="str">
            <v>JOELHO PVC,  SOLDAVEL COM ROSCA, 90 GRAUS, 20 MM X 1/2", PARA AGUA FRIA PREDIAL</v>
          </cell>
          <cell r="C9426" t="str">
            <v xml:space="preserve">UN    </v>
          </cell>
          <cell r="D9426">
            <v>2.2400000000000002</v>
          </cell>
        </row>
        <row r="9427">
          <cell r="A9427">
            <v>3531</v>
          </cell>
          <cell r="B9427" t="str">
            <v>JOELHO PVC,  SOLDAVEL COM ROSCA, 90 GRAUS, 25 MM X 1/2", PARA AGUA FRIA PREDIAL</v>
          </cell>
          <cell r="C9427" t="str">
            <v xml:space="preserve">UN    </v>
          </cell>
          <cell r="D9427">
            <v>2.5299999999999998</v>
          </cell>
        </row>
        <row r="9428">
          <cell r="A9428">
            <v>3522</v>
          </cell>
          <cell r="B9428" t="str">
            <v>JOELHO PVC,  SOLDAVEL COM ROSCA, 90 GRAUS, 25 MM X 3/4", PARA AGUA FRIA PREDIAL</v>
          </cell>
          <cell r="C9428" t="str">
            <v xml:space="preserve">UN    </v>
          </cell>
          <cell r="D9428">
            <v>3.76</v>
          </cell>
        </row>
        <row r="9429">
          <cell r="A9429">
            <v>3527</v>
          </cell>
          <cell r="B9429" t="str">
            <v>JOELHO PVC,  SOLDAVEL COM ROSCA, 90 GRAUS, 32 MM X 3/4", PARA AGUA FRIA PREDIAL</v>
          </cell>
          <cell r="C9429" t="str">
            <v xml:space="preserve">UN    </v>
          </cell>
          <cell r="D9429">
            <v>12.96</v>
          </cell>
        </row>
        <row r="9430">
          <cell r="A9430">
            <v>10835</v>
          </cell>
          <cell r="B9430" t="str">
            <v>JOELHO PVC, COM BOLSA E ANEL, 90 GRAUS, DN 40 X *38* MM, SERIE NORMAL, PARA ESGOTO PREDIAL</v>
          </cell>
          <cell r="C9430" t="str">
            <v xml:space="preserve">UN    </v>
          </cell>
          <cell r="D9430">
            <v>4.1500000000000004</v>
          </cell>
        </row>
        <row r="9431">
          <cell r="A9431">
            <v>3475</v>
          </cell>
          <cell r="B9431" t="str">
            <v>JOELHO PVC, ROSCAVEL, 45 GRAUS, 1/2", PARA AGUA FRIA PREDIAL</v>
          </cell>
          <cell r="C9431" t="str">
            <v xml:space="preserve">UN    </v>
          </cell>
          <cell r="D9431">
            <v>4.3499999999999996</v>
          </cell>
        </row>
        <row r="9432">
          <cell r="A9432">
            <v>3485</v>
          </cell>
          <cell r="B9432" t="str">
            <v>JOELHO PVC, ROSCAVEL, 45 GRAUS, 1", PARA AGUA FRIA PREDIAL</v>
          </cell>
          <cell r="C9432" t="str">
            <v xml:space="preserve">UN    </v>
          </cell>
          <cell r="D9432">
            <v>13.9</v>
          </cell>
        </row>
        <row r="9433">
          <cell r="A9433">
            <v>3534</v>
          </cell>
          <cell r="B9433" t="str">
            <v>JOELHO PVC, ROSCAVEL, 45 GRAUS, 3/4", PARA AGUA FRIA PREDIAL</v>
          </cell>
          <cell r="C9433" t="str">
            <v xml:space="preserve">UN    </v>
          </cell>
          <cell r="D9433">
            <v>5.5</v>
          </cell>
        </row>
        <row r="9434">
          <cell r="A9434">
            <v>3543</v>
          </cell>
          <cell r="B9434" t="str">
            <v>JOELHO PVC, ROSCAVEL, 90 GRAUS, 1/2", PARA AGUA FRIA PREDIAL</v>
          </cell>
          <cell r="C9434" t="str">
            <v xml:space="preserve">UN    </v>
          </cell>
          <cell r="D9434">
            <v>2.76</v>
          </cell>
        </row>
        <row r="9435">
          <cell r="A9435">
            <v>3482</v>
          </cell>
          <cell r="B9435" t="str">
            <v>JOELHO PVC, ROSCAVEL, 90 GRAUS, 1", PARA AGUA FRIA PREDIAL</v>
          </cell>
          <cell r="C9435" t="str">
            <v xml:space="preserve">UN    </v>
          </cell>
          <cell r="D9435">
            <v>6.99</v>
          </cell>
        </row>
        <row r="9436">
          <cell r="A9436">
            <v>3505</v>
          </cell>
          <cell r="B9436" t="str">
            <v>JOELHO PVC, ROSCAVEL, 90 GRAUS, 3/4", PARA AGUA FRIA PREDIAL</v>
          </cell>
          <cell r="C9436" t="str">
            <v xml:space="preserve">UN    </v>
          </cell>
          <cell r="D9436">
            <v>3.97</v>
          </cell>
        </row>
        <row r="9437">
          <cell r="A9437">
            <v>3516</v>
          </cell>
          <cell r="B9437" t="str">
            <v>JOELHO PVC, SOLDAVEL, BB, 45 GRAUS, DN 40 MM, PARA ESGOTO PREDIAL</v>
          </cell>
          <cell r="C9437" t="str">
            <v xml:space="preserve">UN    </v>
          </cell>
          <cell r="D9437">
            <v>1.08</v>
          </cell>
        </row>
        <row r="9438">
          <cell r="A9438">
            <v>3517</v>
          </cell>
          <cell r="B9438" t="str">
            <v>JOELHO PVC, SOLDAVEL, BB, 90 GRAUS, DN 40 MM, PARA ESGOTO PREDIAL</v>
          </cell>
          <cell r="C9438" t="str">
            <v xml:space="preserve">UN    </v>
          </cell>
          <cell r="D9438">
            <v>3.78</v>
          </cell>
        </row>
        <row r="9439">
          <cell r="A9439">
            <v>3515</v>
          </cell>
          <cell r="B9439" t="str">
            <v>JOELHO PVC, SOLDAVEL, COM BUCHA DE LATAO, 90 GRAUS, 20 MM X 1/2", PARA AGUA FRIA PREDIAL</v>
          </cell>
          <cell r="C9439" t="str">
            <v xml:space="preserve">UN    </v>
          </cell>
          <cell r="D9439">
            <v>6.42</v>
          </cell>
        </row>
        <row r="9440">
          <cell r="A9440">
            <v>20147</v>
          </cell>
          <cell r="B9440" t="str">
            <v>JOELHO PVC, SOLDAVEL, COM BUCHA DE LATAO, 90 GRAUS, 25 MM X 1/2", PARA AGUA FRIA PREDIAL</v>
          </cell>
          <cell r="C9440" t="str">
            <v xml:space="preserve">UN    </v>
          </cell>
          <cell r="D9440">
            <v>6.91</v>
          </cell>
        </row>
        <row r="9441">
          <cell r="A9441">
            <v>3524</v>
          </cell>
          <cell r="B9441" t="str">
            <v>JOELHO PVC, SOLDAVEL, COM BUCHA DE LATAO, 90 GRAUS, 25 MM X 3/4", PARA AGUA FRIA PREDIAL</v>
          </cell>
          <cell r="C9441" t="str">
            <v xml:space="preserve">UN    </v>
          </cell>
          <cell r="D9441">
            <v>8.19</v>
          </cell>
        </row>
        <row r="9442">
          <cell r="A9442">
            <v>3532</v>
          </cell>
          <cell r="B9442" t="str">
            <v>JOELHO PVC, SOLDAVEL, COM BUCHA DE LATAO, 90 GRAUS, 32 MM X 3/4", PARA AGUA FRIA PREDIAL</v>
          </cell>
          <cell r="C9442" t="str">
            <v xml:space="preserve">UN    </v>
          </cell>
          <cell r="D9442">
            <v>14.99</v>
          </cell>
        </row>
        <row r="9443">
          <cell r="A9443">
            <v>3528</v>
          </cell>
          <cell r="B9443" t="str">
            <v>JOELHO PVC, SOLDAVEL, PB, 45 GRAUS, DN 100 MM, PARA ESGOTO PREDIAL</v>
          </cell>
          <cell r="C9443" t="str">
            <v xml:space="preserve">UN    </v>
          </cell>
          <cell r="D9443">
            <v>8.5399999999999991</v>
          </cell>
        </row>
        <row r="9444">
          <cell r="A9444">
            <v>37952</v>
          </cell>
          <cell r="B9444" t="str">
            <v>JOELHO PVC, SOLDAVEL, PB, 45 GRAUS, DN 150 MM, PARA ESGOTO PREDIAL</v>
          </cell>
          <cell r="C9444" t="str">
            <v xml:space="preserve">UN    </v>
          </cell>
          <cell r="D9444">
            <v>60.85</v>
          </cell>
        </row>
        <row r="9445">
          <cell r="A9445">
            <v>37951</v>
          </cell>
          <cell r="B9445" t="str">
            <v>JOELHO PVC, SOLDAVEL, PB, 45 GRAUS, DN 40 MM, PARA ESGOTO PREDIAL</v>
          </cell>
          <cell r="C9445" t="str">
            <v xml:space="preserve">UN    </v>
          </cell>
          <cell r="D9445">
            <v>2.21</v>
          </cell>
        </row>
        <row r="9446">
          <cell r="A9446">
            <v>3518</v>
          </cell>
          <cell r="B9446" t="str">
            <v>JOELHO PVC, SOLDAVEL, PB, 45 GRAUS, DN 50 MM, PARA ESGOTO PREDIAL</v>
          </cell>
          <cell r="C9446" t="str">
            <v xml:space="preserve">UN    </v>
          </cell>
          <cell r="D9446">
            <v>3.24</v>
          </cell>
        </row>
        <row r="9447">
          <cell r="A9447">
            <v>3519</v>
          </cell>
          <cell r="B9447" t="str">
            <v>JOELHO PVC, SOLDAVEL, PB, 45 GRAUS, DN 75 MM, PARA ESGOTO PREDIAL</v>
          </cell>
          <cell r="C9447" t="str">
            <v xml:space="preserve">UN    </v>
          </cell>
          <cell r="D9447">
            <v>7.67</v>
          </cell>
        </row>
        <row r="9448">
          <cell r="A9448">
            <v>3520</v>
          </cell>
          <cell r="B9448" t="str">
            <v>JOELHO PVC, SOLDAVEL, PB, 90 GRAUS, DN 100 MM, PARA ESGOTO PREDIAL</v>
          </cell>
          <cell r="C9448" t="str">
            <v xml:space="preserve">UN    </v>
          </cell>
          <cell r="D9448">
            <v>8.6</v>
          </cell>
        </row>
        <row r="9449">
          <cell r="A9449">
            <v>37950</v>
          </cell>
          <cell r="B9449" t="str">
            <v>JOELHO PVC, SOLDAVEL, PB, 90 GRAUS, DN 150 MM, PARA ESGOTO PREDIAL</v>
          </cell>
          <cell r="C9449" t="str">
            <v xml:space="preserve">UN    </v>
          </cell>
          <cell r="D9449">
            <v>52.97</v>
          </cell>
        </row>
        <row r="9450">
          <cell r="A9450">
            <v>37949</v>
          </cell>
          <cell r="B9450" t="str">
            <v>JOELHO PVC, SOLDAVEL, PB, 90 GRAUS, DN 40 MM, PARA ESGOTO PREDIAL</v>
          </cell>
          <cell r="C9450" t="str">
            <v xml:space="preserve">UN    </v>
          </cell>
          <cell r="D9450">
            <v>1.94</v>
          </cell>
        </row>
        <row r="9451">
          <cell r="A9451">
            <v>3526</v>
          </cell>
          <cell r="B9451" t="str">
            <v>JOELHO PVC, SOLDAVEL, PB, 90 GRAUS, DN 50 MM, PARA ESGOTO PREDIAL</v>
          </cell>
          <cell r="C9451" t="str">
            <v xml:space="preserve">UN    </v>
          </cell>
          <cell r="D9451">
            <v>2.6</v>
          </cell>
        </row>
        <row r="9452">
          <cell r="A9452">
            <v>3509</v>
          </cell>
          <cell r="B9452" t="str">
            <v>JOELHO PVC, SOLDAVEL, PB, 90 GRAUS, DN 75 MM, PARA ESGOTO PREDIAL</v>
          </cell>
          <cell r="C9452" t="str">
            <v xml:space="preserve">UN    </v>
          </cell>
          <cell r="D9452">
            <v>6.76</v>
          </cell>
        </row>
        <row r="9453">
          <cell r="A9453">
            <v>3530</v>
          </cell>
          <cell r="B9453" t="str">
            <v>JOELHO PVC, SOLDAVEL, 90 GRAUS, 110 MM, PARA AGUA FRIA PREDIAL</v>
          </cell>
          <cell r="C9453" t="str">
            <v xml:space="preserve">UN    </v>
          </cell>
          <cell r="D9453">
            <v>258.08999999999997</v>
          </cell>
        </row>
        <row r="9454">
          <cell r="A9454">
            <v>3542</v>
          </cell>
          <cell r="B9454" t="str">
            <v>JOELHO PVC, SOLDAVEL, 90 GRAUS, 20 MM, PARA AGUA FRIA PREDIAL</v>
          </cell>
          <cell r="C9454" t="str">
            <v xml:space="preserve">UN    </v>
          </cell>
          <cell r="D9454">
            <v>0.6</v>
          </cell>
        </row>
        <row r="9455">
          <cell r="A9455">
            <v>3529</v>
          </cell>
          <cell r="B9455" t="str">
            <v>JOELHO PVC, SOLDAVEL, 90 GRAUS, 25 MM, PARA AGUA FRIA PREDIAL</v>
          </cell>
          <cell r="C9455" t="str">
            <v xml:space="preserve">UN    </v>
          </cell>
          <cell r="D9455">
            <v>0.83</v>
          </cell>
        </row>
        <row r="9456">
          <cell r="A9456">
            <v>3536</v>
          </cell>
          <cell r="B9456" t="str">
            <v>JOELHO PVC, SOLDAVEL, 90 GRAUS, 32 MM, PARA AGUA FRIA PREDIAL</v>
          </cell>
          <cell r="C9456" t="str">
            <v xml:space="preserve">UN    </v>
          </cell>
          <cell r="D9456">
            <v>2.4700000000000002</v>
          </cell>
        </row>
        <row r="9457">
          <cell r="A9457">
            <v>3535</v>
          </cell>
          <cell r="B9457" t="str">
            <v>JOELHO PVC, SOLDAVEL, 90 GRAUS, 40 MM, PARA AGUA FRIA PREDIAL</v>
          </cell>
          <cell r="C9457" t="str">
            <v xml:space="preserve">UN    </v>
          </cell>
          <cell r="D9457">
            <v>5.86</v>
          </cell>
        </row>
        <row r="9458">
          <cell r="A9458">
            <v>3540</v>
          </cell>
          <cell r="B9458" t="str">
            <v>JOELHO PVC, SOLDAVEL, 90 GRAUS, 50 MM, PARA AGUA FRIA PREDIAL</v>
          </cell>
          <cell r="C9458" t="str">
            <v xml:space="preserve">UN    </v>
          </cell>
          <cell r="D9458">
            <v>6.35</v>
          </cell>
        </row>
        <row r="9459">
          <cell r="A9459">
            <v>3539</v>
          </cell>
          <cell r="B9459" t="str">
            <v>JOELHO PVC, SOLDAVEL, 90 GRAUS, 60 MM, PARA AGUA FRIA PREDIAL</v>
          </cell>
          <cell r="C9459" t="str">
            <v xml:space="preserve">UN    </v>
          </cell>
          <cell r="D9459">
            <v>27.53</v>
          </cell>
        </row>
        <row r="9460">
          <cell r="A9460">
            <v>3513</v>
          </cell>
          <cell r="B9460" t="str">
            <v>JOELHO PVC, SOLDAVEL, 90 GRAUS, 85 MM, PARA AGUA FRIA PREDIAL</v>
          </cell>
          <cell r="C9460" t="str">
            <v xml:space="preserve">UN    </v>
          </cell>
          <cell r="D9460">
            <v>122.34</v>
          </cell>
        </row>
        <row r="9461">
          <cell r="A9461">
            <v>3492</v>
          </cell>
          <cell r="B9461" t="str">
            <v>JOELHO PVC, 45 GRAUS, ROSCAVEL,  1 1/2", AGUA FRIA PREDIAL</v>
          </cell>
          <cell r="C9461" t="str">
            <v xml:space="preserve">UN    </v>
          </cell>
          <cell r="D9461">
            <v>23.55</v>
          </cell>
        </row>
        <row r="9462">
          <cell r="A9462">
            <v>3491</v>
          </cell>
          <cell r="B9462" t="str">
            <v>JOELHO PVC, 45 GRAUS, ROSCAVEL, 1 1/4",  AGUA FRIA PREDIAL</v>
          </cell>
          <cell r="C9462" t="str">
            <v xml:space="preserve">UN    </v>
          </cell>
          <cell r="D9462">
            <v>13.43</v>
          </cell>
        </row>
        <row r="9463">
          <cell r="A9463">
            <v>3493</v>
          </cell>
          <cell r="B9463" t="str">
            <v>JOELHO PVC, 45 GRAUS, ROSCAVEL, 2", AGUA FRIA PREDIAL</v>
          </cell>
          <cell r="C9463" t="str">
            <v xml:space="preserve">UN    </v>
          </cell>
          <cell r="D9463">
            <v>32.200000000000003</v>
          </cell>
        </row>
        <row r="9464">
          <cell r="A9464">
            <v>12628</v>
          </cell>
          <cell r="B9464" t="str">
            <v>JOELHO PVC, 60 GRAUS, DIAMETRO ENTRE 80 E 100 MM, PARA DRENAGEM PLUVIAL PREDIAL</v>
          </cell>
          <cell r="C9464" t="str">
            <v xml:space="preserve">UN    </v>
          </cell>
          <cell r="D9464">
            <v>6.06</v>
          </cell>
        </row>
        <row r="9465">
          <cell r="A9465">
            <v>12629</v>
          </cell>
          <cell r="B9465" t="str">
            <v>JOELHO PVC, 90 GRAUS, DIAMETRO ENTRE 80 E 100 MM, PARA DRENAGEM PLUVIAL PREDIAL</v>
          </cell>
          <cell r="C9465" t="str">
            <v xml:space="preserve">UN    </v>
          </cell>
          <cell r="D9465">
            <v>6.58</v>
          </cell>
        </row>
        <row r="9466">
          <cell r="A9466">
            <v>3481</v>
          </cell>
          <cell r="B9466" t="str">
            <v>JOELHO PVC, 90 GRAUS, ROSCAVEL, 1 1/2",  AGUA FRIA PREDIAL</v>
          </cell>
          <cell r="C9466" t="str">
            <v xml:space="preserve">UN    </v>
          </cell>
          <cell r="D9466">
            <v>16.309999999999999</v>
          </cell>
        </row>
        <row r="9467">
          <cell r="A9467">
            <v>3510</v>
          </cell>
          <cell r="B9467" t="str">
            <v>JOELHO PVC, 90 GRAUS, ROSCAVEL, 1 1/4", AGUA FRIA PREDIAL</v>
          </cell>
          <cell r="C9467" t="str">
            <v xml:space="preserve">UN    </v>
          </cell>
          <cell r="D9467">
            <v>15.25</v>
          </cell>
        </row>
        <row r="9468">
          <cell r="A9468">
            <v>3508</v>
          </cell>
          <cell r="B9468" t="str">
            <v>JOELHO PVC, 90 GRAUS, ROSCAVEL, 2", AGUA FRIA PREDIAL</v>
          </cell>
          <cell r="C9468" t="str">
            <v xml:space="preserve">UN    </v>
          </cell>
          <cell r="D9468">
            <v>39.85</v>
          </cell>
        </row>
        <row r="9469">
          <cell r="A9469">
            <v>38939</v>
          </cell>
          <cell r="B9469" t="str">
            <v>JOELHO ROSCA FEMEA MOVEL, METALICO, PARA CONEXAO COM ANEL DESLIZANTE EM TUBO PEX, DN 16 MM X 1/2"</v>
          </cell>
          <cell r="C9469" t="str">
            <v xml:space="preserve">UN    </v>
          </cell>
          <cell r="D9469">
            <v>16.45</v>
          </cell>
        </row>
        <row r="9470">
          <cell r="A9470">
            <v>38940</v>
          </cell>
          <cell r="B9470" t="str">
            <v>JOELHO ROSCA FEMEA MOVEL, METALICO, PARA CONEXAO COM ANEL DESLIZANTE EM TUBO PEX, DN 20 MM X 1/2"</v>
          </cell>
          <cell r="C9470" t="str">
            <v xml:space="preserve">UN    </v>
          </cell>
          <cell r="D9470">
            <v>25.11</v>
          </cell>
        </row>
        <row r="9471">
          <cell r="A9471">
            <v>38941</v>
          </cell>
          <cell r="B9471" t="str">
            <v>JOELHO ROSCA FEMEA MOVEL, METALICO, PARA CONEXAO COM ANEL DESLIZANTE EM TUBO PEX, DN 20 MM X 3/4"</v>
          </cell>
          <cell r="C9471" t="str">
            <v xml:space="preserve">UN    </v>
          </cell>
          <cell r="D9471">
            <v>29.66</v>
          </cell>
        </row>
        <row r="9472">
          <cell r="A9472">
            <v>38942</v>
          </cell>
          <cell r="B9472" t="str">
            <v>JOELHO ROSCA FEMEA MOVEL, METALICO, PARA CONEXAO COM ANEL DESLIZANTE EM TUBO PEX, DN 25 MM X 3/4"</v>
          </cell>
          <cell r="C9472" t="str">
            <v xml:space="preserve">UN    </v>
          </cell>
          <cell r="D9472">
            <v>33.24</v>
          </cell>
        </row>
        <row r="9473">
          <cell r="A9473">
            <v>38987</v>
          </cell>
          <cell r="B9473" t="str">
            <v>JOELHO 45 GRAUS, PPR, SOLDAVEL, F/ F, DN 40 MM, PARA AQUA QUENTE E FRIA PREDIAL</v>
          </cell>
          <cell r="C9473" t="str">
            <v xml:space="preserve">UN    </v>
          </cell>
          <cell r="D9473">
            <v>7.33</v>
          </cell>
        </row>
        <row r="9474">
          <cell r="A9474">
            <v>38988</v>
          </cell>
          <cell r="B9474" t="str">
            <v>JOELHO 45 GRAUS, PPR, SOLDAVEL, F/ F, DN 50 MM, PARA AQUA QUENTE E FRIA PREDIAL</v>
          </cell>
          <cell r="C9474" t="str">
            <v xml:space="preserve">UN    </v>
          </cell>
          <cell r="D9474">
            <v>17.02</v>
          </cell>
        </row>
        <row r="9475">
          <cell r="A9475">
            <v>38989</v>
          </cell>
          <cell r="B9475" t="str">
            <v>JOELHO 45 GRAUS, PPR, SOLDAVEL, F/ F, DN 63 MM, PARA AQUA QUENTE E FRIA PREDIAL</v>
          </cell>
          <cell r="C9475" t="str">
            <v xml:space="preserve">UN    </v>
          </cell>
          <cell r="D9475">
            <v>22.61</v>
          </cell>
        </row>
        <row r="9476">
          <cell r="A9476">
            <v>38990</v>
          </cell>
          <cell r="B9476" t="str">
            <v>JOELHO 45 GRAUS, PPR, SOLDAVEL, F/ F, DN 75 MM, PARA AQUA QUENTE E FRIA PREDIAL</v>
          </cell>
          <cell r="C9476" t="str">
            <v xml:space="preserve">UN    </v>
          </cell>
          <cell r="D9476">
            <v>59.61</v>
          </cell>
        </row>
        <row r="9477">
          <cell r="A9477">
            <v>38991</v>
          </cell>
          <cell r="B9477" t="str">
            <v>JOELHO 45 GRAUS, PPR, SOLDAVEL, F/ F, DN 90 MM, PARA AQUA QUENTE E FRIA PREDIAL</v>
          </cell>
          <cell r="C9477" t="str">
            <v xml:space="preserve">UN    </v>
          </cell>
          <cell r="D9477">
            <v>120.45</v>
          </cell>
        </row>
        <row r="9478">
          <cell r="A9478">
            <v>38913</v>
          </cell>
          <cell r="B9478" t="str">
            <v>JOELHO 90 GRAUS, METALICO, PARA CONEXAO COM ANEL DESLIZANTE EM TUBO PEX, DN 16 MM</v>
          </cell>
          <cell r="C9478" t="str">
            <v xml:space="preserve">UN    </v>
          </cell>
          <cell r="D9478">
            <v>15.27</v>
          </cell>
        </row>
        <row r="9479">
          <cell r="A9479">
            <v>38914</v>
          </cell>
          <cell r="B9479" t="str">
            <v>JOELHO 90 GRAUS, METALICO, PARA CONEXAO COM ANEL DESLIZANTE EM TUBO PEX, DN 20 MM</v>
          </cell>
          <cell r="C9479" t="str">
            <v xml:space="preserve">UN    </v>
          </cell>
          <cell r="D9479">
            <v>17.71</v>
          </cell>
        </row>
        <row r="9480">
          <cell r="A9480">
            <v>38915</v>
          </cell>
          <cell r="B9480" t="str">
            <v>JOELHO 90 GRAUS, METALICO, PARA CONEXAO COM ANEL DESLIZANTE EM TUBO PEX, DN 25 MM</v>
          </cell>
          <cell r="C9480" t="str">
            <v xml:space="preserve">UN    </v>
          </cell>
          <cell r="D9480">
            <v>30.74</v>
          </cell>
        </row>
        <row r="9481">
          <cell r="A9481">
            <v>38916</v>
          </cell>
          <cell r="B9481" t="str">
            <v>JOELHO 90 GRAUS, METALICO, PARA CONEXAO COM ANEL DESLIZANTE EM TUBO PEX, DN 32 MM</v>
          </cell>
          <cell r="C9481" t="str">
            <v xml:space="preserve">UN    </v>
          </cell>
          <cell r="D9481">
            <v>40.56</v>
          </cell>
        </row>
        <row r="9482">
          <cell r="A9482">
            <v>39300</v>
          </cell>
          <cell r="B9482" t="str">
            <v>JOELHO 90 GRAUS, PLASTICO, PARA CONEXAO COM CRIMPAGEM EM TUBO PEX, DN 16 MM</v>
          </cell>
          <cell r="C9482" t="str">
            <v xml:space="preserve">UN    </v>
          </cell>
          <cell r="D9482">
            <v>13.79</v>
          </cell>
        </row>
        <row r="9483">
          <cell r="A9483">
            <v>39301</v>
          </cell>
          <cell r="B9483" t="str">
            <v>JOELHO 90 GRAUS, PLASTICO, PARA CONEXAO COM CRIMPAGEM EM TUBO PEX, DN 20 MM</v>
          </cell>
          <cell r="C9483" t="str">
            <v xml:space="preserve">UN    </v>
          </cell>
          <cell r="D9483">
            <v>19.13</v>
          </cell>
        </row>
        <row r="9484">
          <cell r="A9484">
            <v>39302</v>
          </cell>
          <cell r="B9484" t="str">
            <v>JOELHO 90 GRAUS, PLASTICO, PARA CONEXAO COM CRIMPAGEM EM TUBO PEX, DN 25 MM</v>
          </cell>
          <cell r="C9484" t="str">
            <v xml:space="preserve">UN    </v>
          </cell>
          <cell r="D9484">
            <v>24.04</v>
          </cell>
        </row>
        <row r="9485">
          <cell r="A9485">
            <v>39303</v>
          </cell>
          <cell r="B9485" t="str">
            <v>JOELHO 90 GRAUS, PLASTICO, PARA CONEXAO COM CRIMPAGEM EM TUBO PEX, DN 32 MM</v>
          </cell>
          <cell r="C9485" t="str">
            <v xml:space="preserve">UN    </v>
          </cell>
          <cell r="D9485">
            <v>42.27</v>
          </cell>
        </row>
        <row r="9486">
          <cell r="A9486">
            <v>38923</v>
          </cell>
          <cell r="B9486" t="str">
            <v>JOELHO 90 GRAUS, ROSCA FEMEA TERMINAL, METALICO, PARA CONEXAO COM ANEL DESLIZANTE EM TUBO PEX, DN 16 MM X 1/2"</v>
          </cell>
          <cell r="C9486" t="str">
            <v xml:space="preserve">UN    </v>
          </cell>
          <cell r="D9486">
            <v>13.46</v>
          </cell>
        </row>
        <row r="9487">
          <cell r="A9487">
            <v>38925</v>
          </cell>
          <cell r="B9487" t="str">
            <v>JOELHO 90 GRAUS, ROSCA FEMEA TERMINAL, METALICO, PARA CONEXAO COM ANEL DESLIZANTE EM TUBO PEX, DN 20 MM X 1/2"</v>
          </cell>
          <cell r="C9487" t="str">
            <v xml:space="preserve">UN    </v>
          </cell>
          <cell r="D9487">
            <v>14.47</v>
          </cell>
        </row>
        <row r="9488">
          <cell r="A9488">
            <v>38926</v>
          </cell>
          <cell r="B9488" t="str">
            <v>JOELHO 90 GRAUS, ROSCA FEMEA TERMINAL, METALICO, PARA CONEXAO COM ANEL DESLIZANTE EM TUBO PEX, DN 20 MM X 3/4"</v>
          </cell>
          <cell r="C9488" t="str">
            <v xml:space="preserve">UN    </v>
          </cell>
          <cell r="D9488">
            <v>20.66</v>
          </cell>
        </row>
        <row r="9489">
          <cell r="A9489">
            <v>38927</v>
          </cell>
          <cell r="B9489" t="str">
            <v>JOELHO 90 GRAUS, ROSCA FEMEA TERMINAL, METALICO, PARA CONEXAO COM ANEL DESLIZANTE EM TUBO PEX, DN 25 MM X 3/4"</v>
          </cell>
          <cell r="C9489" t="str">
            <v xml:space="preserve">UN    </v>
          </cell>
          <cell r="D9489">
            <v>22.11</v>
          </cell>
        </row>
        <row r="9490">
          <cell r="A9490">
            <v>39304</v>
          </cell>
          <cell r="B9490" t="str">
            <v>JOELHO 90 GRAUS, ROSCA FEMEA TERMINAL, PLASTICO, PARA CONEXAO COM CRIMPAGEM EM TUBO PEX, DN 16 MM X 1/2"</v>
          </cell>
          <cell r="C9490" t="str">
            <v xml:space="preserve">UN    </v>
          </cell>
          <cell r="D9490">
            <v>17.03</v>
          </cell>
        </row>
        <row r="9491">
          <cell r="A9491">
            <v>38924</v>
          </cell>
          <cell r="B9491" t="str">
            <v>JOELHO 90 GRAUS, ROSCA FEMEA TERMINAL, PLASTICO, PARA CONEXAO COM CRIMPAGEM EM TUBO PEX, DN 16 MM X 3/4"</v>
          </cell>
          <cell r="C9491" t="str">
            <v xml:space="preserve">UN    </v>
          </cell>
          <cell r="D9491">
            <v>24.27</v>
          </cell>
        </row>
        <row r="9492">
          <cell r="A9492">
            <v>39305</v>
          </cell>
          <cell r="B9492" t="str">
            <v>JOELHO 90 GRAUS, ROSCA FEMEA TERMINAL, PLASTICO, PARA CONEXAO COM CRIMPAGEM EM TUBO PEX, DN 20 MM X 1/2"</v>
          </cell>
          <cell r="C9492" t="str">
            <v xml:space="preserve">UN    </v>
          </cell>
          <cell r="D9492">
            <v>22.29</v>
          </cell>
        </row>
        <row r="9493">
          <cell r="A9493">
            <v>39306</v>
          </cell>
          <cell r="B9493" t="str">
            <v>JOELHO 90 GRAUS, ROSCA FEMEA TERMINAL, PLASTICO, PARA CONEXAO COM CRIMPAGEM EM TUBO PEX, DN 20 MM X 3/4"</v>
          </cell>
          <cell r="C9493" t="str">
            <v xml:space="preserve">UN    </v>
          </cell>
          <cell r="D9493">
            <v>27.89</v>
          </cell>
        </row>
        <row r="9494">
          <cell r="A9494">
            <v>38928</v>
          </cell>
          <cell r="B9494" t="str">
            <v>JOELHO 90 GRAUS, ROSCA FEMEA TERMINAL, PLASTICO, PARA CONEXAO COM CRIMPAGEM EM TUBO PEX, DN 25 MM X 1/2"</v>
          </cell>
          <cell r="C9494" t="str">
            <v xml:space="preserve">UN    </v>
          </cell>
          <cell r="D9494">
            <v>24.5</v>
          </cell>
        </row>
        <row r="9495">
          <cell r="A9495">
            <v>38929</v>
          </cell>
          <cell r="B9495" t="str">
            <v>JOELHO 90 GRAUS, ROSCA FEMEA TERMINAL, PLASTICO, PARA CONEXAO COM CRIMPAGEM EM TUBO PEX, DN 25 MM X 1"</v>
          </cell>
          <cell r="C9495" t="str">
            <v xml:space="preserve">UN    </v>
          </cell>
          <cell r="D9495">
            <v>43.44</v>
          </cell>
        </row>
        <row r="9496">
          <cell r="A9496">
            <v>39307</v>
          </cell>
          <cell r="B9496" t="str">
            <v>JOELHO 90 GRAUS, ROSCA FEMEA TERMINAL, PLASTICO, PARA CONEXAO COM CRIMPAGEM EM TUBO PEX, DN 25 MM X 3/4"</v>
          </cell>
          <cell r="C9496" t="str">
            <v xml:space="preserve">UN    </v>
          </cell>
          <cell r="D9496">
            <v>32.1</v>
          </cell>
        </row>
        <row r="9497">
          <cell r="A9497">
            <v>38930</v>
          </cell>
          <cell r="B9497" t="str">
            <v>JOELHO 90 GRAUS, ROSCA FEMEA TERMINAL, PLASTICO, PARA CONEXAO COM CRIMPAGEM EM TUBO PEX, DN 32 MM X 1"</v>
          </cell>
          <cell r="C9497" t="str">
            <v xml:space="preserve">UN    </v>
          </cell>
          <cell r="D9497">
            <v>54.57</v>
          </cell>
        </row>
        <row r="9498">
          <cell r="A9498">
            <v>38931</v>
          </cell>
          <cell r="B9498" t="str">
            <v>JOELHO 90 GRAUS, ROSCA MACHO TERMINAL, METALICO, PARA CONEXAO COM ANEL DESLIZANTE EM TUBO PEX, DN 16 MM X 1/2"</v>
          </cell>
          <cell r="C9498" t="str">
            <v xml:space="preserve">UN    </v>
          </cell>
          <cell r="D9498">
            <v>13.74</v>
          </cell>
        </row>
        <row r="9499">
          <cell r="A9499">
            <v>38932</v>
          </cell>
          <cell r="B9499" t="str">
            <v>JOELHO 90 GRAUS, ROSCA MACHO TERMINAL, METALICO, PARA CONEXAO COM ANEL DESLIZANTE EM TUBO PEX, DN 20 MM X 1/2"</v>
          </cell>
          <cell r="C9499" t="str">
            <v xml:space="preserve">UN    </v>
          </cell>
          <cell r="D9499">
            <v>13.88</v>
          </cell>
        </row>
        <row r="9500">
          <cell r="A9500">
            <v>38934</v>
          </cell>
          <cell r="B9500" t="str">
            <v>JOELHO 90 GRAUS, ROSCA MACHO TERMINAL, METALICO, PARA CONEXAO COM ANEL DESLIZANTE EM TUBO PEX, DN 20 MM X 3/4"</v>
          </cell>
          <cell r="C9500" t="str">
            <v xml:space="preserve">UN    </v>
          </cell>
          <cell r="D9500">
            <v>20.51</v>
          </cell>
        </row>
        <row r="9501">
          <cell r="A9501">
            <v>38935</v>
          </cell>
          <cell r="B9501" t="str">
            <v>JOELHO 90 GRAUS, ROSCA MACHO TERMINAL, METALICO, PARA CONEXAO COM ANEL DESLIZANTE EM TUBO PEX, DN 25 MM X 3/4"</v>
          </cell>
          <cell r="C9501" t="str">
            <v xml:space="preserve">UN    </v>
          </cell>
          <cell r="D9501">
            <v>21.95</v>
          </cell>
        </row>
        <row r="9502">
          <cell r="A9502">
            <v>38936</v>
          </cell>
          <cell r="B9502" t="str">
            <v>JOELHO 90 GRAUS, ROSCA MACHO TERMINAL, PLASTICO, PARA CONEXAO COM CRIMPAGEM EM TUBO PEX, DN 25 MM X 1/2"</v>
          </cell>
          <cell r="C9502" t="str">
            <v xml:space="preserve">UN    </v>
          </cell>
          <cell r="D9502">
            <v>23.51</v>
          </cell>
        </row>
        <row r="9503">
          <cell r="A9503">
            <v>38937</v>
          </cell>
          <cell r="B9503" t="str">
            <v>JOELHO 90 GRAUS, ROSCA MACHO TERMINAL, PLASTICO, PARA CONEXAO COM CRIMPAGEM EM TUBO PEX, DN 25 MM X 1"</v>
          </cell>
          <cell r="C9503" t="str">
            <v xml:space="preserve">UN    </v>
          </cell>
          <cell r="D9503">
            <v>28.65</v>
          </cell>
        </row>
        <row r="9504">
          <cell r="A9504">
            <v>38938</v>
          </cell>
          <cell r="B9504" t="str">
            <v>JOELHO 90 GRAUS, ROSCA MACHO TERMINAL, PLASTICO, PARA CONEXAO COM CRIMPAGEM EM TUBO PEX, DN 32 MM X 1"</v>
          </cell>
          <cell r="C9504" t="str">
            <v xml:space="preserve">UN    </v>
          </cell>
          <cell r="D9504">
            <v>42.59</v>
          </cell>
        </row>
        <row r="9505">
          <cell r="A9505">
            <v>3489</v>
          </cell>
          <cell r="B9505" t="str">
            <v>JOELHO, PVC COM ROSCA E BUCHA LATAO, 90 GRAUS,  3/4", PARA AGUA FRIA PREDIAL</v>
          </cell>
          <cell r="C9505" t="str">
            <v xml:space="preserve">UN    </v>
          </cell>
          <cell r="D9505">
            <v>15.06</v>
          </cell>
        </row>
        <row r="9506">
          <cell r="A9506">
            <v>20151</v>
          </cell>
          <cell r="B9506" t="str">
            <v>JOELHO, PVC SERIE R, 45 GRAUS, DN 100 MM, PARA ESGOTO OU AGUAS PLUVIAIS PREDIAIS</v>
          </cell>
          <cell r="C9506" t="str">
            <v xml:space="preserve">UN    </v>
          </cell>
          <cell r="D9506">
            <v>23.85</v>
          </cell>
        </row>
        <row r="9507">
          <cell r="A9507">
            <v>20152</v>
          </cell>
          <cell r="B9507" t="str">
            <v>JOELHO, PVC SERIE R, 45 GRAUS, DN 150 MM, PARA ESGOTO OU AGUAS PLUVIAIS PREDIAIS</v>
          </cell>
          <cell r="C9507" t="str">
            <v xml:space="preserve">UN    </v>
          </cell>
          <cell r="D9507">
            <v>83.01</v>
          </cell>
        </row>
        <row r="9508">
          <cell r="A9508">
            <v>20148</v>
          </cell>
          <cell r="B9508" t="str">
            <v>JOELHO, PVC SERIE R, 45 GRAUS, DN 40 MM, PARA ESGOTO OU AGUAS PLUVIAIS PREDIAIS</v>
          </cell>
          <cell r="C9508" t="str">
            <v xml:space="preserve">UN    </v>
          </cell>
          <cell r="D9508">
            <v>4.74</v>
          </cell>
        </row>
        <row r="9509">
          <cell r="A9509">
            <v>20149</v>
          </cell>
          <cell r="B9509" t="str">
            <v>JOELHO, PVC SERIE R, 45 GRAUS, DN 50 MM, PARA ESGOTO OU AGUAS PLUVIAIS PREDIAIS</v>
          </cell>
          <cell r="C9509" t="str">
            <v xml:space="preserve">UN    </v>
          </cell>
          <cell r="D9509">
            <v>7.35</v>
          </cell>
        </row>
        <row r="9510">
          <cell r="A9510">
            <v>20150</v>
          </cell>
          <cell r="B9510" t="str">
            <v>JOELHO, PVC SERIE R, 45 GRAUS, DN 75 MM, PARA ESGOTO OU AGUAS PLUVIAIS PREDIAIS</v>
          </cell>
          <cell r="C9510" t="str">
            <v xml:space="preserve">UN    </v>
          </cell>
          <cell r="D9510">
            <v>17.12</v>
          </cell>
        </row>
        <row r="9511">
          <cell r="A9511">
            <v>20157</v>
          </cell>
          <cell r="B9511" t="str">
            <v>JOELHO, PVC SERIE R, 90 GRAUS, DN 100 MM, PARA ESGOTO OU AGUAS PLUVIAIS PREDIAIS</v>
          </cell>
          <cell r="C9511" t="str">
            <v xml:space="preserve">UN    </v>
          </cell>
          <cell r="D9511">
            <v>32.19</v>
          </cell>
        </row>
        <row r="9512">
          <cell r="A9512">
            <v>20158</v>
          </cell>
          <cell r="B9512" t="str">
            <v>JOELHO, PVC SERIE R, 90 GRAUS, DN 150 MM, PARA ESGOTO OU AGUAS PLUVIAIS PREDIAIS</v>
          </cell>
          <cell r="C9512" t="str">
            <v xml:space="preserve">UN    </v>
          </cell>
          <cell r="D9512">
            <v>106.94</v>
          </cell>
        </row>
        <row r="9513">
          <cell r="A9513">
            <v>20154</v>
          </cell>
          <cell r="B9513" t="str">
            <v>JOELHO, PVC SERIE R, 90 GRAUS, DN 40 MM, PARA ESGOTO OU AGUAS PLUVIAIS PREDIAIS</v>
          </cell>
          <cell r="C9513" t="str">
            <v xml:space="preserve">UN    </v>
          </cell>
          <cell r="D9513">
            <v>6.1</v>
          </cell>
        </row>
        <row r="9514">
          <cell r="A9514">
            <v>20155</v>
          </cell>
          <cell r="B9514" t="str">
            <v>JOELHO, PVC SERIE R, 90 GRAUS, DN 50 MM, PARA ESGOTO OU AGUAS PLUVIAIS PREDIAIS</v>
          </cell>
          <cell r="C9514" t="str">
            <v xml:space="preserve">UN    </v>
          </cell>
          <cell r="D9514">
            <v>9.1300000000000008</v>
          </cell>
        </row>
        <row r="9515">
          <cell r="A9515">
            <v>20156</v>
          </cell>
          <cell r="B9515" t="str">
            <v>JOELHO, PVC SERIE R, 90 GRAUS, DN 75 MM, PARA ESGOTO OU AGUAS PLUVIAIS PREDIAIS</v>
          </cell>
          <cell r="C9515" t="str">
            <v xml:space="preserve">UN    </v>
          </cell>
          <cell r="D9515">
            <v>20.55</v>
          </cell>
        </row>
        <row r="9516">
          <cell r="A9516">
            <v>3512</v>
          </cell>
          <cell r="B9516" t="str">
            <v>JOELHO, PVC SOLDAVEL, 45 GRAUS, 110 MM, PARA AGUA FRIA PREDIAL</v>
          </cell>
          <cell r="C9516" t="str">
            <v xml:space="preserve">UN    </v>
          </cell>
          <cell r="D9516">
            <v>236.03</v>
          </cell>
        </row>
        <row r="9517">
          <cell r="A9517">
            <v>3499</v>
          </cell>
          <cell r="B9517" t="str">
            <v>JOELHO, PVC SOLDAVEL, 45 GRAUS, 20 MM, PARA AGUA FRIA PREDIAL</v>
          </cell>
          <cell r="C9517" t="str">
            <v xml:space="preserve">UN    </v>
          </cell>
          <cell r="D9517">
            <v>1</v>
          </cell>
        </row>
        <row r="9518">
          <cell r="A9518">
            <v>3500</v>
          </cell>
          <cell r="B9518" t="str">
            <v>JOELHO, PVC SOLDAVEL, 45 GRAUS, 25 MM, PARA AGUA FRIA PREDIAL</v>
          </cell>
          <cell r="C9518" t="str">
            <v xml:space="preserve">UN    </v>
          </cell>
          <cell r="D9518">
            <v>1.7</v>
          </cell>
        </row>
        <row r="9519">
          <cell r="A9519">
            <v>3501</v>
          </cell>
          <cell r="B9519" t="str">
            <v>JOELHO, PVC SOLDAVEL, 45 GRAUS, 32 MM, PARA AGUA FRIA PREDIAL</v>
          </cell>
          <cell r="C9519" t="str">
            <v xml:space="preserve">UN    </v>
          </cell>
          <cell r="D9519">
            <v>4.8899999999999997</v>
          </cell>
        </row>
        <row r="9520">
          <cell r="A9520">
            <v>3502</v>
          </cell>
          <cell r="B9520" t="str">
            <v>JOELHO, PVC SOLDAVEL, 45 GRAUS, 40 MM, PARA AGUA FRIA PREDIAL</v>
          </cell>
          <cell r="C9520" t="str">
            <v xml:space="preserve">UN    </v>
          </cell>
          <cell r="D9520">
            <v>6.96</v>
          </cell>
        </row>
        <row r="9521">
          <cell r="A9521">
            <v>3503</v>
          </cell>
          <cell r="B9521" t="str">
            <v>JOELHO, PVC SOLDAVEL, 45 GRAUS, 50 MM, PARA AGUA FRIA PREDIAL</v>
          </cell>
          <cell r="C9521" t="str">
            <v xml:space="preserve">UN    </v>
          </cell>
          <cell r="D9521">
            <v>8.34</v>
          </cell>
        </row>
        <row r="9522">
          <cell r="A9522">
            <v>3477</v>
          </cell>
          <cell r="B9522" t="str">
            <v>JOELHO, PVC SOLDAVEL, 45 GRAUS, 60 MM, PARA AGUA FRIA PREDIAL</v>
          </cell>
          <cell r="C9522" t="str">
            <v xml:space="preserve">UN    </v>
          </cell>
          <cell r="D9522">
            <v>32.31</v>
          </cell>
        </row>
        <row r="9523">
          <cell r="A9523">
            <v>3478</v>
          </cell>
          <cell r="B9523" t="str">
            <v>JOELHO, PVC SOLDAVEL, 45 GRAUS, 75 MM, PARA AGUA FRIA PREDIAL</v>
          </cell>
          <cell r="C9523" t="str">
            <v xml:space="preserve">UN    </v>
          </cell>
          <cell r="D9523">
            <v>74.23</v>
          </cell>
        </row>
        <row r="9524">
          <cell r="A9524">
            <v>3525</v>
          </cell>
          <cell r="B9524" t="str">
            <v>JOELHO, PVC SOLDAVEL, 45 GRAUS, 85 MM, PARA AGUA FRIA PREDIAL</v>
          </cell>
          <cell r="C9524" t="str">
            <v xml:space="preserve">UN    </v>
          </cell>
          <cell r="D9524">
            <v>88.08</v>
          </cell>
        </row>
        <row r="9525">
          <cell r="A9525">
            <v>3511</v>
          </cell>
          <cell r="B9525" t="str">
            <v>JOELHO, PVC SOLDAVEL, 90 GRAUS, 75 MM, PARA AGUA FRIA PREDIAL</v>
          </cell>
          <cell r="C9525" t="str">
            <v xml:space="preserve">UN    </v>
          </cell>
          <cell r="D9525">
            <v>103.34</v>
          </cell>
        </row>
        <row r="9526">
          <cell r="A9526">
            <v>38917</v>
          </cell>
          <cell r="B9526" t="str">
            <v>JOELHO, ROSCA FEMEA, COM BASE FIXA, METALICO, PARA CONEXAO COM ANEL DESLIZANTE EM TUBO PEX, DN 16 MM X 1/2"</v>
          </cell>
          <cell r="C9526" t="str">
            <v xml:space="preserve">UN    </v>
          </cell>
          <cell r="D9526">
            <v>13.15</v>
          </cell>
        </row>
        <row r="9527">
          <cell r="A9527">
            <v>38919</v>
          </cell>
          <cell r="B9527" t="str">
            <v>JOELHO, ROSCA FEMEA, COM BASE FIXA, METALICO, PARA CONEXAO COM ANEL DESLIZANTE EM TUBO PEX, DN 20 MM X 1/2"</v>
          </cell>
          <cell r="C9527" t="str">
            <v xml:space="preserve">UN    </v>
          </cell>
          <cell r="D9527">
            <v>19.55</v>
          </cell>
        </row>
        <row r="9528">
          <cell r="A9528">
            <v>38922</v>
          </cell>
          <cell r="B9528" t="str">
            <v>JOELHO, ROSCA FEMEA, COM BASE FIXA, METALICO, PARA CONEXAO COM ANEL DESLIZANTE EM TUBO PEX, DN 25 MM X 3/4"</v>
          </cell>
          <cell r="C9528" t="str">
            <v xml:space="preserve">UN    </v>
          </cell>
          <cell r="D9528">
            <v>25.28</v>
          </cell>
        </row>
        <row r="9529">
          <cell r="A9529">
            <v>38921</v>
          </cell>
          <cell r="B9529" t="str">
            <v>JOELHO, ROSCA FEMEA, COM BASE FIXA, PLASTICO, PARA CONEXAO COM CRIMPAGEM EM TUBO PEX, DN 25 MM X 1/2"</v>
          </cell>
          <cell r="C9529" t="str">
            <v xml:space="preserve">UN    </v>
          </cell>
          <cell r="D9529">
            <v>31.24</v>
          </cell>
        </row>
        <row r="9530">
          <cell r="A9530">
            <v>38918</v>
          </cell>
          <cell r="B9530" t="str">
            <v>JOELHO, ROSCA FEMEA, COM BASE FIXA, PLASTICO, PARA CONEXAO POR CRIMPAGEM EM TUBO PEX, DN 16 MM X 3/4"</v>
          </cell>
          <cell r="C9530" t="str">
            <v xml:space="preserve">UN    </v>
          </cell>
          <cell r="D9530">
            <v>29.69</v>
          </cell>
        </row>
        <row r="9531">
          <cell r="A9531">
            <v>38920</v>
          </cell>
          <cell r="B9531" t="str">
            <v>JOELHO, ROSCA FEMEA, COM BASE FIXA, PLASTICO, PARA CONEXAO POR CRIMPAGEM EM TUBO PEX, DN 20 MM X 3/4"</v>
          </cell>
          <cell r="C9531" t="str">
            <v xml:space="preserve">UN    </v>
          </cell>
          <cell r="D9531">
            <v>37.119999999999997</v>
          </cell>
        </row>
        <row r="9532">
          <cell r="A9532">
            <v>12032</v>
          </cell>
          <cell r="B9532" t="str">
            <v>JOGO DE TRANQUETA E ROSETA QUADRADA DE SOBREPOR SEM FUROS, EM LATAO CROMADO, *50 X 50* MM, PARA FECHADURA DE PORTA DE BANHEIRO</v>
          </cell>
          <cell r="C9532" t="str">
            <v xml:space="preserve">JG    </v>
          </cell>
          <cell r="D9532">
            <v>40.090000000000003</v>
          </cell>
        </row>
        <row r="9533">
          <cell r="A9533">
            <v>12030</v>
          </cell>
          <cell r="B9533" t="str">
            <v>JOGO DE TRANQUETA E ROSETA REDONDA DE SOBREPOR SEM FUROS, EM LATAO CROMADO, DIAMETRO *50* MM, PARA FECHADURA DE PORTA DE BANHEIRO</v>
          </cell>
          <cell r="C9533" t="str">
            <v xml:space="preserve">JG    </v>
          </cell>
          <cell r="D9533">
            <v>37.67</v>
          </cell>
        </row>
        <row r="9534">
          <cell r="A9534">
            <v>10908</v>
          </cell>
          <cell r="B9534" t="str">
            <v>JUNCAO DE REDUCAO INVERTIDA, PVC SOLDAVEL, 100 X 50 MM, SERIE NORMAL PARA ESGOTO PREDIAL</v>
          </cell>
          <cell r="C9534" t="str">
            <v xml:space="preserve">UN    </v>
          </cell>
          <cell r="D9534">
            <v>18.02</v>
          </cell>
        </row>
        <row r="9535">
          <cell r="A9535">
            <v>10909</v>
          </cell>
          <cell r="B9535" t="str">
            <v>JUNCAO DE REDUCAO INVERTIDA, PVC SOLDAVEL, 100 X 75 MM, SERIE NORMAL PARA ESGOTO PREDIAL</v>
          </cell>
          <cell r="C9535" t="str">
            <v xml:space="preserve">UN    </v>
          </cell>
          <cell r="D9535">
            <v>28.74</v>
          </cell>
        </row>
        <row r="9536">
          <cell r="A9536">
            <v>3669</v>
          </cell>
          <cell r="B9536" t="str">
            <v>JUNCAO DE REDUCAO INVERTIDA, PVC SOLDAVEL, 75 X 50 MM, SERIE NORMAL PARA ESGOTO PREDIAL</v>
          </cell>
          <cell r="C9536" t="str">
            <v xml:space="preserve">UN    </v>
          </cell>
          <cell r="D9536">
            <v>12.31</v>
          </cell>
        </row>
        <row r="9537">
          <cell r="A9537">
            <v>20138</v>
          </cell>
          <cell r="B9537" t="str">
            <v>JUNCAO DE REDUCAO SIMPLES, COM BOLSA PARA ANEL, PVC LEVE,  150 X 100 MM, PARA ESGOTO PREDIAL</v>
          </cell>
          <cell r="C9537" t="str">
            <v xml:space="preserve">UN    </v>
          </cell>
          <cell r="D9537">
            <v>61.19</v>
          </cell>
        </row>
        <row r="9538">
          <cell r="A9538">
            <v>20139</v>
          </cell>
          <cell r="B9538" t="str">
            <v>JUNCAO DUPLA, PVC SERIE R, DN 100 X 100 X 100 MM, PARA ESGOTO OU AGUAS PLUVIAIS PREDIAIS</v>
          </cell>
          <cell r="C9538" t="str">
            <v xml:space="preserve">UN    </v>
          </cell>
          <cell r="D9538">
            <v>102.8</v>
          </cell>
        </row>
        <row r="9539">
          <cell r="A9539">
            <v>3668</v>
          </cell>
          <cell r="B9539" t="str">
            <v>JUNCAO DUPLA, PVC SOLDAVEL, DN 100 X 100 X 100 MM , SERIE NORMAL PARA ESGOTO PREDIAL</v>
          </cell>
          <cell r="C9539" t="str">
            <v xml:space="preserve">UN    </v>
          </cell>
          <cell r="D9539">
            <v>40.75</v>
          </cell>
        </row>
        <row r="9540">
          <cell r="A9540">
            <v>3656</v>
          </cell>
          <cell r="B9540" t="str">
            <v>JUNCAO DUPLA, PVC SOLDAVEL, DN 75 X 75 X 75 MM , SERIE NORMAL PARA ESGOTO PREDIAL</v>
          </cell>
          <cell r="C9540" t="str">
            <v xml:space="preserve">UN    </v>
          </cell>
          <cell r="D9540">
            <v>20.2</v>
          </cell>
        </row>
        <row r="9541">
          <cell r="A9541">
            <v>10911</v>
          </cell>
          <cell r="B9541" t="str">
            <v>JUNCAO INVERTIDA, PVC SOLDAVEL, 75 X 75 MM, SERIE NORMAL PARA ESGOTO PREDIAL</v>
          </cell>
          <cell r="C9541" t="str">
            <v xml:space="preserve">UN    </v>
          </cell>
          <cell r="D9541">
            <v>22.42</v>
          </cell>
        </row>
        <row r="9542">
          <cell r="A9542">
            <v>3654</v>
          </cell>
          <cell r="B9542" t="str">
            <v>JUNCAO PVC  ROSCAVEL, 45 GRAUS, 1/2", PARA AGUA FRIA PREDIAL</v>
          </cell>
          <cell r="C9542" t="str">
            <v xml:space="preserve">UN    </v>
          </cell>
          <cell r="D9542">
            <v>5.24</v>
          </cell>
        </row>
        <row r="9543">
          <cell r="A9543">
            <v>3664</v>
          </cell>
          <cell r="B9543" t="str">
            <v>JUNCAO PVC  ROSCAVEL, 45 GRAUS, 3/4", PARA AGUA FRIA PREDIAL</v>
          </cell>
          <cell r="C9543" t="str">
            <v xml:space="preserve">UN    </v>
          </cell>
          <cell r="D9543">
            <v>6.51</v>
          </cell>
        </row>
        <row r="9544">
          <cell r="A9544">
            <v>3657</v>
          </cell>
          <cell r="B9544" t="str">
            <v>JUNCAO PVC, 45 GRAUS, ROSCAVEL, 1 1/4", AGUA FRIA PREDIAL</v>
          </cell>
          <cell r="C9544" t="str">
            <v xml:space="preserve">UN    </v>
          </cell>
          <cell r="D9544">
            <v>7.01</v>
          </cell>
        </row>
        <row r="9545">
          <cell r="A9545">
            <v>12625</v>
          </cell>
          <cell r="B9545" t="str">
            <v>JUNCAO PVC, 60 GRAUS, CIRCULAR,  DIAMETRO ENTRE 80 E 100 MM, PARA DRENAGEM PLUVIAL PREDIAL</v>
          </cell>
          <cell r="C9545" t="str">
            <v xml:space="preserve">UN    </v>
          </cell>
          <cell r="D9545">
            <v>8.31</v>
          </cell>
        </row>
        <row r="9546">
          <cell r="A9546">
            <v>20136</v>
          </cell>
          <cell r="B9546" t="str">
            <v>JUNCAO SIMPLES, PVC LEVE, 150 MM, PARA ESGOTO PREDIAL</v>
          </cell>
          <cell r="C9546" t="str">
            <v xml:space="preserve">UN    </v>
          </cell>
          <cell r="D9546">
            <v>138.08000000000001</v>
          </cell>
        </row>
        <row r="9547">
          <cell r="A9547">
            <v>20144</v>
          </cell>
          <cell r="B9547" t="str">
            <v>JUNCAO SIMPLES, PVC SERIE R, DN 100 X 100 MM, PARA ESGOTO OU AGUAS PLUVIAIS PREDIAIS</v>
          </cell>
          <cell r="C9547" t="str">
            <v xml:space="preserve">UN    </v>
          </cell>
          <cell r="D9547">
            <v>60.65</v>
          </cell>
        </row>
        <row r="9548">
          <cell r="A9548">
            <v>20143</v>
          </cell>
          <cell r="B9548" t="str">
            <v>JUNCAO SIMPLES, PVC SERIE R, DN 100 X 75 MM, PARA ESGOTO OU AGUAS PLUVIAIS PREDIAIS</v>
          </cell>
          <cell r="C9548" t="str">
            <v xml:space="preserve">UN    </v>
          </cell>
          <cell r="D9548">
            <v>56.65</v>
          </cell>
        </row>
        <row r="9549">
          <cell r="A9549">
            <v>20145</v>
          </cell>
          <cell r="B9549" t="str">
            <v>JUNCAO SIMPLES, PVC SERIE R, DN 150 X 100 MM, PARA ESGOTO OU AGUAS PLUVIAIS PREDIAIS</v>
          </cell>
          <cell r="C9549" t="str">
            <v xml:space="preserve">UN    </v>
          </cell>
          <cell r="D9549">
            <v>160.74</v>
          </cell>
        </row>
        <row r="9550">
          <cell r="A9550">
            <v>20146</v>
          </cell>
          <cell r="B9550" t="str">
            <v>JUNCAO SIMPLES, PVC SERIE R, DN 150 X 150 MM, PARA ESGOTO OU AGUAS PLUVIAIS PREDIAIS</v>
          </cell>
          <cell r="C9550" t="str">
            <v xml:space="preserve">UN    </v>
          </cell>
          <cell r="D9550">
            <v>181.27</v>
          </cell>
        </row>
        <row r="9551">
          <cell r="A9551">
            <v>20140</v>
          </cell>
          <cell r="B9551" t="str">
            <v>JUNCAO SIMPLES, PVC SERIE R, DN 40 X 40 MM, PARA ESGOTO OU AGUAS PLUVIAIS PREDIAIS</v>
          </cell>
          <cell r="C9551" t="str">
            <v xml:space="preserve">UN    </v>
          </cell>
          <cell r="D9551">
            <v>7.21</v>
          </cell>
        </row>
        <row r="9552">
          <cell r="A9552">
            <v>20141</v>
          </cell>
          <cell r="B9552" t="str">
            <v>JUNCAO SIMPLES, PVC SERIE R, DN 50 X 50 MM, PARA ESGOTO OU AGUAS PLUVIAIS PREDIAIS</v>
          </cell>
          <cell r="C9552" t="str">
            <v xml:space="preserve">UN    </v>
          </cell>
          <cell r="D9552">
            <v>12.66</v>
          </cell>
        </row>
        <row r="9553">
          <cell r="A9553">
            <v>20142</v>
          </cell>
          <cell r="B9553" t="str">
            <v>JUNCAO SIMPLES, PVC SERIE R, DN 75 X 75 MM, PARA ESGOTO OU AGUAS PLUVIAIS PREDIAIS</v>
          </cell>
          <cell r="C9553" t="str">
            <v xml:space="preserve">UN    </v>
          </cell>
          <cell r="D9553">
            <v>38.770000000000003</v>
          </cell>
        </row>
        <row r="9554">
          <cell r="A9554">
            <v>3659</v>
          </cell>
          <cell r="B9554" t="str">
            <v>JUNCAO SIMPLES, PVC, DN 100 X 50 MM, SERIE NORMAL PARA ESGOTO PREDIAL</v>
          </cell>
          <cell r="C9554" t="str">
            <v xml:space="preserve">UN    </v>
          </cell>
          <cell r="D9554">
            <v>16.809999999999999</v>
          </cell>
        </row>
        <row r="9555">
          <cell r="A9555">
            <v>3660</v>
          </cell>
          <cell r="B9555" t="str">
            <v>JUNCAO SIMPLES, PVC, DN 100 X 75 MM, SERIE NORMAL PARA ESGOTO PREDIAL</v>
          </cell>
          <cell r="C9555" t="str">
            <v xml:space="preserve">UN    </v>
          </cell>
          <cell r="D9555">
            <v>24.24</v>
          </cell>
        </row>
        <row r="9556">
          <cell r="A9556">
            <v>3662</v>
          </cell>
          <cell r="B9556" t="str">
            <v>JUNCAO SIMPLES, PVC, DN 50 X 50 MM, SERIE NORMAL PARA ESGOTO PREDIAL</v>
          </cell>
          <cell r="C9556" t="str">
            <v xml:space="preserve">UN    </v>
          </cell>
          <cell r="D9556">
            <v>9.15</v>
          </cell>
        </row>
        <row r="9557">
          <cell r="A9557">
            <v>3661</v>
          </cell>
          <cell r="B9557" t="str">
            <v>JUNCAO SIMPLES, PVC, DN 75 X 50 MM, SERIE NORMAL PARA ESGOTO PREDIAL</v>
          </cell>
          <cell r="C9557" t="str">
            <v xml:space="preserve">UN    </v>
          </cell>
          <cell r="D9557">
            <v>13.47</v>
          </cell>
        </row>
        <row r="9558">
          <cell r="A9558">
            <v>3658</v>
          </cell>
          <cell r="B9558" t="str">
            <v>JUNCAO SIMPLES, PVC, DN 75 X 75 MM, SERIE NORMAL PARA ESGOTO PREDIAL</v>
          </cell>
          <cell r="C9558" t="str">
            <v xml:space="preserve">UN    </v>
          </cell>
          <cell r="D9558">
            <v>17.14</v>
          </cell>
        </row>
        <row r="9559">
          <cell r="A9559">
            <v>3670</v>
          </cell>
          <cell r="B9559" t="str">
            <v>JUNCAO SIMPLES, PVC, 45 GRAUS, DN 100 X 100 MM, SERIE NORMAL PARA ESGOTO PREDIAL</v>
          </cell>
          <cell r="C9559" t="str">
            <v xml:space="preserve">UN    </v>
          </cell>
          <cell r="D9559">
            <v>22.37</v>
          </cell>
        </row>
        <row r="9560">
          <cell r="A9560">
            <v>3666</v>
          </cell>
          <cell r="B9560" t="str">
            <v>JUNCAO SIMPLES, PVC, 45 GRAUS, DN 40 X 40 MM, SERIE NORMAL PARA ESGOTO PREDIAL</v>
          </cell>
          <cell r="C9560" t="str">
            <v xml:space="preserve">UN    </v>
          </cell>
          <cell r="D9560">
            <v>3.78</v>
          </cell>
        </row>
        <row r="9561">
          <cell r="A9561">
            <v>14157</v>
          </cell>
          <cell r="B9561" t="str">
            <v>JUNCAO 2 GARRAS PARA FITA PERFURADA</v>
          </cell>
          <cell r="C9561" t="str">
            <v xml:space="preserve">UN    </v>
          </cell>
          <cell r="D9561">
            <v>1.22</v>
          </cell>
        </row>
        <row r="9562">
          <cell r="A9562">
            <v>3653</v>
          </cell>
          <cell r="B9562" t="str">
            <v>JUNCAO, PVC, 45 GRAUS, JE, BBB, DN 100 MM, PARA REDE COLETORA DE ESGOTO (NBR 10569)</v>
          </cell>
          <cell r="C9562" t="str">
            <v xml:space="preserve">UN    </v>
          </cell>
          <cell r="D9562">
            <v>91.56</v>
          </cell>
        </row>
        <row r="9563">
          <cell r="A9563">
            <v>3649</v>
          </cell>
          <cell r="B9563" t="str">
            <v>JUNCAO, PVC, 45 GRAUS, JE, BBB, DN 150 MM, PARA REDE COLETORA DE ESGOTO (NBR 10569)</v>
          </cell>
          <cell r="C9563" t="str">
            <v xml:space="preserve">UN    </v>
          </cell>
          <cell r="D9563">
            <v>189.64</v>
          </cell>
        </row>
        <row r="9564">
          <cell r="A9564">
            <v>42696</v>
          </cell>
          <cell r="B9564" t="str">
            <v>JUNCAO, PVC, 45 GRAUS, JE, BBB, DN 150 MM, PARA TUBO CORRUGADO E/OU LISO, REDE COLETORA DE ESGOTO (NBR 10569)</v>
          </cell>
          <cell r="C9564" t="str">
            <v xml:space="preserve">UN    </v>
          </cell>
          <cell r="D9564">
            <v>530.61</v>
          </cell>
        </row>
        <row r="9565">
          <cell r="A9565">
            <v>42697</v>
          </cell>
          <cell r="B9565" t="str">
            <v>JUNCAO, PVC, 45 GRAUS, JE, BBB, DN 200 MM, PARA TUBO CORRUGADO E/OU LISO, REDE COLETORA DE ESGOTO (NBR 10569)</v>
          </cell>
          <cell r="C9565" t="str">
            <v xml:space="preserve">UN    </v>
          </cell>
          <cell r="D9565">
            <v>799.12</v>
          </cell>
        </row>
        <row r="9566">
          <cell r="A9566">
            <v>42698</v>
          </cell>
          <cell r="B9566" t="str">
            <v>JUNCAO, PVC, 45 GRAUS, JE, BBB, DN 250 MM, PARA TUBO CORRUGADO E/OU LISO, REDE COLETORA DE ESGOTO (NBR 10569)</v>
          </cell>
          <cell r="C9566" t="str">
            <v xml:space="preserve">UN    </v>
          </cell>
          <cell r="D9566">
            <v>1113.1400000000001</v>
          </cell>
        </row>
        <row r="9567">
          <cell r="A9567">
            <v>39875</v>
          </cell>
          <cell r="B9567" t="str">
            <v>JUNTA DE EXPANSAO BRONZE/LATAO (REF 900), PONTA X PONTA, 35 MM</v>
          </cell>
          <cell r="C9567" t="str">
            <v xml:space="preserve">UN    </v>
          </cell>
          <cell r="D9567">
            <v>459.43</v>
          </cell>
        </row>
        <row r="9568">
          <cell r="A9568">
            <v>39876</v>
          </cell>
          <cell r="B9568" t="str">
            <v>JUNTA DE EXPANSAO BRONZE/LATAO (REF 900), PONTA X PONTA, 42 MM</v>
          </cell>
          <cell r="C9568" t="str">
            <v xml:space="preserve">UN    </v>
          </cell>
          <cell r="D9568">
            <v>575.20000000000005</v>
          </cell>
        </row>
        <row r="9569">
          <cell r="A9569">
            <v>39877</v>
          </cell>
          <cell r="B9569" t="str">
            <v>JUNTA DE EXPANSAO BRONZE/LATAO (REF 900), PONTA X PONTA, 54 MM</v>
          </cell>
          <cell r="C9569" t="str">
            <v xml:space="preserve">UN    </v>
          </cell>
          <cell r="D9569">
            <v>797.78</v>
          </cell>
        </row>
        <row r="9570">
          <cell r="A9570">
            <v>39878</v>
          </cell>
          <cell r="B9570" t="str">
            <v>JUNTA DE EXPANSAO BRONZE/LATAO (REF 900), PONTA X PONTA, 66 MM</v>
          </cell>
          <cell r="C9570" t="str">
            <v xml:space="preserve">UN    </v>
          </cell>
          <cell r="D9570">
            <v>1053.74</v>
          </cell>
        </row>
        <row r="9571">
          <cell r="A9571">
            <v>39872</v>
          </cell>
          <cell r="B9571" t="str">
            <v>JUNTA DE EXPANSAO DE COBRE (REF 900), PONTA X PONTA, 15 MM</v>
          </cell>
          <cell r="C9571" t="str">
            <v xml:space="preserve">UN    </v>
          </cell>
          <cell r="D9571">
            <v>315.06</v>
          </cell>
        </row>
        <row r="9572">
          <cell r="A9572">
            <v>39873</v>
          </cell>
          <cell r="B9572" t="str">
            <v>JUNTA DE EXPANSAO DE COBRE (REF 900), PONTA X PONTA, 22 MM</v>
          </cell>
          <cell r="C9572" t="str">
            <v xml:space="preserve">UN    </v>
          </cell>
          <cell r="D9572">
            <v>365.45</v>
          </cell>
        </row>
        <row r="9573">
          <cell r="A9573">
            <v>39874</v>
          </cell>
          <cell r="B9573" t="str">
            <v>JUNTA DE EXPANSAO DE COBRE (REF 900), PONTA X PONTA, 28 MM</v>
          </cell>
          <cell r="C9573" t="str">
            <v xml:space="preserve">UN    </v>
          </cell>
          <cell r="D9573">
            <v>401.4</v>
          </cell>
        </row>
        <row r="9574">
          <cell r="A9574">
            <v>3674</v>
          </cell>
          <cell r="B9574" t="str">
            <v>JUNTA DILATACAO ELASTICA PARA CONCRETO (FUGENBAND) O-12, ATE 5 MCA</v>
          </cell>
          <cell r="C9574" t="str">
            <v xml:space="preserve">M     </v>
          </cell>
          <cell r="D9574">
            <v>59.57</v>
          </cell>
        </row>
        <row r="9575">
          <cell r="A9575">
            <v>3681</v>
          </cell>
          <cell r="B9575" t="str">
            <v>JUNTA DILATACAO ELASTICA PARA CONCRETO (FUGENBAND) O-22, ATE 30 MCA</v>
          </cell>
          <cell r="C9575" t="str">
            <v xml:space="preserve">M     </v>
          </cell>
          <cell r="D9575">
            <v>88.64</v>
          </cell>
        </row>
        <row r="9576">
          <cell r="A9576">
            <v>3676</v>
          </cell>
          <cell r="B9576" t="str">
            <v>JUNTA DILATACAO ELASTICA PARA CONCRETO (FUGENBAND) O-35/10, ATE 100 MCA</v>
          </cell>
          <cell r="C9576" t="str">
            <v xml:space="preserve">M     </v>
          </cell>
          <cell r="D9576">
            <v>333.6</v>
          </cell>
        </row>
        <row r="9577">
          <cell r="A9577">
            <v>3679</v>
          </cell>
          <cell r="B9577" t="str">
            <v>JUNTA DILATACAO ELASTICA PARA CONCRETO (FUGENBAND) O-35/6, ATE 100 MCA</v>
          </cell>
          <cell r="C9577" t="str">
            <v xml:space="preserve">M     </v>
          </cell>
          <cell r="D9577">
            <v>275.99</v>
          </cell>
        </row>
        <row r="9578">
          <cell r="A9578">
            <v>3672</v>
          </cell>
          <cell r="B9578" t="str">
            <v>JUNTA PLASTICA DE DILATACAO PARA PISOS, COR CINZA, 10 X 4,5 MM (ALTURA X ESPESSURA)</v>
          </cell>
          <cell r="C9578" t="str">
            <v xml:space="preserve">M     </v>
          </cell>
          <cell r="D9578">
            <v>0.94</v>
          </cell>
        </row>
        <row r="9579">
          <cell r="A9579">
            <v>3671</v>
          </cell>
          <cell r="B9579" t="str">
            <v>JUNTA PLASTICA DE DILATACAO PARA PISOS, COR CINZA, 17 X 3 MM (ALTURA X ESPESSURA)</v>
          </cell>
          <cell r="C9579" t="str">
            <v xml:space="preserve">M     </v>
          </cell>
          <cell r="D9579">
            <v>0.89</v>
          </cell>
        </row>
        <row r="9580">
          <cell r="A9580">
            <v>3673</v>
          </cell>
          <cell r="B9580" t="str">
            <v>JUNTA PLASTICA DE DILATACAO PARA PISOS, COR CINZA, 27 X 3 MM (ALTURA X ESPESSURA)</v>
          </cell>
          <cell r="C9580" t="str">
            <v xml:space="preserve">M     </v>
          </cell>
          <cell r="D9580">
            <v>1.39</v>
          </cell>
        </row>
        <row r="9581">
          <cell r="A9581">
            <v>38394</v>
          </cell>
          <cell r="B9581" t="str">
            <v>KIT ACESSORIOS PARA COMPRESSOR DE AR, 5 PECAS (PISTOLAS PINTURA, LIMPEZA E PULVERIZACAO, CALIBRADOR E MANGUEIRA)</v>
          </cell>
          <cell r="C9581" t="str">
            <v xml:space="preserve">UN    </v>
          </cell>
          <cell r="D9581">
            <v>250.18</v>
          </cell>
        </row>
        <row r="9582">
          <cell r="A9582">
            <v>3729</v>
          </cell>
          <cell r="B9582" t="str">
            <v>KIT CAVALETE, PVC, COM REGISTRO, PARA HIDROMETRO, BITOLAS 1/2" OU 3/4" - COMPLETO</v>
          </cell>
          <cell r="C9582" t="str">
            <v xml:space="preserve">UN    </v>
          </cell>
          <cell r="D9582">
            <v>87.63</v>
          </cell>
        </row>
        <row r="9583">
          <cell r="A9583">
            <v>39357</v>
          </cell>
          <cell r="B9583"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83" t="str">
            <v xml:space="preserve">UN    </v>
          </cell>
          <cell r="D9583">
            <v>119.44</v>
          </cell>
        </row>
        <row r="9584">
          <cell r="A9584">
            <v>39358</v>
          </cell>
          <cell r="B9584"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84" t="str">
            <v xml:space="preserve">UN    </v>
          </cell>
          <cell r="D9584">
            <v>130.96</v>
          </cell>
        </row>
        <row r="9585">
          <cell r="A9585">
            <v>39356</v>
          </cell>
          <cell r="B9585"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85" t="str">
            <v xml:space="preserve">UN    </v>
          </cell>
          <cell r="D9585">
            <v>223.42</v>
          </cell>
        </row>
        <row r="9586">
          <cell r="A9586">
            <v>39355</v>
          </cell>
          <cell r="B9586"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86" t="str">
            <v xml:space="preserve">UN    </v>
          </cell>
          <cell r="D9586">
            <v>192.26</v>
          </cell>
        </row>
        <row r="9587">
          <cell r="A9587">
            <v>39353</v>
          </cell>
          <cell r="B9587"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87" t="str">
            <v xml:space="preserve">UN    </v>
          </cell>
          <cell r="D9587">
            <v>263.66000000000003</v>
          </cell>
        </row>
        <row r="9588">
          <cell r="A9588">
            <v>39354</v>
          </cell>
          <cell r="B9588"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88" t="str">
            <v xml:space="preserve">UN    </v>
          </cell>
          <cell r="D9588">
            <v>262.77</v>
          </cell>
        </row>
        <row r="9589">
          <cell r="A9589">
            <v>39398</v>
          </cell>
          <cell r="B9589" t="str">
            <v>KIT DE ACESSORIOS PARA BANHEIRO EM METAL CROMADO, 5 PECAS</v>
          </cell>
          <cell r="C9589" t="str">
            <v xml:space="preserve">UN    </v>
          </cell>
          <cell r="D9589">
            <v>62.25</v>
          </cell>
        </row>
        <row r="9590">
          <cell r="A9590">
            <v>13343</v>
          </cell>
          <cell r="B9590" t="str">
            <v>KIT DE MATERIAIS PARA BRACADEIRA PARA FIXACAO EM POSTE CIRCULAR, CONTEM TRES FIXADORES E UM ROLO DE FITA DE 3 M EM ACO CARBONO</v>
          </cell>
          <cell r="C9590" t="str">
            <v xml:space="preserve">UN    </v>
          </cell>
          <cell r="D9590">
            <v>23.08</v>
          </cell>
        </row>
        <row r="9591">
          <cell r="A9591">
            <v>12118</v>
          </cell>
          <cell r="B9591" t="str">
            <v>KIT DE PROTECAO ARSTOP PARA AR CONDICIONADO, TOMADA PADRAO 2P+T 20 A, COM DISJUNTOR UNIPOLAR DIN 20A</v>
          </cell>
          <cell r="C9591" t="str">
            <v xml:space="preserve">UN    </v>
          </cell>
          <cell r="D9591">
            <v>22.8</v>
          </cell>
        </row>
        <row r="9592">
          <cell r="A9592">
            <v>39482</v>
          </cell>
          <cell r="B9592" t="str">
            <v>KIT PORTA PRONTA DE MADEIRA, FOLHA LEVE (NBR 15930) DE 600 X 2100 MM OU 700 X 2100 MM, DE 35 MM A 40 MM DE ESPESSURA, COM MARCO EM ACO, NUCLEO COLMEIA, CAPA LISA EM HDF, ACABAMENTO MELAMINICO BRANCO (INCLUI MARCO, ALIZARES, DOBRADICAS E FECHADURA)</v>
          </cell>
          <cell r="C9592" t="str">
            <v xml:space="preserve">UN    </v>
          </cell>
          <cell r="D9592">
            <v>376.75</v>
          </cell>
        </row>
        <row r="9593">
          <cell r="A9593">
            <v>39486</v>
          </cell>
          <cell r="B9593" t="str">
            <v>KIT PORTA PRONTA DE MADEIRA, FOLHA LEVE (NBR 15930) DE 600 X 2100 MM OU 700 X 2100 MM, DE 35 MM A 40 MM DE ESPESSURA, NUCLEO COLMEIA, ESTRUTURA USINADA PARA FECHADURA, CAPA LISA EM HDF, ACABAMENTO EM PRIMER PARA PINTURA (INCLUI MARCO, ALIZARES E DOBRADICAS)</v>
          </cell>
          <cell r="C9593" t="str">
            <v xml:space="preserve">UN    </v>
          </cell>
          <cell r="D9593">
            <v>307.47000000000003</v>
          </cell>
        </row>
        <row r="9594">
          <cell r="A9594">
            <v>39484</v>
          </cell>
          <cell r="B9594" t="str">
            <v>KIT PORTA PRONTA DE MADEIRA, FOLHA LEVE (NBR 15930) DE 800 X 2100 MM, DE 35 MM A 40 MM DE ESPESSURA, COM MARCO EM ACO, NUCLEO COLMEIA, CAPA LISA EM HDF, ACABAMENTO MELAMINICO BRANCO (INCLUI MARCO, ALIZARES, DOBRADICAS E FECHADURA)</v>
          </cell>
          <cell r="C9594" t="str">
            <v xml:space="preserve">UN    </v>
          </cell>
          <cell r="D9594">
            <v>376.75</v>
          </cell>
        </row>
        <row r="9595">
          <cell r="A9595">
            <v>39488</v>
          </cell>
          <cell r="B9595" t="str">
            <v>KIT PORTA PRONTA DE MADEIRA, FOLHA LEVE (NBR 15930) DE 800 X 2100 MM, DE 35 MM A 40 MM DE ESPESSURA, NUCLEO COLMEIA, ESTRUTURA USINADA PARA FECHADURA, CAPA LISA EM HDF, ACABAMENTO EM PRIMER PARA PINTURA (INCLUI MARCO, ALIZARES E DOBRADICAS)</v>
          </cell>
          <cell r="C9595" t="str">
            <v xml:space="preserve">UN    </v>
          </cell>
          <cell r="D9595">
            <v>312.51</v>
          </cell>
        </row>
        <row r="9596">
          <cell r="A9596">
            <v>39485</v>
          </cell>
          <cell r="B9596" t="str">
            <v>KIT PORTA PRONTA DE MADEIRA, FOLHA LEVE (NBR 15930) DE 900 X 2100 MM, DE 35 MM A 40 MM DE ESPESSURA, COM MARCO EM ACO, NUCLEO COLMEIA, CAPA LISA EM HDF, ACABAMENTO MELAMINICO BRANCO (INCLUI MARCO, ALIZARES, DOBRADICAS E FECHADURA)</v>
          </cell>
          <cell r="C9596" t="str">
            <v xml:space="preserve">UN    </v>
          </cell>
          <cell r="D9596">
            <v>376.75</v>
          </cell>
        </row>
        <row r="9597">
          <cell r="A9597">
            <v>39489</v>
          </cell>
          <cell r="B9597" t="str">
            <v>KIT PORTA PRONTA DE MADEIRA, FOLHA LEVE (NBR 15930) DE 900 X 2100 MM, DE 35 MM A 40 MM DE ESPESSURA, NUCLEO COLMEIA, ESTRUTURA USINADA PARA FECHADURA, CAPA LISA EM HDF, ACABAMENTO EM PRIMER PARA PINTURA (INCLUI MARCO, ALIZARES E DOBRADICAS)</v>
          </cell>
          <cell r="C9597" t="str">
            <v xml:space="preserve">UN    </v>
          </cell>
          <cell r="D9597">
            <v>317.81</v>
          </cell>
        </row>
        <row r="9598">
          <cell r="A9598">
            <v>39490</v>
          </cell>
          <cell r="B9598" t="str">
            <v>KIT PORTA PRONTA DE MADEIRA, FOLHA MEDIA (NBR 15930) DE 600 X 2100 MM OU 700 X 2100 MM, DE 35 MM A 40 MM DE ESPESSURA, NUCLEO SEMI-SOLIDO (SARRAFEADO), ESTRUTURA USINADA PARA FECHADURA, CAPA LISA EM HDF, ACABAMENTO MELAMINICO BRANCO (INCLUI MARCO, ALIZARES E DOBRADICAS)</v>
          </cell>
          <cell r="C9598" t="str">
            <v xml:space="preserve">UN    </v>
          </cell>
          <cell r="D9598">
            <v>473.57</v>
          </cell>
        </row>
        <row r="9599">
          <cell r="A9599">
            <v>39494</v>
          </cell>
          <cell r="B9599" t="str">
            <v>KIT PORTA PRONTA DE MADEIRA, FOLHA MEDIA (NBR 15930) DE 600 X 2100 MM, DE 35 MM A 40 MM DE ESPESSURA, NUCLEO SEMI-SOLIDO (SARRAFEADO), ESTRUTURA USINADA PARA FECHADURA, CAPA LISA EM HDF, ACABAMENTO EM PRIMER PARA PINTURA (INCLUI MARCO, ALIZARES E DOBRADICAS)</v>
          </cell>
          <cell r="C9599" t="str">
            <v xml:space="preserve">UN    </v>
          </cell>
          <cell r="D9599">
            <v>340.07</v>
          </cell>
        </row>
        <row r="9600">
          <cell r="A9600">
            <v>39495</v>
          </cell>
          <cell r="B9600" t="str">
            <v>KIT PORTA PRONTA DE MADEIRA, FOLHA MEDIA (NBR 15930) DE 700 X 2100 MM, DE 35 MM A 40 MM DE ESPESSURA, NUCLEO SEMI-SOLIDO (SARRAFEADO), ESTRUTURA USINADA PARA FECHADURA, CAPA LISA EM HDF, ACABAMENTO EM PRIMER PARA PINTURA (INCLUI MARCO, ALIZARES E DOBRADICAS)</v>
          </cell>
          <cell r="C9600" t="str">
            <v xml:space="preserve">UN    </v>
          </cell>
          <cell r="D9600">
            <v>383.22</v>
          </cell>
        </row>
        <row r="9601">
          <cell r="A9601">
            <v>39496</v>
          </cell>
          <cell r="B9601" t="str">
            <v>KIT PORTA PRONTA DE MADEIRA, FOLHA MEDIA (NBR 15930) DE 800 X 2100 MM, DE 35 MM A 40 MM DE ESPESSURA,  NUCLEO SEMI-SOLIDO (SARRAFEADO), ESTRUTURA USINADA PARA FECHADURA, CAPA LISA EM HDF, ACABAMENTO EM PRIMER PARA PINTURA (INCLUI MARCO, ALIZARES E DOBRADICAS)</v>
          </cell>
          <cell r="C9601" t="str">
            <v xml:space="preserve">UN    </v>
          </cell>
          <cell r="D9601">
            <v>421.53</v>
          </cell>
        </row>
        <row r="9602">
          <cell r="A9602">
            <v>39492</v>
          </cell>
          <cell r="B9602" t="str">
            <v>KIT PORTA PRONTA DE MADEIRA, FOLHA MEDIA (NBR 15930) DE 800 X 2100 MM, DE 35 MM A 40 MM DE ESPESSURA, NUCLEO SEMI-SOLIDO (SARRAFEADO), ESTRUTURA USINADA PARA FECHADURA, CAPA LISA EM HDF, ACABAMENTO MELAMINICO BRANCO (INCLUI MARCO, ALIZARES E DOBRADICAS)</v>
          </cell>
          <cell r="C9602" t="str">
            <v xml:space="preserve">UN    </v>
          </cell>
          <cell r="D9602">
            <v>488.02</v>
          </cell>
        </row>
        <row r="9603">
          <cell r="A9603">
            <v>39497</v>
          </cell>
          <cell r="B9603" t="str">
            <v>KIT PORTA PRONTA DE MADEIRA, FOLHA MEDIA (NBR 15930) DE 900 X 2100 MM, DE 35 MM A 40 MM DE ESPESSURA, NUCLEO SEMI-SOLIDO (SARRAFEADO), ESTRUTURA USINADA PARA FECHADURA, CAPA LISA EM HDF, ACABAMENTO EM PRIMER PARA PINTURA (INCLUI MARCO, ALIZARES E DOBRADICAS)</v>
          </cell>
          <cell r="C9603" t="str">
            <v xml:space="preserve">UN    </v>
          </cell>
          <cell r="D9603">
            <v>440.81</v>
          </cell>
        </row>
        <row r="9604">
          <cell r="A9604">
            <v>39493</v>
          </cell>
          <cell r="B9604" t="str">
            <v>KIT PORTA PRONTA DE MADEIRA, FOLHA MEDIA (NBR 15930) DE 900 X 2100 MM, DE 35 MM A 40 MM DE ESPESSURA, NUCLEO SEMI-SOLIDO (SARRAFEADO), ESTRUTURA USINADA PARA FECHADURA, CAPA LISA EM HDF, ACABAMENTO MELAMINICO BRANCO (INCLUI MARCO, ALIZARES E DOBRADICAS)</v>
          </cell>
          <cell r="C9604" t="str">
            <v xml:space="preserve">UN    </v>
          </cell>
          <cell r="D9604">
            <v>523.45000000000005</v>
          </cell>
        </row>
        <row r="9605">
          <cell r="A9605">
            <v>39500</v>
          </cell>
          <cell r="B9605" t="str">
            <v>KIT PORTA PRONTA DE MADEIRA, FOLHA PESADA (NBR 15930) DE 800 X 2100 MM, DE 40 MM  A 45 MM DE ESPESSURA, NUCLEO SOLIDO, CAPA LISA EM HDF, ACABAMENTO MELAMINICO BRANCO (INCLUI MARCO, ALIZARES, DOBRADICAS E FECHADURA EXTERNA)</v>
          </cell>
          <cell r="C9605" t="str">
            <v xml:space="preserve">UN    </v>
          </cell>
          <cell r="D9605">
            <v>571.12</v>
          </cell>
        </row>
        <row r="9606">
          <cell r="A9606">
            <v>39498</v>
          </cell>
          <cell r="B9606" t="str">
            <v>KIT PORTA PRONTA DE MADEIRA, FOLHA PESADA (NBR 15930) DE 800 X 2100 MM, DE 40 MM A 45 MM DE ESPESSURA , NUCLEO SOLIDO, ESTRUTURA USINADA PARA FECHADURA, CAPA LISA EM HDF, ACABAMENTO EM LAMINADO NATURAL COM VERNIZ (INCLUI MARCO, ALIZARES E DOBRADICAS)</v>
          </cell>
          <cell r="C9606" t="str">
            <v xml:space="preserve">UN    </v>
          </cell>
          <cell r="D9606">
            <v>704.39</v>
          </cell>
        </row>
        <row r="9607">
          <cell r="A9607">
            <v>43628</v>
          </cell>
          <cell r="B9607" t="str">
            <v>KIT PORTA PRONTA DE MADEIRA, FOLHA PESADA (NBR 15930) DE 800 X 2100 MM, DE 40 MM A 45 MM DE ESPESSURA, COM MARCO EM ACO, NUCLEO SOLIDO, CAPA LISA EM HDF, ACABAMENTO MELAMINICO BRANCO (INCLUI MARCO, ALIZARES, DOBRADICAS E FECHADURA)</v>
          </cell>
          <cell r="C9607" t="str">
            <v xml:space="preserve">UN    </v>
          </cell>
          <cell r="D9607">
            <v>555.21</v>
          </cell>
        </row>
        <row r="9608">
          <cell r="A9608">
            <v>39501</v>
          </cell>
          <cell r="B9608" t="str">
            <v>KIT PORTA PRONTA DE MADEIRA, FOLHA PESADA (NBR 15930) DE 900 X 2100 MM, DE 40 MM  A 45 MM DE ESPESSURA, NUCLEO SOLIDO, CAPA LISA EM HDF, ACABAMENTO MELAMINICO BRANCO (INCLUI MARCO, ALIZARES, DOBRADICAS E FECHADURA EXTERNA)</v>
          </cell>
          <cell r="C9608" t="str">
            <v xml:space="preserve">UN    </v>
          </cell>
          <cell r="D9608">
            <v>586.59</v>
          </cell>
        </row>
        <row r="9609">
          <cell r="A9609">
            <v>39499</v>
          </cell>
          <cell r="B9609" t="str">
            <v>KIT PORTA PRONTA DE MADEIRA, FOLHA PESADA (NBR 15930) DE 900 X 2100 MM, DE 40 MM A 45 MM DE ESPESSURA , NUCLEO SOLIDO, ESTRUTURA USINADA PARA FECHADURA, CAPA LISA EM HDF, ACABAMENTO EM LAMINADO NATURAL COM VERNIZ (INCLUI MARCO, ALIZARES E DOBRADICAS)</v>
          </cell>
          <cell r="C9609" t="str">
            <v xml:space="preserve">UN    </v>
          </cell>
          <cell r="D9609">
            <v>714.39</v>
          </cell>
        </row>
        <row r="9610">
          <cell r="A9610">
            <v>43621</v>
          </cell>
          <cell r="B9610" t="str">
            <v>KIT PORTA PRONTA DE MADEIRA, FOLHA PESADA (NBR 15930) DE 900 X 2100 MM, DE 40 MM A 45 MM DE ESPESSURA, COM MARCO EM ACO, NUCLEO SOLIDO, CAPA LISA EM HDF, ACABAMENTO MELAMINICO BRANCO (INCLUI MARCO, ALIZARES, DOBRADICAS E FECHADURA)</v>
          </cell>
          <cell r="C9610" t="str">
            <v xml:space="preserve">UN    </v>
          </cell>
          <cell r="D9610">
            <v>589.91</v>
          </cell>
        </row>
        <row r="9611">
          <cell r="A9611">
            <v>3733</v>
          </cell>
          <cell r="B9611" t="str">
            <v>LADRILHO HIDRAULICO, *20 x 20* CM, E= 2 CM, PADRAO COPACABANA, 2 CORES (PRETO E BRANCO)</v>
          </cell>
          <cell r="C9611" t="str">
            <v xml:space="preserve">M2    </v>
          </cell>
          <cell r="D9611">
            <v>52.18</v>
          </cell>
        </row>
        <row r="9612">
          <cell r="A9612">
            <v>3731</v>
          </cell>
          <cell r="B9612" t="str">
            <v>LADRILHO HIDRAULICO, *20 X 20* CM, E= 2 CM, DADOS, COR NATURAL</v>
          </cell>
          <cell r="C9612" t="str">
            <v xml:space="preserve">M2    </v>
          </cell>
          <cell r="D9612">
            <v>48.43</v>
          </cell>
        </row>
        <row r="9613">
          <cell r="A9613">
            <v>38137</v>
          </cell>
          <cell r="B9613" t="str">
            <v>LADRILHO HIDRAULICO, *20 X 20* CM, E= 2 CM, RAMPA, NATURAL</v>
          </cell>
          <cell r="C9613" t="str">
            <v xml:space="preserve">M2    </v>
          </cell>
          <cell r="D9613">
            <v>48.71</v>
          </cell>
        </row>
        <row r="9614">
          <cell r="A9614">
            <v>38135</v>
          </cell>
          <cell r="B9614" t="str">
            <v>LADRILHO HIDRAULICO, *20 X 20* CM, E= 2 CM, TATIL ALERTA OU DIRECIONAL, AMARELO</v>
          </cell>
          <cell r="C9614" t="str">
            <v xml:space="preserve">M2    </v>
          </cell>
          <cell r="D9614">
            <v>61.75</v>
          </cell>
        </row>
        <row r="9615">
          <cell r="A9615">
            <v>38138</v>
          </cell>
          <cell r="B9615" t="str">
            <v>LADRILHO HIDRAULICO, *30 X 30* CM, E= 2 CM, MILANO, NATURAL</v>
          </cell>
          <cell r="C9615" t="str">
            <v xml:space="preserve">M2    </v>
          </cell>
          <cell r="D9615">
            <v>47.84</v>
          </cell>
        </row>
        <row r="9616">
          <cell r="A9616">
            <v>3736</v>
          </cell>
          <cell r="B9616" t="str">
            <v>LAJE PRE-MOLDADA CONVENCIONAL (LAJOTAS + VIGOTAS) PARA FORRO, UNIDIRECIONAL, SOBRECARGA DE 100 KG/M2, VAO ATE 4,00 M (SEM COLOCACAO)</v>
          </cell>
          <cell r="C9616" t="str">
            <v xml:space="preserve">M2    </v>
          </cell>
          <cell r="D9616">
            <v>35.26</v>
          </cell>
        </row>
        <row r="9617">
          <cell r="A9617">
            <v>3741</v>
          </cell>
          <cell r="B9617" t="str">
            <v>LAJE PRE-MOLDADA CONVENCIONAL (LAJOTAS + VIGOTAS) PARA FORRO, UNIDIRECIONAL, SOBRECARGA DE 100 KG/M2, VAO ATE 4,50 M (SEM COLOCACAO)</v>
          </cell>
          <cell r="C9617" t="str">
            <v xml:space="preserve">M2    </v>
          </cell>
          <cell r="D9617">
            <v>36.76</v>
          </cell>
        </row>
        <row r="9618">
          <cell r="A9618">
            <v>3745</v>
          </cell>
          <cell r="B9618" t="str">
            <v>LAJE PRE-MOLDADA CONVENCIONAL (LAJOTAS + VIGOTAS) PARA FORRO, UNIDIRECIONAL, SOBRECARGA 100 KG/M2, VAO ATE 5,00 M (SEM COLOCACAO)</v>
          </cell>
          <cell r="C9618" t="str">
            <v xml:space="preserve">M2    </v>
          </cell>
          <cell r="D9618">
            <v>39.630000000000003</v>
          </cell>
        </row>
        <row r="9619">
          <cell r="A9619">
            <v>3743</v>
          </cell>
          <cell r="B9619" t="str">
            <v>LAJE PRE-MOLDADA CONVENCIONAL (LAJOTAS + VIGOTAS) PARA PISO, UNIDIRECIONAL, SOBRECARGA DE 200 KG/M2, VAO ATE 3,50 M (SEM COLOCACAO)</v>
          </cell>
          <cell r="C9619" t="str">
            <v xml:space="preserve">M2    </v>
          </cell>
          <cell r="D9619">
            <v>36.630000000000003</v>
          </cell>
        </row>
        <row r="9620">
          <cell r="A9620">
            <v>3744</v>
          </cell>
          <cell r="B9620" t="str">
            <v>LAJE PRE-MOLDADA CONVENCIONAL (LAJOTAS + VIGOTAS) PARA PISO, UNIDIRECIONAL, SOBRECARGA DE 200 KG/M2, VAO ATE 4,50 M (SEM COLOCACAO)</v>
          </cell>
          <cell r="C9620" t="str">
            <v xml:space="preserve">M2    </v>
          </cell>
          <cell r="D9620">
            <v>40.32</v>
          </cell>
        </row>
        <row r="9621">
          <cell r="A9621">
            <v>3739</v>
          </cell>
          <cell r="B9621" t="str">
            <v>LAJE PRE-MOLDADA CONVENCIONAL (LAJOTAS + VIGOTAS) PARA PISO, UNIDIRECIONAL, SOBRECARGA DE 200 KG/M2, VAO ATE 5,00 M (SEM COLOCACAO)</v>
          </cell>
          <cell r="C9621" t="str">
            <v xml:space="preserve">M2    </v>
          </cell>
          <cell r="D9621">
            <v>42.37</v>
          </cell>
        </row>
        <row r="9622">
          <cell r="A9622">
            <v>3737</v>
          </cell>
          <cell r="B9622" t="str">
            <v>LAJE PRE-MOLDADA CONVENCIONAL (LAJOTAS + VIGOTAS) PARA PISO, UNIDIRECIONAL, SOBRECARGA DE 350 KG/M2, VAO ATE 4,50 M (SEM COLOCACAO)</v>
          </cell>
          <cell r="C9622" t="str">
            <v xml:space="preserve">M2    </v>
          </cell>
          <cell r="D9622">
            <v>44.42</v>
          </cell>
        </row>
        <row r="9623">
          <cell r="A9623">
            <v>3738</v>
          </cell>
          <cell r="B9623" t="str">
            <v>LAJE PRE-MOLDADA CONVENCIONAL (LAJOTAS + VIGOTAS) PARA PISO, UNIDIRECIONAL, SOBRECARGA DE 350 KG/M2, VAO ATE 5,00 M (SEM COLOCACAO)</v>
          </cell>
          <cell r="C9623" t="str">
            <v xml:space="preserve">M2    </v>
          </cell>
          <cell r="D9623">
            <v>51.25</v>
          </cell>
        </row>
        <row r="9624">
          <cell r="A9624">
            <v>3747</v>
          </cell>
          <cell r="B9624" t="str">
            <v>LAJE PRE-MOLDADA CONVENCIONAL (LAJOTAS + VIGOTAS) PARA PISO, UNIDIRECIONAL, SOBRECARGA 350 KG/M2 VAO ATE 3,50 M (SEM COLOCACAO)</v>
          </cell>
          <cell r="C9624" t="str">
            <v xml:space="preserve">M2    </v>
          </cell>
          <cell r="D9624">
            <v>40.32</v>
          </cell>
        </row>
        <row r="9625">
          <cell r="A9625">
            <v>11649</v>
          </cell>
          <cell r="B9625" t="str">
            <v>LAJE PRE-MOLDADA DE TRANSICAO EXCENTRICA EM CONCRETO ARMADO, DN 1200 MM, FURO CIRCULAR DN 600 MM, ESPESSURA 12 CM</v>
          </cell>
          <cell r="C9625" t="str">
            <v xml:space="preserve">UN    </v>
          </cell>
          <cell r="D9625">
            <v>292.5</v>
          </cell>
        </row>
        <row r="9626">
          <cell r="A9626">
            <v>11650</v>
          </cell>
          <cell r="B9626" t="str">
            <v>LAJE PRE-MOLDADA DE TRANSICAO EXCENTRICA EM CONCRETO ARMADO, DN 1500 MM, FURO CIRCULAR DN 530 MM, ESPESSURA 15 CM</v>
          </cell>
          <cell r="C9626" t="str">
            <v xml:space="preserve">UN    </v>
          </cell>
          <cell r="D9626">
            <v>498.55</v>
          </cell>
        </row>
        <row r="9627">
          <cell r="A9627">
            <v>3742</v>
          </cell>
          <cell r="B9627" t="str">
            <v>LAJE PRE-MOLDADA TRELICADA (LAJOTAS + VIGOTAS) PARA FORRO, UNIDIRECIONAL, SOBRECARGA DE 100 KG/M2, VAO ATE 6,00 M (SEM COLOCACAO)</v>
          </cell>
          <cell r="C9627" t="str">
            <v xml:space="preserve">M2    </v>
          </cell>
          <cell r="D9627">
            <v>53.16</v>
          </cell>
        </row>
        <row r="9628">
          <cell r="A9628">
            <v>3746</v>
          </cell>
          <cell r="B9628" t="str">
            <v>LAJE PRE-MOLDADA TRELICADA (LAJOTAS + VIGOTAS) PARA PISO, UNIDIRECIONAL, SOBRECARGA DE 200 KG/M2, VAO ATE 6,00 M (SEM COLOCACAO)</v>
          </cell>
          <cell r="C9628" t="str">
            <v xml:space="preserve">M2    </v>
          </cell>
          <cell r="D9628">
            <v>62.07</v>
          </cell>
        </row>
        <row r="9629">
          <cell r="A9629">
            <v>21106</v>
          </cell>
          <cell r="B9629" t="str">
            <v>LAMBRI EM ALUMINIO, DE APROXIMADAMENTE 0,6 KG/M, COM APROXIMADAMENTE 168,0 MM DE LARGURA, 6,0 MM DE ALTURA E 6,0 M DE EXTENSAO</v>
          </cell>
          <cell r="C9629" t="str">
            <v xml:space="preserve">KG    </v>
          </cell>
          <cell r="D9629">
            <v>44.83</v>
          </cell>
        </row>
        <row r="9630">
          <cell r="A9630">
            <v>3755</v>
          </cell>
          <cell r="B9630" t="str">
            <v>LAMPADA DE LUZ MISTA 160 W, BASE E27 (220 V)</v>
          </cell>
          <cell r="C9630" t="str">
            <v xml:space="preserve">UN    </v>
          </cell>
          <cell r="D9630">
            <v>19.48</v>
          </cell>
        </row>
        <row r="9631">
          <cell r="A9631">
            <v>3750</v>
          </cell>
          <cell r="B9631" t="str">
            <v>LAMPADA DE LUZ MISTA 250 W, BASE E27 (220 V)</v>
          </cell>
          <cell r="C9631" t="str">
            <v xml:space="preserve">UN    </v>
          </cell>
          <cell r="D9631">
            <v>26.2</v>
          </cell>
        </row>
        <row r="9632">
          <cell r="A9632">
            <v>3756</v>
          </cell>
          <cell r="B9632" t="str">
            <v>LAMPADA DE LUZ MISTA 500 W, BASE E40 (220 V)</v>
          </cell>
          <cell r="C9632" t="str">
            <v xml:space="preserve">UN    </v>
          </cell>
          <cell r="D9632">
            <v>48.97</v>
          </cell>
        </row>
        <row r="9633">
          <cell r="A9633">
            <v>39377</v>
          </cell>
          <cell r="B9633" t="str">
            <v>LAMPADA FLUORESCENTE COMPACTA BRANCA 135 W, BASE E40 (127/220 V)</v>
          </cell>
          <cell r="C9633" t="str">
            <v xml:space="preserve">UN    </v>
          </cell>
          <cell r="D9633">
            <v>145.04</v>
          </cell>
        </row>
        <row r="9634">
          <cell r="A9634">
            <v>38191</v>
          </cell>
          <cell r="B9634" t="str">
            <v>LAMPADA FLUORESCENTE COMPACTA 2U BRANCA 15 W, BASE E27 (127/220 V)</v>
          </cell>
          <cell r="C9634" t="str">
            <v xml:space="preserve">UN    </v>
          </cell>
          <cell r="D9634">
            <v>10.8</v>
          </cell>
        </row>
        <row r="9635">
          <cell r="A9635">
            <v>39381</v>
          </cell>
          <cell r="B9635" t="str">
            <v>LAMPADA FLUORESCENTE COMPACTA 2U/3U BRANCA 9/10 W, BASE E27 (127/220 V)</v>
          </cell>
          <cell r="C9635" t="str">
            <v xml:space="preserve">UN    </v>
          </cell>
          <cell r="D9635">
            <v>10.07</v>
          </cell>
        </row>
        <row r="9636">
          <cell r="A9636">
            <v>38780</v>
          </cell>
          <cell r="B9636" t="str">
            <v>LAMPADA FLUORESCENTE COMPACTA 3U BRANCA 20 W, BASE E27 (127/220 V)</v>
          </cell>
          <cell r="C9636" t="str">
            <v xml:space="preserve">UN    </v>
          </cell>
          <cell r="D9636">
            <v>12.32</v>
          </cell>
        </row>
        <row r="9637">
          <cell r="A9637">
            <v>38781</v>
          </cell>
          <cell r="B9637" t="str">
            <v>LAMPADA FLUORESCENTE ESPIRAL BRANCA 45 W, BASE E27 (127/220 V)</v>
          </cell>
          <cell r="C9637" t="str">
            <v xml:space="preserve">UN    </v>
          </cell>
          <cell r="D9637">
            <v>41.6</v>
          </cell>
        </row>
        <row r="9638">
          <cell r="A9638">
            <v>38192</v>
          </cell>
          <cell r="B9638" t="str">
            <v>LAMPADA FLUORESCENTE ESPIRAL BRANCA 65 W, BASE E27 (127/220 V)</v>
          </cell>
          <cell r="C9638" t="str">
            <v xml:space="preserve">UN    </v>
          </cell>
          <cell r="D9638">
            <v>75.27</v>
          </cell>
        </row>
        <row r="9639">
          <cell r="A9639">
            <v>3753</v>
          </cell>
          <cell r="B9639" t="str">
            <v>LAMPADA FLUORESCENTE TUBULAR T10, DE 20 OU 40 W, BIVOLT</v>
          </cell>
          <cell r="C9639" t="str">
            <v xml:space="preserve">UN    </v>
          </cell>
          <cell r="D9639">
            <v>6.59</v>
          </cell>
        </row>
        <row r="9640">
          <cell r="A9640">
            <v>38782</v>
          </cell>
          <cell r="B9640" t="str">
            <v>LAMPADA FLUORESCENTE TUBULAR T5 DE 14 W, BIVOLT</v>
          </cell>
          <cell r="C9640" t="str">
            <v xml:space="preserve">UN    </v>
          </cell>
          <cell r="D9640">
            <v>8.58</v>
          </cell>
        </row>
        <row r="9641">
          <cell r="A9641">
            <v>38778</v>
          </cell>
          <cell r="B9641" t="str">
            <v>LAMPADA FLUORESCENTE TUBULAR T8 DE 16/18 W, BIVOLT</v>
          </cell>
          <cell r="C9641" t="str">
            <v xml:space="preserve">UN    </v>
          </cell>
          <cell r="D9641">
            <v>6.44</v>
          </cell>
        </row>
        <row r="9642">
          <cell r="A9642">
            <v>38779</v>
          </cell>
          <cell r="B9642" t="str">
            <v>LAMPADA FLUORESCENTE TUBULAR T8 DE 32/36 W, BIVOLT</v>
          </cell>
          <cell r="C9642" t="str">
            <v xml:space="preserve">UN    </v>
          </cell>
          <cell r="D9642">
            <v>6.82</v>
          </cell>
        </row>
        <row r="9643">
          <cell r="A9643">
            <v>39388</v>
          </cell>
          <cell r="B9643" t="str">
            <v>LAMPADA LED TIPO DICROICA BIVOLT, LUZ BRANCA, 5 W (BASE GU10)</v>
          </cell>
          <cell r="C9643" t="str">
            <v xml:space="preserve">UN    </v>
          </cell>
          <cell r="D9643">
            <v>12.41</v>
          </cell>
        </row>
        <row r="9644">
          <cell r="A9644">
            <v>39387</v>
          </cell>
          <cell r="B9644" t="str">
            <v>LAMPADA LED TUBULAR BIVOLT 18/20 W, BASE G13</v>
          </cell>
          <cell r="C9644" t="str">
            <v xml:space="preserve">UN    </v>
          </cell>
          <cell r="D9644">
            <v>19.34</v>
          </cell>
        </row>
        <row r="9645">
          <cell r="A9645">
            <v>39386</v>
          </cell>
          <cell r="B9645" t="str">
            <v>LAMPADA LED TUBULAR BIVOLT 9/10 W, BASE G13</v>
          </cell>
          <cell r="C9645" t="str">
            <v xml:space="preserve">UN    </v>
          </cell>
          <cell r="D9645">
            <v>13.49</v>
          </cell>
        </row>
        <row r="9646">
          <cell r="A9646">
            <v>38194</v>
          </cell>
          <cell r="B9646" t="str">
            <v>LAMPADA LED 10 W BIVOLT BRANCA, FORMATO TRADICIONAL (BASE E27)</v>
          </cell>
          <cell r="C9646" t="str">
            <v xml:space="preserve">UN    </v>
          </cell>
          <cell r="D9646">
            <v>10.09</v>
          </cell>
        </row>
        <row r="9647">
          <cell r="A9647">
            <v>38193</v>
          </cell>
          <cell r="B9647" t="str">
            <v>LAMPADA LED 6 W BIVOLT BRANCA, FORMATO TRADICIONAL (BASE E27)</v>
          </cell>
          <cell r="C9647" t="str">
            <v xml:space="preserve">UN    </v>
          </cell>
          <cell r="D9647">
            <v>8.77</v>
          </cell>
        </row>
        <row r="9648">
          <cell r="A9648">
            <v>12216</v>
          </cell>
          <cell r="B9648" t="str">
            <v>LAMPADA VAPOR DE SODIO OVOIDE 150 W (BASE E40)</v>
          </cell>
          <cell r="C9648" t="str">
            <v xml:space="preserve">UN    </v>
          </cell>
          <cell r="D9648">
            <v>37.65</v>
          </cell>
        </row>
        <row r="9649">
          <cell r="A9649">
            <v>3757</v>
          </cell>
          <cell r="B9649" t="str">
            <v>LAMPADA VAPOR DE SODIO OVOIDE 250 W (BASE E40)</v>
          </cell>
          <cell r="C9649" t="str">
            <v xml:space="preserve">UN    </v>
          </cell>
          <cell r="D9649">
            <v>43.53</v>
          </cell>
        </row>
        <row r="9650">
          <cell r="A9650">
            <v>3758</v>
          </cell>
          <cell r="B9650" t="str">
            <v>LAMPADA VAPOR DE SODIO OVOIDE 400 W (BASE E40)</v>
          </cell>
          <cell r="C9650" t="str">
            <v xml:space="preserve">UN    </v>
          </cell>
          <cell r="D9650">
            <v>50.75</v>
          </cell>
        </row>
        <row r="9651">
          <cell r="A9651">
            <v>12214</v>
          </cell>
          <cell r="B9651" t="str">
            <v>LAMPADA VAPOR MERCURIO 125 W (BASE E27)</v>
          </cell>
          <cell r="C9651" t="str">
            <v xml:space="preserve">UN    </v>
          </cell>
          <cell r="D9651">
            <v>17.37</v>
          </cell>
        </row>
        <row r="9652">
          <cell r="A9652">
            <v>3749</v>
          </cell>
          <cell r="B9652" t="str">
            <v>LAMPADA VAPOR MERCURIO 250 W (BASE E40)</v>
          </cell>
          <cell r="C9652" t="str">
            <v xml:space="preserve">UN    </v>
          </cell>
          <cell r="D9652">
            <v>30.98</v>
          </cell>
        </row>
        <row r="9653">
          <cell r="A9653">
            <v>3751</v>
          </cell>
          <cell r="B9653" t="str">
            <v>LAMPADA VAPOR MERCURIO 400 W (BASE E40)</v>
          </cell>
          <cell r="C9653" t="str">
            <v xml:space="preserve">UN    </v>
          </cell>
          <cell r="D9653">
            <v>42.27</v>
          </cell>
        </row>
        <row r="9654">
          <cell r="A9654">
            <v>39376</v>
          </cell>
          <cell r="B9654" t="str">
            <v>LAMPADA VAPOR METALICO OVOIDE 150 W, BASE E27/E40</v>
          </cell>
          <cell r="C9654" t="str">
            <v xml:space="preserve">UN    </v>
          </cell>
          <cell r="D9654">
            <v>35.64</v>
          </cell>
        </row>
        <row r="9655">
          <cell r="A9655">
            <v>3752</v>
          </cell>
          <cell r="B9655" t="str">
            <v>LAMPADA VAPOR METALICO TUBULAR 400 W (BASE E40)</v>
          </cell>
          <cell r="C9655" t="str">
            <v xml:space="preserve">UN    </v>
          </cell>
          <cell r="D9655">
            <v>69.73</v>
          </cell>
        </row>
        <row r="9656">
          <cell r="A9656">
            <v>746</v>
          </cell>
          <cell r="B9656" t="str">
            <v>LAVADORA DE ALTA PRESSAO (LAVA-JATO) PARA AGUA FRIA, PRESSAO DE OPERACAO ENTRE 1400 E 1900 LIB/POL2, VAZAO MAXIMA ENTRE  400 E 700 L/H</v>
          </cell>
          <cell r="C9656" t="str">
            <v xml:space="preserve">UN    </v>
          </cell>
          <cell r="D9656">
            <v>1945.35</v>
          </cell>
        </row>
        <row r="9657">
          <cell r="A9657">
            <v>36521</v>
          </cell>
          <cell r="B9657" t="str">
            <v>LAVATORIO DE CANTO LOUCA BRANCA SUSPENSO *40 X 30* CM</v>
          </cell>
          <cell r="C9657" t="str">
            <v xml:space="preserve">UN    </v>
          </cell>
          <cell r="D9657">
            <v>121.8</v>
          </cell>
        </row>
        <row r="9658">
          <cell r="A9658">
            <v>36794</v>
          </cell>
          <cell r="B9658" t="str">
            <v>LAVATORIO LOUCA BRANCA COM COLUNA *44 X 35,5* CM</v>
          </cell>
          <cell r="C9658" t="str">
            <v xml:space="preserve">UN    </v>
          </cell>
          <cell r="D9658">
            <v>124.16</v>
          </cell>
        </row>
        <row r="9659">
          <cell r="A9659">
            <v>10426</v>
          </cell>
          <cell r="B9659" t="str">
            <v>LAVATORIO LOUCA BRANCA COM COLUNA *54 X 44* CM</v>
          </cell>
          <cell r="C9659" t="str">
            <v xml:space="preserve">UN    </v>
          </cell>
          <cell r="D9659">
            <v>178.83</v>
          </cell>
        </row>
        <row r="9660">
          <cell r="A9660">
            <v>10425</v>
          </cell>
          <cell r="B9660" t="str">
            <v>LAVATORIO LOUCA BRANCA SUSPENSO *40 X 30* CM</v>
          </cell>
          <cell r="C9660" t="str">
            <v xml:space="preserve">UN    </v>
          </cell>
          <cell r="D9660">
            <v>78.849999999999994</v>
          </cell>
        </row>
        <row r="9661">
          <cell r="A9661">
            <v>10431</v>
          </cell>
          <cell r="B9661" t="str">
            <v>LAVATORIO LOUCA COR COM COLUNA *54 X 44* CM</v>
          </cell>
          <cell r="C9661" t="str">
            <v xml:space="preserve">UN    </v>
          </cell>
          <cell r="D9661">
            <v>196.18</v>
          </cell>
        </row>
        <row r="9662">
          <cell r="A9662">
            <v>10429</v>
          </cell>
          <cell r="B9662" t="str">
            <v>LAVATORIO LOUCA COR SUSPENSO *40 X 30* CM</v>
          </cell>
          <cell r="C9662" t="str">
            <v xml:space="preserve">UN    </v>
          </cell>
          <cell r="D9662">
            <v>94.05</v>
          </cell>
        </row>
        <row r="9663">
          <cell r="A9663">
            <v>20269</v>
          </cell>
          <cell r="B9663" t="str">
            <v>LAVATORIO/CUBA DE EMBUTIR OVAL LOUCA BRANCA SEM LADRAO *50 X 35* CM</v>
          </cell>
          <cell r="C9663" t="str">
            <v xml:space="preserve">UN    </v>
          </cell>
          <cell r="D9663">
            <v>77.510000000000005</v>
          </cell>
        </row>
        <row r="9664">
          <cell r="A9664">
            <v>20270</v>
          </cell>
          <cell r="B9664" t="str">
            <v>LAVATORIO/CUBA DE EMBUTIR OVAL LOUCA COR SEM LADRAO *50 X 35* CM</v>
          </cell>
          <cell r="C9664" t="str">
            <v xml:space="preserve">UN    </v>
          </cell>
          <cell r="D9664">
            <v>84.4</v>
          </cell>
        </row>
        <row r="9665">
          <cell r="A9665">
            <v>11696</v>
          </cell>
          <cell r="B9665" t="str">
            <v>LAVATORIO/CUBA DE SOBREPOR OVAL PEQUENA LOUCA BRANCA SEM LADRAO *31 X 44*</v>
          </cell>
          <cell r="C9665" t="str">
            <v xml:space="preserve">UN    </v>
          </cell>
          <cell r="D9665">
            <v>123.31</v>
          </cell>
        </row>
        <row r="9666">
          <cell r="A9666">
            <v>10427</v>
          </cell>
          <cell r="B9666" t="str">
            <v>LAVATORIO/CUBA DE SOBREPOR RETANGULAR LOUCA BRANCA COM LADRAO *52 X 45* CM</v>
          </cell>
          <cell r="C9666" t="str">
            <v xml:space="preserve">UN    </v>
          </cell>
          <cell r="D9666">
            <v>221.1</v>
          </cell>
        </row>
        <row r="9667">
          <cell r="A9667">
            <v>10428</v>
          </cell>
          <cell r="B9667" t="str">
            <v>LAVATORIO/CUBA DE SOBREPOR RETANGULAR LOUCA COR COM LADRAO *52 X 45* CM</v>
          </cell>
          <cell r="C9667" t="str">
            <v xml:space="preserve">UN    </v>
          </cell>
          <cell r="D9667">
            <v>224.4</v>
          </cell>
        </row>
        <row r="9668">
          <cell r="A9668">
            <v>2354</v>
          </cell>
          <cell r="B9668" t="str">
            <v>LEITURISTA OU CADASTRISTA DE REDES DE AGUA E ESGOTO</v>
          </cell>
          <cell r="C9668" t="str">
            <v xml:space="preserve">H     </v>
          </cell>
          <cell r="D9668">
            <v>17.13</v>
          </cell>
        </row>
        <row r="9669">
          <cell r="A9669">
            <v>40932</v>
          </cell>
          <cell r="B9669" t="str">
            <v>LEITURISTA OU CADASTRISTA DE REDES DE AGUA E ESGOTO (MENSALISTA)</v>
          </cell>
          <cell r="C9669" t="str">
            <v xml:space="preserve">MES   </v>
          </cell>
          <cell r="D9669">
            <v>3015.04</v>
          </cell>
        </row>
        <row r="9670">
          <cell r="A9670">
            <v>10853</v>
          </cell>
          <cell r="B9670" t="str">
            <v>LETRA ACO INOX (AISI 304), CHAPA NUM. 22, RECORTADO, H= 20 CM (SEM RELEVO)</v>
          </cell>
          <cell r="C9670" t="str">
            <v xml:space="preserve">UN    </v>
          </cell>
          <cell r="D9670">
            <v>81.37</v>
          </cell>
        </row>
        <row r="9671">
          <cell r="A9671">
            <v>5093</v>
          </cell>
          <cell r="B9671" t="str">
            <v>LEVANTADOR DE JANELA GUILHOTINA, EM LATAO CROMADO</v>
          </cell>
          <cell r="C9671" t="str">
            <v xml:space="preserve">PAR   </v>
          </cell>
          <cell r="D9671">
            <v>12.73</v>
          </cell>
        </row>
        <row r="9672">
          <cell r="A9672">
            <v>37768</v>
          </cell>
          <cell r="B9672" t="str">
            <v>LIMPADORA A SUCCAO, TANQUE 12000 L, BASCULAMENTO HIDRAULICO, BOMBA 12 M3/MIN 95% VACUO (INCLUI MONTAGEM, NAO INCLUI CAMINHAO)</v>
          </cell>
          <cell r="C9672" t="str">
            <v xml:space="preserve">UN    </v>
          </cell>
          <cell r="D9672">
            <v>99386.5</v>
          </cell>
        </row>
        <row r="9673">
          <cell r="A9673">
            <v>37773</v>
          </cell>
          <cell r="B9673" t="str">
            <v>LIMPADORA DE SUCCAO TANQUE 7000 L, BOMBA 12 M3/MIN 95% VACUO (INCLUI MONTAGEM, NAO INCLUI CAMINHAO)</v>
          </cell>
          <cell r="C9673" t="str">
            <v xml:space="preserve">UN    </v>
          </cell>
          <cell r="D9673">
            <v>84395.89</v>
          </cell>
        </row>
        <row r="9674">
          <cell r="A9674">
            <v>37769</v>
          </cell>
          <cell r="B9674" t="str">
            <v>LIMPADORA DE SUCCAO, TANQUE 11000 L, BOMBA 340 M3/MIN (INCLUI MONTAGEM, NAO INCLUI CAMINHAO)</v>
          </cell>
          <cell r="C9674" t="str">
            <v xml:space="preserve">UN    </v>
          </cell>
          <cell r="D9674">
            <v>141289.35</v>
          </cell>
        </row>
        <row r="9675">
          <cell r="A9675">
            <v>37770</v>
          </cell>
          <cell r="B9675" t="str">
            <v>LIMPADORA DE SUCCAO, TANQUE 5500 L, BOMBA 60M3/MIN, VACUO 500 MBAR (INCLUI MONTAGEM, NAO INCLUI CAMINHAO)</v>
          </cell>
          <cell r="C9675" t="str">
            <v xml:space="preserve">UN    </v>
          </cell>
          <cell r="D9675">
            <v>239790.58</v>
          </cell>
        </row>
        <row r="9676">
          <cell r="A9676">
            <v>38382</v>
          </cell>
          <cell r="B9676" t="str">
            <v>LINHA DE PEDREIRO LISA 100 M</v>
          </cell>
          <cell r="C9676" t="str">
            <v xml:space="preserve">UN    </v>
          </cell>
          <cell r="D9676">
            <v>9.1</v>
          </cell>
        </row>
        <row r="9677">
          <cell r="A9677">
            <v>6091</v>
          </cell>
          <cell r="B9677" t="str">
            <v>LIQUIDO PARA BRILHO PAREDES INTERNAS</v>
          </cell>
          <cell r="C9677" t="str">
            <v xml:space="preserve">L     </v>
          </cell>
          <cell r="D9677">
            <v>24.14</v>
          </cell>
        </row>
        <row r="9678">
          <cell r="A9678">
            <v>38383</v>
          </cell>
          <cell r="B9678" t="str">
            <v>LIXA D'AGUA EM FOLHA, GRAO 100</v>
          </cell>
          <cell r="C9678" t="str">
            <v xml:space="preserve">UN    </v>
          </cell>
          <cell r="D9678">
            <v>1.71</v>
          </cell>
        </row>
        <row r="9679">
          <cell r="A9679">
            <v>3768</v>
          </cell>
          <cell r="B9679" t="str">
            <v>LIXA EM FOLHA PARA FERRO, NUMERO 150</v>
          </cell>
          <cell r="C9679" t="str">
            <v xml:space="preserve">UN    </v>
          </cell>
          <cell r="D9679">
            <v>3.66</v>
          </cell>
        </row>
        <row r="9680">
          <cell r="A9680">
            <v>3767</v>
          </cell>
          <cell r="B9680" t="str">
            <v>LIXA EM FOLHA PARA PAREDE OU MADEIRA, NUMERO 120 (COR VERMELHA)</v>
          </cell>
          <cell r="C9680" t="str">
            <v xml:space="preserve">UN    </v>
          </cell>
          <cell r="D9680">
            <v>0.87</v>
          </cell>
        </row>
        <row r="9681">
          <cell r="A9681">
            <v>13192</v>
          </cell>
          <cell r="B9681" t="str">
            <v>LIXADEIRA ELETRICA ANGULAR PARA CONCRETO, POTENCIA 1.400 W, PRATO DIAMANTADO DE 5''</v>
          </cell>
          <cell r="C9681" t="str">
            <v xml:space="preserve">UN    </v>
          </cell>
          <cell r="D9681">
            <v>5884.96</v>
          </cell>
        </row>
        <row r="9682">
          <cell r="A9682">
            <v>38413</v>
          </cell>
          <cell r="B9682" t="str">
            <v>LIXADEIRA ELETRICA ANGULAR, PARA DISCO DE 7 " (180 MM), POTENCIA DE 2.200 W, *5.000* RPM, 220 V</v>
          </cell>
          <cell r="C9682" t="str">
            <v xml:space="preserve">UN    </v>
          </cell>
          <cell r="D9682">
            <v>973.28</v>
          </cell>
        </row>
        <row r="9683">
          <cell r="A9683">
            <v>42440</v>
          </cell>
          <cell r="B9683" t="str">
            <v>LIXEIRA DUPLA, COM CAPACIDADE VOLUMETRICA DE 60L*, FABRICADA EM TUBO DE ACO CARBONO, CESTOS EM CHAPA DE ACO E PINTURA NO PROCESSO ELETROSTATICO - PARA ACADEMIA AO AR LIVRE / ACADEMIA DA TERCEIRA IDADE - ATI</v>
          </cell>
          <cell r="C9683" t="str">
            <v xml:space="preserve">UN    </v>
          </cell>
          <cell r="D9683">
            <v>807.2</v>
          </cell>
        </row>
        <row r="9684">
          <cell r="A9684">
            <v>20193</v>
          </cell>
          <cell r="B9684" t="str">
            <v>LOCACAO DE ANDAIME METALICO TIPO FACHADEIRO, LARGURA DE 1,20 M, ALTURA POR PECA DE 2,0 M, INCLUINDO SAPATAS E ITENS NECESSARIOS A INSTALACAO</v>
          </cell>
          <cell r="C9684" t="str">
            <v>M2XMES</v>
          </cell>
          <cell r="D9684">
            <v>3.69</v>
          </cell>
        </row>
        <row r="9685">
          <cell r="A9685">
            <v>10527</v>
          </cell>
          <cell r="B9685" t="str">
            <v>LOCACAO DE ANDAIME METALICO TUBULAR DE ENCAIXE, TIPO DE TORRE, COM LARGURA DE 1 ATE 1,5 M E ALTURA DE *1,00* M (INCLUSO SAPATAS FIXAS OU RODIZIOS)</v>
          </cell>
          <cell r="C9685" t="str">
            <v xml:space="preserve">MXMES </v>
          </cell>
          <cell r="D9685">
            <v>11.1</v>
          </cell>
        </row>
        <row r="9686">
          <cell r="A9686">
            <v>41805</v>
          </cell>
          <cell r="B9686" t="str">
            <v>LOCACAO DE ANDAIME SUSPENSO OU BALANCIM MANUAL, CAPACIDADE DE CARGA TOTAL DE APROXIMADAMENTE 250 KG/M2, PLATAFORMA DE 1,50 M X 0,80 M (C X L), CABO DE 45 M</v>
          </cell>
          <cell r="C9686" t="str">
            <v xml:space="preserve">MES   </v>
          </cell>
          <cell r="D9686">
            <v>407.13</v>
          </cell>
        </row>
        <row r="9687">
          <cell r="A9687">
            <v>40271</v>
          </cell>
          <cell r="B9687" t="str">
            <v>LOCACAO DE APRUMADOR METALICO DE PILAR, COM ALTURA E ANGULO REGULAVEIS, EXTENSAO DE *1,50* A *2,80* M</v>
          </cell>
          <cell r="C9687" t="str">
            <v xml:space="preserve">MES   </v>
          </cell>
          <cell r="D9687">
            <v>7.21</v>
          </cell>
        </row>
        <row r="9688">
          <cell r="A9688">
            <v>40287</v>
          </cell>
          <cell r="B9688" t="str">
            <v>LOCACAO DE BARRA DE ANCORAGEM DE 0,80 A 1,20 M DE EXTENSAO, COM ROSCA DE 5/8", INCLUINDO PORCA E FLANGE</v>
          </cell>
          <cell r="C9688" t="str">
            <v xml:space="preserve">MES   </v>
          </cell>
          <cell r="D9688">
            <v>2.77</v>
          </cell>
        </row>
        <row r="9689">
          <cell r="A9689">
            <v>40295</v>
          </cell>
          <cell r="B9689" t="str">
            <v>LOCACAO DE BOMBA MANUAL PARA TESTE HIDROSTATICO ATE 30 BAR</v>
          </cell>
          <cell r="C9689" t="str">
            <v xml:space="preserve">H     </v>
          </cell>
          <cell r="D9689">
            <v>2.36</v>
          </cell>
        </row>
        <row r="9690">
          <cell r="A9690">
            <v>745</v>
          </cell>
          <cell r="B9690" t="str">
            <v>LOCACAO DE BOMBA MANUAL PARA TESTE HIDROSTATICO ATE 60 BAR</v>
          </cell>
          <cell r="C9690" t="str">
            <v xml:space="preserve">H     </v>
          </cell>
          <cell r="D9690">
            <v>2.5</v>
          </cell>
        </row>
        <row r="9691">
          <cell r="A9691">
            <v>4084</v>
          </cell>
          <cell r="B9691" t="str">
            <v>LOCACAO DE BOMBA SUBMERSIVEL PARA DRENAGEM E ESGOTAMENTO, MOTOR ELETRICO TRIFASICO, POTENCIA DE 1 CV, DIAMETRO DE RECALQUE DE 2". FAIXA DE OPERACAO: Q=25 M3/H (+ OU - 1 M3/H) E AMT=2 M; Q=12 M3/H (+ OU - 2 M3/H) E AMT = 12 M (+ OU - 2 M)</v>
          </cell>
          <cell r="C9691" t="str">
            <v xml:space="preserve">H     </v>
          </cell>
          <cell r="D9691">
            <v>1.59</v>
          </cell>
        </row>
        <row r="9692">
          <cell r="A9692">
            <v>743</v>
          </cell>
          <cell r="B9692" t="str">
            <v>LOCACAO DE BOMBA SUBMERSIVEL PARA DRENAGEM E ESGOTAMENTO, MOTOR ELETRICO TRIFASICO, POTENCIA DE 2 CV, DIAMETRO DE RECALQUE DE 2". FAIXA DE OPERACAO: Q=35 M3/H (+ OU - 3 M3/H) E AMT=2 M; Q=13 M3/H (+ OU - 3 M3/H) E AMT = 17 M (+ OU - 3 M)</v>
          </cell>
          <cell r="C9692" t="str">
            <v xml:space="preserve">H     </v>
          </cell>
          <cell r="D9692">
            <v>1.59</v>
          </cell>
        </row>
        <row r="9693">
          <cell r="A9693">
            <v>40293</v>
          </cell>
          <cell r="B9693" t="str">
            <v>LOCACAO DE BOMBA SUBMERSIVEL PARA DRENAGEM E ESGOTAMENTO, MOTOR ELETRICO TRIFASICO, POTENCIA DE 2 CV, DIAMETRO DE RECALQUE DE 3". FAIXA DE OPERACAO: Q=70 M3/H (+ OU - 2 M3/H) E AMT=2 M; Q=9,5 M3/H (+ OU - 3,5 M3/H) E AMT = 10 M (+ OU - 2 M)</v>
          </cell>
          <cell r="C9693" t="str">
            <v xml:space="preserve">H     </v>
          </cell>
          <cell r="D9693">
            <v>1.91</v>
          </cell>
        </row>
        <row r="9694">
          <cell r="A9694">
            <v>40294</v>
          </cell>
          <cell r="B9694" t="str">
            <v>LOCACAO DE BOMBA SUBMERSIVEL PARA DRENAGEM E ESGOTAMENTO, MOTOR ELETRICO TRIFASICO, POTENCIA DE 3 CV, DIAMETRO DE RECALQUE DE 2". FAIXA DE OPERACAO: Q=84 M3/H (+ OU - 2,5 M3/H) E AMT=2 M; Q=9,1 M3/H (+ OU - 2 M3/H) E AMT = 12 M (+ OU - 2 M)</v>
          </cell>
          <cell r="C9694" t="str">
            <v xml:space="preserve">H     </v>
          </cell>
          <cell r="D9694">
            <v>1.59</v>
          </cell>
        </row>
        <row r="9695">
          <cell r="A9695">
            <v>4085</v>
          </cell>
          <cell r="B9695" t="str">
            <v>LOCACAO DE BOMBA SUBMERSIVEL PARA DRENAGEM E ESGOTAMENTO, MOTOR ELETRICO TRIFASICO, POTENCIA DE 4 CV, DIAMETRO DE RECALQUE DE 3". FAIXA DE OPERACAO: Q=60 M3/H (+ OU - 1 M3/H) E AMT=2 M; Q=11 M3/H (+ OU - 1 M3/H) E AMT = 23 M (+ OU - 1 M)</v>
          </cell>
          <cell r="C9695" t="str">
            <v xml:space="preserve">H     </v>
          </cell>
          <cell r="D9695">
            <v>2.23</v>
          </cell>
        </row>
        <row r="9696">
          <cell r="A9696">
            <v>10775</v>
          </cell>
          <cell r="B9696" t="str">
            <v>LOCACAO DE CONTAINER 2,30  X  6,00 M, ALT. 2,50 M, COM 1 SANITARIO, PARA ESCRITORIO, COMPLETO, SEM DIVISORIAS INTERNAS</v>
          </cell>
          <cell r="C9696" t="str">
            <v xml:space="preserve">MES   </v>
          </cell>
          <cell r="D9696">
            <v>600.36</v>
          </cell>
        </row>
        <row r="9697">
          <cell r="A9697">
            <v>10776</v>
          </cell>
          <cell r="B9697" t="str">
            <v>LOCACAO DE CONTAINER 2,30  X  6,00 M, ALT. 2,50 M, PARA ESCRITORIO, SEM DIVISORIAS INTERNAS E SEM SANITARIO</v>
          </cell>
          <cell r="C9697" t="str">
            <v xml:space="preserve">MES   </v>
          </cell>
          <cell r="D9697">
            <v>469.02</v>
          </cell>
        </row>
        <row r="9698">
          <cell r="A9698">
            <v>10779</v>
          </cell>
          <cell r="B9698" t="str">
            <v>LOCACAO DE CONTAINER 2,30 X 4,30 M, ALT. 2,50 M, P/ SANITARIO, C/ 5 BACIAS, 1 LAVATORIO E 4 MICTORIOS</v>
          </cell>
          <cell r="C9698" t="str">
            <v xml:space="preserve">MES   </v>
          </cell>
          <cell r="D9698">
            <v>750.44</v>
          </cell>
        </row>
        <row r="9699">
          <cell r="A9699">
            <v>10777</v>
          </cell>
          <cell r="B9699" t="str">
            <v>LOCACAO DE CONTAINER 2,30 X 4,30 M, ALT. 2,50 M, PARA SANITARIO, COM 3 BACIAS, 4 CHUVEIROS, 1 LAVATORIO E 1 MICTORIO</v>
          </cell>
          <cell r="C9699" t="str">
            <v xml:space="preserve">MES   </v>
          </cell>
          <cell r="D9699">
            <v>681.65</v>
          </cell>
        </row>
        <row r="9700">
          <cell r="A9700">
            <v>10778</v>
          </cell>
          <cell r="B9700" t="str">
            <v>LOCACAO DE CONTAINER 2,30 X 6,00 M, ALT. 2,50 M,  PARA SANITARIO,  COM 4 BACIAS, 8 CHUVEIROS,1 LAVATORIO E 1 MICTORIO</v>
          </cell>
          <cell r="C9700" t="str">
            <v xml:space="preserve">MES   </v>
          </cell>
          <cell r="D9700">
            <v>750.44</v>
          </cell>
        </row>
        <row r="9701">
          <cell r="A9701">
            <v>40339</v>
          </cell>
          <cell r="B9701" t="str">
            <v>LOCACAO DE CRUZETA PARA ESCORA METALICA</v>
          </cell>
          <cell r="C9701" t="str">
            <v xml:space="preserve">MES   </v>
          </cell>
          <cell r="D9701">
            <v>2.77</v>
          </cell>
        </row>
        <row r="9702">
          <cell r="A9702">
            <v>3355</v>
          </cell>
          <cell r="B9702" t="str">
            <v>LOCACAO DE ELEVADOR DE CARGA A CABO, CABINE SEMI FECHADA *2,0* X *1,5* X *2,0* M, CAPACIDADE DE CARGA 1000 KG, TORRE  *2,38* X *2,21* X 15 M, GUINCHO DE EMBREAGEM, FREIO DE SEGURANCA, LIMITADOR DE VELOCIDADE E CANCELA</v>
          </cell>
          <cell r="C9702" t="str">
            <v xml:space="preserve">H     </v>
          </cell>
          <cell r="D9702">
            <v>24.52</v>
          </cell>
        </row>
        <row r="9703">
          <cell r="A9703">
            <v>39814</v>
          </cell>
          <cell r="B9703" t="str">
            <v>LOCACAO DE ELEVADOR DE CREMALHEIRA CABINE SIMPLES FECHADA 1,5 X 2,5 X 2,35 M (UMA POR TORRE), CAPACIDADE DE CARGA *1200* KG (15 PESSOAS), TORRE DE 24 M (16 MODULOS), 16 PARADAS, FREIO DE SEGURANCA, LIMITADOR DE CARGA</v>
          </cell>
          <cell r="C9703" t="str">
            <v xml:space="preserve">H     </v>
          </cell>
          <cell r="D9703">
            <v>45.97</v>
          </cell>
        </row>
        <row r="9704">
          <cell r="A9704">
            <v>10749</v>
          </cell>
          <cell r="B9704" t="str">
            <v>LOCACAO DE ESCORA METALICA TELESCOPICA, COM ALTURA REGULAVEL DE *1,80* A *3,20* M, COM CAPACIDADE DE CARGA DE NO MINIMO 1000 KGF (10 KN), INCLUSO TRIPE E FORCADO</v>
          </cell>
          <cell r="C9704" t="str">
            <v xml:space="preserve">MES   </v>
          </cell>
          <cell r="D9704">
            <v>5.09</v>
          </cell>
        </row>
        <row r="9705">
          <cell r="A9705">
            <v>40290</v>
          </cell>
          <cell r="B9705" t="str">
            <v>LOCACAO DE FORMA PLASTICA PARA LAJE NERVURADA, DIMENSOES *60* X *60* X *16* CM</v>
          </cell>
          <cell r="C9705" t="str">
            <v xml:space="preserve">MES   </v>
          </cell>
          <cell r="D9705">
            <v>7.33</v>
          </cell>
        </row>
        <row r="9706">
          <cell r="A9706">
            <v>7252</v>
          </cell>
          <cell r="B9706" t="str">
            <v>LOCACAO DE NIVEL OPTICO, COM PRECISAO DE 0,7 MM, AUMENTO DE 32X</v>
          </cell>
          <cell r="C9706" t="str">
            <v xml:space="preserve">H     </v>
          </cell>
          <cell r="D9706">
            <v>2.27</v>
          </cell>
        </row>
        <row r="9707">
          <cell r="A9707">
            <v>4778</v>
          </cell>
          <cell r="B9707" t="str">
            <v>LOCACAO DE PERFURATRIZ PNEUMATICA DE PESO MEDIO, * 18 * KG, PARA ROCHA</v>
          </cell>
          <cell r="C9707" t="str">
            <v xml:space="preserve">H     </v>
          </cell>
          <cell r="D9707">
            <v>2.72</v>
          </cell>
        </row>
        <row r="9708">
          <cell r="A9708">
            <v>4780</v>
          </cell>
          <cell r="B9708" t="str">
            <v>LOCACAO DE PERFURATRIZ PNEUMATICA DE PESO MEDIO, * 24 * KG, PARA ROCHA</v>
          </cell>
          <cell r="C9708" t="str">
            <v xml:space="preserve">H     </v>
          </cell>
          <cell r="D9708">
            <v>2.95</v>
          </cell>
        </row>
        <row r="9709">
          <cell r="A9709">
            <v>10809</v>
          </cell>
          <cell r="B9709" t="str">
            <v>LOCACAO DE TALHA ELETRICA 3 T, VELOCIDADE  2,1 M / MIN, POTENCIA 1,3 KW</v>
          </cell>
          <cell r="C9709" t="str">
            <v xml:space="preserve">H     </v>
          </cell>
          <cell r="D9709">
            <v>1.1200000000000001</v>
          </cell>
        </row>
        <row r="9710">
          <cell r="A9710">
            <v>10811</v>
          </cell>
          <cell r="B9710" t="str">
            <v>LOCACAO DE TALHA MANUAL DE CORRENTE, CAPACIDADE DE 2 T COM ELEVACAO DE 3 M</v>
          </cell>
          <cell r="C9710" t="str">
            <v xml:space="preserve">H     </v>
          </cell>
          <cell r="D9710">
            <v>0.96</v>
          </cell>
        </row>
        <row r="9711">
          <cell r="A9711">
            <v>7247</v>
          </cell>
          <cell r="B9711" t="str">
            <v>LOCACAO DE TEODOLITO ELETRONICO, PRECISAO ANGULAR DE 5 A 7 SEGUNDOS, INCLUINDO TRIPE</v>
          </cell>
          <cell r="C9711" t="str">
            <v xml:space="preserve">H     </v>
          </cell>
          <cell r="D9711">
            <v>2.27</v>
          </cell>
        </row>
        <row r="9712">
          <cell r="A9712">
            <v>40291</v>
          </cell>
          <cell r="B9712" t="str">
            <v>LOCACAO DE TORRE METALICA COMPLETA PARA UMA CARGA DE 8 TF (80 KN)  E PE DIREITO DE 6 M, INCLUINDO MODULOS , DIAGONAIS, SAPATAS E FORCADOS</v>
          </cell>
          <cell r="C9712" t="str">
            <v xml:space="preserve">MES   </v>
          </cell>
          <cell r="D9712">
            <v>387.17</v>
          </cell>
        </row>
        <row r="9713">
          <cell r="A9713">
            <v>40275</v>
          </cell>
          <cell r="B9713" t="str">
            <v>LOCACAO DE VIGA SANDUICHE METALICA VAZADA PARA TRAVAMENTO DE PILARES, ALTURA DE *8* CM, LARGURA DE *6* CM E EXTENSAO DE 2 M</v>
          </cell>
          <cell r="C9713" t="str">
            <v xml:space="preserve">MES   </v>
          </cell>
          <cell r="D9713">
            <v>11.1</v>
          </cell>
        </row>
        <row r="9714">
          <cell r="A9714">
            <v>42408</v>
          </cell>
          <cell r="B9714" t="str">
            <v>LONA PLASTICA EXTRA FORTE PRETA, E = 200 MICRA</v>
          </cell>
          <cell r="C9714" t="str">
            <v xml:space="preserve">M2    </v>
          </cell>
          <cell r="D9714">
            <v>1.39</v>
          </cell>
        </row>
        <row r="9715">
          <cell r="A9715">
            <v>3777</v>
          </cell>
          <cell r="B9715" t="str">
            <v>LONA PLASTICA PESADA PRETA, E = 150 MICRA</v>
          </cell>
          <cell r="C9715" t="str">
            <v xml:space="preserve">M2    </v>
          </cell>
          <cell r="D9715">
            <v>1.01</v>
          </cell>
        </row>
        <row r="9716">
          <cell r="A9716">
            <v>3798</v>
          </cell>
          <cell r="B9716" t="str">
            <v>LUMINARIA ABERTA P/ ILUMINACAO PUBLICA, TIPO X-57 PETERCO OU EQUIV</v>
          </cell>
          <cell r="C9716" t="str">
            <v xml:space="preserve">UN    </v>
          </cell>
          <cell r="D9716">
            <v>49.44</v>
          </cell>
        </row>
        <row r="9717">
          <cell r="A9717">
            <v>38769</v>
          </cell>
          <cell r="B9717" t="str">
            <v>LUMINARIA ARANDELA TIPO MEIA-LUA COM VIDRO FOSCO *30 X 15* CM, PARA 1 LAMPADA, BASE E27, POTENCIA MAXIMA 40/60 W (NAO INCLUI LAMPADA)</v>
          </cell>
          <cell r="C9717" t="str">
            <v xml:space="preserve">UN    </v>
          </cell>
          <cell r="D9717">
            <v>38.6</v>
          </cell>
        </row>
        <row r="9718">
          <cell r="A9718">
            <v>39510</v>
          </cell>
          <cell r="B9718" t="str">
            <v>LUMINARIA DE EMBUTIR EM CHAPA DE ACO PARA 2 LAMPADAS FLUORESCENTES DE 14 W COM REFLETOR E ALETAS EM ALUMINIO, COMPLETA (INCLUI REATOR E LAMPADAS)</v>
          </cell>
          <cell r="C9718" t="str">
            <v xml:space="preserve">UN    </v>
          </cell>
          <cell r="D9718">
            <v>156.26</v>
          </cell>
        </row>
        <row r="9719">
          <cell r="A9719">
            <v>38776</v>
          </cell>
          <cell r="B9719" t="str">
            <v>LUMINARIA DE EMBUTIR EM CHAPA DE ACO PARA 4 LAMPADAS FLUORESCENTES DE 14 W *60 X 60 CM* ALETADA (NAO INCLUI REATOR E LAMPADAS)</v>
          </cell>
          <cell r="C9719" t="str">
            <v xml:space="preserve">UN    </v>
          </cell>
          <cell r="D9719">
            <v>165.84</v>
          </cell>
        </row>
        <row r="9720">
          <cell r="A9720">
            <v>38774</v>
          </cell>
          <cell r="B9720" t="str">
            <v>LUMINARIA DE EMERGENCIA 30 LEDS, POTENCIA 2 W, BATERIA DE LITIO, AUTONOMIA DE 6 HORAS</v>
          </cell>
          <cell r="C9720" t="str">
            <v xml:space="preserve">UN    </v>
          </cell>
          <cell r="D9720">
            <v>25.35</v>
          </cell>
        </row>
        <row r="9721">
          <cell r="A9721">
            <v>42247</v>
          </cell>
          <cell r="B9721" t="str">
            <v>LUMINARIA DE LED PARA ILUMINACAO PUBLICA, DE 138 W ATE 180 W, INVOLUCRO EM ALUMINIO OU ACO INOX</v>
          </cell>
          <cell r="C9721" t="str">
            <v xml:space="preserve">UN    </v>
          </cell>
          <cell r="D9721">
            <v>865.21</v>
          </cell>
        </row>
        <row r="9722">
          <cell r="A9722">
            <v>42248</v>
          </cell>
          <cell r="B9722" t="str">
            <v>LUMINARIA DE LED PARA ILUMINACAO PUBLICA, DE 181 W ATE 239 W, INVOLUCRO EM ALUMINIO OU ACO INOX</v>
          </cell>
          <cell r="C9722" t="str">
            <v xml:space="preserve">UN    </v>
          </cell>
          <cell r="D9722">
            <v>1005</v>
          </cell>
        </row>
        <row r="9723">
          <cell r="A9723">
            <v>42249</v>
          </cell>
          <cell r="B9723" t="str">
            <v>LUMINARIA DE LED PARA ILUMINACAO PUBLICA, DE 240 W ATE 350 W, INVOLUCRO EM ALUMINIO OU ACO INOX</v>
          </cell>
          <cell r="C9723" t="str">
            <v xml:space="preserve">UN    </v>
          </cell>
          <cell r="D9723">
            <v>1664.93</v>
          </cell>
        </row>
        <row r="9724">
          <cell r="A9724">
            <v>42244</v>
          </cell>
          <cell r="B9724" t="str">
            <v>LUMINARIA DE LED PARA ILUMINACAO PUBLICA, DE 33 W ATE 50 W, INVOLUCRO EM ALUMINIO OU ACO INOX</v>
          </cell>
          <cell r="C9724" t="str">
            <v xml:space="preserve">UN    </v>
          </cell>
          <cell r="D9724">
            <v>260.01</v>
          </cell>
        </row>
        <row r="9725">
          <cell r="A9725">
            <v>42245</v>
          </cell>
          <cell r="B9725" t="str">
            <v>LUMINARIA DE LED PARA ILUMINACAO PUBLICA, DE 51 W ATE 67 W, INVOLUCRO EM ALUMINIO OU ACO INOX</v>
          </cell>
          <cell r="C9725" t="str">
            <v xml:space="preserve">UN    </v>
          </cell>
          <cell r="D9725">
            <v>479.8</v>
          </cell>
        </row>
        <row r="9726">
          <cell r="A9726">
            <v>42246</v>
          </cell>
          <cell r="B9726" t="str">
            <v>LUMINARIA DE LED PARA ILUMINACAO PUBLICA, DE 68 W ATE 97 W, INVOLUCRO EM ALUMINIO OU ACO INOX</v>
          </cell>
          <cell r="C9726" t="str">
            <v xml:space="preserve">UN    </v>
          </cell>
          <cell r="D9726">
            <v>531.12</v>
          </cell>
        </row>
        <row r="9727">
          <cell r="A9727">
            <v>42243</v>
          </cell>
          <cell r="B9727" t="str">
            <v>LUMINARIA DE LED PARA ILUMINACAO PUBLICA, DE 98 W ATE 137 W, INVOLUCRO EM ALUMINIO OU ACO INOX</v>
          </cell>
          <cell r="C9727" t="str">
            <v xml:space="preserve">UN    </v>
          </cell>
          <cell r="D9727">
            <v>640.42999999999995</v>
          </cell>
        </row>
        <row r="9728">
          <cell r="A9728">
            <v>38889</v>
          </cell>
          <cell r="B9728" t="str">
            <v>LUMINARIA DE SOBREPOR EM CHAPA DE ACO COM ALETAS PLASTICAS, PARA 1 LAMPADA, BASE E27, POTENCIA MAXIMA 40/60 W (NAO INCLUI LAMPADA)</v>
          </cell>
          <cell r="C9728" t="str">
            <v xml:space="preserve">UN    </v>
          </cell>
          <cell r="D9728">
            <v>29.59</v>
          </cell>
        </row>
        <row r="9729">
          <cell r="A9729">
            <v>38784</v>
          </cell>
          <cell r="B9729" t="str">
            <v>LUMINARIA DE SOBREPOR EM CHAPA DE ACO COM ALETAS PLASTICAS, PARA 2 LAMPADAS, BASE E27, POTENCIA MAXIMA 40/60 W (NAO INCLUI LAMPADAS)</v>
          </cell>
          <cell r="C9729" t="str">
            <v xml:space="preserve">UN    </v>
          </cell>
          <cell r="D9729">
            <v>39.58</v>
          </cell>
        </row>
        <row r="9730">
          <cell r="A9730">
            <v>3788</v>
          </cell>
          <cell r="B9730" t="str">
            <v>LUMINARIA DE SOBREPOR EM CHAPA DE ACO PARA 1 LAMPADA FLUORESCENTE DE *18* W, ALETADA, COMPLETA (LAMPADA E REATOR INCLUSOS)</v>
          </cell>
          <cell r="C9730" t="str">
            <v xml:space="preserve">UN    </v>
          </cell>
          <cell r="D9730">
            <v>41.26</v>
          </cell>
        </row>
        <row r="9731">
          <cell r="A9731">
            <v>12230</v>
          </cell>
          <cell r="B9731" t="str">
            <v>LUMINARIA DE SOBREPOR EM CHAPA DE ACO PARA 1 LAMPADA FLUORESCENTE DE *18* W, PERFIL COMERCIAL (NAO INCLUI REATOR E LAMPADA)</v>
          </cell>
          <cell r="C9731" t="str">
            <v xml:space="preserve">UN    </v>
          </cell>
          <cell r="D9731">
            <v>10.6</v>
          </cell>
        </row>
        <row r="9732">
          <cell r="A9732">
            <v>3780</v>
          </cell>
          <cell r="B9732" t="str">
            <v>LUMINARIA DE SOBREPOR EM CHAPA DE ACO PARA 1 LAMPADA FLUORESCENTE DE *36* W, ALETADA, COMPLETA (LAMPADA E REATOR INCLUSOS)</v>
          </cell>
          <cell r="C9732" t="str">
            <v xml:space="preserve">UN    </v>
          </cell>
          <cell r="D9732">
            <v>60.87</v>
          </cell>
        </row>
        <row r="9733">
          <cell r="A9733">
            <v>12231</v>
          </cell>
          <cell r="B9733" t="str">
            <v>LUMINARIA DE SOBREPOR EM CHAPA DE ACO PARA 1 LAMPADA FLUORESCENTE DE *36* W, PERFIL COMERCIAL (NAO INCLUI REATOR E LAMPADA)</v>
          </cell>
          <cell r="C9733" t="str">
            <v xml:space="preserve">UN    </v>
          </cell>
          <cell r="D9733">
            <v>17.649999999999999</v>
          </cell>
        </row>
        <row r="9734">
          <cell r="A9734">
            <v>3811</v>
          </cell>
          <cell r="B9734" t="str">
            <v>LUMINARIA DE SOBREPOR EM CHAPA DE ACO PARA 2 LAMPADAS FLUORESCENTES DE *18* W, ALETADA, COMPLETA (LAMPADAS E REATOR INCLUSOS)</v>
          </cell>
          <cell r="C9734" t="str">
            <v xml:space="preserve">UN    </v>
          </cell>
          <cell r="D9734">
            <v>57.17</v>
          </cell>
        </row>
        <row r="9735">
          <cell r="A9735">
            <v>12232</v>
          </cell>
          <cell r="B9735" t="str">
            <v>LUMINARIA DE SOBREPOR EM CHAPA DE ACO PARA 2 LAMPADAS FLUORESCENTES DE *18* W, PERFIL COMERCIAL (NAO INCLUI REATOR E LAMPADAS)</v>
          </cell>
          <cell r="C9735" t="str">
            <v xml:space="preserve">UN    </v>
          </cell>
          <cell r="D9735">
            <v>18.48</v>
          </cell>
        </row>
        <row r="9736">
          <cell r="A9736">
            <v>3799</v>
          </cell>
          <cell r="B9736" t="str">
            <v>LUMINARIA DE SOBREPOR EM CHAPA DE ACO PARA 2 LAMPADAS FLUORESCENTES DE *36* W, ALETADA, COMPLETA (LAMPADAS E REATOR INCLUSOS)</v>
          </cell>
          <cell r="C9736" t="str">
            <v xml:space="preserve">UN    </v>
          </cell>
          <cell r="D9736">
            <v>80.86</v>
          </cell>
        </row>
        <row r="9737">
          <cell r="A9737">
            <v>12239</v>
          </cell>
          <cell r="B9737" t="str">
            <v>LUMINARIA DE SOBREPOR EM CHAPA DE ACO PARA 2 LAMPADAS FLUORESCENTES DE *36* W, PERFIL COMERCIAL (NAO INCLUI REATOR E LAMPADAS)</v>
          </cell>
          <cell r="C9737" t="str">
            <v xml:space="preserve">UN    </v>
          </cell>
          <cell r="D9737">
            <v>24.21</v>
          </cell>
        </row>
        <row r="9738">
          <cell r="A9738">
            <v>38773</v>
          </cell>
          <cell r="B9738" t="str">
            <v>LUMINARIA DE TETO PLAFON/PLAFONIER EM PLASTICO COM BASE E27, POTENCIA MAXIMA 60 W (NAO INCLUI LAMPADA)</v>
          </cell>
          <cell r="C9738" t="str">
            <v xml:space="preserve">UN    </v>
          </cell>
          <cell r="D9738">
            <v>3.87</v>
          </cell>
        </row>
        <row r="9739">
          <cell r="A9739">
            <v>12271</v>
          </cell>
          <cell r="B9739" t="str">
            <v>LUMINARIA DUPLA P/SINALIZACAO, TIPO WETZEL AS-2/110 OU EQUIV</v>
          </cell>
          <cell r="C9739" t="str">
            <v xml:space="preserve">UN    </v>
          </cell>
          <cell r="D9739">
            <v>216.51</v>
          </cell>
        </row>
        <row r="9740">
          <cell r="A9740">
            <v>38785</v>
          </cell>
          <cell r="B9740" t="str">
            <v>LUMINARIA HERMETICA IP-65 PARA 2 DUAS LAMPADAS DE 14/16/18/20 W (NAO INCLUI REATOR E LAMPADAS)</v>
          </cell>
          <cell r="C9740" t="str">
            <v xml:space="preserve">UN    </v>
          </cell>
          <cell r="D9740">
            <v>102.5</v>
          </cell>
        </row>
        <row r="9741">
          <cell r="A9741">
            <v>38786</v>
          </cell>
          <cell r="B9741" t="str">
            <v>LUMINARIA HERMETICA IP-65 PARA 2 DUAS LAMPADAS DE 28/32/36/40 W (NAO INCLUI REATOR E LAMPADAS)</v>
          </cell>
          <cell r="C9741" t="str">
            <v xml:space="preserve">UN    </v>
          </cell>
          <cell r="D9741">
            <v>126.27</v>
          </cell>
        </row>
        <row r="9742">
          <cell r="A9742">
            <v>39385</v>
          </cell>
          <cell r="B9742" t="str">
            <v>LUMINARIA LED PLAFON REDONDO DE SOBREPOR BIVOLT 12/13 W,  D = *17* CM</v>
          </cell>
          <cell r="C9742" t="str">
            <v xml:space="preserve">UN    </v>
          </cell>
          <cell r="D9742">
            <v>23.18</v>
          </cell>
        </row>
        <row r="9743">
          <cell r="A9743">
            <v>39389</v>
          </cell>
          <cell r="B9743" t="str">
            <v>LUMINARIA LED REFLETOR RETANGULAR BIVOLT, LUZ BRANCA, 10 W</v>
          </cell>
          <cell r="C9743" t="str">
            <v xml:space="preserve">UN    </v>
          </cell>
          <cell r="D9743">
            <v>25.15</v>
          </cell>
        </row>
        <row r="9744">
          <cell r="A9744">
            <v>39390</v>
          </cell>
          <cell r="B9744" t="str">
            <v>LUMINARIA LED REFLETOR RETANGULAR BIVOLT, LUZ BRANCA, 30 W</v>
          </cell>
          <cell r="C9744" t="str">
            <v xml:space="preserve">UN    </v>
          </cell>
          <cell r="D9744">
            <v>52.73</v>
          </cell>
        </row>
        <row r="9745">
          <cell r="A9745">
            <v>39391</v>
          </cell>
          <cell r="B9745" t="str">
            <v>LUMINARIA LED REFLETOR RETANGULAR BIVOLT, LUZ BRANCA, 50 W</v>
          </cell>
          <cell r="C9745" t="str">
            <v xml:space="preserve">UN    </v>
          </cell>
          <cell r="D9745">
            <v>59.2</v>
          </cell>
        </row>
        <row r="9746">
          <cell r="A9746">
            <v>3803</v>
          </cell>
          <cell r="B9746" t="str">
            <v>LUMINARIA PLAFON REDONDO COM VIDRO FOSCO DIAMETRO *25* CM, PARA 1 LAMPADA, BASE E27, POTENCIA MAXIMA 40/60 W (NAO INCLUI LAMPADA)</v>
          </cell>
          <cell r="C9746" t="str">
            <v xml:space="preserve">UN    </v>
          </cell>
          <cell r="D9746">
            <v>36.61</v>
          </cell>
        </row>
        <row r="9747">
          <cell r="A9747">
            <v>38770</v>
          </cell>
          <cell r="B9747" t="str">
            <v>LUMINARIA PLAFON REDONDO COM VIDRO FOSCO DIAMETRO *30* CM, PARA 2 LAMPADAS, BASE E27, POTENCIA MAXIMA 40/60 W (NAO INCLUI LAMPADAS)</v>
          </cell>
          <cell r="C9747" t="str">
            <v xml:space="preserve">UN    </v>
          </cell>
          <cell r="D9747">
            <v>42.39</v>
          </cell>
        </row>
        <row r="9748">
          <cell r="A9748">
            <v>12267</v>
          </cell>
          <cell r="B9748" t="str">
            <v>LUMINARIA PROVA DE TEMPO PETERCO Y.31/1</v>
          </cell>
          <cell r="C9748" t="str">
            <v xml:space="preserve">UN    </v>
          </cell>
          <cell r="D9748">
            <v>124.23</v>
          </cell>
        </row>
        <row r="9749">
          <cell r="A9749">
            <v>43265</v>
          </cell>
          <cell r="B974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49" t="str">
            <v xml:space="preserve">UN    </v>
          </cell>
          <cell r="D9749">
            <v>72.5</v>
          </cell>
        </row>
        <row r="9750">
          <cell r="A9750">
            <v>12266</v>
          </cell>
          <cell r="B9750" t="str">
            <v>LUMINARIA SPOT DE SOBREPOR EM ALUMINIO COM ALETA PLASTICA PARA 1 LAMPADA, BASE E27, POTENCIA MAXIMA 40/60 W (NAO INCLUI LAMPADA)</v>
          </cell>
          <cell r="C9750" t="str">
            <v xml:space="preserve">UN    </v>
          </cell>
          <cell r="D9750">
            <v>63.58</v>
          </cell>
        </row>
        <row r="9751">
          <cell r="A9751">
            <v>39378</v>
          </cell>
          <cell r="B9751" t="str">
            <v>LUMINARIA SPOT DE SOBREPOR EM ALUMINIO COM ALETA PLASTICA PARA 2 LAMPADAS, BASE E27, POTENCIA MAXIMA 40/60 W (NAO INCLUI LAMPADA)</v>
          </cell>
          <cell r="C9751" t="str">
            <v xml:space="preserve">UN    </v>
          </cell>
          <cell r="D9751">
            <v>45.07</v>
          </cell>
        </row>
        <row r="9752">
          <cell r="A9752">
            <v>43543</v>
          </cell>
          <cell r="B9752" t="str">
            <v>LUMINARIA TIPO TARTARUGA A PROVA DE TEMPO, GASES, VAPOR E PO, EM ALUMINIO, COM GRADE, BASE E27, POTENCIA MAXIMA 100 W - REF Y 25/1 (NAO INCLUI LAMPADA)</v>
          </cell>
          <cell r="C9752" t="str">
            <v xml:space="preserve">UN    </v>
          </cell>
          <cell r="D9752">
            <v>93.92</v>
          </cell>
        </row>
        <row r="9753">
          <cell r="A9753">
            <v>38775</v>
          </cell>
          <cell r="B9753" t="str">
            <v>LUMINARIA TIPO TARTARUGA PARA AREA EXTERNA EM ALUMINIO, COM GRADE, PARA 1 LAMPADA, BASE E27, POTENCIA MAXIMA 40/60 W (NAO INCLUI LAMPADA)</v>
          </cell>
          <cell r="C9753" t="str">
            <v xml:space="preserve">UN    </v>
          </cell>
          <cell r="D9753">
            <v>47.79</v>
          </cell>
        </row>
        <row r="9754">
          <cell r="A9754">
            <v>21119</v>
          </cell>
          <cell r="B9754" t="str">
            <v>LUVA CPVC, SOLDAVEL, 15 MM, PARA AGUA QUENTE PREDIAL</v>
          </cell>
          <cell r="C9754" t="str">
            <v xml:space="preserve">UN    </v>
          </cell>
          <cell r="D9754">
            <v>1.8</v>
          </cell>
        </row>
        <row r="9755">
          <cell r="A9755">
            <v>37974</v>
          </cell>
          <cell r="B9755" t="str">
            <v>LUVA CPVC, SOLDAVEL, 22 MM, PARA AGUA QUENTE PREDIAL</v>
          </cell>
          <cell r="C9755" t="str">
            <v xml:space="preserve">UN    </v>
          </cell>
          <cell r="D9755">
            <v>2.66</v>
          </cell>
        </row>
        <row r="9756">
          <cell r="A9756">
            <v>37975</v>
          </cell>
          <cell r="B9756" t="str">
            <v>LUVA CPVC, SOLDAVEL, 28 MM, PARA AGUA QUENTE PREDIAL</v>
          </cell>
          <cell r="C9756" t="str">
            <v xml:space="preserve">UN    </v>
          </cell>
          <cell r="D9756">
            <v>5.42</v>
          </cell>
        </row>
        <row r="9757">
          <cell r="A9757">
            <v>37976</v>
          </cell>
          <cell r="B9757" t="str">
            <v>LUVA CPVC, SOLDAVEL, 35 MM, PARA AGUA QUENTE PREDIAL</v>
          </cell>
          <cell r="C9757" t="str">
            <v xml:space="preserve">UN    </v>
          </cell>
          <cell r="D9757">
            <v>11.12</v>
          </cell>
        </row>
        <row r="9758">
          <cell r="A9758">
            <v>37977</v>
          </cell>
          <cell r="B9758" t="str">
            <v>LUVA CPVC, SOLDAVEL, 42 MM, PARA AGUA QUENTE PREDIAL</v>
          </cell>
          <cell r="C9758" t="str">
            <v xml:space="preserve">UN    </v>
          </cell>
          <cell r="D9758">
            <v>15.3</v>
          </cell>
        </row>
        <row r="9759">
          <cell r="A9759">
            <v>37978</v>
          </cell>
          <cell r="B9759" t="str">
            <v>LUVA CPVC, SOLDAVEL, 54 MM, PARA AGUA QUENTE PREDIAL</v>
          </cell>
          <cell r="C9759" t="str">
            <v xml:space="preserve">UN    </v>
          </cell>
          <cell r="D9759">
            <v>31</v>
          </cell>
        </row>
        <row r="9760">
          <cell r="A9760">
            <v>37979</v>
          </cell>
          <cell r="B9760" t="str">
            <v>LUVA CPVC, SOLDAVEL, 73 MM, PARA AGUA QUENTE PREDIAL</v>
          </cell>
          <cell r="C9760" t="str">
            <v xml:space="preserve">UN    </v>
          </cell>
          <cell r="D9760">
            <v>133.19</v>
          </cell>
        </row>
        <row r="9761">
          <cell r="A9761">
            <v>37980</v>
          </cell>
          <cell r="B9761" t="str">
            <v>LUVA CPVC, SOLDAVEL, 89 MM, PARA AGUA QUENTE PREDIAL</v>
          </cell>
          <cell r="C9761" t="str">
            <v xml:space="preserve">UN    </v>
          </cell>
          <cell r="D9761">
            <v>149.69</v>
          </cell>
        </row>
        <row r="9762">
          <cell r="A9762">
            <v>36147</v>
          </cell>
          <cell r="B9762" t="str">
            <v>LUVA DE BORRACHA ISOLANTE PARA ALTA TENSAO, RESISTENTE A OZONIO, TENSAO DE ENSAIO 2,5 KV (PAR)</v>
          </cell>
          <cell r="C9762" t="str">
            <v xml:space="preserve">PAR   </v>
          </cell>
          <cell r="D9762">
            <v>325.57</v>
          </cell>
        </row>
        <row r="9763">
          <cell r="A9763">
            <v>12731</v>
          </cell>
          <cell r="B9763" t="str">
            <v>LUVA DE COBRE (REF 600) SEM ANEL DE SOLDA, BOLSA X BOLSA, 104 MM</v>
          </cell>
          <cell r="C9763" t="str">
            <v xml:space="preserve">UN    </v>
          </cell>
          <cell r="D9763">
            <v>262.19</v>
          </cell>
        </row>
        <row r="9764">
          <cell r="A9764">
            <v>12723</v>
          </cell>
          <cell r="B9764" t="str">
            <v>LUVA DE COBRE (REF 600) SEM ANEL DE SOLDA, BOLSA X BOLSA, 15 MM</v>
          </cell>
          <cell r="C9764" t="str">
            <v xml:space="preserve">UN    </v>
          </cell>
          <cell r="D9764">
            <v>2.0299999999999998</v>
          </cell>
        </row>
        <row r="9765">
          <cell r="A9765">
            <v>12724</v>
          </cell>
          <cell r="B9765" t="str">
            <v>LUVA DE COBRE (REF 600) SEM ANEL DE SOLDA, BOLSA X BOLSA, 22 MM</v>
          </cell>
          <cell r="C9765" t="str">
            <v xml:space="preserve">UN    </v>
          </cell>
          <cell r="D9765">
            <v>3.9</v>
          </cell>
        </row>
        <row r="9766">
          <cell r="A9766">
            <v>12725</v>
          </cell>
          <cell r="B9766" t="str">
            <v>LUVA DE COBRE (REF 600) SEM ANEL DE SOLDA, BOLSA X BOLSA, 28 MM</v>
          </cell>
          <cell r="C9766" t="str">
            <v xml:space="preserve">UN    </v>
          </cell>
          <cell r="D9766">
            <v>7.83</v>
          </cell>
        </row>
        <row r="9767">
          <cell r="A9767">
            <v>12726</v>
          </cell>
          <cell r="B9767" t="str">
            <v>LUVA DE COBRE (REF 600) SEM ANEL DE SOLDA, BOLSA X BOLSA, 35 MM</v>
          </cell>
          <cell r="C9767" t="str">
            <v xml:space="preserve">UN    </v>
          </cell>
          <cell r="D9767">
            <v>17.29</v>
          </cell>
        </row>
        <row r="9768">
          <cell r="A9768">
            <v>12727</v>
          </cell>
          <cell r="B9768" t="str">
            <v>LUVA DE COBRE (REF 600) SEM ANEL DE SOLDA, BOLSA X BOLSA, 42 MM</v>
          </cell>
          <cell r="C9768" t="str">
            <v xml:space="preserve">UN    </v>
          </cell>
          <cell r="D9768">
            <v>21.94</v>
          </cell>
        </row>
        <row r="9769">
          <cell r="A9769">
            <v>12728</v>
          </cell>
          <cell r="B9769" t="str">
            <v>LUVA DE COBRE (REF 600) SEM ANEL DE SOLDA, BOLSA X BOLSA, 54 MM</v>
          </cell>
          <cell r="C9769" t="str">
            <v xml:space="preserve">UN    </v>
          </cell>
          <cell r="D9769">
            <v>35.83</v>
          </cell>
        </row>
        <row r="9770">
          <cell r="A9770">
            <v>12729</v>
          </cell>
          <cell r="B9770" t="str">
            <v>LUVA DE COBRE (REF 600) SEM ANEL DE SOLDA, BOLSA X BOLSA, 66 MM</v>
          </cell>
          <cell r="C9770" t="str">
            <v xml:space="preserve">UN    </v>
          </cell>
          <cell r="D9770">
            <v>117.44</v>
          </cell>
        </row>
        <row r="9771">
          <cell r="A9771">
            <v>12730</v>
          </cell>
          <cell r="B9771" t="str">
            <v>LUVA DE COBRE (REF 600) SEM ANEL DE SOLDA, BOLSA X BOLSA, 79 MM</v>
          </cell>
          <cell r="C9771" t="str">
            <v xml:space="preserve">UN    </v>
          </cell>
          <cell r="D9771">
            <v>179.8</v>
          </cell>
        </row>
        <row r="9772">
          <cell r="A9772">
            <v>3840</v>
          </cell>
          <cell r="B9772" t="str">
            <v>LUVA DE CORRER DEFOFO, PVC, JE, DN 100 MM</v>
          </cell>
          <cell r="C9772" t="str">
            <v xml:space="preserve">UN    </v>
          </cell>
          <cell r="D9772">
            <v>49.16</v>
          </cell>
        </row>
        <row r="9773">
          <cell r="A9773">
            <v>3838</v>
          </cell>
          <cell r="B9773" t="str">
            <v>LUVA DE CORRER DEFOFO, PVC, JE, DN 150 MM</v>
          </cell>
          <cell r="C9773" t="str">
            <v xml:space="preserve">UN    </v>
          </cell>
          <cell r="D9773">
            <v>108.5</v>
          </cell>
        </row>
        <row r="9774">
          <cell r="A9774">
            <v>3844</v>
          </cell>
          <cell r="B9774" t="str">
            <v>LUVA DE CORRER DEFOFO, PVC, JE, DN 200 MM</v>
          </cell>
          <cell r="C9774" t="str">
            <v xml:space="preserve">UN    </v>
          </cell>
          <cell r="D9774">
            <v>193.54</v>
          </cell>
        </row>
        <row r="9775">
          <cell r="A9775">
            <v>3839</v>
          </cell>
          <cell r="B9775" t="str">
            <v>LUVA DE CORRER DEFOFO, PVC, JE, DN 250 MM</v>
          </cell>
          <cell r="C9775" t="str">
            <v xml:space="preserve">UN    </v>
          </cell>
          <cell r="D9775">
            <v>352.51</v>
          </cell>
        </row>
        <row r="9776">
          <cell r="A9776">
            <v>3843</v>
          </cell>
          <cell r="B9776" t="str">
            <v>LUVA DE CORRER DEFOFO, PVC, JE, DN 300 MM</v>
          </cell>
          <cell r="C9776" t="str">
            <v xml:space="preserve">UN    </v>
          </cell>
          <cell r="D9776">
            <v>483.84</v>
          </cell>
        </row>
        <row r="9777">
          <cell r="A9777">
            <v>3900</v>
          </cell>
          <cell r="B9777" t="str">
            <v>LUVA DE CORRER PARA TUBO ROSCAVEL, PVC, 1 1/2", PARA AGUA FRIA PREDIAL</v>
          </cell>
          <cell r="C9777" t="str">
            <v xml:space="preserve">UN    </v>
          </cell>
          <cell r="D9777">
            <v>47.28</v>
          </cell>
        </row>
        <row r="9778">
          <cell r="A9778">
            <v>3846</v>
          </cell>
          <cell r="B9778" t="str">
            <v>LUVA DE CORRER PARA TUBO ROSCAVEL, PVC, 1/2", PARA AGUA FRIA PREDIAL</v>
          </cell>
          <cell r="C9778" t="str">
            <v xml:space="preserve">UN    </v>
          </cell>
          <cell r="D9778">
            <v>14.9</v>
          </cell>
        </row>
        <row r="9779">
          <cell r="A9779">
            <v>3886</v>
          </cell>
          <cell r="B9779" t="str">
            <v>LUVA DE CORRER PARA TUBO ROSCAVEL, PVC, 3/4", PARA AGUA FRIA PREDIAL</v>
          </cell>
          <cell r="C9779" t="str">
            <v xml:space="preserve">UN    </v>
          </cell>
          <cell r="D9779">
            <v>15.69</v>
          </cell>
        </row>
        <row r="9780">
          <cell r="A9780">
            <v>3854</v>
          </cell>
          <cell r="B9780" t="str">
            <v>LUVA DE CORRER PARA TUBO SOLDAVEL, PVC, 20 MM, PARA AGUA FRIA PREDIAL</v>
          </cell>
          <cell r="C9780" t="str">
            <v xml:space="preserve">UN    </v>
          </cell>
          <cell r="D9780">
            <v>8.7200000000000006</v>
          </cell>
        </row>
        <row r="9781">
          <cell r="A9781">
            <v>3873</v>
          </cell>
          <cell r="B9781" t="str">
            <v>LUVA DE CORRER PARA TUBO SOLDAVEL, PVC, 25 MM, PARA AGUA FRIA PREDIAL</v>
          </cell>
          <cell r="C9781" t="str">
            <v xml:space="preserve">UN    </v>
          </cell>
          <cell r="D9781">
            <v>11.54</v>
          </cell>
        </row>
        <row r="9782">
          <cell r="A9782">
            <v>38021</v>
          </cell>
          <cell r="B9782" t="str">
            <v>LUVA DE CORRER PARA TUBO SOLDAVEL, PVC, 32 MM, PARA AGUA FRIA PREDIAL</v>
          </cell>
          <cell r="C9782" t="str">
            <v xml:space="preserve">UN    </v>
          </cell>
          <cell r="D9782">
            <v>27.61</v>
          </cell>
        </row>
        <row r="9783">
          <cell r="A9783">
            <v>3847</v>
          </cell>
          <cell r="B9783" t="str">
            <v>LUVA DE CORRER PARA TUBO SOLDAVEL, PVC, 50 MM, PARA AGUA FRIA PREDIAL</v>
          </cell>
          <cell r="C9783" t="str">
            <v xml:space="preserve">UN    </v>
          </cell>
          <cell r="D9783">
            <v>31.34</v>
          </cell>
        </row>
        <row r="9784">
          <cell r="A9784">
            <v>38022</v>
          </cell>
          <cell r="B9784" t="str">
            <v>LUVA DE CORRER PARA TUBO SOLDAVEL, PVC, 60 MM, PARA AGUA FRIA PREDIAL</v>
          </cell>
          <cell r="C9784" t="str">
            <v xml:space="preserve">UN    </v>
          </cell>
          <cell r="D9784">
            <v>48.95</v>
          </cell>
        </row>
        <row r="9785">
          <cell r="A9785">
            <v>3833</v>
          </cell>
          <cell r="B9785" t="str">
            <v>LUVA DE CORRER PVC, JE, DN 100 MM, PARA REDE COLETORA DE ESGOTO (NBR 10569)</v>
          </cell>
          <cell r="C9785" t="str">
            <v xml:space="preserve">UN    </v>
          </cell>
          <cell r="D9785">
            <v>19.21</v>
          </cell>
        </row>
        <row r="9786">
          <cell r="A9786">
            <v>3835</v>
          </cell>
          <cell r="B9786" t="str">
            <v>LUVA DE CORRER PVC, JE, DN 150 MM, PARA REDE COLETORA DE ESGOTO (NBR 10569)</v>
          </cell>
          <cell r="C9786" t="str">
            <v xml:space="preserve">UN    </v>
          </cell>
          <cell r="D9786">
            <v>62.56</v>
          </cell>
        </row>
        <row r="9787">
          <cell r="A9787">
            <v>3836</v>
          </cell>
          <cell r="B9787" t="str">
            <v>LUVA DE CORRER PVC, JE, DN 200 MM, PARA REDE COLETORA DE ESGOTO (NBR 10569)</v>
          </cell>
          <cell r="C9787" t="str">
            <v xml:space="preserve">UN    </v>
          </cell>
          <cell r="D9787">
            <v>134.63999999999999</v>
          </cell>
        </row>
        <row r="9788">
          <cell r="A9788">
            <v>3830</v>
          </cell>
          <cell r="B9788" t="str">
            <v>LUVA DE CORRER PVC, JE, DN 250 MM, PARA REDE COLETORA DE ESGOTO (NBR 10569)</v>
          </cell>
          <cell r="C9788" t="str">
            <v xml:space="preserve">UN    </v>
          </cell>
          <cell r="D9788">
            <v>220.14</v>
          </cell>
        </row>
        <row r="9789">
          <cell r="A9789">
            <v>3831</v>
          </cell>
          <cell r="B9789" t="str">
            <v>LUVA DE CORRER PVC, JE, DN 300 MM, PARA REDE COLETORA DE ESGOTO (NBR 10569)</v>
          </cell>
          <cell r="C9789" t="str">
            <v xml:space="preserve">UN    </v>
          </cell>
          <cell r="D9789">
            <v>368</v>
          </cell>
        </row>
        <row r="9790">
          <cell r="A9790">
            <v>37981</v>
          </cell>
          <cell r="B9790" t="str">
            <v>LUVA DE CORRER, CPVC, SOLDAVEL, 15 MM, PARA AGUA QUENTE PREDIAL</v>
          </cell>
          <cell r="C9790" t="str">
            <v xml:space="preserve">UN    </v>
          </cell>
          <cell r="D9790">
            <v>6.1</v>
          </cell>
        </row>
        <row r="9791">
          <cell r="A9791">
            <v>37982</v>
          </cell>
          <cell r="B9791" t="str">
            <v>LUVA DE CORRER, CPVC, SOLDAVEL, 22 MM, PARA AGUA QUENTE PREDIAL</v>
          </cell>
          <cell r="C9791" t="str">
            <v xml:space="preserve">UN    </v>
          </cell>
          <cell r="D9791">
            <v>9.26</v>
          </cell>
        </row>
        <row r="9792">
          <cell r="A9792">
            <v>37983</v>
          </cell>
          <cell r="B9792" t="str">
            <v>LUVA DE CORRER, CPVC, SOLDAVEL, 28 MM, PARA AGUA QUENTE PREDIAL</v>
          </cell>
          <cell r="C9792" t="str">
            <v xml:space="preserve">UN    </v>
          </cell>
          <cell r="D9792">
            <v>12.98</v>
          </cell>
        </row>
        <row r="9793">
          <cell r="A9793">
            <v>37984</v>
          </cell>
          <cell r="B9793" t="str">
            <v>LUVA DE CORRER, CPVC, SOLDAVEL, 35 MM, PARA AGUA QUENTE PREDIAL</v>
          </cell>
          <cell r="C9793" t="str">
            <v xml:space="preserve">UN    </v>
          </cell>
          <cell r="D9793">
            <v>22.41</v>
          </cell>
        </row>
        <row r="9794">
          <cell r="A9794">
            <v>37985</v>
          </cell>
          <cell r="B9794" t="str">
            <v>LUVA DE CORRER, CPVC, SOLDAVEL, 42 MM, PARA AGUA QUENTE PREDIAL</v>
          </cell>
          <cell r="C9794" t="str">
            <v xml:space="preserve">UN    </v>
          </cell>
          <cell r="D9794">
            <v>31.38</v>
          </cell>
        </row>
        <row r="9795">
          <cell r="A9795">
            <v>3826</v>
          </cell>
          <cell r="B9795" t="str">
            <v>LUVA DE CORRER, PVC PBA, JE, DN 100 / DE 110 MM, PARA REDE AGUA (NBR 10351)</v>
          </cell>
          <cell r="C9795" t="str">
            <v xml:space="preserve">UN    </v>
          </cell>
          <cell r="D9795">
            <v>48.79</v>
          </cell>
        </row>
        <row r="9796">
          <cell r="A9796">
            <v>3825</v>
          </cell>
          <cell r="B9796" t="str">
            <v>LUVA DE CORRER, PVC PBA, JE, DN 50 / DE 60 MM, PARA REDE AGUA (NBR 10351)</v>
          </cell>
          <cell r="C9796" t="str">
            <v xml:space="preserve">UN    </v>
          </cell>
          <cell r="D9796">
            <v>14.03</v>
          </cell>
        </row>
        <row r="9797">
          <cell r="A9797">
            <v>3827</v>
          </cell>
          <cell r="B9797" t="str">
            <v>LUVA DE CORRER, PVC PBA, JE, DN 75 / DE 85 MM, PARA REDE AGUA (NBR 10351)</v>
          </cell>
          <cell r="C9797" t="str">
            <v xml:space="preserve">UN    </v>
          </cell>
          <cell r="D9797">
            <v>30.65</v>
          </cell>
        </row>
        <row r="9798">
          <cell r="A9798">
            <v>20165</v>
          </cell>
          <cell r="B9798" t="str">
            <v>LUVA DE CORRER, PVC SERIE R, 100 MM, PARA ESGOTO OU AGUAS PLUVIAIS PREDIAIS</v>
          </cell>
          <cell r="C9798" t="str">
            <v xml:space="preserve">UN    </v>
          </cell>
          <cell r="D9798">
            <v>26.67</v>
          </cell>
        </row>
        <row r="9799">
          <cell r="A9799">
            <v>20166</v>
          </cell>
          <cell r="B9799" t="str">
            <v>LUVA DE CORRER, PVC SERIE R, 150 MM, PARA ESGOTO OU AGUAS PLUVIAIS PREDIAIS</v>
          </cell>
          <cell r="C9799" t="str">
            <v xml:space="preserve">UN    </v>
          </cell>
          <cell r="D9799">
            <v>86.19</v>
          </cell>
        </row>
        <row r="9800">
          <cell r="A9800">
            <v>20164</v>
          </cell>
          <cell r="B9800" t="str">
            <v>LUVA DE CORRER, PVC SERIE R, 75 MM, PARA ESGOTO OU AGUAS PLUVIAIS PREDIAIS</v>
          </cell>
          <cell r="C9800" t="str">
            <v xml:space="preserve">UN    </v>
          </cell>
          <cell r="D9800">
            <v>14.09</v>
          </cell>
        </row>
        <row r="9801">
          <cell r="A9801">
            <v>3893</v>
          </cell>
          <cell r="B9801" t="str">
            <v>LUVA DE CORRER, PVC, DN 100 MM, PARA ESGOTO PREDIAL</v>
          </cell>
          <cell r="C9801" t="str">
            <v xml:space="preserve">UN    </v>
          </cell>
          <cell r="D9801">
            <v>17.48</v>
          </cell>
        </row>
        <row r="9802">
          <cell r="A9802">
            <v>3848</v>
          </cell>
          <cell r="B9802" t="str">
            <v>LUVA DE CORRER, PVC, DN 50 MM, PARA ESGOTO PREDIAL</v>
          </cell>
          <cell r="C9802" t="str">
            <v xml:space="preserve">UN    </v>
          </cell>
          <cell r="D9802">
            <v>10.61</v>
          </cell>
        </row>
        <row r="9803">
          <cell r="A9803">
            <v>3895</v>
          </cell>
          <cell r="B9803" t="str">
            <v>LUVA DE CORRER, PVC, DN 75 MM, PARA ESGOTO PREDIAL</v>
          </cell>
          <cell r="C9803" t="str">
            <v xml:space="preserve">UN    </v>
          </cell>
          <cell r="D9803">
            <v>11.55</v>
          </cell>
        </row>
        <row r="9804">
          <cell r="A9804">
            <v>12404</v>
          </cell>
          <cell r="B9804" t="str">
            <v>LUVA DE FERRO GALVANIZADO, COM ROSCA BSP MACHO/FEMEA, DE 3/4"</v>
          </cell>
          <cell r="C9804" t="str">
            <v xml:space="preserve">UN    </v>
          </cell>
          <cell r="D9804">
            <v>8.59</v>
          </cell>
        </row>
        <row r="9805">
          <cell r="A9805">
            <v>3939</v>
          </cell>
          <cell r="B9805" t="str">
            <v>LUVA DE FERRO GALVANIZADO, COM ROSCA BSP, DE 1 1/2"</v>
          </cell>
          <cell r="C9805" t="str">
            <v xml:space="preserve">UN    </v>
          </cell>
          <cell r="D9805">
            <v>17.690000000000001</v>
          </cell>
        </row>
        <row r="9806">
          <cell r="A9806">
            <v>3911</v>
          </cell>
          <cell r="B9806" t="str">
            <v>LUVA DE FERRO GALVANIZADO, COM ROSCA BSP, DE 1 1/4"</v>
          </cell>
          <cell r="C9806" t="str">
            <v xml:space="preserve">UN    </v>
          </cell>
          <cell r="D9806">
            <v>14.45</v>
          </cell>
        </row>
        <row r="9807">
          <cell r="A9807">
            <v>3908</v>
          </cell>
          <cell r="B9807" t="str">
            <v>LUVA DE FERRO GALVANIZADO, COM ROSCA BSP, DE 1/2"</v>
          </cell>
          <cell r="C9807" t="str">
            <v xml:space="preserve">UN    </v>
          </cell>
          <cell r="D9807">
            <v>4.67</v>
          </cell>
        </row>
        <row r="9808">
          <cell r="A9808">
            <v>3910</v>
          </cell>
          <cell r="B9808" t="str">
            <v>LUVA DE FERRO GALVANIZADO, COM ROSCA BSP, DE 1"</v>
          </cell>
          <cell r="C9808" t="str">
            <v xml:space="preserve">UN    </v>
          </cell>
          <cell r="D9808">
            <v>10.34</v>
          </cell>
        </row>
        <row r="9809">
          <cell r="A9809">
            <v>3913</v>
          </cell>
          <cell r="B9809" t="str">
            <v>LUVA DE FERRO GALVANIZADO, COM ROSCA BSP, DE 2 1/2"</v>
          </cell>
          <cell r="C9809" t="str">
            <v xml:space="preserve">UN    </v>
          </cell>
          <cell r="D9809">
            <v>49.43</v>
          </cell>
        </row>
        <row r="9810">
          <cell r="A9810">
            <v>3912</v>
          </cell>
          <cell r="B9810" t="str">
            <v>LUVA DE FERRO GALVANIZADO, COM ROSCA BSP, DE 2"</v>
          </cell>
          <cell r="C9810" t="str">
            <v xml:space="preserve">UN    </v>
          </cell>
          <cell r="D9810">
            <v>27.09</v>
          </cell>
        </row>
        <row r="9811">
          <cell r="A9811">
            <v>3909</v>
          </cell>
          <cell r="B9811" t="str">
            <v>LUVA DE FERRO GALVANIZADO, COM ROSCA BSP, DE 3/4"</v>
          </cell>
          <cell r="C9811" t="str">
            <v xml:space="preserve">UN    </v>
          </cell>
          <cell r="D9811">
            <v>6.36</v>
          </cell>
        </row>
        <row r="9812">
          <cell r="A9812">
            <v>3914</v>
          </cell>
          <cell r="B9812" t="str">
            <v>LUVA DE FERRO GALVANIZADO, COM ROSCA BSP, DE 3"</v>
          </cell>
          <cell r="C9812" t="str">
            <v xml:space="preserve">UN    </v>
          </cell>
          <cell r="D9812">
            <v>74.569999999999993</v>
          </cell>
        </row>
        <row r="9813">
          <cell r="A9813">
            <v>3915</v>
          </cell>
          <cell r="B9813" t="str">
            <v>LUVA DE FERRO GALVANIZADO, COM ROSCA BSP, DE 4"</v>
          </cell>
          <cell r="C9813" t="str">
            <v xml:space="preserve">UN    </v>
          </cell>
          <cell r="D9813">
            <v>117.59</v>
          </cell>
        </row>
        <row r="9814">
          <cell r="A9814">
            <v>3916</v>
          </cell>
          <cell r="B9814" t="str">
            <v>LUVA DE FERRO GALVANIZADO, COM ROSCA BSP, DE 5"</v>
          </cell>
          <cell r="C9814" t="str">
            <v xml:space="preserve">UN    </v>
          </cell>
          <cell r="D9814">
            <v>214.23</v>
          </cell>
        </row>
        <row r="9815">
          <cell r="A9815">
            <v>3917</v>
          </cell>
          <cell r="B9815" t="str">
            <v>LUVA DE FERRO GALVANIZADO, COM ROSCA BSP, DE 6"</v>
          </cell>
          <cell r="C9815" t="str">
            <v xml:space="preserve">UN    </v>
          </cell>
          <cell r="D9815">
            <v>353.35</v>
          </cell>
        </row>
        <row r="9816">
          <cell r="A9816">
            <v>1904</v>
          </cell>
          <cell r="B9816" t="str">
            <v>LUVA DE PRESSAO, EM PVC, DE 20 MM, PARA ELETRODUTO FLEXIVEL</v>
          </cell>
          <cell r="C9816" t="str">
            <v xml:space="preserve">UN    </v>
          </cell>
          <cell r="D9816">
            <v>0.64</v>
          </cell>
        </row>
        <row r="9817">
          <cell r="A9817">
            <v>1899</v>
          </cell>
          <cell r="B9817" t="str">
            <v>LUVA DE PRESSAO, EM PVC, DE 25 MM, PARA ELETRODUTO FLEXIVEL</v>
          </cell>
          <cell r="C9817" t="str">
            <v xml:space="preserve">UN    </v>
          </cell>
          <cell r="D9817">
            <v>0.72</v>
          </cell>
        </row>
        <row r="9818">
          <cell r="A9818">
            <v>1900</v>
          </cell>
          <cell r="B9818" t="str">
            <v>LUVA DE PRESSAO, EM PVC, DE 32 MM, PARA ELETRODUTO FLEXIVEL</v>
          </cell>
          <cell r="C9818" t="str">
            <v xml:space="preserve">UN    </v>
          </cell>
          <cell r="D9818">
            <v>1.17</v>
          </cell>
        </row>
        <row r="9819">
          <cell r="A9819">
            <v>12407</v>
          </cell>
          <cell r="B9819" t="str">
            <v>LUVA DE REDUCAO DE FERRO GALVANIZADO, COM ROSCA BSP MACHO/FEMEA, DE 1 1/2" X 1"</v>
          </cell>
          <cell r="C9819" t="str">
            <v xml:space="preserve">UN    </v>
          </cell>
          <cell r="D9819">
            <v>26.75</v>
          </cell>
        </row>
        <row r="9820">
          <cell r="A9820">
            <v>12408</v>
          </cell>
          <cell r="B9820" t="str">
            <v>LUVA DE REDUCAO DE FERRO GALVANIZADO, COM ROSCA BSP MACHO/FEMEA, DE 1" X 1/2"</v>
          </cell>
          <cell r="C9820" t="str">
            <v xml:space="preserve">UN    </v>
          </cell>
          <cell r="D9820">
            <v>15.09</v>
          </cell>
        </row>
        <row r="9821">
          <cell r="A9821">
            <v>12409</v>
          </cell>
          <cell r="B9821" t="str">
            <v>LUVA DE REDUCAO DE FERRO GALVANIZADO, COM ROSCA BSP MACHO/FEMEA, DE 1" X 3/4"</v>
          </cell>
          <cell r="C9821" t="str">
            <v xml:space="preserve">UN    </v>
          </cell>
          <cell r="D9821">
            <v>15.09</v>
          </cell>
        </row>
        <row r="9822">
          <cell r="A9822">
            <v>12410</v>
          </cell>
          <cell r="B9822" t="str">
            <v>LUVA DE REDUCAO DE FERRO GALVANIZADO, COM ROSCA BSP MACHO/FEMEA, DE 3/4" X 1/2"</v>
          </cell>
          <cell r="C9822" t="str">
            <v xml:space="preserve">UN    </v>
          </cell>
          <cell r="D9822">
            <v>10.4</v>
          </cell>
        </row>
        <row r="9823">
          <cell r="A9823">
            <v>3936</v>
          </cell>
          <cell r="B9823" t="str">
            <v>LUVA DE REDUCAO DE FERRO GALVANIZADO, COM ROSCA BSP, DE 1 1/2" X 1 1/4"</v>
          </cell>
          <cell r="C9823" t="str">
            <v xml:space="preserve">UN    </v>
          </cell>
          <cell r="D9823">
            <v>18.79</v>
          </cell>
        </row>
        <row r="9824">
          <cell r="A9824">
            <v>3922</v>
          </cell>
          <cell r="B9824" t="str">
            <v>LUVA DE REDUCAO DE FERRO GALVANIZADO, COM ROSCA BSP, DE 1 1/2" X 1/2"</v>
          </cell>
          <cell r="C9824" t="str">
            <v xml:space="preserve">UN    </v>
          </cell>
          <cell r="D9824">
            <v>17.28</v>
          </cell>
        </row>
        <row r="9825">
          <cell r="A9825">
            <v>3924</v>
          </cell>
          <cell r="B9825" t="str">
            <v>LUVA DE REDUCAO DE FERRO GALVANIZADO, COM ROSCA BSP, DE 1 1/2" X 1"</v>
          </cell>
          <cell r="C9825" t="str">
            <v xml:space="preserve">UN    </v>
          </cell>
          <cell r="D9825">
            <v>18.79</v>
          </cell>
        </row>
        <row r="9826">
          <cell r="A9826">
            <v>3923</v>
          </cell>
          <cell r="B9826" t="str">
            <v>LUVA DE REDUCAO DE FERRO GALVANIZADO, COM ROSCA BSP, DE 1 1/2" X 3/4"</v>
          </cell>
          <cell r="C9826" t="str">
            <v xml:space="preserve">UN    </v>
          </cell>
          <cell r="D9826">
            <v>18.79</v>
          </cell>
        </row>
        <row r="9827">
          <cell r="A9827">
            <v>3937</v>
          </cell>
          <cell r="B9827" t="str">
            <v>LUVA DE REDUCAO DE FERRO GALVANIZADO, COM ROSCA BSP, DE 1 1/4" X 1/2"</v>
          </cell>
          <cell r="C9827" t="str">
            <v xml:space="preserve">UN    </v>
          </cell>
          <cell r="D9827">
            <v>15.5</v>
          </cell>
        </row>
        <row r="9828">
          <cell r="A9828">
            <v>3921</v>
          </cell>
          <cell r="B9828" t="str">
            <v>LUVA DE REDUCAO DE FERRO GALVANIZADO, COM ROSCA BSP, DE 1 1/4" X 1"</v>
          </cell>
          <cell r="C9828" t="str">
            <v xml:space="preserve">UN    </v>
          </cell>
          <cell r="D9828">
            <v>15.51</v>
          </cell>
        </row>
        <row r="9829">
          <cell r="A9829">
            <v>3920</v>
          </cell>
          <cell r="B9829" t="str">
            <v>LUVA DE REDUCAO DE FERRO GALVANIZADO, COM ROSCA BSP, DE 1 1/4" X 3/4"</v>
          </cell>
          <cell r="C9829" t="str">
            <v xml:space="preserve">UN    </v>
          </cell>
          <cell r="D9829">
            <v>15.5</v>
          </cell>
        </row>
        <row r="9830">
          <cell r="A9830">
            <v>3938</v>
          </cell>
          <cell r="B9830" t="str">
            <v>LUVA DE REDUCAO DE FERRO GALVANIZADO, COM ROSCA BSP, DE 1" X 1/2"</v>
          </cell>
          <cell r="C9830" t="str">
            <v xml:space="preserve">UN    </v>
          </cell>
          <cell r="D9830">
            <v>10.220000000000001</v>
          </cell>
        </row>
        <row r="9831">
          <cell r="A9831">
            <v>3919</v>
          </cell>
          <cell r="B9831" t="str">
            <v>LUVA DE REDUCAO DE FERRO GALVANIZADO, COM ROSCA BSP, DE 1" X 3/4"</v>
          </cell>
          <cell r="C9831" t="str">
            <v xml:space="preserve">UN    </v>
          </cell>
          <cell r="D9831">
            <v>10.42</v>
          </cell>
        </row>
        <row r="9832">
          <cell r="A9832">
            <v>3927</v>
          </cell>
          <cell r="B9832" t="str">
            <v>LUVA DE REDUCAO DE FERRO GALVANIZADO, COM ROSCA BSP, DE 2 1/2" X 1 1/2"</v>
          </cell>
          <cell r="C9832" t="str">
            <v xml:space="preserve">UN    </v>
          </cell>
          <cell r="D9832">
            <v>52.78</v>
          </cell>
        </row>
        <row r="9833">
          <cell r="A9833">
            <v>3928</v>
          </cell>
          <cell r="B9833" t="str">
            <v>LUVA DE REDUCAO DE FERRO GALVANIZADO, COM ROSCA BSP, DE 2 1/2" X 2"</v>
          </cell>
          <cell r="C9833" t="str">
            <v xml:space="preserve">UN    </v>
          </cell>
          <cell r="D9833">
            <v>52.78</v>
          </cell>
        </row>
        <row r="9834">
          <cell r="A9834">
            <v>3926</v>
          </cell>
          <cell r="B9834" t="str">
            <v>LUVA DE REDUCAO DE FERRO GALVANIZADO, COM ROSCA BSP, DE 2" X 1 1/2"</v>
          </cell>
          <cell r="C9834" t="str">
            <v xml:space="preserve">UN    </v>
          </cell>
          <cell r="D9834">
            <v>30.09</v>
          </cell>
        </row>
        <row r="9835">
          <cell r="A9835">
            <v>3935</v>
          </cell>
          <cell r="B9835" t="str">
            <v>LUVA DE REDUCAO DE FERRO GALVANIZADO, COM ROSCA BSP, DE 2" X 1 1/4"</v>
          </cell>
          <cell r="C9835" t="str">
            <v xml:space="preserve">UN    </v>
          </cell>
          <cell r="D9835">
            <v>30.09</v>
          </cell>
        </row>
        <row r="9836">
          <cell r="A9836">
            <v>3925</v>
          </cell>
          <cell r="B9836" t="str">
            <v>LUVA DE REDUCAO DE FERRO GALVANIZADO, COM ROSCA BSP, DE 2" X 1"</v>
          </cell>
          <cell r="C9836" t="str">
            <v xml:space="preserve">UN    </v>
          </cell>
          <cell r="D9836">
            <v>30.09</v>
          </cell>
        </row>
        <row r="9837">
          <cell r="A9837">
            <v>12406</v>
          </cell>
          <cell r="B9837" t="str">
            <v>LUVA DE REDUCAO DE FERRO GALVANIZADO, COM ROSCA BSP, DE 3/4" X 1/2"</v>
          </cell>
          <cell r="C9837" t="str">
            <v xml:space="preserve">UN    </v>
          </cell>
          <cell r="D9837">
            <v>7.39</v>
          </cell>
        </row>
        <row r="9838">
          <cell r="A9838">
            <v>3929</v>
          </cell>
          <cell r="B9838" t="str">
            <v>LUVA DE REDUCAO DE FERRO GALVANIZADO, COM ROSCA BSP, DE 3" X 1 1/2"</v>
          </cell>
          <cell r="C9838" t="str">
            <v xml:space="preserve">UN    </v>
          </cell>
          <cell r="D9838">
            <v>80.42</v>
          </cell>
        </row>
        <row r="9839">
          <cell r="A9839">
            <v>3931</v>
          </cell>
          <cell r="B9839" t="str">
            <v>LUVA DE REDUCAO DE FERRO GALVANIZADO, COM ROSCA BSP, DE 3" X 2 1/2"</v>
          </cell>
          <cell r="C9839" t="str">
            <v xml:space="preserve">UN    </v>
          </cell>
          <cell r="D9839">
            <v>80.42</v>
          </cell>
        </row>
        <row r="9840">
          <cell r="A9840">
            <v>3930</v>
          </cell>
          <cell r="B9840" t="str">
            <v>LUVA DE REDUCAO DE FERRO GALVANIZADO, COM ROSCA BSP, DE 3" X 2"</v>
          </cell>
          <cell r="C9840" t="str">
            <v xml:space="preserve">UN    </v>
          </cell>
          <cell r="D9840">
            <v>80.42</v>
          </cell>
        </row>
        <row r="9841">
          <cell r="A9841">
            <v>3932</v>
          </cell>
          <cell r="B9841" t="str">
            <v>LUVA DE REDUCAO DE FERRO GALVANIZADO, COM ROSCA BSP, DE 4" X 2 1/2"</v>
          </cell>
          <cell r="C9841" t="str">
            <v xml:space="preserve">UN    </v>
          </cell>
          <cell r="D9841">
            <v>138.86000000000001</v>
          </cell>
        </row>
        <row r="9842">
          <cell r="A9842">
            <v>3933</v>
          </cell>
          <cell r="B9842" t="str">
            <v>LUVA DE REDUCAO DE FERRO GALVANIZADO, COM ROSCA BSP, DE 4" X 2"</v>
          </cell>
          <cell r="C9842" t="str">
            <v xml:space="preserve">UN    </v>
          </cell>
          <cell r="D9842">
            <v>138.86000000000001</v>
          </cell>
        </row>
        <row r="9843">
          <cell r="A9843">
            <v>3934</v>
          </cell>
          <cell r="B9843" t="str">
            <v>LUVA DE REDUCAO DE FERRO GALVANIZADO, COM ROSCA BSP, DE 4" X 3"</v>
          </cell>
          <cell r="C9843" t="str">
            <v xml:space="preserve">UN    </v>
          </cell>
          <cell r="D9843">
            <v>138.86000000000001</v>
          </cell>
        </row>
        <row r="9844">
          <cell r="A9844">
            <v>40355</v>
          </cell>
          <cell r="B9844" t="str">
            <v>LUVA DE REDUCAO EM ACO CARBONO, COM ENCAIXE PARA SOLDA DN SW, PRESSAO 3.000 LBS,  3/4 " X 1/2"</v>
          </cell>
          <cell r="C9844" t="str">
            <v xml:space="preserve">UN    </v>
          </cell>
          <cell r="D9844">
            <v>11.37</v>
          </cell>
        </row>
        <row r="9845">
          <cell r="A9845">
            <v>40364</v>
          </cell>
          <cell r="B9845" t="str">
            <v>LUVA DE REDUCAO EM ACO CARBONO, COM ENCAIXE PARA SOLDA DN SW, PRESSAO 3.000 LBS, DN 1 1/2" X 1 1/4"</v>
          </cell>
          <cell r="C9845" t="str">
            <v xml:space="preserve">UN    </v>
          </cell>
          <cell r="D9845">
            <v>53.3</v>
          </cell>
        </row>
        <row r="9846">
          <cell r="A9846">
            <v>40361</v>
          </cell>
          <cell r="B9846" t="str">
            <v>LUVA DE REDUCAO EM ACO CARBONO, COM ENCAIXE PARA SOLDA DN SW, PRESSAO 3.000 LBS, DN 1 1/4"  X 1"</v>
          </cell>
          <cell r="C9846" t="str">
            <v xml:space="preserve">UN    </v>
          </cell>
          <cell r="D9846">
            <v>41.67</v>
          </cell>
        </row>
        <row r="9847">
          <cell r="A9847">
            <v>40358</v>
          </cell>
          <cell r="B9847" t="str">
            <v>LUVA DE REDUCAO EM ACO CARBONO, COM ENCAIXE PARA SOLDA DN SW, PRESSAO 3.000 LBS, DN 1" X 3/4"</v>
          </cell>
          <cell r="C9847" t="str">
            <v xml:space="preserve">UN    </v>
          </cell>
          <cell r="D9847">
            <v>15.88</v>
          </cell>
        </row>
        <row r="9848">
          <cell r="A9848">
            <v>40370</v>
          </cell>
          <cell r="B9848" t="str">
            <v>LUVA DE REDUCAO EM ACO CARBONO, COM ENCAIXE PARA SOLDA DN SW, PRESSAO 3.000 LBS, DN 2 1/2" X 2"</v>
          </cell>
          <cell r="C9848" t="str">
            <v xml:space="preserve">UN    </v>
          </cell>
          <cell r="D9848">
            <v>169.11</v>
          </cell>
        </row>
        <row r="9849">
          <cell r="A9849">
            <v>40367</v>
          </cell>
          <cell r="B9849" t="str">
            <v>LUVA DE REDUCAO EM ACO CARBONO, COM ENCAIXE PARA SOLDA DN SW, PRESSAO 3.000 LBS, DN 2" X 1 1/2"</v>
          </cell>
          <cell r="C9849" t="str">
            <v xml:space="preserve">UN    </v>
          </cell>
          <cell r="D9849">
            <v>84.05</v>
          </cell>
        </row>
        <row r="9850">
          <cell r="A9850">
            <v>40373</v>
          </cell>
          <cell r="B9850" t="str">
            <v>LUVA DE REDUCAO EM ACO CARBONO, COM ENCAIXE PARA SOLDA DN SW, PRESSAO 3.000 LBS, DN 3" X 2 1/2"</v>
          </cell>
          <cell r="C9850" t="str">
            <v xml:space="preserve">UN    </v>
          </cell>
          <cell r="D9850">
            <v>228.68</v>
          </cell>
        </row>
        <row r="9851">
          <cell r="A9851">
            <v>38947</v>
          </cell>
          <cell r="B9851" t="str">
            <v>LUVA DE REDUCAO PARA TUBO PEX, METALICA, PARA CONEXAO COM ANEL DESLIZANTE, DN 20 X 16 MM</v>
          </cell>
          <cell r="C9851" t="str">
            <v xml:space="preserve">UN    </v>
          </cell>
          <cell r="D9851">
            <v>7.73</v>
          </cell>
        </row>
        <row r="9852">
          <cell r="A9852">
            <v>38948</v>
          </cell>
          <cell r="B9852" t="str">
            <v>LUVA DE REDUCAO PARA TUBO PEX, METALICA, PARA CONEXAO COM ANEL DESLIZANTE, DN 25 X 16 MM</v>
          </cell>
          <cell r="C9852" t="str">
            <v xml:space="preserve">UN    </v>
          </cell>
          <cell r="D9852">
            <v>12.34</v>
          </cell>
        </row>
        <row r="9853">
          <cell r="A9853">
            <v>38949</v>
          </cell>
          <cell r="B9853" t="str">
            <v>LUVA DE REDUCAO PARA TUBO PEX, METALICA, PARA CONEXAO COM ANEL DESLIZANTE, DN 25 X 20 MM</v>
          </cell>
          <cell r="C9853" t="str">
            <v xml:space="preserve">UN    </v>
          </cell>
          <cell r="D9853">
            <v>13.69</v>
          </cell>
        </row>
        <row r="9854">
          <cell r="A9854">
            <v>38951</v>
          </cell>
          <cell r="B9854" t="str">
            <v>LUVA DE REDUCAO PARA TUBO PEX, METALICA, PARA CONEXAO COM ANEL DESLIZANTE, DN 32 X 25 MM</v>
          </cell>
          <cell r="C9854" t="str">
            <v xml:space="preserve">UN    </v>
          </cell>
          <cell r="D9854">
            <v>21.65</v>
          </cell>
        </row>
        <row r="9855">
          <cell r="A9855">
            <v>39312</v>
          </cell>
          <cell r="B9855" t="str">
            <v>LUVA DE REDUCAO PARA TUBO PEX, PLASTICA, PARA CONEXAO COM CRIMPAGEM, DN 20 X 16 MM</v>
          </cell>
          <cell r="C9855" t="str">
            <v xml:space="preserve">UN    </v>
          </cell>
          <cell r="D9855">
            <v>16.8</v>
          </cell>
        </row>
        <row r="9856">
          <cell r="A9856">
            <v>39313</v>
          </cell>
          <cell r="B9856" t="str">
            <v>LUVA DE REDUCAO PARA TUBO PEX, PLASTICA, PARA CONEXAO COM CRIMPAGEM, DN 25 X 16 MM</v>
          </cell>
          <cell r="C9856" t="str">
            <v xml:space="preserve">UN    </v>
          </cell>
          <cell r="D9856">
            <v>21.93</v>
          </cell>
        </row>
        <row r="9857">
          <cell r="A9857">
            <v>38950</v>
          </cell>
          <cell r="B9857" t="str">
            <v>LUVA DE REDUCAO PARA TUBO PEX, PLASTICA, PARA CONEXAO COM CRIMPAGEM, DN 32 X 20 MM</v>
          </cell>
          <cell r="C9857" t="str">
            <v xml:space="preserve">UN    </v>
          </cell>
          <cell r="D9857">
            <v>32.99</v>
          </cell>
        </row>
        <row r="9858">
          <cell r="A9858">
            <v>39314</v>
          </cell>
          <cell r="B9858" t="str">
            <v>LUVA DE REDUCAO PARA TUBO PEX, PLASTICA, PARA CONEXAO COM CRIMPAGEM, DN 32 X 25 MM</v>
          </cell>
          <cell r="C9858" t="str">
            <v xml:space="preserve">UN    </v>
          </cell>
          <cell r="D9858">
            <v>34.81</v>
          </cell>
        </row>
        <row r="9859">
          <cell r="A9859">
            <v>3907</v>
          </cell>
          <cell r="B9859" t="str">
            <v>LUVA DE REDUCAO ROSCAVEL, PVC, 1" X 3/4", PARA AGUA FRIA PREDIAL</v>
          </cell>
          <cell r="C9859" t="str">
            <v xml:space="preserve">UN    </v>
          </cell>
          <cell r="D9859">
            <v>4.8899999999999997</v>
          </cell>
        </row>
        <row r="9860">
          <cell r="A9860">
            <v>3889</v>
          </cell>
          <cell r="B9860" t="str">
            <v>LUVA DE REDUCAO ROSCAVEL, PVC, 3/4" X 1/2", PARA AGUA FRIA PREDIAL</v>
          </cell>
          <cell r="C9860" t="str">
            <v xml:space="preserve">UN    </v>
          </cell>
          <cell r="D9860">
            <v>3.74</v>
          </cell>
        </row>
        <row r="9861">
          <cell r="A9861">
            <v>3868</v>
          </cell>
          <cell r="B9861" t="str">
            <v>LUVA DE REDUCAO SOLDAVEL, PVC, 25 MM X 20 MM, PARA AGUA FRIA PREDIAL</v>
          </cell>
          <cell r="C9861" t="str">
            <v xml:space="preserve">UN    </v>
          </cell>
          <cell r="D9861">
            <v>1.45</v>
          </cell>
        </row>
        <row r="9862">
          <cell r="A9862">
            <v>3869</v>
          </cell>
          <cell r="B9862" t="str">
            <v>LUVA DE REDUCAO SOLDAVEL, PVC, 32 MM X 25 MM, PARA AGUA FRIA PREDIAL</v>
          </cell>
          <cell r="C9862" t="str">
            <v xml:space="preserve">UN    </v>
          </cell>
          <cell r="D9862">
            <v>4.16</v>
          </cell>
        </row>
        <row r="9863">
          <cell r="A9863">
            <v>3872</v>
          </cell>
          <cell r="B9863" t="str">
            <v>LUVA DE REDUCAO SOLDAVEL, PVC, 40 MM X 32 MM, PARA AGUA FRIA PREDIAL</v>
          </cell>
          <cell r="C9863" t="str">
            <v xml:space="preserve">UN    </v>
          </cell>
          <cell r="D9863">
            <v>5.0599999999999996</v>
          </cell>
        </row>
        <row r="9864">
          <cell r="A9864">
            <v>3850</v>
          </cell>
          <cell r="B9864" t="str">
            <v>LUVA DE REDUCAO SOLDAVEL, PVC, 60 MM X 50 MM, PARA AGUA FRIA PREDIAL</v>
          </cell>
          <cell r="C9864" t="str">
            <v xml:space="preserve">UN    </v>
          </cell>
          <cell r="D9864">
            <v>13.02</v>
          </cell>
        </row>
        <row r="9865">
          <cell r="A9865">
            <v>38023</v>
          </cell>
          <cell r="B9865" t="str">
            <v>LUVA DE REDUCAO, PVC, SOLDAVEL, 50 X 25 MM, PARA AGUA FRIA PREDIAL</v>
          </cell>
          <cell r="C9865" t="str">
            <v xml:space="preserve">UN    </v>
          </cell>
          <cell r="D9865">
            <v>5.49</v>
          </cell>
        </row>
        <row r="9866">
          <cell r="A9866">
            <v>37986</v>
          </cell>
          <cell r="B9866" t="str">
            <v>LUVA DE TRANSICAO DE CPVC X PVC, SOLDAVEL, 22 X 25 MM, PARA AGUA QUENTE</v>
          </cell>
          <cell r="C9866" t="str">
            <v xml:space="preserve">UN    </v>
          </cell>
          <cell r="D9866">
            <v>2.1</v>
          </cell>
        </row>
        <row r="9867">
          <cell r="A9867">
            <v>37987</v>
          </cell>
          <cell r="B9867" t="str">
            <v>LUVA DE TRANSICAO, CPVC, SOLDAVEL, 42 MM X 1 1/2", PARA AGUA QUENTE</v>
          </cell>
          <cell r="C9867" t="str">
            <v xml:space="preserve">UN    </v>
          </cell>
          <cell r="D9867">
            <v>156.63999999999999</v>
          </cell>
        </row>
        <row r="9868">
          <cell r="A9868">
            <v>37988</v>
          </cell>
          <cell r="B9868" t="str">
            <v>LUVA DE TRANSICAO, CPVC, SOLDAVEL, 54 MM X 2", PARA AGUA QUENTE PREDIAL</v>
          </cell>
          <cell r="C9868" t="str">
            <v xml:space="preserve">UN    </v>
          </cell>
          <cell r="D9868">
            <v>255.49</v>
          </cell>
        </row>
        <row r="9869">
          <cell r="A9869">
            <v>21120</v>
          </cell>
          <cell r="B9869" t="str">
            <v>LUVA DE TRANSICAO, CPVC, 15 MM X 1/2", PARA AGUA QUENTE PREDIAL</v>
          </cell>
          <cell r="C9869" t="str">
            <v xml:space="preserve">UN    </v>
          </cell>
          <cell r="D9869">
            <v>12.73</v>
          </cell>
        </row>
        <row r="9870">
          <cell r="A9870">
            <v>39318</v>
          </cell>
          <cell r="B9870" t="str">
            <v>LUVA DE TRANSICAO, CPVC, 22 MM X 1/2", PARA AGUA QUENTE</v>
          </cell>
          <cell r="C9870" t="str">
            <v xml:space="preserve">UN    </v>
          </cell>
          <cell r="D9870">
            <v>10.5</v>
          </cell>
        </row>
        <row r="9871">
          <cell r="A9871">
            <v>20162</v>
          </cell>
          <cell r="B9871" t="str">
            <v>LUVA DUPLA, PVC LEVE, DN 150 MM</v>
          </cell>
          <cell r="C9871" t="str">
            <v xml:space="preserve">UN    </v>
          </cell>
          <cell r="D9871">
            <v>18.53</v>
          </cell>
        </row>
        <row r="9872">
          <cell r="A9872">
            <v>40366</v>
          </cell>
          <cell r="B9872" t="str">
            <v>LUVA EM ACO CARBONO, SOLDAVEL, PRESSAO 3.000 LBS, DN 1 1/2"</v>
          </cell>
          <cell r="C9872" t="str">
            <v xml:space="preserve">UN    </v>
          </cell>
          <cell r="D9872">
            <v>41.57</v>
          </cell>
        </row>
        <row r="9873">
          <cell r="A9873">
            <v>40363</v>
          </cell>
          <cell r="B9873" t="str">
            <v>LUVA EM ACO CARBONO, SOLDAVEL, PRESSAO 3.000 LBS, DN 1 1/4"</v>
          </cell>
          <cell r="C9873" t="str">
            <v xml:space="preserve">UN    </v>
          </cell>
          <cell r="D9873">
            <v>32.520000000000003</v>
          </cell>
        </row>
        <row r="9874">
          <cell r="A9874">
            <v>40354</v>
          </cell>
          <cell r="B9874" t="str">
            <v>LUVA EM ACO CARBONO, SOLDAVEL, PRESSAO 3.000 LBS, DN 1/2"</v>
          </cell>
          <cell r="C9874" t="str">
            <v xml:space="preserve">UN    </v>
          </cell>
          <cell r="D9874">
            <v>14.16</v>
          </cell>
        </row>
        <row r="9875">
          <cell r="A9875">
            <v>40360</v>
          </cell>
          <cell r="B9875" t="str">
            <v>LUVA EM ACO CARBONO, SOLDAVEL, PRESSAO 3.000 LBS, DN 1"</v>
          </cell>
          <cell r="C9875" t="str">
            <v xml:space="preserve">UN    </v>
          </cell>
          <cell r="D9875">
            <v>21.31</v>
          </cell>
        </row>
        <row r="9876">
          <cell r="A9876">
            <v>40372</v>
          </cell>
          <cell r="B9876" t="str">
            <v>LUVA EM ACO CARBONO, SOLDAVEL, PRESSAO 3.000 LBS, DN 2 1/2"</v>
          </cell>
          <cell r="C9876" t="str">
            <v xml:space="preserve">UN    </v>
          </cell>
          <cell r="D9876">
            <v>131.63999999999999</v>
          </cell>
        </row>
        <row r="9877">
          <cell r="A9877">
            <v>40369</v>
          </cell>
          <cell r="B9877" t="str">
            <v>LUVA EM ACO CARBONO, SOLDAVEL, PRESSAO 3.000 LBS, DN 2"</v>
          </cell>
          <cell r="C9877" t="str">
            <v xml:space="preserve">UN    </v>
          </cell>
          <cell r="D9877">
            <v>65.510000000000005</v>
          </cell>
        </row>
        <row r="9878">
          <cell r="A9878">
            <v>40357</v>
          </cell>
          <cell r="B9878" t="str">
            <v>LUVA EM ACO CARBONO, SOLDAVEL, PRESSAO 3.000 LBS, DN 3/4"</v>
          </cell>
          <cell r="C9878" t="str">
            <v xml:space="preserve">UN    </v>
          </cell>
          <cell r="D9878">
            <v>15.88</v>
          </cell>
        </row>
        <row r="9879">
          <cell r="A9879">
            <v>40375</v>
          </cell>
          <cell r="B9879" t="str">
            <v>LUVA EM ACO CARBONO, SOLDAVEL, PRESSAO 3.000 LBS, DN 3"</v>
          </cell>
          <cell r="C9879" t="str">
            <v xml:space="preserve">UN    </v>
          </cell>
          <cell r="D9879">
            <v>178.21</v>
          </cell>
        </row>
        <row r="9880">
          <cell r="A9880">
            <v>1893</v>
          </cell>
          <cell r="B9880" t="str">
            <v>LUVA EM PVC RIGIDO ROSCAVEL, DE 1 1/2", PARA ELETRODUTO</v>
          </cell>
          <cell r="C9880" t="str">
            <v xml:space="preserve">UN    </v>
          </cell>
          <cell r="D9880">
            <v>2.4</v>
          </cell>
        </row>
        <row r="9881">
          <cell r="A9881">
            <v>1902</v>
          </cell>
          <cell r="B9881" t="str">
            <v>LUVA EM PVC RIGIDO ROSCAVEL, DE 1 1/4", PARA ELETRODUTO</v>
          </cell>
          <cell r="C9881" t="str">
            <v xml:space="preserve">UN    </v>
          </cell>
          <cell r="D9881">
            <v>1.75</v>
          </cell>
        </row>
        <row r="9882">
          <cell r="A9882">
            <v>1901</v>
          </cell>
          <cell r="B9882" t="str">
            <v>LUVA EM PVC RIGIDO ROSCAVEL, DE 1/2", PARA ELETRODUTO</v>
          </cell>
          <cell r="C9882" t="str">
            <v xml:space="preserve">UN    </v>
          </cell>
          <cell r="D9882">
            <v>0.54</v>
          </cell>
        </row>
        <row r="9883">
          <cell r="A9883">
            <v>1892</v>
          </cell>
          <cell r="B9883" t="str">
            <v>LUVA EM PVC RIGIDO ROSCAVEL, DE 1", PARA ELETRODUTO</v>
          </cell>
          <cell r="C9883" t="str">
            <v xml:space="preserve">UN    </v>
          </cell>
          <cell r="D9883">
            <v>1.1200000000000001</v>
          </cell>
        </row>
        <row r="9884">
          <cell r="A9884">
            <v>1907</v>
          </cell>
          <cell r="B9884" t="str">
            <v>LUVA EM PVC RIGIDO ROSCAVEL, DE 2 1/2", PARA ELETRODUTO</v>
          </cell>
          <cell r="C9884" t="str">
            <v xml:space="preserve">UN    </v>
          </cell>
          <cell r="D9884">
            <v>7.74</v>
          </cell>
        </row>
        <row r="9885">
          <cell r="A9885">
            <v>1894</v>
          </cell>
          <cell r="B9885" t="str">
            <v>LUVA EM PVC RIGIDO ROSCAVEL, DE 2", PARA ELETRODUTO</v>
          </cell>
          <cell r="C9885" t="str">
            <v xml:space="preserve">UN    </v>
          </cell>
          <cell r="D9885">
            <v>3.48</v>
          </cell>
        </row>
        <row r="9886">
          <cell r="A9886">
            <v>1891</v>
          </cell>
          <cell r="B9886" t="str">
            <v>LUVA EM PVC RIGIDO ROSCAVEL, DE 3/4", PARA ELETRODUTO</v>
          </cell>
          <cell r="C9886" t="str">
            <v xml:space="preserve">UN    </v>
          </cell>
          <cell r="D9886">
            <v>0.81</v>
          </cell>
        </row>
        <row r="9887">
          <cell r="A9887">
            <v>1896</v>
          </cell>
          <cell r="B9887" t="str">
            <v>LUVA EM PVC RIGIDO ROSCAVEL, DE 3", PARA ELETRODUTO</v>
          </cell>
          <cell r="C9887" t="str">
            <v xml:space="preserve">UN    </v>
          </cell>
          <cell r="D9887">
            <v>10.38</v>
          </cell>
        </row>
        <row r="9888">
          <cell r="A9888">
            <v>1895</v>
          </cell>
          <cell r="B9888" t="str">
            <v>LUVA EM PVC RIGIDO ROSCAVEL, DE 4", PARA ELETRODUTO</v>
          </cell>
          <cell r="C9888" t="str">
            <v xml:space="preserve">UN    </v>
          </cell>
          <cell r="D9888">
            <v>18.25</v>
          </cell>
        </row>
        <row r="9889">
          <cell r="A9889">
            <v>2641</v>
          </cell>
          <cell r="B9889" t="str">
            <v>LUVA PARA ELETRODUTO, EM ACO GALVANIZADO ELETROLITICO, DIAMETRO DE 100 MM (4")</v>
          </cell>
          <cell r="C9889" t="str">
            <v xml:space="preserve">UN    </v>
          </cell>
          <cell r="D9889">
            <v>22.29</v>
          </cell>
        </row>
        <row r="9890">
          <cell r="A9890">
            <v>2636</v>
          </cell>
          <cell r="B9890" t="str">
            <v>LUVA PARA ELETRODUTO, EM ACO GALVANIZADO ELETROLITICO, DIAMETRO DE 15 MM (1/2")</v>
          </cell>
          <cell r="C9890" t="str">
            <v xml:space="preserve">UN    </v>
          </cell>
          <cell r="D9890">
            <v>1.43</v>
          </cell>
        </row>
        <row r="9891">
          <cell r="A9891">
            <v>2637</v>
          </cell>
          <cell r="B9891" t="str">
            <v>LUVA PARA ELETRODUTO, EM ACO GALVANIZADO ELETROLITICO, DIAMETRO DE 20 MM (3/4")</v>
          </cell>
          <cell r="C9891" t="str">
            <v xml:space="preserve">UN    </v>
          </cell>
          <cell r="D9891">
            <v>1.52</v>
          </cell>
        </row>
        <row r="9892">
          <cell r="A9892">
            <v>2638</v>
          </cell>
          <cell r="B9892" t="str">
            <v>LUVA PARA ELETRODUTO, EM ACO GALVANIZADO ELETROLITICO, DIAMETRO DE 25 MM (1")</v>
          </cell>
          <cell r="C9892" t="str">
            <v xml:space="preserve">UN    </v>
          </cell>
          <cell r="D9892">
            <v>1.78</v>
          </cell>
        </row>
        <row r="9893">
          <cell r="A9893">
            <v>2639</v>
          </cell>
          <cell r="B9893" t="str">
            <v>LUVA PARA ELETRODUTO, EM ACO GALVANIZADO ELETROLITICO, DIAMETRO DE 32 MM (1 1/4")</v>
          </cell>
          <cell r="C9893" t="str">
            <v xml:space="preserve">UN    </v>
          </cell>
          <cell r="D9893">
            <v>3.15</v>
          </cell>
        </row>
        <row r="9894">
          <cell r="A9894">
            <v>2644</v>
          </cell>
          <cell r="B9894" t="str">
            <v>LUVA PARA ELETRODUTO, EM ACO GALVANIZADO ELETROLITICO, DIAMETRO DE 40 MM (1 1/2")</v>
          </cell>
          <cell r="C9894" t="str">
            <v xml:space="preserve">UN    </v>
          </cell>
          <cell r="D9894">
            <v>4.5599999999999996</v>
          </cell>
        </row>
        <row r="9895">
          <cell r="A9895">
            <v>2643</v>
          </cell>
          <cell r="B9895" t="str">
            <v>LUVA PARA ELETRODUTO, EM ACO GALVANIZADO ELETROLITICO, DIAMETRO DE 50 MM (2")</v>
          </cell>
          <cell r="C9895" t="str">
            <v xml:space="preserve">UN    </v>
          </cell>
          <cell r="D9895">
            <v>6.36</v>
          </cell>
        </row>
        <row r="9896">
          <cell r="A9896">
            <v>2640</v>
          </cell>
          <cell r="B9896" t="str">
            <v>LUVA PARA ELETRODUTO, EM ACO GALVANIZADO ELETROLITICO, DIAMETRO DE 65 MM (2 1/2")</v>
          </cell>
          <cell r="C9896" t="str">
            <v xml:space="preserve">UN    </v>
          </cell>
          <cell r="D9896">
            <v>9.27</v>
          </cell>
        </row>
        <row r="9897">
          <cell r="A9897">
            <v>2642</v>
          </cell>
          <cell r="B9897" t="str">
            <v>LUVA PARA ELETRODUTO, EM ACO GALVANIZADO ELETROLITICO, DIAMETRO DE 80 MM (3")</v>
          </cell>
          <cell r="C9897" t="str">
            <v xml:space="preserve">UN    </v>
          </cell>
          <cell r="D9897">
            <v>14.13</v>
          </cell>
        </row>
        <row r="9898">
          <cell r="A9898">
            <v>38943</v>
          </cell>
          <cell r="B9898" t="str">
            <v>LUVA PARA TUBO PEX, METALICO, PARA CONEXAO COM ANEL DESLIZANTE, DN 16 MM</v>
          </cell>
          <cell r="C9898" t="str">
            <v xml:space="preserve">UN    </v>
          </cell>
          <cell r="D9898">
            <v>5.71</v>
          </cell>
        </row>
        <row r="9899">
          <cell r="A9899">
            <v>38944</v>
          </cell>
          <cell r="B9899" t="str">
            <v>LUVA PARA TUBO PEX, METALICO, PARA CONEXAO COM ANEL DESLIZANTE, DN 20 MM</v>
          </cell>
          <cell r="C9899" t="str">
            <v xml:space="preserve">UN    </v>
          </cell>
          <cell r="D9899">
            <v>8.83</v>
          </cell>
        </row>
        <row r="9900">
          <cell r="A9900">
            <v>38945</v>
          </cell>
          <cell r="B9900" t="str">
            <v>LUVA PARA TUBO PEX, METALICO, PARA CONEXAO COM ANEL DESLIZANTE, DN 25 MM</v>
          </cell>
          <cell r="C9900" t="str">
            <v xml:space="preserve">UN    </v>
          </cell>
          <cell r="D9900">
            <v>17.899999999999999</v>
          </cell>
        </row>
        <row r="9901">
          <cell r="A9901">
            <v>38946</v>
          </cell>
          <cell r="B9901" t="str">
            <v>LUVA PARA TUBO PEX, METALICO, PARA CONEXAO COM ANEL DESLIZANTE, DN 32 MM</v>
          </cell>
          <cell r="C9901" t="str">
            <v xml:space="preserve">UN    </v>
          </cell>
          <cell r="D9901">
            <v>26.69</v>
          </cell>
        </row>
        <row r="9902">
          <cell r="A9902">
            <v>39308</v>
          </cell>
          <cell r="B9902" t="str">
            <v>LUVA PARA TUBO PEX, PLASTICA, PARA CONEXAO COM CRIMPAGEM, DN 16 MM</v>
          </cell>
          <cell r="C9902" t="str">
            <v xml:space="preserve">UN    </v>
          </cell>
          <cell r="D9902">
            <v>11.63</v>
          </cell>
        </row>
        <row r="9903">
          <cell r="A9903">
            <v>39309</v>
          </cell>
          <cell r="B9903" t="str">
            <v>LUVA PARA TUBO PEX, PLASTICA, PARA CONEXAO COM CRIMPAGEM, DN 20 MM</v>
          </cell>
          <cell r="C9903" t="str">
            <v xml:space="preserve">UN    </v>
          </cell>
          <cell r="D9903">
            <v>16.829999999999998</v>
          </cell>
        </row>
        <row r="9904">
          <cell r="A9904">
            <v>39310</v>
          </cell>
          <cell r="B9904" t="str">
            <v>LUVA PARA TUBO PEX, PLASTICA, PARA CONEXAO COM CRIMPAGEM, DN 25 MM</v>
          </cell>
          <cell r="C9904" t="str">
            <v xml:space="preserve">UN    </v>
          </cell>
          <cell r="D9904">
            <v>25.51</v>
          </cell>
        </row>
        <row r="9905">
          <cell r="A9905">
            <v>39311</v>
          </cell>
          <cell r="B9905" t="str">
            <v>LUVA PARA TUBO PEX, PLASTICA, PARA CONEXAO COM CRIMPAGEM, DN 32 MM</v>
          </cell>
          <cell r="C9905" t="str">
            <v xml:space="preserve">UN    </v>
          </cell>
          <cell r="D9905">
            <v>38.33</v>
          </cell>
        </row>
        <row r="9906">
          <cell r="A9906">
            <v>39855</v>
          </cell>
          <cell r="B9906" t="str">
            <v>LUVA PASSANTE DE COBRE (REF 601) SEM ANEL DE SOLDA, BOLSA 15 MM</v>
          </cell>
          <cell r="C9906" t="str">
            <v xml:space="preserve">UN    </v>
          </cell>
          <cell r="D9906">
            <v>2.0499999999999998</v>
          </cell>
        </row>
        <row r="9907">
          <cell r="A9907">
            <v>39856</v>
          </cell>
          <cell r="B9907" t="str">
            <v>LUVA PASSANTE DE COBRE (REF 601) SEM ANEL DE SOLDA, BOLSA 22 MM</v>
          </cell>
          <cell r="C9907" t="str">
            <v xml:space="preserve">UN    </v>
          </cell>
          <cell r="D9907">
            <v>4.84</v>
          </cell>
        </row>
        <row r="9908">
          <cell r="A9908">
            <v>39857</v>
          </cell>
          <cell r="B9908" t="str">
            <v>LUVA PASSANTE DE COBRE (REF 601) SEM ANEL DE SOLDA, BOLSA 28 MM</v>
          </cell>
          <cell r="C9908" t="str">
            <v xml:space="preserve">UN    </v>
          </cell>
          <cell r="D9908">
            <v>7.83</v>
          </cell>
        </row>
        <row r="9909">
          <cell r="A9909">
            <v>39858</v>
          </cell>
          <cell r="B9909" t="str">
            <v>LUVA PASSANTE DE COBRE (REF 601) SEM ANEL DE SOLDA, BOLSA 35 MM</v>
          </cell>
          <cell r="C9909" t="str">
            <v xml:space="preserve">UN    </v>
          </cell>
          <cell r="D9909">
            <v>17.39</v>
          </cell>
        </row>
        <row r="9910">
          <cell r="A9910">
            <v>39859</v>
          </cell>
          <cell r="B9910" t="str">
            <v>LUVA PASSANTE DE COBRE (REF 601) SEM ANEL DE SOLDA, BOLSA 42 MM</v>
          </cell>
          <cell r="C9910" t="str">
            <v xml:space="preserve">UN    </v>
          </cell>
          <cell r="D9910">
            <v>26.8</v>
          </cell>
        </row>
        <row r="9911">
          <cell r="A9911">
            <v>39860</v>
          </cell>
          <cell r="B9911" t="str">
            <v>LUVA PASSANTE DE COBRE (REF 601) SEM ANEL DE SOLDA, BOLSA 54 MM</v>
          </cell>
          <cell r="C9911" t="str">
            <v xml:space="preserve">UN    </v>
          </cell>
          <cell r="D9911">
            <v>41.13</v>
          </cell>
        </row>
        <row r="9912">
          <cell r="A9912">
            <v>39861</v>
          </cell>
          <cell r="B9912" t="str">
            <v>LUVA PASSANTE DE COBRE (REF 601) SEM ANEL DE SOLDA, BOLSA 66 MM</v>
          </cell>
          <cell r="C9912" t="str">
            <v xml:space="preserve">UN    </v>
          </cell>
          <cell r="D9912">
            <v>117.44</v>
          </cell>
        </row>
        <row r="9913">
          <cell r="A9913">
            <v>38447</v>
          </cell>
          <cell r="B9913" t="str">
            <v>LUVA PPR, SOLDAVEL, DN 110 MM, PARA AGUA QUENTE PREDIAL</v>
          </cell>
          <cell r="C9913" t="str">
            <v xml:space="preserve">UN    </v>
          </cell>
          <cell r="D9913">
            <v>101.62</v>
          </cell>
        </row>
        <row r="9914">
          <cell r="A9914">
            <v>36320</v>
          </cell>
          <cell r="B9914" t="str">
            <v>LUVA PPR, SOLDAVEL, DN 20 MM, PARA AGUA QUENTE PREDIAL</v>
          </cell>
          <cell r="C9914" t="str">
            <v xml:space="preserve">UN    </v>
          </cell>
          <cell r="D9914">
            <v>1.47</v>
          </cell>
        </row>
        <row r="9915">
          <cell r="A9915">
            <v>36324</v>
          </cell>
          <cell r="B9915" t="str">
            <v>LUVA PPR, SOLDAVEL, DN 25 MM, PARA AGUA QUENTE PREDIAL</v>
          </cell>
          <cell r="C9915" t="str">
            <v xml:space="preserve">UN    </v>
          </cell>
          <cell r="D9915">
            <v>2.23</v>
          </cell>
        </row>
        <row r="9916">
          <cell r="A9916">
            <v>38441</v>
          </cell>
          <cell r="B9916" t="str">
            <v>LUVA PPR, SOLDAVEL, DN 32 MM, PARA AGUA QUENTE PREDIAL</v>
          </cell>
          <cell r="C9916" t="str">
            <v xml:space="preserve">UN    </v>
          </cell>
          <cell r="D9916">
            <v>2.93</v>
          </cell>
        </row>
        <row r="9917">
          <cell r="A9917">
            <v>38442</v>
          </cell>
          <cell r="B9917" t="str">
            <v>LUVA PPR, SOLDAVEL, DN 40 MM, PARA AGUA QUENTE PREDIAL</v>
          </cell>
          <cell r="C9917" t="str">
            <v xml:space="preserve">UN    </v>
          </cell>
          <cell r="D9917">
            <v>7.45</v>
          </cell>
        </row>
        <row r="9918">
          <cell r="A9918">
            <v>38443</v>
          </cell>
          <cell r="B9918" t="str">
            <v>LUVA PPR, SOLDAVEL, DN 50 MM, PARA AGUA QUENTE PREDIAL</v>
          </cell>
          <cell r="C9918" t="str">
            <v xml:space="preserve">UN    </v>
          </cell>
          <cell r="D9918">
            <v>11.25</v>
          </cell>
        </row>
        <row r="9919">
          <cell r="A9919">
            <v>38444</v>
          </cell>
          <cell r="B9919" t="str">
            <v>LUVA PPR, SOLDAVEL, DN 63 MM, PARA AGUA QUENTE PREDIAL</v>
          </cell>
          <cell r="C9919" t="str">
            <v xml:space="preserve">UN    </v>
          </cell>
          <cell r="D9919">
            <v>16.75</v>
          </cell>
        </row>
        <row r="9920">
          <cell r="A9920">
            <v>38445</v>
          </cell>
          <cell r="B9920" t="str">
            <v>LUVA PPR, SOLDAVEL, DN 75 MM, PARA AGUA QUENTE PREDIAL</v>
          </cell>
          <cell r="C9920" t="str">
            <v xml:space="preserve">UN    </v>
          </cell>
          <cell r="D9920">
            <v>39.35</v>
          </cell>
        </row>
        <row r="9921">
          <cell r="A9921">
            <v>38446</v>
          </cell>
          <cell r="B9921" t="str">
            <v>LUVA PPR, SOLDAVEL, DN 90 MM, PARA AGUA QUENTE PREDIAL</v>
          </cell>
          <cell r="C9921" t="str">
            <v xml:space="preserve">UN    </v>
          </cell>
          <cell r="D9921">
            <v>63.51</v>
          </cell>
        </row>
        <row r="9922">
          <cell r="A9922">
            <v>3867</v>
          </cell>
          <cell r="B9922" t="str">
            <v>LUVA PVC SOLDAVEL, 110 MM, PARA AGUA FRIA PREDIAL</v>
          </cell>
          <cell r="C9922" t="str">
            <v xml:space="preserve">UN    </v>
          </cell>
          <cell r="D9922">
            <v>87.44</v>
          </cell>
        </row>
        <row r="9923">
          <cell r="A9923">
            <v>3861</v>
          </cell>
          <cell r="B9923" t="str">
            <v>LUVA PVC SOLDAVEL, 20 MM, PARA AGUA FRIA PREDIAL</v>
          </cell>
          <cell r="C9923" t="str">
            <v xml:space="preserve">UN    </v>
          </cell>
          <cell r="D9923">
            <v>0.73</v>
          </cell>
        </row>
        <row r="9924">
          <cell r="A9924">
            <v>3904</v>
          </cell>
          <cell r="B9924" t="str">
            <v>LUVA PVC SOLDAVEL, 25 MM, PARA AGUA FRIA PREDIAL</v>
          </cell>
          <cell r="C9924" t="str">
            <v xml:space="preserve">UN    </v>
          </cell>
          <cell r="D9924">
            <v>0.89</v>
          </cell>
        </row>
        <row r="9925">
          <cell r="A9925">
            <v>3903</v>
          </cell>
          <cell r="B9925" t="str">
            <v>LUVA PVC SOLDAVEL, 32 MM, PARA AGUA FRIA PREDIAL</v>
          </cell>
          <cell r="C9925" t="str">
            <v xml:space="preserve">UN    </v>
          </cell>
          <cell r="D9925">
            <v>2.1800000000000002</v>
          </cell>
        </row>
        <row r="9926">
          <cell r="A9926">
            <v>3862</v>
          </cell>
          <cell r="B9926" t="str">
            <v>LUVA PVC SOLDAVEL, 40 MM, PARA AGUA FRIA PREDIAL</v>
          </cell>
          <cell r="C9926" t="str">
            <v xml:space="preserve">UN    </v>
          </cell>
          <cell r="D9926">
            <v>4.43</v>
          </cell>
        </row>
        <row r="9927">
          <cell r="A9927">
            <v>3863</v>
          </cell>
          <cell r="B9927" t="str">
            <v>LUVA PVC SOLDAVEL, 50 MM, PARA AGUA FRIA PREDIAL</v>
          </cell>
          <cell r="C9927" t="str">
            <v xml:space="preserve">UN    </v>
          </cell>
          <cell r="D9927">
            <v>5.2</v>
          </cell>
        </row>
        <row r="9928">
          <cell r="A9928">
            <v>3864</v>
          </cell>
          <cell r="B9928" t="str">
            <v>LUVA PVC SOLDAVEL, 60 MM, PARA AGUA FRIA PREDIAL</v>
          </cell>
          <cell r="C9928" t="str">
            <v xml:space="preserve">UN    </v>
          </cell>
          <cell r="D9928">
            <v>13.54</v>
          </cell>
        </row>
        <row r="9929">
          <cell r="A9929">
            <v>3865</v>
          </cell>
          <cell r="B9929" t="str">
            <v>LUVA PVC SOLDAVEL, 75 MM, PARA AGUA FRIA PREDIAL</v>
          </cell>
          <cell r="C9929" t="str">
            <v xml:space="preserve">UN    </v>
          </cell>
          <cell r="D9929">
            <v>23.55</v>
          </cell>
        </row>
        <row r="9930">
          <cell r="A9930">
            <v>3866</v>
          </cell>
          <cell r="B9930" t="str">
            <v>LUVA PVC SOLDAVEL, 85 MM, PARA AGUA FRIA PREDIAL</v>
          </cell>
          <cell r="C9930" t="str">
            <v xml:space="preserve">UN    </v>
          </cell>
          <cell r="D9930">
            <v>53.9</v>
          </cell>
        </row>
        <row r="9931">
          <cell r="A9931">
            <v>3902</v>
          </cell>
          <cell r="B9931" t="str">
            <v>LUVA PVC, ROSCAVEL,  2 1/2",  AGUA FRIA PREDIAL</v>
          </cell>
          <cell r="C9931" t="str">
            <v xml:space="preserve">UN    </v>
          </cell>
          <cell r="D9931">
            <v>26.21</v>
          </cell>
        </row>
        <row r="9932">
          <cell r="A9932">
            <v>3878</v>
          </cell>
          <cell r="B9932" t="str">
            <v>LUVA PVC, ROSCAVEL, 1 1/2",  AGUA FRIA PREDIAL</v>
          </cell>
          <cell r="C9932" t="str">
            <v xml:space="preserve">UN    </v>
          </cell>
          <cell r="D9932">
            <v>8.2799999999999994</v>
          </cell>
        </row>
        <row r="9933">
          <cell r="A9933">
            <v>3877</v>
          </cell>
          <cell r="B9933" t="str">
            <v>LUVA PVC, ROSCAVEL, 1 1/4", AGUA FRIA PREDIAL</v>
          </cell>
          <cell r="C9933" t="str">
            <v xml:space="preserve">UN    </v>
          </cell>
          <cell r="D9933">
            <v>7.57</v>
          </cell>
        </row>
        <row r="9934">
          <cell r="A9934">
            <v>3879</v>
          </cell>
          <cell r="B9934" t="str">
            <v>LUVA PVC, ROSCAVEL, 2",  AGUA FRIA PREDIAL</v>
          </cell>
          <cell r="C9934" t="str">
            <v xml:space="preserve">UN    </v>
          </cell>
          <cell r="D9934">
            <v>16.71</v>
          </cell>
        </row>
        <row r="9935">
          <cell r="A9935">
            <v>3880</v>
          </cell>
          <cell r="B9935" t="str">
            <v>LUVA PVC, ROSCAVEL, 3", AGUA FRIA PREDIAL</v>
          </cell>
          <cell r="C9935" t="str">
            <v xml:space="preserve">UN    </v>
          </cell>
          <cell r="D9935">
            <v>37.700000000000003</v>
          </cell>
        </row>
        <row r="9936">
          <cell r="A9936">
            <v>12892</v>
          </cell>
          <cell r="B9936" t="str">
            <v>LUVA RASPA DE COURO, CANO CURTO (PUNHO *7* CM)</v>
          </cell>
          <cell r="C9936" t="str">
            <v xml:space="preserve">PAR   </v>
          </cell>
          <cell r="D9936">
            <v>11.32</v>
          </cell>
        </row>
        <row r="9937">
          <cell r="A9937">
            <v>3883</v>
          </cell>
          <cell r="B9937" t="str">
            <v>LUVA ROSCAVEL, PVC, 1/2", AGUA FRIA PREDIAL</v>
          </cell>
          <cell r="C9937" t="str">
            <v xml:space="preserve">UN    </v>
          </cell>
          <cell r="D9937">
            <v>1.75</v>
          </cell>
        </row>
        <row r="9938">
          <cell r="A9938">
            <v>3876</v>
          </cell>
          <cell r="B9938" t="str">
            <v>LUVA ROSCAVEL, PVC, 1", AGUA FRIA PREDIAL</v>
          </cell>
          <cell r="C9938" t="str">
            <v xml:space="preserve">UN    </v>
          </cell>
          <cell r="D9938">
            <v>4.3600000000000003</v>
          </cell>
        </row>
        <row r="9939">
          <cell r="A9939">
            <v>3884</v>
          </cell>
          <cell r="B9939" t="str">
            <v>LUVA ROSCAVEL, PVC, 3/4", AGUA FRIA PREDIAL</v>
          </cell>
          <cell r="C9939" t="str">
            <v xml:space="preserve">UN    </v>
          </cell>
          <cell r="D9939">
            <v>2.6</v>
          </cell>
        </row>
        <row r="9940">
          <cell r="A9940">
            <v>3837</v>
          </cell>
          <cell r="B9940" t="str">
            <v>LUVA SIMPLES, PVC PBA, JE, DN 100 / DE 110 MM, PARA REDE AGUA (NBR 10351)</v>
          </cell>
          <cell r="C9940" t="str">
            <v xml:space="preserve">UN    </v>
          </cell>
          <cell r="D9940">
            <v>42.35</v>
          </cell>
        </row>
        <row r="9941">
          <cell r="A9941">
            <v>3845</v>
          </cell>
          <cell r="B9941" t="str">
            <v>LUVA SIMPLES, PVC PBA, JE, DN 50 / DE 60 MM, PARA REDE AGUA (NBR 10351)</v>
          </cell>
          <cell r="C9941" t="str">
            <v xml:space="preserve">UN    </v>
          </cell>
          <cell r="D9941">
            <v>15.47</v>
          </cell>
        </row>
        <row r="9942">
          <cell r="A9942">
            <v>11045</v>
          </cell>
          <cell r="B9942" t="str">
            <v>LUVA SIMPLES, PVC PBA, JE, DN 75 / DE 85 MM, PARA REDE AGUA (NBR 10351)</v>
          </cell>
          <cell r="C9942" t="str">
            <v xml:space="preserve">UN    </v>
          </cell>
          <cell r="D9942">
            <v>29.84</v>
          </cell>
        </row>
        <row r="9943">
          <cell r="A9943">
            <v>20170</v>
          </cell>
          <cell r="B9943" t="str">
            <v>LUVA SIMPLES, PVC SERIE R, 100 MM, PARA ESGOTO OU AGUAS PLUVIAIS PREDIAIS</v>
          </cell>
          <cell r="C9943" t="str">
            <v xml:space="preserve">UN    </v>
          </cell>
          <cell r="D9943">
            <v>15.01</v>
          </cell>
        </row>
        <row r="9944">
          <cell r="A9944">
            <v>20171</v>
          </cell>
          <cell r="B9944" t="str">
            <v>LUVA SIMPLES, PVC SERIE R, 150 MM, PARA ESGOTO OU AGUAS PLUVIAIS PREDIAIS</v>
          </cell>
          <cell r="C9944" t="str">
            <v xml:space="preserve">UN    </v>
          </cell>
          <cell r="D9944">
            <v>44.6</v>
          </cell>
        </row>
        <row r="9945">
          <cell r="A9945">
            <v>20167</v>
          </cell>
          <cell r="B9945" t="str">
            <v>LUVA SIMPLES, PVC SERIE R, 40 MM, PARA ESGOTO OU AGUAS PLUVIAIS PREDIAIS</v>
          </cell>
          <cell r="C9945" t="str">
            <v xml:space="preserve">UN    </v>
          </cell>
          <cell r="D9945">
            <v>5.57</v>
          </cell>
        </row>
        <row r="9946">
          <cell r="A9946">
            <v>20168</v>
          </cell>
          <cell r="B9946" t="str">
            <v>LUVA SIMPLES, PVC SERIE R, 50 MM, PARA ESGOTO OU AGUAS PLUVIAIS PREDIAIS</v>
          </cell>
          <cell r="C9946" t="str">
            <v xml:space="preserve">UN    </v>
          </cell>
          <cell r="D9946">
            <v>8.75</v>
          </cell>
        </row>
        <row r="9947">
          <cell r="A9947">
            <v>20169</v>
          </cell>
          <cell r="B9947" t="str">
            <v>LUVA SIMPLES, PVC SERIE R, 75 MM, PARA ESGOTO OU AGUAS PLUVIAIS PREDIAIS</v>
          </cell>
          <cell r="C9947" t="str">
            <v xml:space="preserve">UN    </v>
          </cell>
          <cell r="D9947">
            <v>12.38</v>
          </cell>
        </row>
        <row r="9948">
          <cell r="A9948">
            <v>3899</v>
          </cell>
          <cell r="B9948" t="str">
            <v>LUVA SIMPLES, PVC, SOLDAVEL, DN 100 MM, SERIE NORMAL, PARA ESGOTO PREDIAL</v>
          </cell>
          <cell r="C9948" t="str">
            <v xml:space="preserve">UN    </v>
          </cell>
          <cell r="D9948">
            <v>6.55</v>
          </cell>
        </row>
        <row r="9949">
          <cell r="A9949">
            <v>38676</v>
          </cell>
          <cell r="B9949" t="str">
            <v>LUVA SIMPLES, PVC, SOLDAVEL, DN 150 MM, SERIE NORMAL, PARA ESGOTO PREDIAL</v>
          </cell>
          <cell r="C9949" t="str">
            <v xml:space="preserve">UN    </v>
          </cell>
          <cell r="D9949">
            <v>31.73</v>
          </cell>
        </row>
        <row r="9950">
          <cell r="A9950">
            <v>3897</v>
          </cell>
          <cell r="B9950" t="str">
            <v>LUVA SIMPLES, PVC, SOLDAVEL, DN 40 MM, SERIE NORMAL, PARA ESGOTO PREDIAL</v>
          </cell>
          <cell r="C9950" t="str">
            <v xml:space="preserve">UN    </v>
          </cell>
          <cell r="D9950">
            <v>1.38</v>
          </cell>
        </row>
        <row r="9951">
          <cell r="A9951">
            <v>3875</v>
          </cell>
          <cell r="B9951" t="str">
            <v>LUVA SIMPLES, PVC, SOLDAVEL, DN 50 MM, SERIE NORMAL, PARA ESGOTO PREDIAL</v>
          </cell>
          <cell r="C9951" t="str">
            <v xml:space="preserve">UN    </v>
          </cell>
          <cell r="D9951">
            <v>2.99</v>
          </cell>
        </row>
        <row r="9952">
          <cell r="A9952">
            <v>3898</v>
          </cell>
          <cell r="B9952" t="str">
            <v>LUVA SIMPLES, PVC, SOLDAVEL, DN 75 MM, SERIE NORMAL, PARA ESGOTO PREDIAL</v>
          </cell>
          <cell r="C9952" t="str">
            <v xml:space="preserve">UN    </v>
          </cell>
          <cell r="D9952">
            <v>5.65</v>
          </cell>
        </row>
        <row r="9953">
          <cell r="A9953">
            <v>3855</v>
          </cell>
          <cell r="B9953" t="str">
            <v>LUVA SOLDAVEL COM BUCHA DE LATAO, PVC, 20 MM X 1/2"</v>
          </cell>
          <cell r="C9953" t="str">
            <v xml:space="preserve">UN    </v>
          </cell>
          <cell r="D9953">
            <v>5.78</v>
          </cell>
        </row>
        <row r="9954">
          <cell r="A9954">
            <v>3874</v>
          </cell>
          <cell r="B9954" t="str">
            <v>LUVA SOLDAVEL COM BUCHA DE LATAO, PVC, 25 MM X 1/2"</v>
          </cell>
          <cell r="C9954" t="str">
            <v xml:space="preserve">UN    </v>
          </cell>
          <cell r="D9954">
            <v>6.14</v>
          </cell>
        </row>
        <row r="9955">
          <cell r="A9955">
            <v>3870</v>
          </cell>
          <cell r="B9955" t="str">
            <v>LUVA SOLDAVEL COM BUCHA DE LATAO, PVC, 25 MM X 3/4"</v>
          </cell>
          <cell r="C9955" t="str">
            <v xml:space="preserve">UN    </v>
          </cell>
          <cell r="D9955">
            <v>7.63</v>
          </cell>
        </row>
        <row r="9956">
          <cell r="A9956">
            <v>38678</v>
          </cell>
          <cell r="B9956" t="str">
            <v>LUVA SOLDAVEL COM BUCHA DE LATAO, PVC, 32 MM X 1"</v>
          </cell>
          <cell r="C9956" t="str">
            <v xml:space="preserve">UN    </v>
          </cell>
          <cell r="D9956">
            <v>20.76</v>
          </cell>
        </row>
        <row r="9957">
          <cell r="A9957">
            <v>3859</v>
          </cell>
          <cell r="B9957" t="str">
            <v>LUVA SOLDAVEL COM ROSCA, PVC, 20 MM X 1/2", PARA AGUA FRIA PREDIAL</v>
          </cell>
          <cell r="C9957" t="str">
            <v xml:space="preserve">UN    </v>
          </cell>
          <cell r="D9957">
            <v>1.53</v>
          </cell>
        </row>
        <row r="9958">
          <cell r="A9958">
            <v>3856</v>
          </cell>
          <cell r="B9958" t="str">
            <v>LUVA SOLDAVEL COM ROSCA, PVC, 25 MM X 1/2", PARA AGUA FRIA PREDIAL</v>
          </cell>
          <cell r="C9958" t="str">
            <v xml:space="preserve">UN    </v>
          </cell>
          <cell r="D9958">
            <v>1.95</v>
          </cell>
        </row>
        <row r="9959">
          <cell r="A9959">
            <v>3906</v>
          </cell>
          <cell r="B9959" t="str">
            <v>LUVA SOLDAVEL COM ROSCA, PVC, 25 MM X 3/4", PARA AGUA FRIA PREDIAL</v>
          </cell>
          <cell r="C9959" t="str">
            <v xml:space="preserve">UN    </v>
          </cell>
          <cell r="D9959">
            <v>1.84</v>
          </cell>
        </row>
        <row r="9960">
          <cell r="A9960">
            <v>3860</v>
          </cell>
          <cell r="B9960" t="str">
            <v>LUVA SOLDAVEL COM ROSCA, PVC, 32 MM X 1", PARA AGUA FRIA PREDIAL</v>
          </cell>
          <cell r="C9960" t="str">
            <v xml:space="preserve">UN    </v>
          </cell>
          <cell r="D9960">
            <v>6.03</v>
          </cell>
        </row>
        <row r="9961">
          <cell r="A9961">
            <v>3905</v>
          </cell>
          <cell r="B9961" t="str">
            <v>LUVA SOLDAVEL COM ROSCA, PVC, 40 MM X 1 1/4", PARA AGUA FRIA PREDIAL</v>
          </cell>
          <cell r="C9961" t="str">
            <v xml:space="preserve">UN    </v>
          </cell>
          <cell r="D9961">
            <v>13.35</v>
          </cell>
        </row>
        <row r="9962">
          <cell r="A9962">
            <v>3871</v>
          </cell>
          <cell r="B9962" t="str">
            <v>LUVA SOLDAVEL COM ROSCA, PVC, 50 MM X 1 1/2", PARA AGUA FRIA PREDIAL</v>
          </cell>
          <cell r="C9962" t="str">
            <v xml:space="preserve">UN    </v>
          </cell>
          <cell r="D9962">
            <v>27.72</v>
          </cell>
        </row>
        <row r="9963">
          <cell r="A9963">
            <v>37429</v>
          </cell>
          <cell r="B9963" t="str">
            <v>LUVA, PEAD PE 100,  DE 400 MM, PARA ELETROFUSAO</v>
          </cell>
          <cell r="C9963" t="str">
            <v xml:space="preserve">UN    </v>
          </cell>
          <cell r="D9963">
            <v>2100.23</v>
          </cell>
        </row>
        <row r="9964">
          <cell r="A9964">
            <v>37426</v>
          </cell>
          <cell r="B9964" t="str">
            <v>LUVA, PEAD PE 100,  DE 63 MM, PARA ELETROFUSAO</v>
          </cell>
          <cell r="C9964" t="str">
            <v xml:space="preserve">UN    </v>
          </cell>
          <cell r="D9964">
            <v>20.2</v>
          </cell>
        </row>
        <row r="9965">
          <cell r="A9965">
            <v>37427</v>
          </cell>
          <cell r="B9965" t="str">
            <v>LUVA, PEAD PE 100, DE 125 MM, PARA ELETROFUSAO</v>
          </cell>
          <cell r="C9965" t="str">
            <v xml:space="preserve">UN    </v>
          </cell>
          <cell r="D9965">
            <v>48.19</v>
          </cell>
        </row>
        <row r="9966">
          <cell r="A9966">
            <v>37424</v>
          </cell>
          <cell r="B9966" t="str">
            <v>LUVA, PEAD PE 100, DE 20 MM, PARA ELETROFUSAO</v>
          </cell>
          <cell r="C9966" t="str">
            <v xml:space="preserve">UN    </v>
          </cell>
          <cell r="D9966">
            <v>9.2799999999999994</v>
          </cell>
        </row>
        <row r="9967">
          <cell r="A9967">
            <v>37428</v>
          </cell>
          <cell r="B9967" t="str">
            <v>LUVA, PEAD PE 100, DE 200 MM, PARA ELETROFUSAO</v>
          </cell>
          <cell r="C9967" t="str">
            <v xml:space="preserve">UN    </v>
          </cell>
          <cell r="D9967">
            <v>166.08</v>
          </cell>
        </row>
        <row r="9968">
          <cell r="A9968">
            <v>37425</v>
          </cell>
          <cell r="B9968" t="str">
            <v>LUVA, PEAD PE 100, DE 32 MM, PARA ELETROFUSAO</v>
          </cell>
          <cell r="C9968" t="str">
            <v xml:space="preserve">UN    </v>
          </cell>
          <cell r="D9968">
            <v>10.01</v>
          </cell>
        </row>
        <row r="9969">
          <cell r="A9969">
            <v>11519</v>
          </cell>
          <cell r="B9969" t="str">
            <v>MACANETA ALAVANCA RETA OCA, EM ZAMAC COM ACABAMENTO CROMADO, COMPRIMENTO APROX DE 15 CM</v>
          </cell>
          <cell r="C9969" t="str">
            <v xml:space="preserve">PAR   </v>
          </cell>
          <cell r="D9969">
            <v>31.9</v>
          </cell>
        </row>
        <row r="9970">
          <cell r="A9970">
            <v>11520</v>
          </cell>
          <cell r="B9970" t="str">
            <v>MACANETA ALAVANCA, RETA SIMPLES / OCA, CROMADA, COMPRIMENTO DE 10 A 16 CM, ACABAMENTO PADRAO POPULAR - SOMENTE MACANETAS</v>
          </cell>
          <cell r="C9970" t="str">
            <v xml:space="preserve">PAR   </v>
          </cell>
          <cell r="D9970">
            <v>14.75</v>
          </cell>
        </row>
        <row r="9971">
          <cell r="A9971">
            <v>11518</v>
          </cell>
          <cell r="B9971" t="str">
            <v>MACANETA BOLA, EM ZAMAC COM ACABAMENTO CROMADO, DIAMETRO DE APROX 2 1/2"</v>
          </cell>
          <cell r="C9971" t="str">
            <v xml:space="preserve">PAR   </v>
          </cell>
          <cell r="D9971">
            <v>53.63</v>
          </cell>
        </row>
        <row r="9972">
          <cell r="A9972">
            <v>38473</v>
          </cell>
          <cell r="B9972" t="str">
            <v>MACARICO DE SOLDA 201 PARA EXTENSAO GLP OU ACETILENO</v>
          </cell>
          <cell r="C9972" t="str">
            <v xml:space="preserve">UN    </v>
          </cell>
          <cell r="D9972">
            <v>105.12</v>
          </cell>
        </row>
        <row r="9973">
          <cell r="A9973">
            <v>4244</v>
          </cell>
          <cell r="B9973" t="str">
            <v>MACARIQUEIRO</v>
          </cell>
          <cell r="C9973" t="str">
            <v xml:space="preserve">H     </v>
          </cell>
          <cell r="D9973">
            <v>18.010000000000002</v>
          </cell>
        </row>
        <row r="9974">
          <cell r="A9974">
            <v>40977</v>
          </cell>
          <cell r="B9974" t="str">
            <v>MACARIQUEIRO (MENSALISTA)</v>
          </cell>
          <cell r="C9974" t="str">
            <v xml:space="preserve">MES   </v>
          </cell>
          <cell r="D9974">
            <v>3168.16</v>
          </cell>
        </row>
        <row r="9975">
          <cell r="A9975">
            <v>4115</v>
          </cell>
          <cell r="B9975" t="str">
            <v>MADEIRA ROLICA TRATADA, D = 12 A 15 CM, H = 3,00 M, EM EUCALIPTO OU EQUIVALENTE DA REGIAO</v>
          </cell>
          <cell r="C9975" t="str">
            <v xml:space="preserve">M     </v>
          </cell>
          <cell r="D9975">
            <v>18.05</v>
          </cell>
        </row>
        <row r="9976">
          <cell r="A9976">
            <v>4119</v>
          </cell>
          <cell r="B9976" t="str">
            <v>MADEIRA ROLICA TRATADA, D = 16 A 20 CM, H = 6,00 M, EM EUCALIPTO OU EQUIVALENTE DA REGIAO</v>
          </cell>
          <cell r="C9976" t="str">
            <v xml:space="preserve">M     </v>
          </cell>
          <cell r="D9976">
            <v>36.47</v>
          </cell>
        </row>
        <row r="9977">
          <cell r="A9977">
            <v>2794</v>
          </cell>
          <cell r="B9977" t="str">
            <v>MADEIRA ROLICA TRATADA, D = 25 A 29 CM, H = 6,50 M, EM EUCALIPTO OU EQUIVALENTE DA REGIAO</v>
          </cell>
          <cell r="C9977" t="str">
            <v xml:space="preserve">M     </v>
          </cell>
          <cell r="D9977">
            <v>96.74</v>
          </cell>
        </row>
        <row r="9978">
          <cell r="A9978">
            <v>2788</v>
          </cell>
          <cell r="B9978" t="str">
            <v>MADEIRA ROLICA TRATADA, D = 30 A 34 CM, H = 6,50 M, EM EUCALIPTO OU EQUIVALENTE DA REGIAO</v>
          </cell>
          <cell r="C9978" t="str">
            <v xml:space="preserve">M     </v>
          </cell>
          <cell r="D9978">
            <v>140.94</v>
          </cell>
        </row>
        <row r="9979">
          <cell r="A9979">
            <v>4006</v>
          </cell>
          <cell r="B9979" t="str">
            <v>MADEIRA SERRADA EM PINUS, MISTA OU EQUIVALENTE DA REGIAO - BRUTA</v>
          </cell>
          <cell r="C9979" t="str">
            <v xml:space="preserve">M3    </v>
          </cell>
          <cell r="D9979">
            <v>1287.45</v>
          </cell>
        </row>
        <row r="9980">
          <cell r="A9980">
            <v>36151</v>
          </cell>
          <cell r="B9980" t="str">
            <v>MANGOTE DE SEGURANCA EM RASPA DE COURO</v>
          </cell>
          <cell r="C9980" t="str">
            <v xml:space="preserve">UN    </v>
          </cell>
          <cell r="D9980">
            <v>25.16</v>
          </cell>
        </row>
        <row r="9981">
          <cell r="A9981">
            <v>37457</v>
          </cell>
          <cell r="B9981" t="str">
            <v>MANGUEIRA CRISTAL PARA NIVEL, LISA, PVC TRANSPARENTE, 3/8" X1,5 MM</v>
          </cell>
          <cell r="C9981" t="str">
            <v xml:space="preserve">M     </v>
          </cell>
          <cell r="D9981">
            <v>2.37</v>
          </cell>
        </row>
        <row r="9982">
          <cell r="A9982">
            <v>37456</v>
          </cell>
          <cell r="B9982" t="str">
            <v>MANGUEIRA CRISTAL PARA NIVEL, LISA, PVC TRANSPARENTE, 5/16" X1 MM</v>
          </cell>
          <cell r="C9982" t="str">
            <v xml:space="preserve">M     </v>
          </cell>
          <cell r="D9982">
            <v>1.24</v>
          </cell>
        </row>
        <row r="9983">
          <cell r="A9983">
            <v>37461</v>
          </cell>
          <cell r="B9983" t="str">
            <v>MANGUEIRA CRISTAL TRANCADA, PVC COM REFORCO, COM PRESSAO DE TRABALHO (PT) 250 LBS/POL2, DE 3/4" X *2,8* MM</v>
          </cell>
          <cell r="C9983" t="str">
            <v xml:space="preserve">M     </v>
          </cell>
          <cell r="D9983">
            <v>8.8000000000000007</v>
          </cell>
        </row>
        <row r="9984">
          <cell r="A9984">
            <v>37460</v>
          </cell>
          <cell r="B9984" t="str">
            <v>MANGUEIRA CRISTAL TRANCADA, PVC COM REFORCO, PRESSAO DE TRABALHO (PT) 250 LBS/POL2, DE 1" X *3,4* MM</v>
          </cell>
          <cell r="C9984" t="str">
            <v xml:space="preserve">M     </v>
          </cell>
          <cell r="D9984">
            <v>12.02</v>
          </cell>
        </row>
        <row r="9985">
          <cell r="A9985">
            <v>37458</v>
          </cell>
          <cell r="B9985" t="str">
            <v>MANGUEIRA CRISTAL, LISA, PVC TRANSPARENTE, 1/2" X 2 MM</v>
          </cell>
          <cell r="C9985" t="str">
            <v xml:space="preserve">M     </v>
          </cell>
          <cell r="D9985">
            <v>3.52</v>
          </cell>
        </row>
        <row r="9986">
          <cell r="A9986">
            <v>37454</v>
          </cell>
          <cell r="B9986" t="str">
            <v>MANGUEIRA CRISTAL, LISA, PVC TRANSPARENTE, 1/4" X1 MM</v>
          </cell>
          <cell r="C9986" t="str">
            <v xml:space="preserve">M     </v>
          </cell>
          <cell r="D9986">
            <v>0.92</v>
          </cell>
        </row>
        <row r="9987">
          <cell r="A9987">
            <v>37455</v>
          </cell>
          <cell r="B9987" t="str">
            <v>MANGUEIRA CRISTAL, LISA, PVC TRANSPARENTE, 1/4" X1,5 MM</v>
          </cell>
          <cell r="C9987" t="str">
            <v xml:space="preserve">M     </v>
          </cell>
          <cell r="D9987">
            <v>1.55</v>
          </cell>
        </row>
        <row r="9988">
          <cell r="A9988">
            <v>37459</v>
          </cell>
          <cell r="B9988" t="str">
            <v>MANGUEIRA CRISTAL, LISA, PVC TRANSPARENTE, 3/4" X 2 MM</v>
          </cell>
          <cell r="C9988" t="str">
            <v xml:space="preserve">M     </v>
          </cell>
          <cell r="D9988">
            <v>4.9400000000000004</v>
          </cell>
        </row>
        <row r="9989">
          <cell r="A9989">
            <v>21029</v>
          </cell>
          <cell r="B9989" t="str">
            <v>MANGUEIRA DE INCENDIO, TIPO 1, DE 1 1/2", COMPRIMENTO = 15 M, TECIDO EM FIO DE POLIESTER E TUBO INTERNO EM BORRACHA SINTETICA, COM UNIOES ENGATE RAPIDO</v>
          </cell>
          <cell r="C9989" t="str">
            <v xml:space="preserve">UN    </v>
          </cell>
          <cell r="D9989">
            <v>287.35000000000002</v>
          </cell>
        </row>
        <row r="9990">
          <cell r="A9990">
            <v>21030</v>
          </cell>
          <cell r="B9990" t="str">
            <v>MANGUEIRA DE INCENDIO, TIPO 1, DE 1 1/2", COMPRIMENTO = 20 M, TECIDO EM FIO DE POLIESTER E TUBO INTERNO EM BORRACHA SINTETICA, COM UNIOES ENGATE RAPIDO</v>
          </cell>
          <cell r="C9990" t="str">
            <v xml:space="preserve">UN    </v>
          </cell>
          <cell r="D9990">
            <v>354.21</v>
          </cell>
        </row>
        <row r="9991">
          <cell r="A9991">
            <v>21031</v>
          </cell>
          <cell r="B9991" t="str">
            <v>MANGUEIRA DE INCENDIO, TIPO 1, DE 1 1/2", COMPRIMENTO = 25 M, TECIDO EM FIO DE POLIESTER E TUBO INTERNO EM BORRACHA SINTETICA, COM UNIOES ENGATE RAPIDO</v>
          </cell>
          <cell r="C9991" t="str">
            <v xml:space="preserve">UN    </v>
          </cell>
          <cell r="D9991">
            <v>440.98</v>
          </cell>
        </row>
        <row r="9992">
          <cell r="A9992">
            <v>21032</v>
          </cell>
          <cell r="B9992" t="str">
            <v>MANGUEIRA DE INCENDIO, TIPO 1, DE 1 1/2", COMPRIMENTO = 30 M, TECIDO EM FIO DE POLIESTER E TUBO INTERNO EM BORRACHA SINTETICA, COM UNIOES ENGATE RAPIDO</v>
          </cell>
          <cell r="C9992" t="str">
            <v xml:space="preserve">UN    </v>
          </cell>
          <cell r="D9992">
            <v>470.86</v>
          </cell>
        </row>
        <row r="9993">
          <cell r="A9993">
            <v>37527</v>
          </cell>
          <cell r="B9993" t="str">
            <v>MANGUEIRA DE INCENDIO, TIPO 2, DE 1 1/2", COMPRIMENTO = 15 M, TECIDO EM FIO DE POLIESTER E TUBO INTERNO EM BORRACHA SINTETICA, COM UNIOES ENGATE RAPIDO</v>
          </cell>
          <cell r="C9993" t="str">
            <v xml:space="preserve">UN    </v>
          </cell>
          <cell r="D9993">
            <v>425.33</v>
          </cell>
        </row>
        <row r="9994">
          <cell r="A9994">
            <v>37528</v>
          </cell>
          <cell r="B9994" t="str">
            <v>MANGUEIRA DE INCENDIO, TIPO 2, DE 1 1/2", COMPRIMENTO = 20 M, TECIDO EM FIO DE POLIESTER E TUBO INTERNO EM BORRACHA SINTETICA, COM UNIOES</v>
          </cell>
          <cell r="C9994" t="str">
            <v xml:space="preserve">UN    </v>
          </cell>
          <cell r="D9994">
            <v>507.13</v>
          </cell>
        </row>
        <row r="9995">
          <cell r="A9995">
            <v>37529</v>
          </cell>
          <cell r="B9995" t="str">
            <v>MANGUEIRA DE INCENDIO, TIPO 2, DE 1 1/2", COMPRIMENTO = 25 M, TECIDO EM FIO DE POLIESTER E TUBO INTERNO EM BORRACHA SINTETICA, COM UNIOES</v>
          </cell>
          <cell r="C9995" t="str">
            <v xml:space="preserve">UN    </v>
          </cell>
          <cell r="D9995">
            <v>512.11</v>
          </cell>
        </row>
        <row r="9996">
          <cell r="A9996">
            <v>37530</v>
          </cell>
          <cell r="B9996" t="str">
            <v>MANGUEIRA DE INCENDIO, TIPO 2, DE 1 1/2", COMPRIMENTO = 30 M, TECIDO EM FIO DE POLIESTER E TUBO INTERNO EM BORRACHA SINTETICA, COM UNIOES</v>
          </cell>
          <cell r="C9996" t="str">
            <v xml:space="preserve">UN    </v>
          </cell>
          <cell r="D9996">
            <v>668.59</v>
          </cell>
        </row>
        <row r="9997">
          <cell r="A9997">
            <v>21034</v>
          </cell>
          <cell r="B9997" t="str">
            <v>MANGUEIRA DE INCENDIO, TIPO 2, DE 2 1/2", COMPRIMENTO = 15 M, TECIDO EM FIO DE POLIESTER E TUBO INTERNO EM BORRACHA SINTETICA, COM UNIOES ENGATE RAPIDO</v>
          </cell>
          <cell r="C9997" t="str">
            <v xml:space="preserve">UN    </v>
          </cell>
          <cell r="D9997">
            <v>570.44000000000005</v>
          </cell>
        </row>
        <row r="9998">
          <cell r="A9998">
            <v>37531</v>
          </cell>
          <cell r="B9998" t="str">
            <v>MANGUEIRA DE INCENDIO, TIPO 2, DE 2 1/2", COMPRIMENTO = 20 M, TECIDO EM FIO DE POLIESTER E TUBO INTERNO EM BORRACHA SINTETICA, COM UNIOES</v>
          </cell>
          <cell r="C9998" t="str">
            <v xml:space="preserve">UN    </v>
          </cell>
          <cell r="D9998">
            <v>718.38</v>
          </cell>
        </row>
        <row r="9999">
          <cell r="A9999">
            <v>21036</v>
          </cell>
          <cell r="B9999" t="str">
            <v>MANGUEIRA DE INCENDIO, TIPO 2, DE 2 1/2", COMPRIMENTO = 25 M, TECIDO EM FIO DE POLIESTER E TUBO INTERNO EM BORRACHA SINTETICA, COM UNIOES ENGATE RAPIDO</v>
          </cell>
          <cell r="C9999" t="str">
            <v xml:space="preserve">UN    </v>
          </cell>
          <cell r="D9999">
            <v>873.43</v>
          </cell>
        </row>
        <row r="10000">
          <cell r="A10000">
            <v>21037</v>
          </cell>
          <cell r="B10000" t="str">
            <v>MANGUEIRA DE INCENDIO, TIPO 2, DE 2 1/2", COMPRIMENTO = 30 M, TECIDO EM FIO DE POLIESTER E TUBO INTERNO EM BORRACHA SINTETICA, COM UNIOES ENGATE RAPIDO</v>
          </cell>
          <cell r="C10000" t="str">
            <v xml:space="preserve">UN    </v>
          </cell>
          <cell r="D10000">
            <v>995.77</v>
          </cell>
        </row>
        <row r="10001">
          <cell r="A10001">
            <v>20185</v>
          </cell>
          <cell r="B10001" t="str">
            <v>MANGUEIRA DE PVC FLEXIVEL,TIPO FLAT/ACHATADA, COR LARANJA, D = 1 1/2" (40 MM), PARA CONDUCAO DE AGUA, SERVICOS LEVES E MEDIOS</v>
          </cell>
          <cell r="C10001" t="str">
            <v xml:space="preserve">M     </v>
          </cell>
          <cell r="D10001">
            <v>14.3</v>
          </cell>
        </row>
        <row r="10002">
          <cell r="A10002">
            <v>20260</v>
          </cell>
          <cell r="B10002" t="str">
            <v>MANGUEIRA PARA GAS - GLP, PVC, TRANCADA, DIAMETRO DE 3/8", COMPRIMENTO DE 1M (NORMATIZADA)</v>
          </cell>
          <cell r="C10002" t="str">
            <v xml:space="preserve">UN    </v>
          </cell>
          <cell r="D10002">
            <v>11.5</v>
          </cell>
        </row>
        <row r="10003">
          <cell r="A10003">
            <v>37523</v>
          </cell>
          <cell r="B10003" t="str">
            <v>MANIPULADOR TELESCOPICO, POTENCIA DE 101 HP, CAPACIDADE DE CARGA DE 3.500 KG, ALTURA MAXIMA DE ELEVACAO DE 12 M</v>
          </cell>
          <cell r="C10003" t="str">
            <v xml:space="preserve">UN    </v>
          </cell>
          <cell r="D10003">
            <v>422536.55</v>
          </cell>
        </row>
        <row r="10004">
          <cell r="A10004">
            <v>37515</v>
          </cell>
          <cell r="B10004" t="str">
            <v>MANIPULADOR TELESCOPICO, POTENCIA DE 85 HP, CAPACIDADE DE CARGA DE 3.500 KG, ALTURA MAXIMA DE ELEVACAO DE 12,3 M</v>
          </cell>
          <cell r="C10004" t="str">
            <v xml:space="preserve">UN    </v>
          </cell>
          <cell r="D10004">
            <v>375656.6</v>
          </cell>
        </row>
        <row r="10005">
          <cell r="A10005">
            <v>12899</v>
          </cell>
          <cell r="B10005" t="str">
            <v>MANOMETRO COM CAIXA EM ACO PINTADO, ESCALA *10* KGF/CM2 (*10* BAR), DIAMETRO NOMINAL DE *63* MM, CONEXAO DE 1/4"</v>
          </cell>
          <cell r="C10005" t="str">
            <v xml:space="preserve">UN    </v>
          </cell>
          <cell r="D10005">
            <v>75.45</v>
          </cell>
        </row>
        <row r="10006">
          <cell r="A10006">
            <v>12898</v>
          </cell>
          <cell r="B10006" t="str">
            <v>MANOMETRO COM CAIXA EM ACO PINTADO, ESCALA *10* KGF/CM2 (*10* BAR), DIAMETRO NOMINAL DE 100 MM, CONEXAO DE 1/2"</v>
          </cell>
          <cell r="C10006" t="str">
            <v xml:space="preserve">UN    </v>
          </cell>
          <cell r="D10006">
            <v>119.69</v>
          </cell>
        </row>
        <row r="10007">
          <cell r="A10007">
            <v>42528</v>
          </cell>
          <cell r="B10007" t="str">
            <v>MANTA ALUMINIZADA NAS DUAS FACES, PARA SUBCOBERTURA,  E = *2* MM</v>
          </cell>
          <cell r="C10007" t="str">
            <v xml:space="preserve">M2    </v>
          </cell>
          <cell r="D10007">
            <v>5.14</v>
          </cell>
        </row>
        <row r="10008">
          <cell r="A10008">
            <v>39696</v>
          </cell>
          <cell r="B10008" t="str">
            <v>MANTA ALUMINIZADA 1 FACE PARA SUBCOBERTURA, E = *1* MM</v>
          </cell>
          <cell r="C10008" t="str">
            <v xml:space="preserve">M2    </v>
          </cell>
          <cell r="D10008">
            <v>3.61</v>
          </cell>
        </row>
        <row r="10009">
          <cell r="A10009">
            <v>39700</v>
          </cell>
          <cell r="B10009" t="str">
            <v>MANTA ANTIRRUIDO DE POLIESTER (PET) PARA CONTRAPISO E = *8* MM</v>
          </cell>
          <cell r="C10009" t="str">
            <v xml:space="preserve">M2    </v>
          </cell>
          <cell r="D10009">
            <v>19.34</v>
          </cell>
        </row>
        <row r="10010">
          <cell r="A10010">
            <v>11621</v>
          </cell>
          <cell r="B10010" t="str">
            <v>MANTA ASFALTICA ELASTOMERICA EM POLIESTER ALUMINIZADA 3 MM, TIPO III, CLASSE B (NBR 9952)</v>
          </cell>
          <cell r="C10010" t="str">
            <v xml:space="preserve">M2    </v>
          </cell>
          <cell r="D10010">
            <v>38.479999999999997</v>
          </cell>
        </row>
        <row r="10011">
          <cell r="A10011">
            <v>4014</v>
          </cell>
          <cell r="B10011" t="str">
            <v>MANTA ASFALTICA ELASTOMERICA EM POLIESTER 3 MM, TIPO III, CLASSE B, ACABAMENTO PP (NBR 9952)</v>
          </cell>
          <cell r="C10011" t="str">
            <v xml:space="preserve">M2    </v>
          </cell>
          <cell r="D10011">
            <v>39.82</v>
          </cell>
        </row>
        <row r="10012">
          <cell r="A10012">
            <v>4015</v>
          </cell>
          <cell r="B10012" t="str">
            <v>MANTA ASFALTICA ELASTOMERICA EM POLIESTER 4 MM, TIPO III, CLASSE B, ACABAMENTO PP (NBR 9952)</v>
          </cell>
          <cell r="C10012" t="str">
            <v xml:space="preserve">M2    </v>
          </cell>
          <cell r="D10012">
            <v>48.9</v>
          </cell>
        </row>
        <row r="10013">
          <cell r="A10013">
            <v>4017</v>
          </cell>
          <cell r="B10013" t="str">
            <v>MANTA ASFALTICA ELASTOMERICA EM POLIESTER 5 MM, TIPO III, CLASSE B, ACABAMENTO PP (NBR 9952)</v>
          </cell>
          <cell r="C10013" t="str">
            <v xml:space="preserve">M2    </v>
          </cell>
          <cell r="D10013">
            <v>71.14</v>
          </cell>
        </row>
        <row r="10014">
          <cell r="A10014">
            <v>4016</v>
          </cell>
          <cell r="B10014" t="str">
            <v>MANTA ASFALTICA ELASTOMERICA TIPO GLASS 3 MM, TIPO II, CLASSE C, ACABAMENTO PP (NBR 9952)</v>
          </cell>
          <cell r="C10014" t="str">
            <v xml:space="preserve">M2    </v>
          </cell>
          <cell r="D10014">
            <v>28.1</v>
          </cell>
        </row>
        <row r="10015">
          <cell r="A10015">
            <v>39699</v>
          </cell>
          <cell r="B10015" t="str">
            <v>MANTA DE BORRACHA ANTIRRUIDO 5 MM</v>
          </cell>
          <cell r="C10015" t="str">
            <v xml:space="preserve">M2    </v>
          </cell>
          <cell r="D10015">
            <v>13.19</v>
          </cell>
        </row>
        <row r="10016">
          <cell r="A10016">
            <v>38544</v>
          </cell>
          <cell r="B10016" t="str">
            <v>MANTA DE POLIETILENO EXPANDIDO (PEBD) ANTICHAMAS, E = 8 MM</v>
          </cell>
          <cell r="C10016" t="str">
            <v xml:space="preserve">M2    </v>
          </cell>
          <cell r="D10016">
            <v>7.2</v>
          </cell>
        </row>
        <row r="10017">
          <cell r="A10017">
            <v>38545</v>
          </cell>
          <cell r="B10017" t="str">
            <v>MANTA DE POLIETILENO EXPANDIDO (PEBD), E = 5 MM</v>
          </cell>
          <cell r="C10017" t="str">
            <v xml:space="preserve">M2    </v>
          </cell>
          <cell r="D10017">
            <v>4.63</v>
          </cell>
        </row>
        <row r="10018">
          <cell r="A10018">
            <v>42527</v>
          </cell>
          <cell r="B10018" t="str">
            <v>MANTA DE POLIETILENO EXPANDIDO, COM 1 FACE METALIZADA PARA SUBCOBERTURA,  E = *5* MM</v>
          </cell>
          <cell r="C10018" t="str">
            <v xml:space="preserve">M2    </v>
          </cell>
          <cell r="D10018">
            <v>13.57</v>
          </cell>
        </row>
        <row r="10019">
          <cell r="A10019">
            <v>39323</v>
          </cell>
          <cell r="B10019" t="str">
            <v>MANTA GEOTEXTIL TECIDO DE LAMINETES DE POLIPROPILENO, RESISTENCIA A TRACAO = *25* KN/M</v>
          </cell>
          <cell r="C10019" t="str">
            <v xml:space="preserve">M2    </v>
          </cell>
          <cell r="D10019">
            <v>17.68</v>
          </cell>
        </row>
        <row r="10020">
          <cell r="A10020">
            <v>626</v>
          </cell>
          <cell r="B10020" t="str">
            <v>MANTA LIQUIDA DE BASE ASFALTICA MODIFICADA COM A ADICAO DE ELASTOMEROS DILUIDOS EM SOLVENTE ORGANICO, APLICACAO A FRIO (MEMBRANA IMPERMEABILIZANTE ASFASTICA)</v>
          </cell>
          <cell r="C10020" t="str">
            <v xml:space="preserve">KG    </v>
          </cell>
          <cell r="D10020">
            <v>11.64</v>
          </cell>
        </row>
        <row r="10021">
          <cell r="A10021">
            <v>25860</v>
          </cell>
          <cell r="B10021" t="str">
            <v>MANTA TERMOPLASTICA, PEAD, GEOMEMBRANA LISA, E = 0,50 MM ( NBR 15352)</v>
          </cell>
          <cell r="C10021" t="str">
            <v xml:space="preserve">M2    </v>
          </cell>
          <cell r="D10021">
            <v>10.59</v>
          </cell>
        </row>
        <row r="10022">
          <cell r="A10022">
            <v>25861</v>
          </cell>
          <cell r="B10022" t="str">
            <v>MANTA TERMOPLASTICA, PEAD, GEOMEMBRANA LISA, E = 0,75 MM ( NBR 15352)</v>
          </cell>
          <cell r="C10022" t="str">
            <v xml:space="preserve">M2    </v>
          </cell>
          <cell r="D10022">
            <v>15.99</v>
          </cell>
        </row>
        <row r="10023">
          <cell r="A10023">
            <v>25862</v>
          </cell>
          <cell r="B10023" t="str">
            <v>MANTA TERMOPLASTICA, PEAD, GEOMEMBRANA LISA, E = 0,80 MM ( NBR 15352)</v>
          </cell>
          <cell r="C10023" t="str">
            <v xml:space="preserve">M2    </v>
          </cell>
          <cell r="D10023">
            <v>16.97</v>
          </cell>
        </row>
        <row r="10024">
          <cell r="A10024">
            <v>25863</v>
          </cell>
          <cell r="B10024" t="str">
            <v>MANTA TERMOPLASTICA, PEAD, GEOMEMBRANA LISA, E = 1,00 MM ( NBR 15352)</v>
          </cell>
          <cell r="C10024" t="str">
            <v xml:space="preserve">M2    </v>
          </cell>
          <cell r="D10024">
            <v>21.22</v>
          </cell>
        </row>
        <row r="10025">
          <cell r="A10025">
            <v>25864</v>
          </cell>
          <cell r="B10025" t="str">
            <v>MANTA TERMOPLASTICA, PEAD, GEOMEMBRANA LISA, E = 1,50 MM ( NBR 15352)</v>
          </cell>
          <cell r="C10025" t="str">
            <v xml:space="preserve">M2    </v>
          </cell>
          <cell r="D10025">
            <v>31.82</v>
          </cell>
        </row>
        <row r="10026">
          <cell r="A10026">
            <v>25865</v>
          </cell>
          <cell r="B10026" t="str">
            <v>MANTA TERMOPLASTICA, PEAD, GEOMEMBRANA LISA, E = 2,00 MM ( NBR 15352)</v>
          </cell>
          <cell r="C10026" t="str">
            <v xml:space="preserve">M2    </v>
          </cell>
          <cell r="D10026">
            <v>42.63</v>
          </cell>
        </row>
        <row r="10027">
          <cell r="A10027">
            <v>25866</v>
          </cell>
          <cell r="B10027" t="str">
            <v>MANTA TERMOPLASTICA, PEAD, GEOMEMBRANA LISA, E = 2,50 MM ( NBR 15352)</v>
          </cell>
          <cell r="C10027" t="str">
            <v xml:space="preserve">M2    </v>
          </cell>
          <cell r="D10027">
            <v>52.93</v>
          </cell>
        </row>
        <row r="10028">
          <cell r="A10028">
            <v>25868</v>
          </cell>
          <cell r="B10028" t="str">
            <v>MANTA TERMOPLASTICA, PEAD, GEOMEMBRANA TEXTURIZADA EM AMBAS AS FACES, E = 0,50 MM (NBR 15352)</v>
          </cell>
          <cell r="C10028" t="str">
            <v xml:space="preserve">M2    </v>
          </cell>
          <cell r="D10028">
            <v>11.82</v>
          </cell>
        </row>
        <row r="10029">
          <cell r="A10029">
            <v>25869</v>
          </cell>
          <cell r="B10029" t="str">
            <v>MANTA TERMOPLASTICA, PEAD, GEOMEMBRANA TEXTURIZADA EM AMBAS AS FACES, E = 0,75 MM (NBR 15352)</v>
          </cell>
          <cell r="C10029" t="str">
            <v xml:space="preserve">M2    </v>
          </cell>
          <cell r="D10029">
            <v>16.68</v>
          </cell>
        </row>
        <row r="10030">
          <cell r="A10030">
            <v>25870</v>
          </cell>
          <cell r="B10030" t="str">
            <v>MANTA TERMOPLASTICA, PEAD, GEOMEMBRANA TEXTURIZADA EM AMBAS AS FACES, E = 0,80 MM (NBR 15352)</v>
          </cell>
          <cell r="C10030" t="str">
            <v xml:space="preserve">M2    </v>
          </cell>
          <cell r="D10030">
            <v>18.899999999999999</v>
          </cell>
        </row>
        <row r="10031">
          <cell r="A10031">
            <v>25871</v>
          </cell>
          <cell r="B10031" t="str">
            <v>MANTA TERMOPLASTICA, PEAD, GEOMEMBRANA TEXTURIZADA EM AMBAS AS FACES, E = 1,00 MM (NBR 15352)</v>
          </cell>
          <cell r="C10031" t="str">
            <v xml:space="preserve">M2    </v>
          </cell>
          <cell r="D10031">
            <v>23.21</v>
          </cell>
        </row>
        <row r="10032">
          <cell r="A10032">
            <v>25867</v>
          </cell>
          <cell r="B10032" t="str">
            <v>MANTA TERMOPLASTICA, PEAD, GEOMEMBRANA TEXTURIZADA EM AMBAS AS FACES, E = 1,50 MM (NBR 15352)</v>
          </cell>
          <cell r="C10032" t="str">
            <v xml:space="preserve">M2    </v>
          </cell>
          <cell r="D10032">
            <v>34.36</v>
          </cell>
        </row>
        <row r="10033">
          <cell r="A10033">
            <v>25872</v>
          </cell>
          <cell r="B10033" t="str">
            <v>MANTA TERMOPLASTICA, PEAD, GEOMEMBRANA TEXTURIZADA EM AMBAS AS FACES, E = 2,00 MM (NBR 15352)</v>
          </cell>
          <cell r="C10033" t="str">
            <v xml:space="preserve">M2    </v>
          </cell>
          <cell r="D10033">
            <v>46.43</v>
          </cell>
        </row>
        <row r="10034">
          <cell r="A10034">
            <v>25873</v>
          </cell>
          <cell r="B10034" t="str">
            <v>MANTA TERMOPLASTICA, PEAD, GEOMEMBRANA TEXTURIZADA EM AMBAS AS FACES, E = 2,50 MM (NBR 15352)</v>
          </cell>
          <cell r="C10034" t="str">
            <v xml:space="preserve">M2    </v>
          </cell>
          <cell r="D10034">
            <v>57.92</v>
          </cell>
        </row>
        <row r="10035">
          <cell r="A10035">
            <v>11479</v>
          </cell>
          <cell r="B10035" t="str">
            <v>MAQUINA DE 40 MM PARA FECHADURA DE EMBUTIR EXTERNA, EM ACO INOX</v>
          </cell>
          <cell r="C10035" t="str">
            <v xml:space="preserve">UN    </v>
          </cell>
          <cell r="D10035">
            <v>22.4</v>
          </cell>
        </row>
        <row r="10036">
          <cell r="A10036">
            <v>11481</v>
          </cell>
          <cell r="B10036" t="str">
            <v>MAQUINA DE 40 MM PARA FECHADURA, PARA PORTA DE BANHEIRO, EM ACO INOX</v>
          </cell>
          <cell r="C10036" t="str">
            <v xml:space="preserve">UN    </v>
          </cell>
          <cell r="D10036">
            <v>20.260000000000002</v>
          </cell>
        </row>
        <row r="10037">
          <cell r="A10037">
            <v>43609</v>
          </cell>
          <cell r="B10037" t="str">
            <v>MAQUINA DE 40 MM PARA FECHADURA, PARA PORTA INTERNA, EM ACO INOX</v>
          </cell>
          <cell r="C10037" t="str">
            <v xml:space="preserve">UN    </v>
          </cell>
          <cell r="D10037">
            <v>20.260000000000002</v>
          </cell>
        </row>
        <row r="10038">
          <cell r="A10038">
            <v>11478</v>
          </cell>
          <cell r="B10038" t="str">
            <v>MAQUINA DE 55 MM PARA FECHADURA DE EMBUTIR EXTERNA, EM ACO INOX</v>
          </cell>
          <cell r="C10038" t="str">
            <v xml:space="preserve">UN    </v>
          </cell>
          <cell r="D10038">
            <v>38.43</v>
          </cell>
        </row>
        <row r="10039">
          <cell r="A10039">
            <v>43608</v>
          </cell>
          <cell r="B10039" t="str">
            <v>MAQUINA DE 55 MM PARA FECHADURA, PARA PORTA DE BANHEIRO, EM ACO INOX</v>
          </cell>
          <cell r="C10039" t="str">
            <v xml:space="preserve">UN    </v>
          </cell>
          <cell r="D10039">
            <v>29.33</v>
          </cell>
        </row>
        <row r="10040">
          <cell r="A10040">
            <v>11476</v>
          </cell>
          <cell r="B10040" t="str">
            <v>MAQUINA DE 55 MM PARA FECHADURA, PARA PORTA INTERNA, EM ACO INOX</v>
          </cell>
          <cell r="C10040" t="str">
            <v xml:space="preserve">UN    </v>
          </cell>
          <cell r="D10040">
            <v>29.33</v>
          </cell>
        </row>
        <row r="10041">
          <cell r="A10041">
            <v>40637</v>
          </cell>
          <cell r="B10041" t="str">
            <v>MAQUINA DEMARCADORA DE FAIXA DE TRAFEGO A FRIO, AUTOPROPELIDA, MOTOR DIESEL 38 HP</v>
          </cell>
          <cell r="C10041" t="str">
            <v xml:space="preserve">UN    </v>
          </cell>
          <cell r="D10041">
            <v>510478.57</v>
          </cell>
        </row>
        <row r="10042">
          <cell r="A10042">
            <v>13836</v>
          </cell>
          <cell r="B10042" t="str">
            <v>MAQUINA EXTRUSORA DE CONCRETO PARA GUIAS E SARJETAS, COM MOTOR A DIESEL DE 14 CV</v>
          </cell>
          <cell r="C10042" t="str">
            <v xml:space="preserve">UN    </v>
          </cell>
          <cell r="D10042">
            <v>47843.86</v>
          </cell>
        </row>
        <row r="10043">
          <cell r="A10043">
            <v>14534</v>
          </cell>
          <cell r="B10043" t="str">
            <v>MAQUINA MANUAL TIPO PRENSA PARA PRODUCAO DE BLOCOS E PAVIMENTOS DE CONCRETO, COM MOTOR ELETRICO TRIFASICO PARA VIBRACAO, POTENCIA TOTAL INSTALADA DE 1,5 KW</v>
          </cell>
          <cell r="C10043" t="str">
            <v xml:space="preserve">UN    </v>
          </cell>
          <cell r="D10043">
            <v>20028.71</v>
          </cell>
        </row>
        <row r="10044">
          <cell r="A10044">
            <v>14619</v>
          </cell>
          <cell r="B10044" t="str">
            <v>MAQUINA PARA CORTE COM DISCO ABRASIVO DE DIAMETRO DE 18'' (450 MM), COM MOTOR ELETRICO TRIFASICO DE 10 CV</v>
          </cell>
          <cell r="C10044" t="str">
            <v xml:space="preserve">UN    </v>
          </cell>
          <cell r="D10044">
            <v>16635.18</v>
          </cell>
        </row>
        <row r="10045">
          <cell r="A10045">
            <v>14535</v>
          </cell>
          <cell r="B10045" t="str">
            <v>MAQUINA TIPO PRENSA HIDRAULICA, PARA FABRICACAO DE TUBOS DE CONCRETO PARA AGUAS PLUVIAIS, DN 200 A DN 600 MM X 1000 MM DE COMPRIMENTO, COM MOTOR PRINCIPAL DE 20 CV</v>
          </cell>
          <cell r="C10045" t="str">
            <v xml:space="preserve">UN    </v>
          </cell>
          <cell r="D10045">
            <v>198786.85</v>
          </cell>
        </row>
        <row r="10046">
          <cell r="A10046">
            <v>39813</v>
          </cell>
          <cell r="B10046" t="str">
            <v>MAQUINA TIPO VASO/TANQUE/JATO DE PRESSAO PORTATIL PARA JATEAMENTO, CONTROLE AUTOMATICO E REMOTO, CAMARA DE 1 SAIDA, 280 L, DIAM. *670* MM, BICO JATO CURTO VENTURI DE 5/16", MANGUEIRA DE 1" DE 10 M, COMPLETA (VALVULAS POP UP E DOSADORA, FUNDO CONICO ETC)</v>
          </cell>
          <cell r="C10046" t="str">
            <v xml:space="preserve">UN    </v>
          </cell>
          <cell r="D10046">
            <v>21677.83</v>
          </cell>
        </row>
        <row r="10047">
          <cell r="A10047">
            <v>40403</v>
          </cell>
          <cell r="B10047" t="str">
            <v>MAQUINA TRANSFORMADORA MONOFASICA PARA SOLDA ELETRICA, TENSAO DE 220 V, FREQUENCIA DE 60 HZ, FAIXA DE CORRENTE ENTRE 80 A (+/- 10 A) E 250 A, POTENCIA ENTRE 14,00 KVA E 15,0 KVA, CICLO DE TRABALHO ENTRE 10% E 20% A 250 A</v>
          </cell>
          <cell r="C10047" t="str">
            <v xml:space="preserve">UN    </v>
          </cell>
          <cell r="D10047">
            <v>531.80999999999995</v>
          </cell>
        </row>
        <row r="10048">
          <cell r="A10048">
            <v>12868</v>
          </cell>
          <cell r="B10048" t="str">
            <v>MARCENEIRO</v>
          </cell>
          <cell r="C10048" t="str">
            <v xml:space="preserve">H     </v>
          </cell>
          <cell r="D10048">
            <v>18.23</v>
          </cell>
        </row>
        <row r="10049">
          <cell r="A10049">
            <v>40916</v>
          </cell>
          <cell r="B10049" t="str">
            <v>MARCENEIRO (MENSALISTA)</v>
          </cell>
          <cell r="C10049" t="str">
            <v xml:space="preserve">MES   </v>
          </cell>
          <cell r="D10049">
            <v>3204.93</v>
          </cell>
        </row>
        <row r="10050">
          <cell r="A10050">
            <v>4755</v>
          </cell>
          <cell r="B10050" t="str">
            <v>MARMORISTA / GRANITEIRO</v>
          </cell>
          <cell r="C10050" t="str">
            <v xml:space="preserve">H     </v>
          </cell>
          <cell r="D10050">
            <v>18.73</v>
          </cell>
        </row>
        <row r="10051">
          <cell r="A10051">
            <v>41067</v>
          </cell>
          <cell r="B10051" t="str">
            <v>MARMORISTA / GRANITEIRO (MENSALISTA)</v>
          </cell>
          <cell r="C10051" t="str">
            <v xml:space="preserve">MES   </v>
          </cell>
          <cell r="D10051">
            <v>3294.78</v>
          </cell>
        </row>
        <row r="10052">
          <cell r="A10052">
            <v>38463</v>
          </cell>
          <cell r="B10052" t="str">
            <v>MARTELO DE SOLDADOR/PICADOR DE SOLDA</v>
          </cell>
          <cell r="C10052" t="str">
            <v xml:space="preserve">UN    </v>
          </cell>
          <cell r="D10052">
            <v>25.54</v>
          </cell>
        </row>
        <row r="10053">
          <cell r="A10053">
            <v>40703</v>
          </cell>
          <cell r="B10053" t="str">
            <v>MARTELO DEMOLIDOR ELETRICO, COM POTENCIA DE 2.000 W, FREQUENCIA DE 1.000 IMPACTOS POR MINUTO, FORÇA DE IMPACTO ENTRE 60 E 65 J, PESO DE 30 KG</v>
          </cell>
          <cell r="C10053" t="str">
            <v xml:space="preserve">UN    </v>
          </cell>
          <cell r="D10053">
            <v>7769.3</v>
          </cell>
        </row>
        <row r="10054">
          <cell r="A10054">
            <v>14531</v>
          </cell>
          <cell r="B10054" t="str">
            <v>MARTELO DEMOLIDOR PNEUMATICO MANUAL, COM REDUCAO DE VIBRACAO, PESO DE 21 KG</v>
          </cell>
          <cell r="C10054" t="str">
            <v xml:space="preserve">UN    </v>
          </cell>
          <cell r="D10054">
            <v>14484.9</v>
          </cell>
        </row>
        <row r="10055">
          <cell r="A10055">
            <v>36533</v>
          </cell>
          <cell r="B10055" t="str">
            <v>MARTELO DEMOLIDOR PNEUMATICO MANUAL, COM REDUCAO DE VIBRACAO, PESO DE 31,5 KG</v>
          </cell>
          <cell r="C10055" t="str">
            <v xml:space="preserve">UN    </v>
          </cell>
          <cell r="D10055">
            <v>16668.419999999998</v>
          </cell>
        </row>
        <row r="10056">
          <cell r="A10056">
            <v>11616</v>
          </cell>
          <cell r="B10056" t="str">
            <v>MARTELO DEMOLIDOR PNEUMATICO MANUAL, PADRAO, PESO DE 32 KG</v>
          </cell>
          <cell r="C10056" t="str">
            <v xml:space="preserve">UN    </v>
          </cell>
          <cell r="D10056">
            <v>15743.07</v>
          </cell>
        </row>
        <row r="10057">
          <cell r="A10057">
            <v>41898</v>
          </cell>
          <cell r="B10057" t="str">
            <v>MARTELO DEMOLIDOR PNEUMATICO MANUAL, PESO  DE 28 KG, COM SILENCIADOR</v>
          </cell>
          <cell r="C10057" t="str">
            <v xml:space="preserve">UN    </v>
          </cell>
          <cell r="D10057">
            <v>17713.099999999999</v>
          </cell>
        </row>
        <row r="10058">
          <cell r="A10058">
            <v>13447</v>
          </cell>
          <cell r="B10058" t="str">
            <v>MARTELO PERFURADOR PNEUMATICO MANUAL, DE SUPERFICIE, COM AVANCO DE COLUNA, PESO DE 22 KG</v>
          </cell>
          <cell r="C10058" t="str">
            <v xml:space="preserve">UN    </v>
          </cell>
          <cell r="D10058">
            <v>32593.32</v>
          </cell>
        </row>
        <row r="10059">
          <cell r="A10059">
            <v>14529</v>
          </cell>
          <cell r="B10059" t="str">
            <v>MARTELO PERFURADOR PNEUMATICO MANUAL, HASTE 25 X 75 MM, 21 KG</v>
          </cell>
          <cell r="C10059" t="str">
            <v xml:space="preserve">UN    </v>
          </cell>
          <cell r="D10059">
            <v>18228.61</v>
          </cell>
        </row>
        <row r="10060">
          <cell r="A10060">
            <v>10747</v>
          </cell>
          <cell r="B10060" t="str">
            <v>MARTELO PERFURADOR PNEUMATICO MANUAL, PESO DE 25 KG, COM SILENCIADOR</v>
          </cell>
          <cell r="C10060" t="str">
            <v xml:space="preserve">UN    </v>
          </cell>
          <cell r="D10060">
            <v>17885.060000000001</v>
          </cell>
        </row>
        <row r="10061">
          <cell r="A10061">
            <v>36141</v>
          </cell>
          <cell r="B10061" t="str">
            <v>MASCARA DE SEGURANCA PARA SOLDA COM ESCUDO DE CELERON E CARNEIRA DE PLASTICO COM REGULAGEM</v>
          </cell>
          <cell r="C10061" t="str">
            <v xml:space="preserve">UN    </v>
          </cell>
          <cell r="D10061">
            <v>33.96</v>
          </cell>
        </row>
        <row r="10062">
          <cell r="A10062">
            <v>39434</v>
          </cell>
          <cell r="B10062" t="str">
            <v>MASSA DE REJUNTE EM PO PARA DRYWALL, A BASE DE GESSO, SECAGEM RAPIDA, PARA TRATAMENTO DE JUNTAS DE CHAPA DE GESSO (NECESSITA ADICAO DE AGUA)</v>
          </cell>
          <cell r="C10062" t="str">
            <v xml:space="preserve">KG    </v>
          </cell>
          <cell r="D10062">
            <v>3.03</v>
          </cell>
        </row>
        <row r="10063">
          <cell r="A10063">
            <v>39433</v>
          </cell>
          <cell r="B10063" t="str">
            <v>MASSA DE REJUNTE PRONTA PARA TRATAMENTO DE JUNTAS DE CHAPA DE GESSO PARA DRYWALL, SEM ADICAO DE AGUA</v>
          </cell>
          <cell r="C10063" t="str">
            <v xml:space="preserve">KG    </v>
          </cell>
          <cell r="D10063">
            <v>2.17</v>
          </cell>
        </row>
        <row r="10064">
          <cell r="A10064">
            <v>4049</v>
          </cell>
          <cell r="B10064" t="str">
            <v>MASSA EPOXI BICOMPONENTE (MASSA + CATALIZADOR)</v>
          </cell>
          <cell r="C10064" t="str">
            <v xml:space="preserve">L     </v>
          </cell>
          <cell r="D10064">
            <v>62.55</v>
          </cell>
        </row>
        <row r="10065">
          <cell r="A10065">
            <v>38120</v>
          </cell>
          <cell r="B10065" t="str">
            <v>MASSA EPOXI BICOMPONENTE PARA REPAROS</v>
          </cell>
          <cell r="C10065" t="str">
            <v xml:space="preserve">KG    </v>
          </cell>
          <cell r="D10065">
            <v>82.86</v>
          </cell>
        </row>
        <row r="10066">
          <cell r="A10066">
            <v>38877</v>
          </cell>
          <cell r="B10066" t="str">
            <v>MASSA PARA TEXTURA LISA DE BASE ACRILICA, USO INTERNO E EXTERNO</v>
          </cell>
          <cell r="C10066" t="str">
            <v xml:space="preserve">KG    </v>
          </cell>
          <cell r="D10066">
            <v>6.39</v>
          </cell>
        </row>
        <row r="10067">
          <cell r="A10067">
            <v>34546</v>
          </cell>
          <cell r="B10067" t="str">
            <v>MASSA PARA TEXTURA RUSTICA DE BASE ACRILICA, COR BRANCA, USO INTERNO E EXTERNO</v>
          </cell>
          <cell r="C10067" t="str">
            <v xml:space="preserve">KG    </v>
          </cell>
          <cell r="D10067">
            <v>6.44</v>
          </cell>
        </row>
        <row r="10068">
          <cell r="A10068">
            <v>10498</v>
          </cell>
          <cell r="B10068" t="str">
            <v>MASSA PARA VIDRO</v>
          </cell>
          <cell r="C10068" t="str">
            <v xml:space="preserve">KG    </v>
          </cell>
          <cell r="D10068">
            <v>10.9</v>
          </cell>
        </row>
        <row r="10069">
          <cell r="A10069">
            <v>4823</v>
          </cell>
          <cell r="B10069" t="str">
            <v>MASSA PLASTICA PARA MARMORE/GRANITO</v>
          </cell>
          <cell r="C10069" t="str">
            <v xml:space="preserve">KG    </v>
          </cell>
          <cell r="D10069">
            <v>29.76</v>
          </cell>
        </row>
        <row r="10070">
          <cell r="A10070">
            <v>12357</v>
          </cell>
          <cell r="B10070" t="str">
            <v>MASTRO SIMPLES GALVANIZADO DIAMETRO NOMINAL 1 1/2", COMPRIMENTO 3 M</v>
          </cell>
          <cell r="C10070" t="str">
            <v xml:space="preserve">UN    </v>
          </cell>
          <cell r="D10070">
            <v>100.48</v>
          </cell>
        </row>
        <row r="10071">
          <cell r="A10071">
            <v>12358</v>
          </cell>
          <cell r="B10071" t="str">
            <v>MASTRO SIMPLES GALVANIZADO DIAMETRO NOMINAL 2", COMPRIMENTO 3 M</v>
          </cell>
          <cell r="C10071" t="str">
            <v xml:space="preserve">UN    </v>
          </cell>
          <cell r="D10071">
            <v>113.01</v>
          </cell>
        </row>
        <row r="10072">
          <cell r="A10072">
            <v>11079</v>
          </cell>
          <cell r="B10072" t="str">
            <v>MATERIAL FILTRANTE (PEDREGULHO) 0,6 A 25,46 MM (POSTO PEDREIRA/FORNECEDOR, SEM FRETE)</v>
          </cell>
          <cell r="C10072" t="str">
            <v xml:space="preserve">M3    </v>
          </cell>
          <cell r="D10072">
            <v>1479.07</v>
          </cell>
        </row>
        <row r="10073">
          <cell r="A10073">
            <v>11082</v>
          </cell>
          <cell r="B10073" t="str">
            <v>MATERIAL FILTRANTE (PEDREGULHO) 38 A 25,4 MM (POSTO PEDREIRA/FORNECEDOR, SEM FRETE)</v>
          </cell>
          <cell r="C10073" t="str">
            <v xml:space="preserve">M3    </v>
          </cell>
          <cell r="D10073">
            <v>1479.07</v>
          </cell>
        </row>
        <row r="10074">
          <cell r="A10074">
            <v>4058</v>
          </cell>
          <cell r="B10074" t="str">
            <v>MECANICO DE EQUIPAMENTOS PESADOS</v>
          </cell>
          <cell r="C10074" t="str">
            <v xml:space="preserve">H     </v>
          </cell>
          <cell r="D10074">
            <v>25.18</v>
          </cell>
        </row>
        <row r="10075">
          <cell r="A10075">
            <v>40974</v>
          </cell>
          <cell r="B10075" t="str">
            <v>MECANICO DE EQUIPAMENTOS PESADOS (MENSALISTA)</v>
          </cell>
          <cell r="C10075" t="str">
            <v xml:space="preserve">MES   </v>
          </cell>
          <cell r="D10075">
            <v>4430.97</v>
          </cell>
        </row>
        <row r="10076">
          <cell r="A10076">
            <v>34794</v>
          </cell>
          <cell r="B10076" t="str">
            <v>MECANICO DE REFRIGERACAO</v>
          </cell>
          <cell r="C10076" t="str">
            <v xml:space="preserve">H     </v>
          </cell>
          <cell r="D10076">
            <v>17.309999999999999</v>
          </cell>
        </row>
        <row r="10077">
          <cell r="A10077">
            <v>40925</v>
          </cell>
          <cell r="B10077" t="str">
            <v>MECANICO DE REFRIGERACAO (MENSALISTA)</v>
          </cell>
          <cell r="C10077" t="str">
            <v xml:space="preserve">MES   </v>
          </cell>
          <cell r="D10077">
            <v>3046.46</v>
          </cell>
        </row>
        <row r="10078">
          <cell r="A10078">
            <v>13741</v>
          </cell>
          <cell r="B10078" t="str">
            <v>MEDIDOR DE NIVEL ESTATICO E DINAMICO PARA POCO, COMPRIMENTO DE 200 M</v>
          </cell>
          <cell r="C10078" t="str">
            <v xml:space="preserve">UN    </v>
          </cell>
          <cell r="D10078">
            <v>2133.7800000000002</v>
          </cell>
        </row>
        <row r="10079">
          <cell r="A10079">
            <v>3288</v>
          </cell>
          <cell r="B10079" t="str">
            <v>MEIA CANA DE MADEIRA CEDRINHO OU EQUIVALENTE DA REGIAO, ACABAMENTO PARA FORRO PAULISTA, *2,5 X 2,5* CM</v>
          </cell>
          <cell r="C10079" t="str">
            <v xml:space="preserve">M     </v>
          </cell>
          <cell r="D10079">
            <v>4.34</v>
          </cell>
        </row>
        <row r="10080">
          <cell r="A10080">
            <v>13587</v>
          </cell>
          <cell r="B10080" t="str">
            <v>MEIA CANA DE MADEIRA PINUS OU EQUIVALENTE DA REGIAO, ACABAMENTO PARA FORRO PAULISTA, *2,5 X 2,5* CM</v>
          </cell>
          <cell r="C10080" t="str">
            <v xml:space="preserve">M     </v>
          </cell>
          <cell r="D10080">
            <v>2.61</v>
          </cell>
        </row>
        <row r="10081">
          <cell r="A10081">
            <v>38598</v>
          </cell>
          <cell r="B10081" t="str">
            <v>MEIA CANALETA DE CONCRETO ESTRUTURAL 14 X 19 X 19 CM, FBK 14 MPA (NBR 6136)</v>
          </cell>
          <cell r="C10081" t="str">
            <v xml:space="preserve">UN    </v>
          </cell>
          <cell r="D10081">
            <v>2.17</v>
          </cell>
        </row>
        <row r="10082">
          <cell r="A10082">
            <v>38595</v>
          </cell>
          <cell r="B10082" t="str">
            <v>MEIA CANALETA DE CONCRETO ESTRUTURAL 14 X 19 X 19 CM, FBK 4,5 MPA (NBR 6136)</v>
          </cell>
          <cell r="C10082" t="str">
            <v xml:space="preserve">UN    </v>
          </cell>
          <cell r="D10082">
            <v>1.84</v>
          </cell>
        </row>
        <row r="10083">
          <cell r="A10083">
            <v>38592</v>
          </cell>
          <cell r="B10083" t="str">
            <v>MEIO BLOCO DE CONCRETO ESTRUTURAL 14 X 19 X 14 CM, FBK 14 MPA (NBR 6136)</v>
          </cell>
          <cell r="C10083" t="str">
            <v xml:space="preserve">UN    </v>
          </cell>
          <cell r="D10083">
            <v>1.86</v>
          </cell>
        </row>
        <row r="10084">
          <cell r="A10084">
            <v>38588</v>
          </cell>
          <cell r="B10084" t="str">
            <v>MEIO BLOCO DE CONCRETO ESTRUTURAL 14 X 19 X 14 CM, FBK 4,5 MPA (NBR 6136)</v>
          </cell>
          <cell r="C10084" t="str">
            <v xml:space="preserve">UN    </v>
          </cell>
          <cell r="D10084">
            <v>1.48</v>
          </cell>
        </row>
        <row r="10085">
          <cell r="A10085">
            <v>38593</v>
          </cell>
          <cell r="B10085" t="str">
            <v>MEIO BLOCO DE CONCRETO ESTRUTURAL 14 X 19 X 19 CM, FBK 14 MPA (NBR 6136)</v>
          </cell>
          <cell r="C10085" t="str">
            <v xml:space="preserve">UN    </v>
          </cell>
          <cell r="D10085">
            <v>2.06</v>
          </cell>
        </row>
        <row r="10086">
          <cell r="A10086">
            <v>38589</v>
          </cell>
          <cell r="B10086" t="str">
            <v>MEIO BLOCO DE CONCRETO ESTRUTURAL 14 X 19 X 19 CM, FBK 4,5 MPA (NBR 6136)</v>
          </cell>
          <cell r="C10086" t="str">
            <v xml:space="preserve">UN    </v>
          </cell>
          <cell r="D10086">
            <v>1.56</v>
          </cell>
        </row>
        <row r="10087">
          <cell r="A10087">
            <v>38594</v>
          </cell>
          <cell r="B10087" t="str">
            <v>MEIO BLOCO DE CONCRETO ESTRUTURAL 14 X 19 X 34 CM, FBK 14 MPA (NBR 6136)</v>
          </cell>
          <cell r="C10087" t="str">
            <v xml:space="preserve">UN    </v>
          </cell>
          <cell r="D10087">
            <v>3.24</v>
          </cell>
        </row>
        <row r="10088">
          <cell r="A10088">
            <v>34773</v>
          </cell>
          <cell r="B10088" t="str">
            <v>MEIO BLOCO DE VEDACAO DE CONCRETO APARENTE 14 X 19 X 19 CM  (CLASSE C - NBR 6136)</v>
          </cell>
          <cell r="C10088" t="str">
            <v xml:space="preserve">UN    </v>
          </cell>
          <cell r="D10088">
            <v>1.53</v>
          </cell>
        </row>
        <row r="10089">
          <cell r="A10089">
            <v>34769</v>
          </cell>
          <cell r="B10089" t="str">
            <v>MEIO BLOCO DE VEDACAO DE CONCRETO APARENTE 19 X 19 X 19 CM (CLASSE C - NBR 6136)</v>
          </cell>
          <cell r="C10089" t="str">
            <v xml:space="preserve">UN    </v>
          </cell>
          <cell r="D10089">
            <v>1.9</v>
          </cell>
        </row>
        <row r="10090">
          <cell r="A10090">
            <v>34763</v>
          </cell>
          <cell r="B10090" t="str">
            <v>MEIO BLOCO DE VEDACAO DE CONCRETO APARENTE 9  X 19 X 19 CM (CLASSE C - NBR 6136)</v>
          </cell>
          <cell r="C10090" t="str">
            <v xml:space="preserve">UN    </v>
          </cell>
          <cell r="D10090">
            <v>1.17</v>
          </cell>
        </row>
        <row r="10091">
          <cell r="A10091">
            <v>34774</v>
          </cell>
          <cell r="B10091" t="str">
            <v>MEIO BLOCO DE VEDACAO DE CONCRETO 14 X 19 X 19 CM (CLASSE C - NBR 6136)</v>
          </cell>
          <cell r="C10091" t="str">
            <v xml:space="preserve">UN    </v>
          </cell>
          <cell r="D10091">
            <v>1.45</v>
          </cell>
        </row>
        <row r="10092">
          <cell r="A10092">
            <v>34771</v>
          </cell>
          <cell r="B10092" t="str">
            <v>MEIO BLOCO DE VEDACAO DE CONCRETO 19 X 19 X 19 CM (CLASSE C - NBR 6136)</v>
          </cell>
          <cell r="C10092" t="str">
            <v xml:space="preserve">UN    </v>
          </cell>
          <cell r="D10092">
            <v>1.76</v>
          </cell>
        </row>
        <row r="10093">
          <cell r="A10093">
            <v>34764</v>
          </cell>
          <cell r="B10093" t="str">
            <v>MEIO BLOCO DE VEDACAO DE CONCRETO 9 X 19 X 19 CM (CLASSE C - NBR 6136)</v>
          </cell>
          <cell r="C10093" t="str">
            <v xml:space="preserve">UN    </v>
          </cell>
          <cell r="D10093">
            <v>1.1499999999999999</v>
          </cell>
        </row>
        <row r="10094">
          <cell r="A10094">
            <v>34788</v>
          </cell>
          <cell r="B10094" t="str">
            <v>MEIO BLOCO ESTRUTURAL CERAMICO 14 X 19 X 14 CM, 6,0 MPA (NBR 15270)</v>
          </cell>
          <cell r="C10094" t="str">
            <v xml:space="preserve">UN    </v>
          </cell>
          <cell r="D10094">
            <v>0.98</v>
          </cell>
        </row>
        <row r="10095">
          <cell r="A10095">
            <v>34781</v>
          </cell>
          <cell r="B10095" t="str">
            <v>MEIO BLOCO ESTRUTURAL CERAMICO 14 X 19 X 19 CM, 6,0 MPA (NBR 15270)</v>
          </cell>
          <cell r="C10095" t="str">
            <v xml:space="preserve">UN    </v>
          </cell>
          <cell r="D10095">
            <v>1.1100000000000001</v>
          </cell>
        </row>
        <row r="10096">
          <cell r="A10096">
            <v>41682</v>
          </cell>
          <cell r="B10096" t="str">
            <v>MEIO-FIO OU GUIA DE CONCRETO PRE MOLDADO, COMP 1 M, *30 X 10/12* CM (H X L1/L2)</v>
          </cell>
          <cell r="C10096" t="str">
            <v xml:space="preserve">UN    </v>
          </cell>
          <cell r="D10096">
            <v>26.8</v>
          </cell>
        </row>
        <row r="10097">
          <cell r="A10097">
            <v>41683</v>
          </cell>
          <cell r="B10097" t="str">
            <v>MEIO-FIO OU GUIA DE CONCRETO PRE MOLDADO, COMP 80 CM, *30 X 10/10* (H X L1/L2)</v>
          </cell>
          <cell r="C10097" t="str">
            <v xml:space="preserve">UN    </v>
          </cell>
          <cell r="D10097">
            <v>19.72</v>
          </cell>
        </row>
        <row r="10098">
          <cell r="A10098">
            <v>41680</v>
          </cell>
          <cell r="B10098" t="str">
            <v>MEIO-FIO OU GUIA DE CONCRETO PRE-MOLDADO, COMP *39* CM, *19 X 6,5/6,5* CM (H X L1/L2)</v>
          </cell>
          <cell r="C10098" t="str">
            <v xml:space="preserve">UN    </v>
          </cell>
          <cell r="D10098">
            <v>10.61</v>
          </cell>
        </row>
        <row r="10099">
          <cell r="A10099">
            <v>41679</v>
          </cell>
          <cell r="B10099" t="str">
            <v>MEIO-FIO OU GUIA DE CONCRETO PRE-MOLDADO, COMP 1 M, *20 X 12/15* CM (H X L1/L2)</v>
          </cell>
          <cell r="C10099" t="str">
            <v xml:space="preserve">UN    </v>
          </cell>
          <cell r="D10099">
            <v>24.27</v>
          </cell>
        </row>
        <row r="10100">
          <cell r="A10100">
            <v>41681</v>
          </cell>
          <cell r="B10100" t="str">
            <v>MEIO-FIO OU GUIA DE CONCRETO PRE-MOLDADO, COMP 80 CM, *25 X 08/08* CM (H X L1/L2)</v>
          </cell>
          <cell r="C10100" t="str">
            <v xml:space="preserve">UN    </v>
          </cell>
          <cell r="D10100">
            <v>16.61</v>
          </cell>
        </row>
        <row r="10101">
          <cell r="A10101">
            <v>43386</v>
          </cell>
          <cell r="B10101" t="str">
            <v>MEIO-FIO OU GUIA DE CONCRETO PRE-MOLDADO, TIPO CHAPEU PARA BOCA DE LOBO,  DIMENSOES *1,20* X 0,15 X 0,30 M</v>
          </cell>
          <cell r="C10101" t="str">
            <v xml:space="preserve">UN    </v>
          </cell>
          <cell r="D10101">
            <v>37.93</v>
          </cell>
        </row>
        <row r="10102">
          <cell r="A10102">
            <v>4059</v>
          </cell>
          <cell r="B10102" t="str">
            <v>MEIO-FIO OU GUIA DE CONCRETO, PRE-MOLDADO, COMP 1 M, *30 X 12/15* CM (H X L1/L2)</v>
          </cell>
          <cell r="C10102" t="str">
            <v xml:space="preserve">M     </v>
          </cell>
          <cell r="D10102">
            <v>26.8</v>
          </cell>
        </row>
        <row r="10103">
          <cell r="A10103">
            <v>4062</v>
          </cell>
          <cell r="B10103" t="str">
            <v>MEIO-FIO OU GUIA DE CONCRETO, PRE-MOLDADO, COMP 1 M, *30 X 15* CM (H X L)</v>
          </cell>
          <cell r="C10103" t="str">
            <v xml:space="preserve">UN    </v>
          </cell>
          <cell r="D10103">
            <v>26.8</v>
          </cell>
        </row>
        <row r="10104">
          <cell r="A10104">
            <v>4061</v>
          </cell>
          <cell r="B10104" t="str">
            <v>MEIO-FIO OU GUIA DE CONCRETO, PRE-MOLDADO, COMP 80 CM, *45 X 12/18* CM (H X L1/L2)</v>
          </cell>
          <cell r="C10104" t="str">
            <v xml:space="preserve">UN    </v>
          </cell>
          <cell r="D10104">
            <v>33.369999999999997</v>
          </cell>
        </row>
        <row r="10105">
          <cell r="A10105">
            <v>41315</v>
          </cell>
          <cell r="B10105" t="str">
            <v>MEMBRANA IMPERMEABILIZANTE A BASE DE POLIUREIA, BICOMPONENTE, APLICACAO A FRIO</v>
          </cell>
          <cell r="C10105" t="str">
            <v xml:space="preserve">KG    </v>
          </cell>
          <cell r="D10105">
            <v>60.22</v>
          </cell>
        </row>
        <row r="10106">
          <cell r="A10106">
            <v>43148</v>
          </cell>
          <cell r="B10106" t="str">
            <v>MEMBRANA IMPERMEABILIZANTE A BASE DE POLIURETANO</v>
          </cell>
          <cell r="C10106" t="str">
            <v xml:space="preserve">KG    </v>
          </cell>
          <cell r="D10106">
            <v>40.869999999999997</v>
          </cell>
        </row>
        <row r="10107">
          <cell r="A10107">
            <v>43147</v>
          </cell>
          <cell r="B10107" t="str">
            <v>MEMBRANA IMPERMEABILIZANTE ACRILICA MONOCOMPONENTE</v>
          </cell>
          <cell r="C10107" t="str">
            <v xml:space="preserve">KG    </v>
          </cell>
          <cell r="D10107">
            <v>15.83</v>
          </cell>
        </row>
        <row r="10108">
          <cell r="A10108">
            <v>10608</v>
          </cell>
          <cell r="B10108" t="str">
            <v>MESA VIBRATORIA COM DIMENSOES DE 2,0 X 1,0 M, COM MOTOR ELETRICO DE 2 POLOS E POTENCIA DE 3 CV</v>
          </cell>
          <cell r="C10108" t="str">
            <v xml:space="preserve">UN    </v>
          </cell>
          <cell r="D10108">
            <v>6844.27</v>
          </cell>
        </row>
        <row r="10109">
          <cell r="A10109">
            <v>4069</v>
          </cell>
          <cell r="B10109" t="str">
            <v>MESTRE DE OBRAS</v>
          </cell>
          <cell r="C10109" t="str">
            <v xml:space="preserve">H     </v>
          </cell>
          <cell r="D10109">
            <v>56.33</v>
          </cell>
        </row>
        <row r="10110">
          <cell r="A10110">
            <v>40819</v>
          </cell>
          <cell r="B10110" t="str">
            <v>MESTRE DE OBRAS (MENSALISTA)</v>
          </cell>
          <cell r="C10110" t="str">
            <v xml:space="preserve">MES   </v>
          </cell>
          <cell r="D10110">
            <v>9901.81</v>
          </cell>
        </row>
        <row r="10111">
          <cell r="A10111">
            <v>34361</v>
          </cell>
          <cell r="B10111" t="str">
            <v>METACAULIM DE ALTA REATIVIDADE/CAULIM CALCINADO</v>
          </cell>
          <cell r="C10111" t="str">
            <v xml:space="preserve">KG    </v>
          </cell>
          <cell r="D10111">
            <v>11.52</v>
          </cell>
        </row>
        <row r="10112">
          <cell r="A10112">
            <v>36512</v>
          </cell>
          <cell r="B10112" t="str">
            <v>MICRO-TRATOR CORTADOR DE GRAMA COM LARGURA DO CORTE DE 107 CM, COM  2 LAMINAS E DESCARTE LATERAL</v>
          </cell>
          <cell r="C10112" t="str">
            <v xml:space="preserve">UN    </v>
          </cell>
          <cell r="D10112">
            <v>12204.64</v>
          </cell>
        </row>
        <row r="10113">
          <cell r="A10113">
            <v>25972</v>
          </cell>
          <cell r="B10113" t="str">
            <v>MICROESFERAS DE VIDRO PARA SINALIZACAO HORIZONTAL VIARIA, TIPO I-B (PREMIX) - NBR 16184</v>
          </cell>
          <cell r="C10113" t="str">
            <v xml:space="preserve">KG    </v>
          </cell>
          <cell r="D10113">
            <v>14.29</v>
          </cell>
        </row>
        <row r="10114">
          <cell r="A10114">
            <v>25973</v>
          </cell>
          <cell r="B10114" t="str">
            <v>MICROESFERAS DE VIDRO PARA SINALIZACAO HORIZONTAL VIARIA, TIPO II-A (DROP-ON) - NBR 16184</v>
          </cell>
          <cell r="C10114" t="str">
            <v xml:space="preserve">KG    </v>
          </cell>
          <cell r="D10114">
            <v>14.29</v>
          </cell>
        </row>
        <row r="10115">
          <cell r="A10115">
            <v>11697</v>
          </cell>
          <cell r="B10115" t="str">
            <v>MICTORIO COLETIVO ACO INOX (AISI 304), E = 0,8 MM, DE *100 X 40 X 30* CM (C X A X P)</v>
          </cell>
          <cell r="C10115" t="str">
            <v xml:space="preserve">UN    </v>
          </cell>
          <cell r="D10115">
            <v>556.75</v>
          </cell>
        </row>
        <row r="10116">
          <cell r="A10116">
            <v>11698</v>
          </cell>
          <cell r="B10116" t="str">
            <v>MICTORIO COLETIVO ACO INOX (AISI 304), E = 0,8 MM, DE *100 X 50 X 35* CM (C X A X P)</v>
          </cell>
          <cell r="C10116" t="str">
            <v xml:space="preserve">UN    </v>
          </cell>
          <cell r="D10116">
            <v>664.16</v>
          </cell>
        </row>
        <row r="10117">
          <cell r="A10117">
            <v>11699</v>
          </cell>
          <cell r="B10117" t="str">
            <v>MICTORIO INDIVIDUAL ACO INOX (AISI 304), E = 0,8 MM, DE *50  X 45  X 35* (C X A X P)</v>
          </cell>
          <cell r="C10117" t="str">
            <v xml:space="preserve">UN    </v>
          </cell>
          <cell r="D10117">
            <v>734.05</v>
          </cell>
        </row>
        <row r="10118">
          <cell r="A10118">
            <v>10432</v>
          </cell>
          <cell r="B10118" t="str">
            <v>MICTORIO SIFONADO LOUCA BRANCA SEM COMPLEMENTOS</v>
          </cell>
          <cell r="C10118" t="str">
            <v xml:space="preserve">UN    </v>
          </cell>
          <cell r="D10118">
            <v>274.70999999999998</v>
          </cell>
        </row>
        <row r="10119">
          <cell r="A10119">
            <v>10430</v>
          </cell>
          <cell r="B10119" t="str">
            <v>MICTORIO SIFONADO LOUCA COR SEM COMPLEMENTOS</v>
          </cell>
          <cell r="C10119" t="str">
            <v xml:space="preserve">UN    </v>
          </cell>
          <cell r="D10119">
            <v>295.85000000000002</v>
          </cell>
        </row>
        <row r="10120">
          <cell r="A10120">
            <v>37514</v>
          </cell>
          <cell r="B10120" t="str">
            <v>MINICARREGADEIRA SOBRE RODAS, POTENCIA LIQUIDA DE *47* HP, CAPACIDADE NOMINAL DE OPERACAO DE *646* KG</v>
          </cell>
          <cell r="C10120" t="str">
            <v xml:space="preserve">UN    </v>
          </cell>
          <cell r="D10120">
            <v>148063.43</v>
          </cell>
        </row>
        <row r="10121">
          <cell r="A10121">
            <v>37519</v>
          </cell>
          <cell r="B10121" t="str">
            <v>MINICARREGADEIRA SOBRE RODAS, POTENCIA LIQUIDA DE *72* HP, CAPACIDADE NOMINAL DE OPERACAO DE *1200* KG</v>
          </cell>
          <cell r="C10121" t="str">
            <v xml:space="preserve">UN    </v>
          </cell>
          <cell r="D10121">
            <v>228505.31</v>
          </cell>
        </row>
        <row r="10122">
          <cell r="A10122">
            <v>37520</v>
          </cell>
          <cell r="B10122" t="str">
            <v>MINIESCAVADEIRA SOBRE ESTEIRAS, POTENCIA LIQUIDA DE *30* HP, PESO OPERACIONAL DE *3.500* KG</v>
          </cell>
          <cell r="C10122" t="str">
            <v xml:space="preserve">UN    </v>
          </cell>
          <cell r="D10122">
            <v>224759.33</v>
          </cell>
        </row>
        <row r="10123">
          <cell r="A10123">
            <v>37521</v>
          </cell>
          <cell r="B10123" t="str">
            <v>MINIESCAVADEIRA SOBRE ESTEIRAS, POTENCIA LIQUIDA DE *42* HP, PESO OPERACIONAL DE *4.500* KG</v>
          </cell>
          <cell r="C10123" t="str">
            <v xml:space="preserve">UN    </v>
          </cell>
          <cell r="D10123">
            <v>274206.38</v>
          </cell>
        </row>
        <row r="10124">
          <cell r="A10124">
            <v>37522</v>
          </cell>
          <cell r="B10124" t="str">
            <v>MINIESCAVADEIRA SOBRE ESTEIRAS, POTENCIA LIQUIDA DE *42* HP, PESO OPERACIONAL DE *5.300* KG</v>
          </cell>
          <cell r="C10124" t="str">
            <v xml:space="preserve">UN    </v>
          </cell>
          <cell r="D10124">
            <v>282456.09000000003</v>
          </cell>
        </row>
        <row r="10125">
          <cell r="A10125">
            <v>21109</v>
          </cell>
          <cell r="B10125" t="str">
            <v>MINUTERIA ELETRONICA COLETIVA COM POTENCIA MAXIMA RESISTIVA PARA LAMPADAS FLUORESCENTES DE *300* W ( 110 V ) / *600* W ( 110 V )</v>
          </cell>
          <cell r="C10125" t="str">
            <v xml:space="preserve">UN    </v>
          </cell>
          <cell r="D10125">
            <v>39.340000000000003</v>
          </cell>
        </row>
        <row r="10126">
          <cell r="A10126">
            <v>36800</v>
          </cell>
          <cell r="B10126" t="str">
            <v>MISTURADOR BASE PARA CHUVEIRO/BANHEIRA, 1/2 " OU 3/4 ", SOLDAVEL OU ROSCAVEL</v>
          </cell>
          <cell r="C10126" t="str">
            <v xml:space="preserve">UN    </v>
          </cell>
          <cell r="D10126">
            <v>75.760000000000005</v>
          </cell>
        </row>
        <row r="10127">
          <cell r="A10127">
            <v>11769</v>
          </cell>
          <cell r="B10127" t="str">
            <v>MISTURADOR CROMADO DE MESA BICA BAIXA PARA LAVATORIO (REF 1875)</v>
          </cell>
          <cell r="C10127" t="str">
            <v xml:space="preserve">UN    </v>
          </cell>
          <cell r="D10127">
            <v>185.66</v>
          </cell>
        </row>
        <row r="10128">
          <cell r="A10128">
            <v>36793</v>
          </cell>
          <cell r="B10128" t="str">
            <v>MISTURADOR CROMADO DE PAREDE PARA LAVATORIO (REF 1178)</v>
          </cell>
          <cell r="C10128" t="str">
            <v xml:space="preserve">UN    </v>
          </cell>
          <cell r="D10128">
            <v>300.58999999999997</v>
          </cell>
        </row>
        <row r="10129">
          <cell r="A10129">
            <v>37546</v>
          </cell>
          <cell r="B10129" t="str">
            <v>MISTURADOR DE ARGAMASSA, EIXO HORIZONTAL, CAPACIDADE DE MISTURA 160 KG, MOTOR ELETRICO TRIFASICO 220/380 V, POTENCIA 3 CV</v>
          </cell>
          <cell r="C10129" t="str">
            <v xml:space="preserve">UN    </v>
          </cell>
          <cell r="D10129">
            <v>7982.54</v>
          </cell>
        </row>
        <row r="10130">
          <cell r="A10130">
            <v>37544</v>
          </cell>
          <cell r="B10130" t="str">
            <v>MISTURADOR DE ARGAMASSA, EIXO HORIZONTAL, CAPACIDADE DE MISTURA 300 KG, MOTOR ELETRICO TRIFASICO 220/380 V, POTENCIA 5 CV</v>
          </cell>
          <cell r="C10130" t="str">
            <v xml:space="preserve">UN    </v>
          </cell>
          <cell r="D10130">
            <v>8442.89</v>
          </cell>
        </row>
        <row r="10131">
          <cell r="A10131">
            <v>37545</v>
          </cell>
          <cell r="B10131" t="str">
            <v>MISTURADOR DE ARGAMASSA, EIXO HORIZONTAL, CAPACIDADE DE MISTURA 600 KG, MOTOR ELETRICO TRIFASICO 220/380 V, POTENCIA 7,5 CV</v>
          </cell>
          <cell r="C10131" t="str">
            <v xml:space="preserve">UN    </v>
          </cell>
          <cell r="D10131">
            <v>10045.9</v>
          </cell>
        </row>
        <row r="10132">
          <cell r="A10132">
            <v>11771</v>
          </cell>
          <cell r="B10132" t="str">
            <v>MISTURADOR DE PAREDE CROMADO PARA COZINHA BICA MOVEL COM AREJADOR (REF 1258)</v>
          </cell>
          <cell r="C10132" t="str">
            <v xml:space="preserve">UN    </v>
          </cell>
          <cell r="D10132">
            <v>230.29</v>
          </cell>
        </row>
        <row r="10133">
          <cell r="A10133">
            <v>39919</v>
          </cell>
          <cell r="B10133" t="str">
            <v>MISTURADOR DUPLO HORIZONTAL DE ALTA TURBULENCIA, CAPACIDADE / VOLUME 2 X 500 LITROS, MOTORES ELETRICOS MINIMO 5 CV CADA,  PARA NATA CIMENTO, ARGAMASSA E OUTROS</v>
          </cell>
          <cell r="C10133" t="str">
            <v xml:space="preserve">UN    </v>
          </cell>
          <cell r="D10133">
            <v>39957.08</v>
          </cell>
        </row>
        <row r="10134">
          <cell r="A10134">
            <v>38385</v>
          </cell>
          <cell r="B10134" t="str">
            <v>MISTURADOR MANUAL DE TINTAS PARA FURADEIRA, HASTE METALICA *60* CM, COM HELICE  (MEXEDOR DE TINTA)</v>
          </cell>
          <cell r="C10134" t="str">
            <v xml:space="preserve">UN    </v>
          </cell>
          <cell r="D10134">
            <v>37.31</v>
          </cell>
        </row>
        <row r="10135">
          <cell r="A10135">
            <v>37587</v>
          </cell>
          <cell r="B10135" t="str">
            <v>MISTURADOR MONOCOMANDO PARA CHUVEIRO, BASE BRUTA E ACABAMENTO CROMADO</v>
          </cell>
          <cell r="C10135" t="str">
            <v xml:space="preserve">UN    </v>
          </cell>
          <cell r="D10135">
            <v>209.46</v>
          </cell>
        </row>
        <row r="10136">
          <cell r="A10136">
            <v>11561</v>
          </cell>
          <cell r="B10136" t="str">
            <v>MOLA HIDRAULICA AEREA, PARA PORTAS DE ATE 1.100 MM E PESO DE ATE 85 KG, COM CORPO EM ALUMINIO E BRACO EM ACO, SEM BRACO DE PARADA</v>
          </cell>
          <cell r="C10136" t="str">
            <v xml:space="preserve">UN    </v>
          </cell>
          <cell r="D10136">
            <v>170</v>
          </cell>
        </row>
        <row r="10137">
          <cell r="A10137">
            <v>43604</v>
          </cell>
          <cell r="B10137" t="str">
            <v>MOLA HIDRAULICA AEREA, PARA PORTAS DE ATE 850 MM E PESO DE ATE 50 KG, COM CORPO EM ALUMINIO E BRACO EM ACO, SEM BRACO DE PARADA</v>
          </cell>
          <cell r="C10137" t="str">
            <v xml:space="preserve">UN    </v>
          </cell>
          <cell r="D10137">
            <v>90.63</v>
          </cell>
        </row>
        <row r="10138">
          <cell r="A10138">
            <v>11560</v>
          </cell>
          <cell r="B10138" t="str">
            <v>MOLA HIDRAULICA AEREA, PARA PORTAS DE ATE 950 MM E PESO DE ATE 65 KG, COM CORPO EM ALUMINIO E BRACO EM ACO, SEM BRACO DE PARADA</v>
          </cell>
          <cell r="C10138" t="str">
            <v xml:space="preserve">UN    </v>
          </cell>
          <cell r="D10138">
            <v>131.21</v>
          </cell>
        </row>
        <row r="10139">
          <cell r="A10139">
            <v>11499</v>
          </cell>
          <cell r="B10139" t="str">
            <v>MOLA HIDRAULICA DE PISO, PARA PORTAS DE ATE 1100 MM E PESO DE ATE 120 KG, COM CORPO EM ACO INOX</v>
          </cell>
          <cell r="C10139" t="str">
            <v xml:space="preserve">UN    </v>
          </cell>
          <cell r="D10139">
            <v>529.51</v>
          </cell>
        </row>
        <row r="10140">
          <cell r="A10140">
            <v>34761</v>
          </cell>
          <cell r="B10140" t="str">
            <v>MONTADOR DE ELETROELETRONICOS</v>
          </cell>
          <cell r="C10140" t="str">
            <v xml:space="preserve">H     </v>
          </cell>
          <cell r="D10140">
            <v>17.71</v>
          </cell>
        </row>
        <row r="10141">
          <cell r="A10141">
            <v>40924</v>
          </cell>
          <cell r="B10141" t="str">
            <v>MONTADOR DE ELETROELETRONICOS (MENSALISTA)</v>
          </cell>
          <cell r="C10141" t="str">
            <v xml:space="preserve">MES   </v>
          </cell>
          <cell r="D10141">
            <v>3116.16</v>
          </cell>
        </row>
        <row r="10142">
          <cell r="A10142">
            <v>25957</v>
          </cell>
          <cell r="B10142" t="str">
            <v>MONTADOR DE ESTRUTURAS METALICAS</v>
          </cell>
          <cell r="C10142" t="str">
            <v xml:space="preserve">H     </v>
          </cell>
          <cell r="D10142">
            <v>19.14</v>
          </cell>
        </row>
        <row r="10143">
          <cell r="A10143">
            <v>40983</v>
          </cell>
          <cell r="B10143" t="str">
            <v>MONTADOR DE ESTRUTURAS METALICAS (MENSALISTA)</v>
          </cell>
          <cell r="C10143" t="str">
            <v xml:space="preserve">MES   </v>
          </cell>
          <cell r="D10143">
            <v>3366.7</v>
          </cell>
        </row>
        <row r="10144">
          <cell r="A10144">
            <v>2437</v>
          </cell>
          <cell r="B10144" t="str">
            <v>MONTADOR DE MAQUINAS</v>
          </cell>
          <cell r="C10144" t="str">
            <v xml:space="preserve">H     </v>
          </cell>
          <cell r="D10144">
            <v>28.43</v>
          </cell>
        </row>
        <row r="10145">
          <cell r="A10145">
            <v>40921</v>
          </cell>
          <cell r="B10145" t="str">
            <v>MONTADOR DE MAQUINAS (MENSALISTA)</v>
          </cell>
          <cell r="C10145" t="str">
            <v xml:space="preserve">MES   </v>
          </cell>
          <cell r="D10145">
            <v>4998.42</v>
          </cell>
        </row>
        <row r="10146">
          <cell r="A10146">
            <v>14252</v>
          </cell>
          <cell r="B10146" t="str">
            <v>MOTOBOMBA AUTOESCORVANTE MOTOR A GASOLINA, POTENCIA 6,0HP, BOCAIS 3" X 3", HM/Q = 5 MCA / 24 M3/H A 52,5 MCA / 5,0 M3/H</v>
          </cell>
          <cell r="C10146" t="str">
            <v xml:space="preserve">UN    </v>
          </cell>
          <cell r="D10146">
            <v>2250.3000000000002</v>
          </cell>
        </row>
        <row r="10147">
          <cell r="A10147">
            <v>730</v>
          </cell>
          <cell r="B10147" t="str">
            <v>MOTOBOMBA AUTOESCORVANTE MOTOR ELETRICO TRIFASICO 7,4HP BOCA DIAMETRO DE SUCCAO X RECLAQUE: 2"X2", HM/ Q = 10 M / 73,5 M3/H A 28 M / 8,2 M3 /H</v>
          </cell>
          <cell r="C10147" t="str">
            <v xml:space="preserve">UN    </v>
          </cell>
          <cell r="D10147">
            <v>6012.4</v>
          </cell>
        </row>
        <row r="10148">
          <cell r="A10148">
            <v>723</v>
          </cell>
          <cell r="B10148" t="str">
            <v>MOTOBOMBA AUTOESCORVANTE POTENCIA 5,42 HP, BOCAIS SUCCAO X RECALQUE 2" X 2", A GASOLINA, DIAMETRO DO ROTOR 122 MM HM/Q = 6 MCA / 33,0 M3/H A 28 MCA / 8,0 M3/H</v>
          </cell>
          <cell r="C10148" t="str">
            <v xml:space="preserve">UN    </v>
          </cell>
          <cell r="D10148">
            <v>2988.38</v>
          </cell>
        </row>
        <row r="10149">
          <cell r="A10149">
            <v>36502</v>
          </cell>
          <cell r="B10149" t="str">
            <v>MOTOBOMBA CENTRIFUGA, MOTOR A GASOLINA, POTENCIA 5,42 HP, BOCAIS 1 1/2" X 1", DIAMETRO ROTOR 143 MM HM/Q = 6 MCA / 16,8 M3/H A 38 MCA / 6,6 M3/H</v>
          </cell>
          <cell r="C10149" t="str">
            <v xml:space="preserve">UN    </v>
          </cell>
          <cell r="D10149">
            <v>2808.71</v>
          </cell>
        </row>
        <row r="10150">
          <cell r="A10150">
            <v>36503</v>
          </cell>
          <cell r="B10150" t="str">
            <v>MOTOBOMBA TRASH (PARA AGUA SUJA) AUTO ESCORVANTE, MOTOR GASOLINA DE 6,41 HP, DIAMETROS DE SUCCAO X RECALQUE: 3" X 3", HM/Q: 10/60 A 23/0</v>
          </cell>
          <cell r="C10150" t="str">
            <v xml:space="preserve">UN    </v>
          </cell>
          <cell r="D10150">
            <v>3463.47</v>
          </cell>
        </row>
        <row r="10151">
          <cell r="A10151">
            <v>4090</v>
          </cell>
          <cell r="B10151" t="str">
            <v>MOTONIVELADORA POTENCIA BASICA LIQUIDA (PRIMEIRA MARCHA) 125 HP , PESO BRUTO 13843 KG, LARGURA DA LAMINA DE 3,7 M</v>
          </cell>
          <cell r="C10151" t="str">
            <v xml:space="preserve">UN    </v>
          </cell>
          <cell r="D10151">
            <v>706300</v>
          </cell>
        </row>
        <row r="10152">
          <cell r="A10152">
            <v>13227</v>
          </cell>
          <cell r="B10152" t="str">
            <v>MOTONIVELADORA POTENCIA BASICA LIQUIDA (PRIMEIRA MARCHA) 171 HP, PESO BRUTO 14768 KG, LARGURA DA LAMINA DE 3,7 M</v>
          </cell>
          <cell r="C10152" t="str">
            <v xml:space="preserve">UN    </v>
          </cell>
          <cell r="D10152">
            <v>877665.83</v>
          </cell>
        </row>
        <row r="10153">
          <cell r="A10153">
            <v>10597</v>
          </cell>
          <cell r="B10153" t="str">
            <v>MOTONIVELADORA POTENCIA BASICA LIQUIDA (PRIMEIRA MARCHA) 186 HP, PESO BRUTO 15785 KG, LARGURA DA LAMINA DE 4,3 M</v>
          </cell>
          <cell r="C10153" t="str">
            <v xml:space="preserve">UN    </v>
          </cell>
          <cell r="D10153">
            <v>923856.5</v>
          </cell>
        </row>
        <row r="10154">
          <cell r="A10154">
            <v>39628</v>
          </cell>
          <cell r="B10154" t="str">
            <v>MOTOR A DIESEL PARA VIBRADOR DE IMERSAO, DE *4,7* CV</v>
          </cell>
          <cell r="C10154" t="str">
            <v xml:space="preserve">UN    </v>
          </cell>
          <cell r="D10154">
            <v>2022.36</v>
          </cell>
        </row>
        <row r="10155">
          <cell r="A10155">
            <v>39404</v>
          </cell>
          <cell r="B10155" t="str">
            <v>MOTOR A GASOLINA PARA VIBRADOR DE IMERSAO, 4 TEMPOS, DE 5,5 CV</v>
          </cell>
          <cell r="C10155" t="str">
            <v xml:space="preserve">UN    </v>
          </cell>
          <cell r="D10155">
            <v>1002.82</v>
          </cell>
        </row>
        <row r="10156">
          <cell r="A10156">
            <v>39402</v>
          </cell>
          <cell r="B10156" t="str">
            <v>MOTOR ELETRICO PARA VIBRADOR DE IMERSAO, DE 2 CV, MONOFASICO, 110/220 V</v>
          </cell>
          <cell r="C10156" t="str">
            <v xml:space="preserve">UN    </v>
          </cell>
          <cell r="D10156">
            <v>826.13</v>
          </cell>
        </row>
        <row r="10157">
          <cell r="A10157">
            <v>39403</v>
          </cell>
          <cell r="B10157" t="str">
            <v>MOTOR ELETRICO PARA VIBRADOR DE IMERSAO, DE 2 CV, TRIFASICO, 220/380 V</v>
          </cell>
          <cell r="C10157" t="str">
            <v xml:space="preserve">UN    </v>
          </cell>
          <cell r="D10157">
            <v>808.16</v>
          </cell>
        </row>
        <row r="10158">
          <cell r="A10158">
            <v>4093</v>
          </cell>
          <cell r="B10158" t="str">
            <v>MOTORISTA DE CAMINHAO</v>
          </cell>
          <cell r="C10158" t="str">
            <v xml:space="preserve">H     </v>
          </cell>
          <cell r="D10158">
            <v>18.29</v>
          </cell>
        </row>
        <row r="10159">
          <cell r="A10159">
            <v>10512</v>
          </cell>
          <cell r="B10159" t="str">
            <v>MOTORISTA DE CAMINHAO (MENSALISTA)</v>
          </cell>
          <cell r="C10159" t="str">
            <v xml:space="preserve">MES   </v>
          </cell>
          <cell r="D10159">
            <v>3216.25</v>
          </cell>
        </row>
        <row r="10160">
          <cell r="A10160">
            <v>20020</v>
          </cell>
          <cell r="B10160" t="str">
            <v>MOTORISTA DE CAMINHAO-BASCULANTE</v>
          </cell>
          <cell r="C10160" t="str">
            <v xml:space="preserve">H     </v>
          </cell>
          <cell r="D10160">
            <v>17.239999999999998</v>
          </cell>
        </row>
        <row r="10161">
          <cell r="A10161">
            <v>41038</v>
          </cell>
          <cell r="B10161" t="str">
            <v>MOTORISTA DE CAMINHAO-BASCULANTE (MENSALISTA)</v>
          </cell>
          <cell r="C10161" t="str">
            <v xml:space="preserve">MES   </v>
          </cell>
          <cell r="D10161">
            <v>3033.74</v>
          </cell>
        </row>
        <row r="10162">
          <cell r="A10162">
            <v>4094</v>
          </cell>
          <cell r="B10162" t="str">
            <v>MOTORISTA DE CAMINHAO-CARRETA</v>
          </cell>
          <cell r="C10162" t="str">
            <v xml:space="preserve">H     </v>
          </cell>
          <cell r="D10162">
            <v>24.42</v>
          </cell>
        </row>
        <row r="10163">
          <cell r="A10163">
            <v>40988</v>
          </cell>
          <cell r="B10163" t="str">
            <v>MOTORISTA DE CAMINHAO-CARRETA (MENSALISTA)</v>
          </cell>
          <cell r="C10163" t="str">
            <v xml:space="preserve">MES   </v>
          </cell>
          <cell r="D10163">
            <v>4295.1099999999997</v>
          </cell>
        </row>
        <row r="10164">
          <cell r="A10164">
            <v>4095</v>
          </cell>
          <cell r="B10164" t="str">
            <v>MOTORISTA DE CARRO DE PASSEIO</v>
          </cell>
          <cell r="C10164" t="str">
            <v xml:space="preserve">H     </v>
          </cell>
          <cell r="D10164">
            <v>17.62</v>
          </cell>
        </row>
        <row r="10165">
          <cell r="A10165">
            <v>40990</v>
          </cell>
          <cell r="B10165" t="str">
            <v>MOTORISTA DE CARRO DE PASSEIO (MENSALISTA)</v>
          </cell>
          <cell r="C10165" t="str">
            <v xml:space="preserve">MES   </v>
          </cell>
          <cell r="D10165">
            <v>3100.42</v>
          </cell>
        </row>
        <row r="10166">
          <cell r="A10166">
            <v>4097</v>
          </cell>
          <cell r="B10166" t="str">
            <v>MOTORISTA DE ONIBUS / MICRO-ONIBUS</v>
          </cell>
          <cell r="C10166" t="str">
            <v xml:space="preserve">H     </v>
          </cell>
          <cell r="D10166">
            <v>21.02</v>
          </cell>
        </row>
        <row r="10167">
          <cell r="A10167">
            <v>40994</v>
          </cell>
          <cell r="B10167" t="str">
            <v>MOTORISTA DE ONIBUS / MICRO-ONIBUS (MENSALISTA)</v>
          </cell>
          <cell r="C10167" t="str">
            <v xml:space="preserve">MES   </v>
          </cell>
          <cell r="D10167">
            <v>3695.65</v>
          </cell>
        </row>
        <row r="10168">
          <cell r="A10168">
            <v>4096</v>
          </cell>
          <cell r="B10168" t="str">
            <v>MOTORISTA OPERADOR DE CAMINHAO COM MUNCK</v>
          </cell>
          <cell r="C10168" t="str">
            <v xml:space="preserve">H     </v>
          </cell>
          <cell r="D10168">
            <v>21.22</v>
          </cell>
        </row>
        <row r="10169">
          <cell r="A10169">
            <v>40992</v>
          </cell>
          <cell r="B10169" t="str">
            <v>MOTORISTA OPERADOR DE CAMINHAO COM MUNCK (MENSALISTA)</v>
          </cell>
          <cell r="C10169" t="str">
            <v xml:space="preserve">MES   </v>
          </cell>
          <cell r="D10169">
            <v>3731.55</v>
          </cell>
        </row>
        <row r="10170">
          <cell r="A10170">
            <v>13955</v>
          </cell>
          <cell r="B10170" t="str">
            <v>MOTOSSERRA PORTATIL COM MOTOR A GASOLINA DE *60* CC</v>
          </cell>
          <cell r="C10170" t="str">
            <v xml:space="preserve">UN    </v>
          </cell>
          <cell r="D10170">
            <v>2162.2399999999998</v>
          </cell>
        </row>
        <row r="10171">
          <cell r="A10171">
            <v>4114</v>
          </cell>
          <cell r="B10171" t="str">
            <v>MOURAO CONCRETO CURVO, SECAO "T", H = 2,80 M + CURVA COM 0,45 M, COM FUROS PARA FIOS</v>
          </cell>
          <cell r="C10171" t="str">
            <v xml:space="preserve">UN    </v>
          </cell>
          <cell r="D10171">
            <v>61.44</v>
          </cell>
        </row>
        <row r="10172">
          <cell r="A10172">
            <v>36797</v>
          </cell>
          <cell r="B10172" t="str">
            <v>MOURAO DE CONCRETO CURVO, *10 X 10* CM, H= *2,60* M + CURVA DE 0,40 M</v>
          </cell>
          <cell r="C10172" t="str">
            <v xml:space="preserve">UN    </v>
          </cell>
          <cell r="D10172">
            <v>54.71</v>
          </cell>
        </row>
        <row r="10173">
          <cell r="A10173">
            <v>4107</v>
          </cell>
          <cell r="B10173" t="str">
            <v>MOURAO DE CONCRETO RETO, SECAO QUADARA *10 X 10* CM, H= *2,30* M</v>
          </cell>
          <cell r="C10173" t="str">
            <v xml:space="preserve">UN    </v>
          </cell>
          <cell r="D10173">
            <v>51.58</v>
          </cell>
        </row>
        <row r="10174">
          <cell r="A10174">
            <v>4102</v>
          </cell>
          <cell r="B10174" t="str">
            <v>MOURAO DE CONCRETO RETO, SECAO QUADRADA, *10 X 10* CM, H= 3,00 M</v>
          </cell>
          <cell r="C10174" t="str">
            <v xml:space="preserve">UN    </v>
          </cell>
          <cell r="D10174">
            <v>62.96</v>
          </cell>
        </row>
        <row r="10175">
          <cell r="A10175">
            <v>36799</v>
          </cell>
          <cell r="B10175" t="str">
            <v>MOURAO DE CONCRETO RETO, TIPO ESTICADOR, *10 X 10* CM, H= 2,50 M</v>
          </cell>
          <cell r="C10175" t="str">
            <v xml:space="preserve">UN    </v>
          </cell>
          <cell r="D10175">
            <v>53.09</v>
          </cell>
        </row>
        <row r="10176">
          <cell r="A10176">
            <v>2747</v>
          </cell>
          <cell r="B10176" t="str">
            <v>MOURAO ROLICO DE MADEIRA TRATADA, D = 16 A 20 CM, H = 2,20 M, EM EUCALIPTO OU EQUIVALENTE DA REGIAO (PARA CERCA)</v>
          </cell>
          <cell r="C10176" t="str">
            <v xml:space="preserve">M     </v>
          </cell>
          <cell r="D10176">
            <v>20.46</v>
          </cell>
        </row>
        <row r="10177">
          <cell r="A10177">
            <v>21138</v>
          </cell>
          <cell r="B10177" t="str">
            <v>MOURAO ROLICO DE MADEIRA TRATADA, D = 8 A 11 CM, H = 2,20 M, EM EUCALIPTO OU EQUIVALENTE DA REGIAO (PARA CERCA)</v>
          </cell>
          <cell r="C10177" t="str">
            <v xml:space="preserve">M     </v>
          </cell>
          <cell r="D10177">
            <v>6.49</v>
          </cell>
        </row>
        <row r="10178">
          <cell r="A10178">
            <v>10826</v>
          </cell>
          <cell r="B10178" t="str">
            <v>MUDA DE ARBUSTO FLORIFERO, CLUSIA/GARDENIA/MOREIA BRANCA/ AZALEIA OU EQUIVALENTE DA REGIAO, H= *50 A 70* CM</v>
          </cell>
          <cell r="C10178" t="str">
            <v xml:space="preserve">UN    </v>
          </cell>
          <cell r="D10178">
            <v>43.49</v>
          </cell>
        </row>
        <row r="10179">
          <cell r="A10179">
            <v>365</v>
          </cell>
          <cell r="B10179" t="str">
            <v>MUDA DE ARBUSTO FOLHAGEM, SANSAO-DO-CAMPO OU EQUIVALENTE DA REGIAO, H= *50 A 70* CM</v>
          </cell>
          <cell r="C10179" t="str">
            <v xml:space="preserve">UN    </v>
          </cell>
          <cell r="D10179">
            <v>26.96</v>
          </cell>
        </row>
        <row r="10180">
          <cell r="A10180">
            <v>38639</v>
          </cell>
          <cell r="B10180" t="str">
            <v>MUDA DE ARBUSTO, BUXINHO, H= *50* M</v>
          </cell>
          <cell r="C10180" t="str">
            <v xml:space="preserve">UN    </v>
          </cell>
          <cell r="D10180">
            <v>104.37</v>
          </cell>
        </row>
        <row r="10181">
          <cell r="A10181">
            <v>38640</v>
          </cell>
          <cell r="B10181" t="str">
            <v>MUDA DE ARBUSTO, PINGO DE OURO/ VIOLETEIRA, H = *10 A 20* CM</v>
          </cell>
          <cell r="C10181" t="str">
            <v xml:space="preserve">UN    </v>
          </cell>
          <cell r="D10181">
            <v>1.56</v>
          </cell>
        </row>
        <row r="10182">
          <cell r="A10182">
            <v>358</v>
          </cell>
          <cell r="B10182" t="str">
            <v>MUDA DE ARVORE ORNAMENTAL, OITI/AROEIRA SALSA/ANGICO/IPE/JACARANDA OU EQUIVALENTE  DA REGIAO, H= *1* M</v>
          </cell>
          <cell r="C10182" t="str">
            <v xml:space="preserve">UN    </v>
          </cell>
          <cell r="D10182">
            <v>32.18</v>
          </cell>
        </row>
        <row r="10183">
          <cell r="A10183">
            <v>359</v>
          </cell>
          <cell r="B10183" t="str">
            <v>MUDA DE ARVORE ORNAMENTAL, OITI/AROEIRA SALSA/ANGICO/IPE/JACARANDA OU EQUIVALENTE  DA REGIAO, H= *2* M</v>
          </cell>
          <cell r="C10183" t="str">
            <v xml:space="preserve">UN    </v>
          </cell>
          <cell r="D10183">
            <v>66.099999999999994</v>
          </cell>
        </row>
        <row r="10184">
          <cell r="A10184">
            <v>38641</v>
          </cell>
          <cell r="B10184" t="str">
            <v>MUDA DE PALMEIRA, ARECA, H= *1,50* CM</v>
          </cell>
          <cell r="C10184" t="str">
            <v xml:space="preserve">UN    </v>
          </cell>
          <cell r="D10184">
            <v>65.23</v>
          </cell>
        </row>
        <row r="10185">
          <cell r="A10185">
            <v>360</v>
          </cell>
          <cell r="B10185" t="str">
            <v>MUDA DE RASTEIRA/FORRACAO, AMENDOIM RASTEIRO/ONZE HORAS/AZULZINHA/IMPATIENS OU EQUIVALENTE DA REGIAO</v>
          </cell>
          <cell r="C10185" t="str">
            <v xml:space="preserve">UN    </v>
          </cell>
          <cell r="D10185">
            <v>1.51</v>
          </cell>
        </row>
        <row r="10186">
          <cell r="A10186">
            <v>4127</v>
          </cell>
          <cell r="B10186" t="str">
            <v>MUFLA TERMINAL PRIMARIA UNIPOLAR USO EXTERNO PARA CABO 25/70MM2 ISOL, 3,6/6KV EM EPR - BORRACHA DE SILICONE</v>
          </cell>
          <cell r="C10186" t="str">
            <v xml:space="preserve">UN    </v>
          </cell>
          <cell r="D10186">
            <v>203.86</v>
          </cell>
        </row>
        <row r="10187">
          <cell r="A10187">
            <v>4154</v>
          </cell>
          <cell r="B10187" t="str">
            <v>MUFLA TERMINAL PRIMARIA UNIPOLAR USO INTERNO PARA CABO 25/70MM2 ISOL 6/10KV EM EPR- BORRACHA DE SILICONE</v>
          </cell>
          <cell r="C10187" t="str">
            <v xml:space="preserve">UN    </v>
          </cell>
          <cell r="D10187">
            <v>249.07</v>
          </cell>
        </row>
        <row r="10188">
          <cell r="A10188">
            <v>4168</v>
          </cell>
          <cell r="B10188" t="str">
            <v>MUFLA TERMINAL PRIMARIA UNIPOLAR USO INTERNO PARA CABO 35/120MM2 ISOLACAO 15/25KV EM EPR - BORRACHA DE SILICONE</v>
          </cell>
          <cell r="C10188" t="str">
            <v xml:space="preserve">UN    </v>
          </cell>
          <cell r="D10188">
            <v>263.05</v>
          </cell>
        </row>
        <row r="10189">
          <cell r="A10189">
            <v>4161</v>
          </cell>
          <cell r="B10189" t="str">
            <v>MUFLA TERMINAL PRIMARIA UNIPOLAR USO INTERNO PARA CABO 35/70MM2 ISOLACAO 8,7/15KV EM EPR - BORRACHA DE SILICONE</v>
          </cell>
          <cell r="C10189" t="str">
            <v xml:space="preserve">UN    </v>
          </cell>
          <cell r="D10189">
            <v>253.18</v>
          </cell>
        </row>
        <row r="10190">
          <cell r="A10190">
            <v>42430</v>
          </cell>
          <cell r="B10190" t="str">
            <v>MULTIEXERCITADOR COM SEIS FUNCOES, EM TUBO DE ACO CARBONO, PINTURA NO PROCESSO ELETROSTATICO - EQUIPAMENTO DE GINASTICA PARA ACADEMIA AO AR LIVRE / ACADEMIA DA TERCEIRA IDADE - ATI</v>
          </cell>
          <cell r="C10190" t="str">
            <v xml:space="preserve">UN    </v>
          </cell>
          <cell r="D10190">
            <v>4202.3</v>
          </cell>
        </row>
        <row r="10191">
          <cell r="A10191">
            <v>4214</v>
          </cell>
          <cell r="B10191" t="str">
            <v>NIPEL PVC, ROSCAVEL, 1 1/2",  AGUA FRIA PREDIAL</v>
          </cell>
          <cell r="C10191" t="str">
            <v xml:space="preserve">UN    </v>
          </cell>
          <cell r="D10191">
            <v>10.36</v>
          </cell>
        </row>
        <row r="10192">
          <cell r="A10192">
            <v>4215</v>
          </cell>
          <cell r="B10192" t="str">
            <v>NIPEL PVC, ROSCAVEL, 1 1/4",  AGUA FRIA PREDIAL</v>
          </cell>
          <cell r="C10192" t="str">
            <v xml:space="preserve">UN    </v>
          </cell>
          <cell r="D10192">
            <v>6.82</v>
          </cell>
        </row>
        <row r="10193">
          <cell r="A10193">
            <v>4210</v>
          </cell>
          <cell r="B10193" t="str">
            <v>NIPEL PVC, ROSCAVEL, 1/2",  AGUA FRIA PREDIAL</v>
          </cell>
          <cell r="C10193" t="str">
            <v xml:space="preserve">UN    </v>
          </cell>
          <cell r="D10193">
            <v>1.1399999999999999</v>
          </cell>
        </row>
        <row r="10194">
          <cell r="A10194">
            <v>4212</v>
          </cell>
          <cell r="B10194" t="str">
            <v>NIPEL PVC, ROSCAVEL, 1",  AGUA FRIA PREDIAL</v>
          </cell>
          <cell r="C10194" t="str">
            <v xml:space="preserve">UN    </v>
          </cell>
          <cell r="D10194">
            <v>3.29</v>
          </cell>
        </row>
        <row r="10195">
          <cell r="A10195">
            <v>4213</v>
          </cell>
          <cell r="B10195" t="str">
            <v>NIPEL PVC, ROSCAVEL, 2",  AGUA FRIA PREDIAL</v>
          </cell>
          <cell r="C10195" t="str">
            <v xml:space="preserve">UN    </v>
          </cell>
          <cell r="D10195">
            <v>14.72</v>
          </cell>
        </row>
        <row r="10196">
          <cell r="A10196">
            <v>4211</v>
          </cell>
          <cell r="B10196" t="str">
            <v>NIPEL PVC, ROSCAVEL, 3/4",  AGUA FRIA PREDIAL</v>
          </cell>
          <cell r="C10196" t="str">
            <v xml:space="preserve">UN    </v>
          </cell>
          <cell r="D10196">
            <v>1.64</v>
          </cell>
        </row>
        <row r="10197">
          <cell r="A10197">
            <v>4209</v>
          </cell>
          <cell r="B10197" t="str">
            <v>NIPLE DE FERRO GALVANIZADO, COM ROSCA BSP, DE 1 1/2"</v>
          </cell>
          <cell r="C10197" t="str">
            <v xml:space="preserve">UN    </v>
          </cell>
          <cell r="D10197">
            <v>17.440000000000001</v>
          </cell>
        </row>
        <row r="10198">
          <cell r="A10198">
            <v>4180</v>
          </cell>
          <cell r="B10198" t="str">
            <v>NIPLE DE FERRO GALVANIZADO, COM ROSCA BSP, DE 1 1/4"</v>
          </cell>
          <cell r="C10198" t="str">
            <v xml:space="preserve">UN    </v>
          </cell>
          <cell r="D10198">
            <v>13.13</v>
          </cell>
        </row>
        <row r="10199">
          <cell r="A10199">
            <v>4177</v>
          </cell>
          <cell r="B10199" t="str">
            <v>NIPLE DE FERRO GALVANIZADO, COM ROSCA BSP, DE 1/2"</v>
          </cell>
          <cell r="C10199" t="str">
            <v xml:space="preserve">UN    </v>
          </cell>
          <cell r="D10199">
            <v>4.3600000000000003</v>
          </cell>
        </row>
        <row r="10200">
          <cell r="A10200">
            <v>4179</v>
          </cell>
          <cell r="B10200" t="str">
            <v>NIPLE DE FERRO GALVANIZADO, COM ROSCA BSP, DE 1"</v>
          </cell>
          <cell r="C10200" t="str">
            <v xml:space="preserve">UN    </v>
          </cell>
          <cell r="D10200">
            <v>8.91</v>
          </cell>
        </row>
        <row r="10201">
          <cell r="A10201">
            <v>4208</v>
          </cell>
          <cell r="B10201" t="str">
            <v>NIPLE DE FERRO GALVANIZADO, COM ROSCA BSP, DE 2 1/2"</v>
          </cell>
          <cell r="C10201" t="str">
            <v xml:space="preserve">UN    </v>
          </cell>
          <cell r="D10201">
            <v>41.5</v>
          </cell>
        </row>
        <row r="10202">
          <cell r="A10202">
            <v>4181</v>
          </cell>
          <cell r="B10202" t="str">
            <v>NIPLE DE FERRO GALVANIZADO, COM ROSCA BSP, DE 2"</v>
          </cell>
          <cell r="C10202" t="str">
            <v xml:space="preserve">UN    </v>
          </cell>
          <cell r="D10202">
            <v>27.11</v>
          </cell>
        </row>
        <row r="10203">
          <cell r="A10203">
            <v>4178</v>
          </cell>
          <cell r="B10203" t="str">
            <v>NIPLE DE FERRO GALVANIZADO, COM ROSCA BSP, DE 3/4"</v>
          </cell>
          <cell r="C10203" t="str">
            <v xml:space="preserve">UN    </v>
          </cell>
          <cell r="D10203">
            <v>6.04</v>
          </cell>
        </row>
        <row r="10204">
          <cell r="A10204">
            <v>4182</v>
          </cell>
          <cell r="B10204" t="str">
            <v>NIPLE DE FERRO GALVANIZADO, COM ROSCA BSP, DE 3"</v>
          </cell>
          <cell r="C10204" t="str">
            <v xml:space="preserve">UN    </v>
          </cell>
          <cell r="D10204">
            <v>67.510000000000005</v>
          </cell>
        </row>
        <row r="10205">
          <cell r="A10205">
            <v>4183</v>
          </cell>
          <cell r="B10205" t="str">
            <v>NIPLE DE FERRO GALVANIZADO, COM ROSCA BSP, DE 4"</v>
          </cell>
          <cell r="C10205" t="str">
            <v xml:space="preserve">UN    </v>
          </cell>
          <cell r="D10205">
            <v>108.69</v>
          </cell>
        </row>
        <row r="10206">
          <cell r="A10206">
            <v>4184</v>
          </cell>
          <cell r="B10206" t="str">
            <v>NIPLE DE FERRO GALVANIZADO, COM ROSCA BSP, DE 5"</v>
          </cell>
          <cell r="C10206" t="str">
            <v xml:space="preserve">UN    </v>
          </cell>
          <cell r="D10206">
            <v>239.93</v>
          </cell>
        </row>
        <row r="10207">
          <cell r="A10207">
            <v>4185</v>
          </cell>
          <cell r="B10207" t="str">
            <v>NIPLE DE FERRO GALVANIZADO, COM ROSCA BSP, DE 6"</v>
          </cell>
          <cell r="C10207" t="str">
            <v xml:space="preserve">UN    </v>
          </cell>
          <cell r="D10207">
            <v>398.66</v>
          </cell>
        </row>
        <row r="10208">
          <cell r="A10208">
            <v>4205</v>
          </cell>
          <cell r="B10208" t="str">
            <v>NIPLE DE REDUCAO DE FERRO GALVANIZADO, COM ROSCA BSP, DE 1 1/2" X 1 1/4"</v>
          </cell>
          <cell r="C10208" t="str">
            <v xml:space="preserve">UN    </v>
          </cell>
          <cell r="D10208">
            <v>23.03</v>
          </cell>
        </row>
        <row r="10209">
          <cell r="A10209">
            <v>4192</v>
          </cell>
          <cell r="B10209" t="str">
            <v>NIPLE DE REDUCAO DE FERRO GALVANIZADO, COM ROSCA BSP, DE 1 1/2" X 1"</v>
          </cell>
          <cell r="C10209" t="str">
            <v xml:space="preserve">UN    </v>
          </cell>
          <cell r="D10209">
            <v>23.03</v>
          </cell>
        </row>
        <row r="10210">
          <cell r="A10210">
            <v>4191</v>
          </cell>
          <cell r="B10210" t="str">
            <v>NIPLE DE REDUCAO DE FERRO GALVANIZADO, COM ROSCA BSP, DE 1 1/2" X 3/4"</v>
          </cell>
          <cell r="C10210" t="str">
            <v xml:space="preserve">UN    </v>
          </cell>
          <cell r="D10210">
            <v>23.03</v>
          </cell>
        </row>
        <row r="10211">
          <cell r="A10211">
            <v>4207</v>
          </cell>
          <cell r="B10211" t="str">
            <v>NIPLE DE REDUCAO DE FERRO GALVANIZADO, COM ROSCA BSP, DE 1 1/4" X 1/2"</v>
          </cell>
          <cell r="C10211" t="str">
            <v xml:space="preserve">UN    </v>
          </cell>
          <cell r="D10211">
            <v>18.53</v>
          </cell>
        </row>
        <row r="10212">
          <cell r="A10212">
            <v>4206</v>
          </cell>
          <cell r="B10212" t="str">
            <v>NIPLE DE REDUCAO DE FERRO GALVANIZADO, COM ROSCA BSP, DE 1 1/4" X 1"</v>
          </cell>
          <cell r="C10212" t="str">
            <v xml:space="preserve">UN    </v>
          </cell>
          <cell r="D10212">
            <v>17.989999999999998</v>
          </cell>
        </row>
        <row r="10213">
          <cell r="A10213">
            <v>4190</v>
          </cell>
          <cell r="B10213" t="str">
            <v>NIPLE DE REDUCAO DE FERRO GALVANIZADO, COM ROSCA BSP, DE 1 1/4" X 3/4"</v>
          </cell>
          <cell r="C10213" t="str">
            <v xml:space="preserve">UN    </v>
          </cell>
          <cell r="D10213">
            <v>17.989999999999998</v>
          </cell>
        </row>
        <row r="10214">
          <cell r="A10214">
            <v>4186</v>
          </cell>
          <cell r="B10214" t="str">
            <v>NIPLE DE REDUCAO DE FERRO GALVANIZADO, COM ROSCA BSP, DE 1/2" X 1/4"</v>
          </cell>
          <cell r="C10214" t="str">
            <v xml:space="preserve">UN    </v>
          </cell>
          <cell r="D10214">
            <v>5.32</v>
          </cell>
        </row>
        <row r="10215">
          <cell r="A10215">
            <v>4188</v>
          </cell>
          <cell r="B10215" t="str">
            <v>NIPLE DE REDUCAO DE FERRO GALVANIZADO, COM ROSCA BSP, DE 1" X 1/2"</v>
          </cell>
          <cell r="C10215" t="str">
            <v xml:space="preserve">UN    </v>
          </cell>
          <cell r="D10215">
            <v>10.86</v>
          </cell>
        </row>
        <row r="10216">
          <cell r="A10216">
            <v>4189</v>
          </cell>
          <cell r="B10216" t="str">
            <v>NIPLE DE REDUCAO DE FERRO GALVANIZADO, COM ROSCA BSP, DE 1" X 3/4"</v>
          </cell>
          <cell r="C10216" t="str">
            <v xml:space="preserve">UN    </v>
          </cell>
          <cell r="D10216">
            <v>10.86</v>
          </cell>
        </row>
        <row r="10217">
          <cell r="A10217">
            <v>4197</v>
          </cell>
          <cell r="B10217" t="str">
            <v>NIPLE DE REDUCAO DE FERRO GALVANIZADO, COM ROSCA BSP, DE 2 1/2" X 2"</v>
          </cell>
          <cell r="C10217" t="str">
            <v xml:space="preserve">UN    </v>
          </cell>
          <cell r="D10217">
            <v>57.48</v>
          </cell>
        </row>
        <row r="10218">
          <cell r="A10218">
            <v>4194</v>
          </cell>
          <cell r="B10218" t="str">
            <v>NIPLE DE REDUCAO DE FERRO GALVANIZADO, COM ROSCA BSP, DE 2" X 1 1/2"</v>
          </cell>
          <cell r="C10218" t="str">
            <v xml:space="preserve">UN    </v>
          </cell>
          <cell r="D10218">
            <v>34.729999999999997</v>
          </cell>
        </row>
        <row r="10219">
          <cell r="A10219">
            <v>4193</v>
          </cell>
          <cell r="B10219" t="str">
            <v>NIPLE DE REDUCAO DE FERRO GALVANIZADO, COM ROSCA BSP, DE 2" X 1 1/4"</v>
          </cell>
          <cell r="C10219" t="str">
            <v xml:space="preserve">UN    </v>
          </cell>
          <cell r="D10219">
            <v>34.729999999999997</v>
          </cell>
        </row>
        <row r="10220">
          <cell r="A10220">
            <v>4204</v>
          </cell>
          <cell r="B10220" t="str">
            <v>NIPLE DE REDUCAO DE FERRO GALVANIZADO, COM ROSCA BSP, DE 2" X 1"</v>
          </cell>
          <cell r="C10220" t="str">
            <v xml:space="preserve">UN    </v>
          </cell>
          <cell r="D10220">
            <v>34.729999999999997</v>
          </cell>
        </row>
        <row r="10221">
          <cell r="A10221">
            <v>4187</v>
          </cell>
          <cell r="B10221" t="str">
            <v>NIPLE DE REDUCAO DE FERRO GALVANIZADO, COM ROSCA BSP, DE 3/4" X 1/2"</v>
          </cell>
          <cell r="C10221" t="str">
            <v xml:space="preserve">UN    </v>
          </cell>
          <cell r="D10221">
            <v>6.92</v>
          </cell>
        </row>
        <row r="10222">
          <cell r="A10222">
            <v>4202</v>
          </cell>
          <cell r="B10222" t="str">
            <v>NIPLE DE REDUCAO DE FERRO GALVANIZADO, COM ROSCA BSP, DE 3" X 2 1/2"</v>
          </cell>
          <cell r="C10222" t="str">
            <v xml:space="preserve">UN    </v>
          </cell>
          <cell r="D10222">
            <v>104.99</v>
          </cell>
        </row>
        <row r="10223">
          <cell r="A10223">
            <v>4203</v>
          </cell>
          <cell r="B10223" t="str">
            <v>NIPLE DE REDUCAO DE FERRO GALVANIZADO, COM ROSCA BSP, DE 3" X 2"</v>
          </cell>
          <cell r="C10223" t="str">
            <v xml:space="preserve">UN    </v>
          </cell>
          <cell r="D10223">
            <v>92.72</v>
          </cell>
        </row>
        <row r="10224">
          <cell r="A10224">
            <v>40368</v>
          </cell>
          <cell r="B10224" t="str">
            <v>NIPLE SEXTAVADO EM ACO CARBONO, COM ROSCA BSP, PRESSAO 3.000 LBS, DN 1 1/2"</v>
          </cell>
          <cell r="C10224" t="str">
            <v xml:space="preserve">UN    </v>
          </cell>
          <cell r="D10224">
            <v>50.93</v>
          </cell>
        </row>
        <row r="10225">
          <cell r="A10225">
            <v>40365</v>
          </cell>
          <cell r="B10225" t="str">
            <v>NIPLE SEXTAVADO EM ACO CARBONO, COM ROSCA BSP, PRESSAO 3.000 LBS, DN 1 1/4"</v>
          </cell>
          <cell r="C10225" t="str">
            <v xml:space="preserve">UN    </v>
          </cell>
          <cell r="D10225">
            <v>34.36</v>
          </cell>
        </row>
        <row r="10226">
          <cell r="A10226">
            <v>40356</v>
          </cell>
          <cell r="B10226" t="str">
            <v>NIPLE SEXTAVADO EM ACO CARBONO, COM ROSCA BSP, PRESSAO 3.000 LBS, DN 1/2"</v>
          </cell>
          <cell r="C10226" t="str">
            <v xml:space="preserve">UN    </v>
          </cell>
          <cell r="D10226">
            <v>11.73</v>
          </cell>
        </row>
        <row r="10227">
          <cell r="A10227">
            <v>40362</v>
          </cell>
          <cell r="B10227" t="str">
            <v>NIPLE SEXTAVADO EM ACO CARBONO, COM ROSCA BSP, PRESSAO 3.000 LBS, DN 1"</v>
          </cell>
          <cell r="C10227" t="str">
            <v xml:space="preserve">UN    </v>
          </cell>
          <cell r="D10227">
            <v>22.75</v>
          </cell>
        </row>
        <row r="10228">
          <cell r="A10228">
            <v>40374</v>
          </cell>
          <cell r="B10228" t="str">
            <v>NIPLE SEXTAVADO EM ACO CARBONO, COM ROSCA BSP, PRESSAO 3.000 LBS, DN 2 1/2"</v>
          </cell>
          <cell r="C10228" t="str">
            <v xml:space="preserve">UN    </v>
          </cell>
          <cell r="D10228">
            <v>133.11000000000001</v>
          </cell>
        </row>
        <row r="10229">
          <cell r="A10229">
            <v>40371</v>
          </cell>
          <cell r="B10229" t="str">
            <v>NIPLE SEXTAVADO EM ACO CARBONO, COM ROSCA BSP, PRESSAO 3.000 LBS, DN 2"</v>
          </cell>
          <cell r="C10229" t="str">
            <v xml:space="preserve">UN    </v>
          </cell>
          <cell r="D10229">
            <v>83.79</v>
          </cell>
        </row>
        <row r="10230">
          <cell r="A10230">
            <v>40359</v>
          </cell>
          <cell r="B10230" t="str">
            <v>NIPLE SEXTAVADO EM ACO CARBONO, COM ROSCA BSP, PRESSAO 3.000 LBS, DN 3/4"</v>
          </cell>
          <cell r="C10230" t="str">
            <v xml:space="preserve">UN    </v>
          </cell>
          <cell r="D10230">
            <v>15.17</v>
          </cell>
        </row>
        <row r="10231">
          <cell r="A10231">
            <v>7595</v>
          </cell>
          <cell r="B10231" t="str">
            <v>NIVELADOR</v>
          </cell>
          <cell r="C10231" t="str">
            <v xml:space="preserve">H     </v>
          </cell>
          <cell r="D10231">
            <v>14.59</v>
          </cell>
        </row>
        <row r="10232">
          <cell r="A10232">
            <v>41094</v>
          </cell>
          <cell r="B10232" t="str">
            <v>NIVELADOR (MENSALISTA)</v>
          </cell>
          <cell r="C10232" t="str">
            <v xml:space="preserve">MES   </v>
          </cell>
          <cell r="D10232">
            <v>2566.1999999999998</v>
          </cell>
        </row>
        <row r="10233">
          <cell r="A10233">
            <v>39609</v>
          </cell>
          <cell r="B10233" t="str">
            <v>NOBREAK TRIFASICO, DE 10 KVA FATOR DE POTENCIA DE 0,8, AUTONOMIA MINIMA DE 30 MINUTOS A PLENA CARGA</v>
          </cell>
          <cell r="C10233" t="str">
            <v xml:space="preserve">UN    </v>
          </cell>
          <cell r="D10233">
            <v>48767.15</v>
          </cell>
        </row>
        <row r="10234">
          <cell r="A10234">
            <v>39610</v>
          </cell>
          <cell r="B10234" t="str">
            <v>NOBREAK TRIFASICO, DE 15 KVA FATOR DE POTENCIA DE 0,8, AUTONOMIA MINIMA DE 30 MINUTOS A PLENA CARGA</v>
          </cell>
          <cell r="C10234" t="str">
            <v xml:space="preserve">UN    </v>
          </cell>
          <cell r="D10234">
            <v>71184.83</v>
          </cell>
        </row>
        <row r="10235">
          <cell r="A10235">
            <v>39611</v>
          </cell>
          <cell r="B10235" t="str">
            <v>NOBREAK TRIFASICO, DE 20 KVA FATOR DE POTENCIA DE 0,8, AUTONOMIA MINIMA DE 30 MINUTOS A PLENA CARGA</v>
          </cell>
          <cell r="C10235" t="str">
            <v xml:space="preserve">UN    </v>
          </cell>
          <cell r="D10235">
            <v>86145.29</v>
          </cell>
        </row>
        <row r="10236">
          <cell r="A10236">
            <v>39612</v>
          </cell>
          <cell r="B10236" t="str">
            <v>NOBREAK TRIFASICO, DE 25 KVA FATOR DE POTENCIA DE 0,8, AUTONOMIA MINIMA DE 30 MINUTOS A PLENA CARGA</v>
          </cell>
          <cell r="C10236" t="str">
            <v xml:space="preserve">UN    </v>
          </cell>
          <cell r="D10236">
            <v>134948.54</v>
          </cell>
        </row>
        <row r="10237">
          <cell r="A10237">
            <v>39608</v>
          </cell>
          <cell r="B10237" t="str">
            <v>NOBREAK TRIFASICO, DE 5 KVA FATOR DE POTENCIA DE 0,8, AUTONOMIA MINIMA DE 30 MINUTOS A PLENA CARGA</v>
          </cell>
          <cell r="C10237" t="str">
            <v xml:space="preserve">UN    </v>
          </cell>
          <cell r="D10237">
            <v>38993.699999999997</v>
          </cell>
        </row>
        <row r="10238">
          <cell r="A10238">
            <v>38175</v>
          </cell>
          <cell r="B10238" t="str">
            <v>NUMERO / ALGARISMO PARA RESIDENCIA (FACHADA), EM ZAMAC, COM ALTURA DE APROX *45* MM, INCLUSIVE PARAFUSOS</v>
          </cell>
          <cell r="C10238" t="str">
            <v xml:space="preserve">UN    </v>
          </cell>
          <cell r="D10238">
            <v>3.41</v>
          </cell>
        </row>
        <row r="10239">
          <cell r="A10239">
            <v>38176</v>
          </cell>
          <cell r="B10239" t="str">
            <v>NUMERO / ALGARISMO PARA RESIDENCIA (FACHADA), EM ZAMAC, COM ALTURA DE APROX 125 MM, INCLUSIVE PARAFUSOS</v>
          </cell>
          <cell r="C10239" t="str">
            <v xml:space="preserve">UN    </v>
          </cell>
          <cell r="D10239">
            <v>10.029999999999999</v>
          </cell>
        </row>
        <row r="10240">
          <cell r="A10240">
            <v>36152</v>
          </cell>
          <cell r="B10240" t="str">
            <v>OCULOS DE SEGURANCA CONTRA IMPACTOS COM LENTE INCOLOR, ARMACAO NYLON, COM PROTECAO UVA E UVB</v>
          </cell>
          <cell r="C10240" t="str">
            <v xml:space="preserve">UN    </v>
          </cell>
          <cell r="D10240">
            <v>4.9000000000000004</v>
          </cell>
        </row>
        <row r="10241">
          <cell r="A10241">
            <v>11138</v>
          </cell>
          <cell r="B10241" t="str">
            <v>OLEO COMBUSTIVEL BPF A GRANEL</v>
          </cell>
          <cell r="C10241" t="str">
            <v xml:space="preserve">L     </v>
          </cell>
          <cell r="D10241">
            <v>2.37</v>
          </cell>
        </row>
        <row r="10242">
          <cell r="A10242">
            <v>5333</v>
          </cell>
          <cell r="B10242" t="str">
            <v>OLEO DE LINHACA</v>
          </cell>
          <cell r="C10242" t="str">
            <v xml:space="preserve">L     </v>
          </cell>
          <cell r="D10242">
            <v>19.93</v>
          </cell>
        </row>
        <row r="10243">
          <cell r="A10243">
            <v>4221</v>
          </cell>
          <cell r="B10243" t="str">
            <v>OLEO DIESEL COMBUSTIVEL COMUM</v>
          </cell>
          <cell r="C10243" t="str">
            <v xml:space="preserve">L     </v>
          </cell>
          <cell r="D10243">
            <v>3.69</v>
          </cell>
        </row>
        <row r="10244">
          <cell r="A10244">
            <v>4227</v>
          </cell>
          <cell r="B10244" t="str">
            <v>OLEO LUBRIFICANTE PARA MOTORES DE EQUIPAMENTOS PESADOS (CAMINHOES, TRATORES, RETROS E ETC)</v>
          </cell>
          <cell r="C10244" t="str">
            <v xml:space="preserve">L     </v>
          </cell>
          <cell r="D10244">
            <v>22.2</v>
          </cell>
        </row>
        <row r="10245">
          <cell r="A10245">
            <v>38170</v>
          </cell>
          <cell r="B10245" t="str">
            <v>OLHO MAGICO PARA PORTAS, EM LATAO, COM LENTE DE POLICARBONATO, ANGULO DE *200* GRAUS, ESPESSURA ENTRE *25 E 46* MM, INCLUINDO FECHO JANELA</v>
          </cell>
          <cell r="C10245" t="str">
            <v xml:space="preserve">UN    </v>
          </cell>
          <cell r="D10245">
            <v>14.89</v>
          </cell>
        </row>
        <row r="10246">
          <cell r="A10246">
            <v>4252</v>
          </cell>
          <cell r="B10246" t="str">
            <v>OPERADOR DE BATE-ESTACAS</v>
          </cell>
          <cell r="C10246" t="str">
            <v xml:space="preserve">H     </v>
          </cell>
          <cell r="D10246">
            <v>22.37</v>
          </cell>
        </row>
        <row r="10247">
          <cell r="A10247">
            <v>40980</v>
          </cell>
          <cell r="B10247" t="str">
            <v>OPERADOR DE BATE-ESTACAS (MENSALISTA)</v>
          </cell>
          <cell r="C10247" t="str">
            <v xml:space="preserve">MES   </v>
          </cell>
          <cell r="D10247">
            <v>3934.99</v>
          </cell>
        </row>
        <row r="10248">
          <cell r="A10248">
            <v>4243</v>
          </cell>
          <cell r="B10248" t="str">
            <v>OPERADOR DE BETONEIRA (CAMINHAO)</v>
          </cell>
          <cell r="C10248" t="str">
            <v xml:space="preserve">H     </v>
          </cell>
          <cell r="D10248">
            <v>16.489999999999998</v>
          </cell>
        </row>
        <row r="10249">
          <cell r="A10249">
            <v>41031</v>
          </cell>
          <cell r="B10249" t="str">
            <v>OPERADOR DE BETONEIRA (CAMINHAO) (MENSALISTA)</v>
          </cell>
          <cell r="C10249" t="str">
            <v xml:space="preserve">MES   </v>
          </cell>
          <cell r="D10249">
            <v>2899.9</v>
          </cell>
        </row>
        <row r="10250">
          <cell r="A10250">
            <v>37666</v>
          </cell>
          <cell r="B10250" t="str">
            <v>OPERADOR DE BETONEIRA ESTACIONARIA / MISTURADOR</v>
          </cell>
          <cell r="C10250" t="str">
            <v xml:space="preserve">H     </v>
          </cell>
          <cell r="D10250">
            <v>15.91</v>
          </cell>
        </row>
        <row r="10251">
          <cell r="A10251">
            <v>40986</v>
          </cell>
          <cell r="B10251" t="str">
            <v>OPERADOR DE BETONEIRA ESTACIONARIA / MISTURADOR (MENSALISTA)</v>
          </cell>
          <cell r="C10251" t="str">
            <v xml:space="preserve">MES   </v>
          </cell>
          <cell r="D10251">
            <v>2798.51</v>
          </cell>
        </row>
        <row r="10252">
          <cell r="A10252">
            <v>4250</v>
          </cell>
          <cell r="B10252" t="str">
            <v>OPERADOR DE COMPRESSOR DE AR OU COMPRESSORISTA</v>
          </cell>
          <cell r="C10252" t="str">
            <v xml:space="preserve">H     </v>
          </cell>
          <cell r="D10252">
            <v>19.25</v>
          </cell>
        </row>
        <row r="10253">
          <cell r="A10253">
            <v>40978</v>
          </cell>
          <cell r="B10253" t="str">
            <v>OPERADOR DE COMPRESSOR DE AR OU COMPRESSORISTA (MENSALISTA)</v>
          </cell>
          <cell r="C10253" t="str">
            <v xml:space="preserve">MES   </v>
          </cell>
          <cell r="D10253">
            <v>3386.34</v>
          </cell>
        </row>
        <row r="10254">
          <cell r="A10254">
            <v>25960</v>
          </cell>
          <cell r="B10254" t="str">
            <v>OPERADOR DE DEMARCADORA DE FAIXAS DE TRAFEGO</v>
          </cell>
          <cell r="C10254" t="str">
            <v xml:space="preserve">H     </v>
          </cell>
          <cell r="D10254">
            <v>20.3</v>
          </cell>
        </row>
        <row r="10255">
          <cell r="A10255">
            <v>41043</v>
          </cell>
          <cell r="B10255" t="str">
            <v>OPERADOR DE DEMARCADORA DE FAIXAS DE TRAFEGO (MENSALISTA)</v>
          </cell>
          <cell r="C10255" t="str">
            <v xml:space="preserve">MES   </v>
          </cell>
          <cell r="D10255">
            <v>3569.12</v>
          </cell>
        </row>
        <row r="10256">
          <cell r="A10256">
            <v>4234</v>
          </cell>
          <cell r="B10256" t="str">
            <v>OPERADOR DE ESCAVADEIRA</v>
          </cell>
          <cell r="C10256" t="str">
            <v xml:space="preserve">H     </v>
          </cell>
          <cell r="D10256">
            <v>22.24</v>
          </cell>
        </row>
        <row r="10257">
          <cell r="A10257">
            <v>40987</v>
          </cell>
          <cell r="B10257" t="str">
            <v>OPERADOR DE ESCAVADEIRA (MENSALISTA)</v>
          </cell>
          <cell r="C10257" t="str">
            <v xml:space="preserve">MES   </v>
          </cell>
          <cell r="D10257">
            <v>3909.8</v>
          </cell>
        </row>
        <row r="10258">
          <cell r="A10258">
            <v>4253</v>
          </cell>
          <cell r="B10258" t="str">
            <v>OPERADOR DE GUINCHO OU GUINCHEIRO</v>
          </cell>
          <cell r="C10258" t="str">
            <v xml:space="preserve">H     </v>
          </cell>
          <cell r="D10258">
            <v>17.62</v>
          </cell>
        </row>
        <row r="10259">
          <cell r="A10259">
            <v>40981</v>
          </cell>
          <cell r="B10259" t="str">
            <v>OPERADOR DE GUINCHO OU GUINCHEIRO (MENSALISTA)</v>
          </cell>
          <cell r="C10259" t="str">
            <v xml:space="preserve">MES   </v>
          </cell>
          <cell r="D10259">
            <v>3100.42</v>
          </cell>
        </row>
        <row r="10260">
          <cell r="A10260">
            <v>4254</v>
          </cell>
          <cell r="B10260" t="str">
            <v>OPERADOR DE GUINDASTE</v>
          </cell>
          <cell r="C10260" t="str">
            <v xml:space="preserve">H     </v>
          </cell>
          <cell r="D10260">
            <v>32.9</v>
          </cell>
        </row>
        <row r="10261">
          <cell r="A10261">
            <v>41036</v>
          </cell>
          <cell r="B10261" t="str">
            <v>OPERADOR DE GUINDASTE (MENSALISTA)</v>
          </cell>
          <cell r="C10261" t="str">
            <v xml:space="preserve">MES   </v>
          </cell>
          <cell r="D10261">
            <v>5785.16</v>
          </cell>
        </row>
        <row r="10262">
          <cell r="A10262">
            <v>4251</v>
          </cell>
          <cell r="B10262" t="str">
            <v>OPERADOR DE JATO ABRASIVO OU JATISTA</v>
          </cell>
          <cell r="C10262" t="str">
            <v xml:space="preserve">H     </v>
          </cell>
          <cell r="D10262">
            <v>19.91</v>
          </cell>
        </row>
        <row r="10263">
          <cell r="A10263">
            <v>40979</v>
          </cell>
          <cell r="B10263" t="str">
            <v>OPERADOR DE JATO ABRASIVO OU JATISTA (MENSALISTA)</v>
          </cell>
          <cell r="C10263" t="str">
            <v xml:space="preserve">MES   </v>
          </cell>
          <cell r="D10263">
            <v>3500.17</v>
          </cell>
        </row>
        <row r="10264">
          <cell r="A10264">
            <v>4230</v>
          </cell>
          <cell r="B10264" t="str">
            <v>OPERADOR DE MAQUINAS E TRATORES DIVERSOS (TERRAPLANAGEM)</v>
          </cell>
          <cell r="C10264" t="str">
            <v xml:space="preserve">H     </v>
          </cell>
          <cell r="D10264">
            <v>21.04</v>
          </cell>
        </row>
        <row r="10265">
          <cell r="A10265">
            <v>40998</v>
          </cell>
          <cell r="B10265" t="str">
            <v>OPERADOR DE MAQUINAS E TRATORES DIVERSOS (TERRAPLANAGEM) (MENSALISTA)</v>
          </cell>
          <cell r="C10265" t="str">
            <v xml:space="preserve">MES   </v>
          </cell>
          <cell r="D10265">
            <v>3699.16</v>
          </cell>
        </row>
        <row r="10266">
          <cell r="A10266">
            <v>4257</v>
          </cell>
          <cell r="B10266" t="str">
            <v>OPERADOR DE MARTELETE OU MARTELETEIRO</v>
          </cell>
          <cell r="C10266" t="str">
            <v xml:space="preserve">H     </v>
          </cell>
          <cell r="D10266">
            <v>10.37</v>
          </cell>
        </row>
        <row r="10267">
          <cell r="A10267">
            <v>40982</v>
          </cell>
          <cell r="B10267" t="str">
            <v>OPERADOR DE MARTELETE OU MARTELETEIRO (MENSALISTA)</v>
          </cell>
          <cell r="C10267" t="str">
            <v xml:space="preserve">MES   </v>
          </cell>
          <cell r="D10267">
            <v>1825.06</v>
          </cell>
        </row>
        <row r="10268">
          <cell r="A10268">
            <v>4240</v>
          </cell>
          <cell r="B10268" t="str">
            <v>OPERADOR DE MOTO SCRAPER</v>
          </cell>
          <cell r="C10268" t="str">
            <v xml:space="preserve">H     </v>
          </cell>
          <cell r="D10268">
            <v>20.62</v>
          </cell>
        </row>
        <row r="10269">
          <cell r="A10269">
            <v>41026</v>
          </cell>
          <cell r="B10269" t="str">
            <v>OPERADOR DE MOTO SCRAPER (MENSALISTA)</v>
          </cell>
          <cell r="C10269" t="str">
            <v xml:space="preserve">MES   </v>
          </cell>
          <cell r="D10269">
            <v>3629.96</v>
          </cell>
        </row>
        <row r="10270">
          <cell r="A10270">
            <v>4239</v>
          </cell>
          <cell r="B10270" t="str">
            <v>OPERADOR DE MOTONIVELADORA</v>
          </cell>
          <cell r="C10270" t="str">
            <v xml:space="preserve">H     </v>
          </cell>
          <cell r="D10270">
            <v>25.32</v>
          </cell>
        </row>
        <row r="10271">
          <cell r="A10271">
            <v>41024</v>
          </cell>
          <cell r="B10271" t="str">
            <v>OPERADOR DE MOTONIVELADORA (MENSALISTA)</v>
          </cell>
          <cell r="C10271" t="str">
            <v xml:space="preserve">MES   </v>
          </cell>
          <cell r="D10271">
            <v>4453.28</v>
          </cell>
        </row>
        <row r="10272">
          <cell r="A10272">
            <v>4248</v>
          </cell>
          <cell r="B10272" t="str">
            <v>OPERADOR DE PA CARREGADEIRA</v>
          </cell>
          <cell r="C10272" t="str">
            <v xml:space="preserve">H     </v>
          </cell>
          <cell r="D10272">
            <v>19.91</v>
          </cell>
        </row>
        <row r="10273">
          <cell r="A10273">
            <v>41033</v>
          </cell>
          <cell r="B10273" t="str">
            <v>OPERADOR DE PA CARREGADEIRA (MENSALISTA)</v>
          </cell>
          <cell r="C10273" t="str">
            <v xml:space="preserve">MES   </v>
          </cell>
          <cell r="D10273">
            <v>3501.23</v>
          </cell>
        </row>
        <row r="10274">
          <cell r="A10274">
            <v>25959</v>
          </cell>
          <cell r="B10274" t="str">
            <v>OPERADOR DE PAVIMENTADORA / MESA VIBROACABADORA</v>
          </cell>
          <cell r="C10274" t="str">
            <v xml:space="preserve">H     </v>
          </cell>
          <cell r="D10274">
            <v>21.3</v>
          </cell>
        </row>
        <row r="10275">
          <cell r="A10275">
            <v>41040</v>
          </cell>
          <cell r="B10275" t="str">
            <v>OPERADOR DE PAVIMENTADORA / MESA VIBROACABADORA (MENSALISTA)</v>
          </cell>
          <cell r="C10275" t="str">
            <v xml:space="preserve">MES   </v>
          </cell>
          <cell r="D10275">
            <v>3747.56</v>
          </cell>
        </row>
        <row r="10276">
          <cell r="A10276">
            <v>4238</v>
          </cell>
          <cell r="B10276" t="str">
            <v>OPERADOR DE ROLO COMPACTADOR</v>
          </cell>
          <cell r="C10276" t="str">
            <v xml:space="preserve">H     </v>
          </cell>
          <cell r="D10276">
            <v>16.04</v>
          </cell>
        </row>
        <row r="10277">
          <cell r="A10277">
            <v>41012</v>
          </cell>
          <cell r="B10277" t="str">
            <v>OPERADOR DE ROLO COMPACTADOR (MENSALISTA)</v>
          </cell>
          <cell r="C10277" t="str">
            <v xml:space="preserve">MES   </v>
          </cell>
          <cell r="D10277">
            <v>2822.1</v>
          </cell>
        </row>
        <row r="10278">
          <cell r="A10278">
            <v>4237</v>
          </cell>
          <cell r="B10278" t="str">
            <v>OPERADOR DE TRATOR - EXCLUSIVE AGROPECUARIA</v>
          </cell>
          <cell r="C10278" t="str">
            <v xml:space="preserve">H     </v>
          </cell>
          <cell r="D10278">
            <v>23.22</v>
          </cell>
        </row>
        <row r="10279">
          <cell r="A10279">
            <v>41002</v>
          </cell>
          <cell r="B10279" t="str">
            <v>OPERADOR DE TRATOR - EXCLUSIVE AGROPECUARIA (MENSALISTA)</v>
          </cell>
          <cell r="C10279" t="str">
            <v xml:space="preserve">MES   </v>
          </cell>
          <cell r="D10279">
            <v>4084.32</v>
          </cell>
        </row>
        <row r="10280">
          <cell r="A10280">
            <v>4233</v>
          </cell>
          <cell r="B10280" t="str">
            <v>OPERADOR DE USINA DE ASFALTO, DE SOLOS OU DE CONCRETO</v>
          </cell>
          <cell r="C10280" t="str">
            <v xml:space="preserve">H     </v>
          </cell>
          <cell r="D10280">
            <v>18.29</v>
          </cell>
        </row>
        <row r="10281">
          <cell r="A10281">
            <v>41001</v>
          </cell>
          <cell r="B10281" t="str">
            <v>OPERADOR DE USINA DE ASFALTO, DE SOLOS OU DE CONCRETO (MENSALISTA)</v>
          </cell>
          <cell r="C10281" t="str">
            <v xml:space="preserve">MES   </v>
          </cell>
          <cell r="D10281">
            <v>3218.28</v>
          </cell>
        </row>
        <row r="10282">
          <cell r="A10282">
            <v>2</v>
          </cell>
          <cell r="B10282" t="str">
            <v>OXIGENIO, RECARGA PARA CILINDRO DE CONJUNTO OXICORTE GRANDE</v>
          </cell>
          <cell r="C10282" t="str">
            <v xml:space="preserve">M3    </v>
          </cell>
          <cell r="D10282">
            <v>11.6</v>
          </cell>
        </row>
        <row r="10283">
          <cell r="A10283">
            <v>36517</v>
          </cell>
          <cell r="B10283" t="str">
            <v>PA CARREGADEIRA SOBRE RODAS, POTENCIA BRUTA *127* CV, CAPACIDADE DA CACAMBA DE 2,0 A 2,4 M3, PESO OPERACIONAL MAXIMO DE 10330 KG</v>
          </cell>
          <cell r="C10283" t="str">
            <v xml:space="preserve">UN    </v>
          </cell>
          <cell r="D10283">
            <v>403196.4</v>
          </cell>
        </row>
        <row r="10284">
          <cell r="A10284">
            <v>4262</v>
          </cell>
          <cell r="B10284" t="str">
            <v>PA CARREGADEIRA SOBRE RODAS, POTENCIA LIQUIDA 128 HP, CAPACIDADE DA CACAMBA DE 1,7 A 2,8 M3, PESO OPERACIONAL MAXIMO DE 11632 KG</v>
          </cell>
          <cell r="C10284" t="str">
            <v xml:space="preserve">UN    </v>
          </cell>
          <cell r="D10284">
            <v>454050</v>
          </cell>
        </row>
        <row r="10285">
          <cell r="A10285">
            <v>4263</v>
          </cell>
          <cell r="B10285" t="str">
            <v>PA CARREGADEIRA SOBRE RODAS, POTENCIA LIQUIDA 197 HP, CAPACIDADE DA CACAMBA DE 2,5 A 3,5 M3, PESO OPERACIONAL MAXIMO DE 18338 KG</v>
          </cell>
          <cell r="C10285" t="str">
            <v xml:space="preserve">UN    </v>
          </cell>
          <cell r="D10285">
            <v>629615.97</v>
          </cell>
        </row>
        <row r="10286">
          <cell r="A10286">
            <v>36518</v>
          </cell>
          <cell r="B10286" t="str">
            <v>PA CARREGADEIRA SOBRE RODAS, POTENCIA LIQUIDA 213 HP, CAPACIDADE DA CACAMBA DE 1,9 A 3,5 M3, PESO OPERACIONAL MAXIMO DE 19234 KG</v>
          </cell>
          <cell r="C10286" t="str">
            <v xml:space="preserve">UN    </v>
          </cell>
          <cell r="D10286">
            <v>716793.57</v>
          </cell>
        </row>
        <row r="10287">
          <cell r="A10287">
            <v>14221</v>
          </cell>
          <cell r="B10287" t="str">
            <v>PA CARREGADEIRA SOBRE RODAS, POTENCIA 152 HP, CAPACIDADE DA CACAMBA DE 1,53 A 2,30 M3, PESO OPERACIONAL MAXIMO DE 10216 KG</v>
          </cell>
          <cell r="C10287" t="str">
            <v xml:space="preserve">UN    </v>
          </cell>
          <cell r="D10287">
            <v>418331.38</v>
          </cell>
        </row>
        <row r="10288">
          <cell r="A10288">
            <v>38402</v>
          </cell>
          <cell r="B10288" t="str">
            <v>PA DE LIXO PLASTICA, CABO LONGO</v>
          </cell>
          <cell r="C10288" t="str">
            <v xml:space="preserve">UN    </v>
          </cell>
          <cell r="D10288">
            <v>6.15</v>
          </cell>
        </row>
        <row r="10289">
          <cell r="A10289">
            <v>3412</v>
          </cell>
          <cell r="B10289" t="str">
            <v>PAINEL DE LA DE VIDRO SEM REVESTIMENTO PSI 20, E = 25 MM, DE 1200 X 600 MM</v>
          </cell>
          <cell r="C10289" t="str">
            <v xml:space="preserve">M2    </v>
          </cell>
          <cell r="D10289">
            <v>10.7</v>
          </cell>
        </row>
        <row r="10290">
          <cell r="A10290">
            <v>3413</v>
          </cell>
          <cell r="B10290" t="str">
            <v>PAINEL DE LA DE VIDRO SEM REVESTIMENTO PSI 20, E = 50 MM, DE 1200 X 600 MM</v>
          </cell>
          <cell r="C10290" t="str">
            <v xml:space="preserve">M2    </v>
          </cell>
          <cell r="D10290">
            <v>24.09</v>
          </cell>
        </row>
        <row r="10291">
          <cell r="A10291">
            <v>39744</v>
          </cell>
          <cell r="B10291" t="str">
            <v>PAINEL DE LA DE VIDRO SEM REVESTIMENTO PSI 40, E = 25 MM, DE 1200 X 600 MM</v>
          </cell>
          <cell r="C10291" t="str">
            <v xml:space="preserve">M2    </v>
          </cell>
          <cell r="D10291">
            <v>18.71</v>
          </cell>
        </row>
        <row r="10292">
          <cell r="A10292">
            <v>39745</v>
          </cell>
          <cell r="B10292" t="str">
            <v>PAINEL DE LA DE VIDRO SEM REVESTIMENTO PSI 40, E = 50 MM, DE 1200 X 600 MM</v>
          </cell>
          <cell r="C10292" t="str">
            <v xml:space="preserve">M2    </v>
          </cell>
          <cell r="D10292">
            <v>39.479999999999997</v>
          </cell>
        </row>
        <row r="10293">
          <cell r="A10293">
            <v>39637</v>
          </cell>
          <cell r="B10293" t="str">
            <v>PAINEL ESTRUTURAL PARA LAJE SECA REVESTIDO EM PLACA CIMENTICIA, DE 1,20 X 2,50 M, E = 23 MM</v>
          </cell>
          <cell r="C10293" t="str">
            <v xml:space="preserve">M2    </v>
          </cell>
          <cell r="D10293">
            <v>69.430000000000007</v>
          </cell>
        </row>
        <row r="10294">
          <cell r="A10294">
            <v>39638</v>
          </cell>
          <cell r="B10294" t="str">
            <v>PAINEL ESTRUTURAL PARA LAJE SECA REVESTIDO EM PLACA CIMENTICIA, DE 1,20 X 2,50 M, E = 40 MM</v>
          </cell>
          <cell r="C10294" t="str">
            <v xml:space="preserve">M2    </v>
          </cell>
          <cell r="D10294">
            <v>129.29</v>
          </cell>
        </row>
        <row r="10295">
          <cell r="A10295">
            <v>39639</v>
          </cell>
          <cell r="B10295" t="str">
            <v>PAINEL ESTRUTURAL PARA LAJE SECA REVESTIDO EM PLACA CIMENTICIA, DE 1,20 X 2,50 M, E = 55 MM</v>
          </cell>
          <cell r="C10295" t="str">
            <v xml:space="preserve">M2    </v>
          </cell>
          <cell r="D10295">
            <v>170.46</v>
          </cell>
        </row>
        <row r="10296">
          <cell r="A10296">
            <v>39517</v>
          </cell>
          <cell r="B10296" t="str">
            <v>PAINEL TERMOISOLANTE PARA FECHAMENTOS VERTICAIS (INCLUI PARAFUSOS DE FIXACAO) REVESTIDO EM ACO GALVALUME, LARGURA UTIL DE 1100 MM, REVESTIMENTO COM ESPESSURA DE 0,50 MM, COM PRE-PINTURA NAS DUAS FACES, NUCLEO EM POLIURETANO (PUR) COM ESPESSURA 40/50 MM</v>
          </cell>
          <cell r="C10296" t="str">
            <v xml:space="preserve">M2    </v>
          </cell>
          <cell r="D10296">
            <v>291.82</v>
          </cell>
        </row>
        <row r="10297">
          <cell r="A10297">
            <v>39518</v>
          </cell>
          <cell r="B10297" t="str">
            <v>PAINEL TERMOISOLANTE PARA FECHAMENTOS VERTICAIS (INCLUI PARAFUSOS DE FIXACAO) REVESTIDO EM ACO GALVALUME, LARGURA UTIL DE 1100 MM, REVESTIMENTO COM ESPESSURA DE 0,50 MM, COM PRE-PINTURA NAS DUAS FACES, NUCLEO EM POLIURETANO (PUR) COM ESPESSURA 70/80 MM</v>
          </cell>
          <cell r="C10297" t="str">
            <v xml:space="preserve">M2    </v>
          </cell>
          <cell r="D10297">
            <v>345.98</v>
          </cell>
        </row>
        <row r="10298">
          <cell r="A10298">
            <v>38366</v>
          </cell>
          <cell r="B10298" t="str">
            <v>PAPEL KRAFT BETUMADO</v>
          </cell>
          <cell r="C10298" t="str">
            <v xml:space="preserve">M2    </v>
          </cell>
          <cell r="D10298">
            <v>4.09</v>
          </cell>
        </row>
        <row r="10299">
          <cell r="A10299">
            <v>11703</v>
          </cell>
          <cell r="B10299" t="str">
            <v>PAPELEIRA DE PAREDE EM METAL CROMADO SEM TAMPA</v>
          </cell>
          <cell r="C10299" t="str">
            <v xml:space="preserve">UN    </v>
          </cell>
          <cell r="D10299">
            <v>24.22</v>
          </cell>
        </row>
        <row r="10300">
          <cell r="A10300">
            <v>37400</v>
          </cell>
          <cell r="B10300" t="str">
            <v>PAPELEIRA PLASTICA TIPO DISPENSER PARA PAPEL HIGIENICO ROLAO</v>
          </cell>
          <cell r="C10300" t="str">
            <v xml:space="preserve">UN    </v>
          </cell>
          <cell r="D10300">
            <v>62.92</v>
          </cell>
        </row>
        <row r="10301">
          <cell r="A10301">
            <v>25400</v>
          </cell>
          <cell r="B10301" t="str">
            <v>PAR DE TABELAS DE BASQUETE EM COMPENSADO NAVAL DE *1,80 X 1,20* M, COM ARO DE METAL E REDE (SEM SUPORTE DE FIXACAO)</v>
          </cell>
          <cell r="C10301" t="str">
            <v xml:space="preserve">UN    </v>
          </cell>
          <cell r="D10301">
            <v>1299.8800000000001</v>
          </cell>
        </row>
        <row r="10302">
          <cell r="A10302">
            <v>4272</v>
          </cell>
          <cell r="B10302" t="str">
            <v>PARA-RAIOS DE BAIXA TENSAO, TENSAO DE OPERACAO *280* V , CORRENTE MAXIMA *20* KA</v>
          </cell>
          <cell r="C10302" t="str">
            <v xml:space="preserve">UN    </v>
          </cell>
          <cell r="D10302">
            <v>57.68</v>
          </cell>
        </row>
        <row r="10303">
          <cell r="A10303">
            <v>4276</v>
          </cell>
          <cell r="B10303" t="str">
            <v>PARA-RAIOS DE DISTRIBUICAO, TENSAO NOMINAL 15 KV, CORRENTE NOMINAL DE DESCARGA 5 KA</v>
          </cell>
          <cell r="C10303" t="str">
            <v xml:space="preserve">UN    </v>
          </cell>
          <cell r="D10303">
            <v>170.26</v>
          </cell>
        </row>
        <row r="10304">
          <cell r="A10304">
            <v>4273</v>
          </cell>
          <cell r="B10304" t="str">
            <v>PARA-RAIOS DE DISTRIBUICAO, TENSAO NOMINAL 30 KV, CORRENTE NOMINAL DE DESCARGA 10 KA</v>
          </cell>
          <cell r="C10304" t="str">
            <v xml:space="preserve">UN    </v>
          </cell>
          <cell r="D10304">
            <v>282.83</v>
          </cell>
        </row>
        <row r="10305">
          <cell r="A10305">
            <v>4274</v>
          </cell>
          <cell r="B10305" t="str">
            <v>PARA-RAIOS TIPO FRANKLIN 350 MM, EM LATAO CROMADO, DUAS DESCIDAS, PARA PROTECAO DE EDIFICACOES CONTRA DESCARGAS ATMOSFERICAS</v>
          </cell>
          <cell r="C10305" t="str">
            <v xml:space="preserve">UN    </v>
          </cell>
          <cell r="D10305">
            <v>65.59</v>
          </cell>
        </row>
        <row r="10306">
          <cell r="A10306">
            <v>39438</v>
          </cell>
          <cell r="B10306" t="str">
            <v>PARAFUSO CABECA TROMBETA E PONTA AGULHA (GN55), COMPRIMENTO 55 MM, EM ACO FOSFATIZADO, PARA FIXAR CHAPA DE GESSO EM PERFIL DRYWALL METALICO MAXIMO 0,7 MM</v>
          </cell>
          <cell r="C10306" t="str">
            <v xml:space="preserve">UN    </v>
          </cell>
          <cell r="D10306">
            <v>0.13</v>
          </cell>
        </row>
        <row r="10307">
          <cell r="A10307">
            <v>11963</v>
          </cell>
          <cell r="B10307" t="str">
            <v>PARAFUSO DE ACO TIPO CHUMBADOR PARABOLT, DIAMETRO 1/2", COMPRIMENTO 75 MM</v>
          </cell>
          <cell r="C10307" t="str">
            <v xml:space="preserve">UN    </v>
          </cell>
          <cell r="D10307">
            <v>4.8899999999999997</v>
          </cell>
        </row>
        <row r="10308">
          <cell r="A10308">
            <v>11964</v>
          </cell>
          <cell r="B10308" t="str">
            <v>PARAFUSO DE ACO TIPO CHUMBADOR PARABOLT, DIAMETRO 3/8", COMPRIMENTO 75 MM</v>
          </cell>
          <cell r="C10308" t="str">
            <v xml:space="preserve">UN    </v>
          </cell>
          <cell r="D10308">
            <v>1.23</v>
          </cell>
        </row>
        <row r="10309">
          <cell r="A10309">
            <v>4379</v>
          </cell>
          <cell r="B10309" t="str">
            <v>PARAFUSO DE ACO ZINCADO COM ROSCA SOBERBA, CABECA CHATA E FENDA SIMPLES, DIAMETRO 2,5 MM, COMPRIMENTO * 9,5 * MM</v>
          </cell>
          <cell r="C10309" t="str">
            <v xml:space="preserve">UN    </v>
          </cell>
          <cell r="D10309">
            <v>0.02</v>
          </cell>
        </row>
        <row r="10310">
          <cell r="A10310">
            <v>4377</v>
          </cell>
          <cell r="B10310" t="str">
            <v>PARAFUSO DE ACO ZINCADO COM ROSCA SOBERBA, CABECA CHATA E FENDA SIMPLES, DIAMETRO 4,2 MM, COMPRIMENTO * 32 * MM</v>
          </cell>
          <cell r="C10310" t="str">
            <v xml:space="preserve">UN    </v>
          </cell>
          <cell r="D10310">
            <v>0.09</v>
          </cell>
        </row>
        <row r="10311">
          <cell r="A10311">
            <v>4356</v>
          </cell>
          <cell r="B10311" t="str">
            <v>PARAFUSO DE ACO ZINCADO COM ROSCA SOBERBA, CABECA CHATA E FENDA SIMPLES, DIAMETRO 4,8 MM, COMPRIMENTO 45 MM</v>
          </cell>
          <cell r="C10311" t="str">
            <v xml:space="preserve">UN    </v>
          </cell>
          <cell r="D10311">
            <v>0.13</v>
          </cell>
        </row>
        <row r="10312">
          <cell r="A10312">
            <v>13246</v>
          </cell>
          <cell r="B10312" t="str">
            <v>PARAFUSO DE FERRO POLIDO, SEXTAVADO, COM ROSCA INTEIRA, DIAMETRO 5/16", COMPRIMENTO 3/4", COM PORCA E ARRUELA LISA LEVE</v>
          </cell>
          <cell r="C10312" t="str">
            <v xml:space="preserve">UN    </v>
          </cell>
          <cell r="D10312">
            <v>0.23</v>
          </cell>
        </row>
        <row r="10313">
          <cell r="A10313">
            <v>4346</v>
          </cell>
          <cell r="B10313" t="str">
            <v>PARAFUSO DE FERRO POLIDO, SEXTAVADO, COM ROSCA PARCIAL, DIAMETRO 5/8", COMPRIMENTO 6", COM PORCA E ARRUELA DE PRESSAO MEDIA</v>
          </cell>
          <cell r="C10313" t="str">
            <v xml:space="preserve">UN    </v>
          </cell>
          <cell r="D10313">
            <v>5.25</v>
          </cell>
        </row>
        <row r="10314">
          <cell r="A10314">
            <v>11955</v>
          </cell>
          <cell r="B10314" t="str">
            <v>PARAFUSO DE LATAO COM ACABAMENTO CROMADO PARA FIXAR PECA SANITARIA, INCLUI PORCA CEGA, ARRUELA E BUCHA DE NYLON TAMANHO S-10</v>
          </cell>
          <cell r="C10314" t="str">
            <v xml:space="preserve">UN    </v>
          </cell>
          <cell r="D10314">
            <v>2.29</v>
          </cell>
        </row>
        <row r="10315">
          <cell r="A10315">
            <v>11960</v>
          </cell>
          <cell r="B10315" t="str">
            <v>PARAFUSO DE LATAO COM ROSCA SOBERBA, CABECA CHATA E FENDA SIMPLES, DIAMETRO 2,5 MM, COMPRIMENTO 12 MM</v>
          </cell>
          <cell r="C10315" t="str">
            <v xml:space="preserve">UN    </v>
          </cell>
          <cell r="D10315">
            <v>7.0000000000000007E-2</v>
          </cell>
        </row>
        <row r="10316">
          <cell r="A10316">
            <v>4333</v>
          </cell>
          <cell r="B10316" t="str">
            <v>PARAFUSO DE LATAO COM ROSCA SOBERBA, CABECA CHATA E FENDA SIMPLES, DIAMETRO 3,2 MM, COMPRIMENTO 16 MM</v>
          </cell>
          <cell r="C10316" t="str">
            <v xml:space="preserve">UN    </v>
          </cell>
          <cell r="D10316">
            <v>0.13</v>
          </cell>
        </row>
        <row r="10317">
          <cell r="A10317">
            <v>4358</v>
          </cell>
          <cell r="B10317" t="str">
            <v>PARAFUSO DE LATAO COM ROSCA SOBERBA, CABECA CHATA E FENDA SIMPLES, DIAMETRO 4,8 MM, COMPRIMENTO 65 MM</v>
          </cell>
          <cell r="C10317" t="str">
            <v xml:space="preserve">UN    </v>
          </cell>
          <cell r="D10317">
            <v>1.05</v>
          </cell>
        </row>
        <row r="10318">
          <cell r="A10318">
            <v>39435</v>
          </cell>
          <cell r="B10318" t="str">
            <v>PARAFUSO DRY WALL, EM ACO FOSFATIZADO, CABECA TROMBETA E PONTA AGULHA (TA), COMPRIMENTO 25 MM</v>
          </cell>
          <cell r="C10318" t="str">
            <v xml:space="preserve">UN    </v>
          </cell>
          <cell r="D10318">
            <v>0.05</v>
          </cell>
        </row>
        <row r="10319">
          <cell r="A10319">
            <v>39436</v>
          </cell>
          <cell r="B10319" t="str">
            <v>PARAFUSO DRY WALL, EM ACO FOSFATIZADO, CABECA TROMBETA E PONTA AGULHA (TA), COMPRIMENTO 35 MM</v>
          </cell>
          <cell r="C10319" t="str">
            <v xml:space="preserve">UN    </v>
          </cell>
          <cell r="D10319">
            <v>0.09</v>
          </cell>
        </row>
        <row r="10320">
          <cell r="A10320">
            <v>39437</v>
          </cell>
          <cell r="B10320" t="str">
            <v>PARAFUSO DRY WALL, EM ACO FOSFATIZADO, CABECA TROMBETA E PONTA AGULHA (TA), COMPRIMENTO 45 MM</v>
          </cell>
          <cell r="C10320" t="str">
            <v xml:space="preserve">UN    </v>
          </cell>
          <cell r="D10320">
            <v>0.11</v>
          </cell>
        </row>
        <row r="10321">
          <cell r="A10321">
            <v>39439</v>
          </cell>
          <cell r="B10321" t="str">
            <v>PARAFUSO DRY WALL, EM ACO FOSFATIZADO, CABECA TROMBETA E PONTA BROCA (TB), COMPRIMENTO 25 MM</v>
          </cell>
          <cell r="C10321" t="str">
            <v xml:space="preserve">UN    </v>
          </cell>
          <cell r="D10321">
            <v>0.08</v>
          </cell>
        </row>
        <row r="10322">
          <cell r="A10322">
            <v>39440</v>
          </cell>
          <cell r="B10322" t="str">
            <v>PARAFUSO DRY WALL, EM ACO FOSFATIZADO, CABECA TROMBETA E PONTA BROCA (TB), COMPRIMENTO 35 MM</v>
          </cell>
          <cell r="C10322" t="str">
            <v xml:space="preserve">UN    </v>
          </cell>
          <cell r="D10322">
            <v>0.1</v>
          </cell>
        </row>
        <row r="10323">
          <cell r="A10323">
            <v>39441</v>
          </cell>
          <cell r="B10323" t="str">
            <v>PARAFUSO DRY WALL, EM ACO FOSFATIZADO, CABECA TROMBETA E PONTA BROCA (TB), COMPRIMENTO 45 MM</v>
          </cell>
          <cell r="C10323" t="str">
            <v xml:space="preserve">UN    </v>
          </cell>
          <cell r="D10323">
            <v>0.13</v>
          </cell>
        </row>
        <row r="10324">
          <cell r="A10324">
            <v>39442</v>
          </cell>
          <cell r="B10324" t="str">
            <v>PARAFUSO DRY WALL, EM ACO ZINCADO, CABECA LENTILHA E PONTA AGULHA (LA), LARGURA 4,2 MM, COMPRIMENTO 13 MM</v>
          </cell>
          <cell r="C10324" t="str">
            <v xml:space="preserve">UN    </v>
          </cell>
          <cell r="D10324">
            <v>0.09</v>
          </cell>
        </row>
        <row r="10325">
          <cell r="A10325">
            <v>39443</v>
          </cell>
          <cell r="B10325" t="str">
            <v>PARAFUSO DRY WALL, EM ACO ZINCADO, CABECA LENTILHA E PONTA BROCA (LB), LARGURA 4,2 MM, COMPRIMENTO 13 MM</v>
          </cell>
          <cell r="C10325" t="str">
            <v xml:space="preserve">UN    </v>
          </cell>
          <cell r="D10325">
            <v>0.12</v>
          </cell>
        </row>
        <row r="10326">
          <cell r="A10326">
            <v>4329</v>
          </cell>
          <cell r="B10326" t="str">
            <v>PARAFUSO EM ACO GALVANIZADO, TIPO MAQUINA, SEXTAVADO, SEM PORCA, DIAMETRO 1/2", COMPRIMENTO 2"</v>
          </cell>
          <cell r="C10326" t="str">
            <v xml:space="preserve">UN    </v>
          </cell>
          <cell r="D10326">
            <v>1.1200000000000001</v>
          </cell>
        </row>
        <row r="10327">
          <cell r="A10327">
            <v>4383</v>
          </cell>
          <cell r="B10327" t="str">
            <v>PARAFUSO FRANCES METRICO ZINCADO, DIAMETRO 12 MM, COMPRIMENTO 140MM, COM PORCA SEXTAVADA E ARRUELA DE PRESSAO MEDIA</v>
          </cell>
          <cell r="C10327" t="str">
            <v xml:space="preserve">UN    </v>
          </cell>
          <cell r="D10327">
            <v>10.119999999999999</v>
          </cell>
        </row>
        <row r="10328">
          <cell r="A10328">
            <v>4344</v>
          </cell>
          <cell r="B10328" t="str">
            <v>PARAFUSO FRANCES METRICO ZINCADO, DIAMETRO 12 MM, COMPRIMENTO 150 MM, COM PORCA SEXTAVADA E ARRUELA DE PRESSAO MEDIA</v>
          </cell>
          <cell r="C10328" t="str">
            <v xml:space="preserve">UN    </v>
          </cell>
          <cell r="D10328">
            <v>10.61</v>
          </cell>
        </row>
        <row r="10329">
          <cell r="A10329">
            <v>436</v>
          </cell>
          <cell r="B10329" t="str">
            <v>PARAFUSO FRANCES M16 EM ACO GALVANIZADO, COMPRIMENTO = 150 MM, DIAMETRO = 16 MM, CABECA ABAULADA</v>
          </cell>
          <cell r="C10329" t="str">
            <v xml:space="preserve">UN    </v>
          </cell>
          <cell r="D10329">
            <v>6.3</v>
          </cell>
        </row>
        <row r="10330">
          <cell r="A10330">
            <v>442</v>
          </cell>
          <cell r="B10330" t="str">
            <v>PARAFUSO FRANCES M16 EM ACO GALVANIZADO, COMPRIMENTO = 45 MM, DIAMETRO = 16 MM, CABECA ABAULADA</v>
          </cell>
          <cell r="C10330" t="str">
            <v xml:space="preserve">UN    </v>
          </cell>
          <cell r="D10330">
            <v>3.72</v>
          </cell>
        </row>
        <row r="10331">
          <cell r="A10331">
            <v>11953</v>
          </cell>
          <cell r="B10331" t="str">
            <v>PARAFUSO FRANCES ZINCADO, DIAMETRO 1/2'', COMPRIMENTO 2'', COM PORCA E ARRUELA</v>
          </cell>
          <cell r="C10331" t="str">
            <v xml:space="preserve">UN    </v>
          </cell>
          <cell r="D10331">
            <v>1.67</v>
          </cell>
        </row>
        <row r="10332">
          <cell r="A10332">
            <v>4335</v>
          </cell>
          <cell r="B10332" t="str">
            <v>PARAFUSO FRANCES ZINCADO, DIAMETRO 1/2", COMPRIMENTO 12", COM PORCA E ARRUELA LISA MEDIA</v>
          </cell>
          <cell r="C10332" t="str">
            <v xml:space="preserve">UN    </v>
          </cell>
          <cell r="D10332">
            <v>7.12</v>
          </cell>
        </row>
        <row r="10333">
          <cell r="A10333">
            <v>4334</v>
          </cell>
          <cell r="B10333" t="str">
            <v>PARAFUSO FRANCES ZINCADO, DIAMETRO 1/2", COMPRIMENTO 15", COM PORCA E ARRUELA LISA MEDIA</v>
          </cell>
          <cell r="C10333" t="str">
            <v xml:space="preserve">UN    </v>
          </cell>
          <cell r="D10333">
            <v>9.7799999999999994</v>
          </cell>
        </row>
        <row r="10334">
          <cell r="A10334">
            <v>4343</v>
          </cell>
          <cell r="B10334" t="str">
            <v>PARAFUSO FRANCES ZINCADO, DIAMETRO 1/2", COMPRIMENTO 4", COM PORCA E ARRUELA</v>
          </cell>
          <cell r="C10334" t="str">
            <v xml:space="preserve">UN    </v>
          </cell>
          <cell r="D10334">
            <v>2.4</v>
          </cell>
        </row>
        <row r="10335">
          <cell r="A10335">
            <v>430</v>
          </cell>
          <cell r="B10335" t="str">
            <v>PARAFUSO M16 EM ACO GALVANIZADO, COMPRIMENTO = 125 MM, DIAMETRO = 16 MM, ROSCA MAQUINA, CABECA QUADRADA</v>
          </cell>
          <cell r="C10335" t="str">
            <v xml:space="preserve">UN    </v>
          </cell>
          <cell r="D10335">
            <v>5.63</v>
          </cell>
        </row>
        <row r="10336">
          <cell r="A10336">
            <v>441</v>
          </cell>
          <cell r="B10336" t="str">
            <v>PARAFUSO M16 EM ACO GALVANIZADO, COMPRIMENTO = 150 MM, DIAMETRO = 16 MM, ROSCA MAQUINA, CABECA QUADRADA</v>
          </cell>
          <cell r="C10336" t="str">
            <v xml:space="preserve">UN    </v>
          </cell>
          <cell r="D10336">
            <v>6.21</v>
          </cell>
        </row>
        <row r="10337">
          <cell r="A10337">
            <v>431</v>
          </cell>
          <cell r="B10337" t="str">
            <v>PARAFUSO M16 EM ACO GALVANIZADO, COMPRIMENTO = 200 MM, DIAMETRO = 16 MM, ROSCA MAQUINA, CABECA QUADRADA</v>
          </cell>
          <cell r="C10337" t="str">
            <v xml:space="preserve">UN    </v>
          </cell>
          <cell r="D10337">
            <v>7.49</v>
          </cell>
        </row>
        <row r="10338">
          <cell r="A10338">
            <v>432</v>
          </cell>
          <cell r="B10338" t="str">
            <v>PARAFUSO M16 EM ACO GALVANIZADO, COMPRIMENTO = 250 MM, DIAMETRO = 16 MM, ROSCA MAQUINA, CABECA QUADRADA</v>
          </cell>
          <cell r="C10338" t="str">
            <v xml:space="preserve">UN    </v>
          </cell>
          <cell r="D10338">
            <v>8.26</v>
          </cell>
        </row>
        <row r="10339">
          <cell r="A10339">
            <v>429</v>
          </cell>
          <cell r="B10339" t="str">
            <v>PARAFUSO M16 EM ACO GALVANIZADO, COMPRIMENTO = 300 MM, DIAMETRO = 16 MM, ROSCA DUPLA</v>
          </cell>
          <cell r="C10339" t="str">
            <v xml:space="preserve">UN    </v>
          </cell>
          <cell r="D10339">
            <v>11.14</v>
          </cell>
        </row>
        <row r="10340">
          <cell r="A10340">
            <v>439</v>
          </cell>
          <cell r="B10340" t="str">
            <v>PARAFUSO M16 EM ACO GALVANIZADO, COMPRIMENTO = 300 MM, DIAMETRO = 16 MM, ROSCA MAQUINA, CABECA QUADRADA</v>
          </cell>
          <cell r="C10340" t="str">
            <v xml:space="preserve">UN    </v>
          </cell>
          <cell r="D10340">
            <v>9.49</v>
          </cell>
        </row>
        <row r="10341">
          <cell r="A10341">
            <v>433</v>
          </cell>
          <cell r="B10341" t="str">
            <v>PARAFUSO M16 EM ACO GALVANIZADO, COMPRIMENTO = 350 MM, DIAMETRO = 16 MM, ROSCA MAQUINA, CABECA QUADRADA</v>
          </cell>
          <cell r="C10341" t="str">
            <v xml:space="preserve">UN    </v>
          </cell>
          <cell r="D10341">
            <v>11.08</v>
          </cell>
        </row>
        <row r="10342">
          <cell r="A10342">
            <v>437</v>
          </cell>
          <cell r="B10342" t="str">
            <v>PARAFUSO M16 EM ACO GALVANIZADO, COMPRIMENTO = 400 MM, DIAMETRO = 16 MM, ROSCA DUPLA</v>
          </cell>
          <cell r="C10342" t="str">
            <v xml:space="preserve">UN    </v>
          </cell>
          <cell r="D10342">
            <v>14.72</v>
          </cell>
        </row>
        <row r="10343">
          <cell r="A10343">
            <v>11790</v>
          </cell>
          <cell r="B10343" t="str">
            <v>PARAFUSO M16 EM ACO GALVANIZADO, COMPRIMENTO = 450 MM, DIAMETRO = 16 MM, ROSCA MAQUINA, CABECA QUADRADA</v>
          </cell>
          <cell r="C10343" t="str">
            <v xml:space="preserve">UN    </v>
          </cell>
          <cell r="D10343">
            <v>16.7</v>
          </cell>
        </row>
        <row r="10344">
          <cell r="A10344">
            <v>428</v>
          </cell>
          <cell r="B10344" t="str">
            <v>PARAFUSO M16 EM ACO GALVANIZADO, COMPRIMENTO = 500 MM, DIAMETRO = 16 MM, ROSCA MAQUINA, COM CABECA SEXTAVADA E PORCA</v>
          </cell>
          <cell r="C10344" t="str">
            <v xml:space="preserve">UN    </v>
          </cell>
          <cell r="D10344">
            <v>18.16</v>
          </cell>
        </row>
        <row r="10345">
          <cell r="A10345">
            <v>4384</v>
          </cell>
          <cell r="B10345" t="str">
            <v>PARAFUSO NIQUELADO COM ACABAMENTO CROMADO PARA FIXAR PECA SANITARIA, INCLUI PORCA CEGA, ARRUELA E BUCHA DE NYLON TAMANHO S-10</v>
          </cell>
          <cell r="C10345" t="str">
            <v xml:space="preserve">UN    </v>
          </cell>
          <cell r="D10345">
            <v>11.63</v>
          </cell>
        </row>
        <row r="10346">
          <cell r="A10346">
            <v>4351</v>
          </cell>
          <cell r="B10346" t="str">
            <v>PARAFUSO NIQUELADO 3 1/2" COM ACABAMENTO CROMADO PARA FIXAR PECA SANITARIA, INCLUI PORCA CEGA, ARRUELA E BUCHA DE NYLON TAMANHO S-8</v>
          </cell>
          <cell r="C10346" t="str">
            <v xml:space="preserve">UN    </v>
          </cell>
          <cell r="D10346">
            <v>8.6300000000000008</v>
          </cell>
        </row>
        <row r="10347">
          <cell r="A10347">
            <v>11054</v>
          </cell>
          <cell r="B10347" t="str">
            <v>PARAFUSO ROSCA SOBERBA ZINCADO CABECA CHATA FENDA SIMPLES 3,2 X 20 MM (3/4 ")</v>
          </cell>
          <cell r="C10347" t="str">
            <v xml:space="preserve">UN    </v>
          </cell>
          <cell r="D10347">
            <v>0.03</v>
          </cell>
        </row>
        <row r="10348">
          <cell r="A10348">
            <v>11055</v>
          </cell>
          <cell r="B10348" t="str">
            <v>PARAFUSO ROSCA SOBERBA ZINCADO CABECA CHATA FENDA SIMPLES 3,5 X 25 MM (1 ")</v>
          </cell>
          <cell r="C10348" t="str">
            <v xml:space="preserve">UN    </v>
          </cell>
          <cell r="D10348">
            <v>0.06</v>
          </cell>
        </row>
        <row r="10349">
          <cell r="A10349">
            <v>11056</v>
          </cell>
          <cell r="B10349" t="str">
            <v>PARAFUSO ROSCA SOBERBA ZINCADO CABECA CHATA FENDA SIMPLES 3,8 X 30 MM (1.1/4 ")</v>
          </cell>
          <cell r="C10349" t="str">
            <v xml:space="preserve">UN    </v>
          </cell>
          <cell r="D10349">
            <v>0.06</v>
          </cell>
        </row>
        <row r="10350">
          <cell r="A10350">
            <v>11057</v>
          </cell>
          <cell r="B10350" t="str">
            <v>PARAFUSO ROSCA SOBERBA ZINCADO CABECA CHATA FENDA SIMPLES 4,8 X 40 MM (1.1/2 ")</v>
          </cell>
          <cell r="C10350" t="str">
            <v xml:space="preserve">UN    </v>
          </cell>
          <cell r="D10350">
            <v>0.13</v>
          </cell>
        </row>
        <row r="10351">
          <cell r="A10351">
            <v>11059</v>
          </cell>
          <cell r="B10351" t="str">
            <v>PARAFUSO ROSCA SOBERBA ZINCADO CABECA CHATA FENDA SIMPLES 5,5 X 50 MM (2 ")</v>
          </cell>
          <cell r="C10351" t="str">
            <v xml:space="preserve">UN    </v>
          </cell>
          <cell r="D10351">
            <v>0.27</v>
          </cell>
        </row>
        <row r="10352">
          <cell r="A10352">
            <v>11058</v>
          </cell>
          <cell r="B10352" t="str">
            <v>PARAFUSO ROSCA SOBERBA ZINCADO CABECA CHATA FENDA SIMPLES 5,5 X 65 MM (2.1/2 ")</v>
          </cell>
          <cell r="C10352" t="str">
            <v xml:space="preserve">UN    </v>
          </cell>
          <cell r="D10352">
            <v>0.34</v>
          </cell>
        </row>
        <row r="10353">
          <cell r="A10353">
            <v>4380</v>
          </cell>
          <cell r="B10353" t="str">
            <v>PARAFUSO ZINCADO ROSCA SOBERBA 5/16 " X 120 MM PARA TELHA FIBROCIMENTO</v>
          </cell>
          <cell r="C10353" t="str">
            <v xml:space="preserve">UN    </v>
          </cell>
          <cell r="D10353">
            <v>1.17</v>
          </cell>
        </row>
        <row r="10354">
          <cell r="A10354">
            <v>4299</v>
          </cell>
          <cell r="B10354" t="str">
            <v>PARAFUSO ZINCADO ROSCA SOBERBA, CABECA SEXTAVADA, 5/16 " X 110 MM, PARA FIXACAO DE TELHA EM MADEIRA</v>
          </cell>
          <cell r="C10354" t="str">
            <v xml:space="preserve">UN    </v>
          </cell>
          <cell r="D10354">
            <v>1.1100000000000001</v>
          </cell>
        </row>
        <row r="10355">
          <cell r="A10355">
            <v>4304</v>
          </cell>
          <cell r="B10355" t="str">
            <v>PARAFUSO ZINCADO ROSCA SOBERBA, CABECA SEXTAVADA, 5/16 " X 150 MM, PARA FIXACAO DE TELHA EM MADEIRA</v>
          </cell>
          <cell r="C10355" t="str">
            <v xml:space="preserve">UN    </v>
          </cell>
          <cell r="D10355">
            <v>1.51</v>
          </cell>
        </row>
        <row r="10356">
          <cell r="A10356">
            <v>4305</v>
          </cell>
          <cell r="B10356" t="str">
            <v>PARAFUSO ZINCADO ROSCA SOBERBA, CABECA SEXTAVADA, 5/16 " X 180 MM, PARA FIXACAO DE TELHA EM MADEIRA</v>
          </cell>
          <cell r="C10356" t="str">
            <v xml:space="preserve">UN    </v>
          </cell>
          <cell r="D10356">
            <v>1.76</v>
          </cell>
        </row>
        <row r="10357">
          <cell r="A10357">
            <v>4306</v>
          </cell>
          <cell r="B10357" t="str">
            <v>PARAFUSO ZINCADO ROSCA SOBERBA, CABECA SEXTAVADA, 5/16 " X 200 MM, PARA FIXACAO DE TELHA EM MADEIRA</v>
          </cell>
          <cell r="C10357" t="str">
            <v xml:space="preserve">UN    </v>
          </cell>
          <cell r="D10357">
            <v>2.04</v>
          </cell>
        </row>
        <row r="10358">
          <cell r="A10358">
            <v>4308</v>
          </cell>
          <cell r="B10358" t="str">
            <v>PARAFUSO ZINCADO ROSCA SOBERBA, CABECA SEXTAVADA, 5/16 " X 230 MM, PARA FIXACAO DE TELHA EM MADEIRA</v>
          </cell>
          <cell r="C10358" t="str">
            <v xml:space="preserve">UN    </v>
          </cell>
          <cell r="D10358">
            <v>4.2300000000000004</v>
          </cell>
        </row>
        <row r="10359">
          <cell r="A10359">
            <v>4302</v>
          </cell>
          <cell r="B10359" t="str">
            <v>PARAFUSO ZINCADO ROSCA SOBERBA, CABECA SEXTAVADA, 5/16 " X 250 MM, PARA FIXACAO DE TELHA EM MADEIRA</v>
          </cell>
          <cell r="C10359" t="str">
            <v xml:space="preserve">UN    </v>
          </cell>
          <cell r="D10359">
            <v>3.17</v>
          </cell>
        </row>
        <row r="10360">
          <cell r="A10360">
            <v>4300</v>
          </cell>
          <cell r="B10360" t="str">
            <v>PARAFUSO ZINCADO ROSCA SOBERBA, CABECA SEXTAVADA, 5/16 " X 50 MM, PARA FIXACAO DE TELHA EM MADEIRA</v>
          </cell>
          <cell r="C10360" t="str">
            <v xml:space="preserve">UN    </v>
          </cell>
          <cell r="D10360">
            <v>0.76</v>
          </cell>
        </row>
        <row r="10361">
          <cell r="A10361">
            <v>4301</v>
          </cell>
          <cell r="B10361" t="str">
            <v>PARAFUSO ZINCADO ROSCA SOBERBA, CABECA SEXTAVADA, 5/16 " X 85 MM, PARA FIXACAO DE TELHA EM MADEIRA</v>
          </cell>
          <cell r="C10361" t="str">
            <v xml:space="preserve">UN    </v>
          </cell>
          <cell r="D10361">
            <v>0.92</v>
          </cell>
        </row>
        <row r="10362">
          <cell r="A10362">
            <v>4320</v>
          </cell>
          <cell r="B10362" t="str">
            <v>PARAFUSO ZINCADO 5/16 " X 250 MM PARA FIXACAO DE TELHA DE FIBROCIMENTO CANALETE 49, INCLUI BUCHA NYLON S-10</v>
          </cell>
          <cell r="C10362" t="str">
            <v xml:space="preserve">UN    </v>
          </cell>
          <cell r="D10362">
            <v>2.79</v>
          </cell>
        </row>
        <row r="10363">
          <cell r="A10363">
            <v>4318</v>
          </cell>
          <cell r="B10363" t="str">
            <v>PARAFUSO ZINCADO 5/16 " X 85 MM PARA FIXACAO DE TELHA DE FIBROCIMENTO CANALETE 90, INCLUI BUCHA NYLON S-10</v>
          </cell>
          <cell r="C10363" t="str">
            <v xml:space="preserve">UN    </v>
          </cell>
          <cell r="D10363">
            <v>1.36</v>
          </cell>
        </row>
        <row r="10364">
          <cell r="A10364">
            <v>40547</v>
          </cell>
          <cell r="B10364" t="str">
            <v>PARAFUSO ZINCADO, AUTOBROCANTE, FLANGEADO, 4,2 MM X 19 MM</v>
          </cell>
          <cell r="C10364" t="str">
            <v xml:space="preserve">CENTO </v>
          </cell>
          <cell r="D10364">
            <v>14.14</v>
          </cell>
        </row>
        <row r="10365">
          <cell r="A10365">
            <v>11962</v>
          </cell>
          <cell r="B10365" t="str">
            <v>PARAFUSO ZINCADO, SEXTAVADO, COM ROSCA INTEIRA, DIAMETRO 1/4", COMPRIMENTO 1/2"</v>
          </cell>
          <cell r="C10365" t="str">
            <v xml:space="preserve">UN    </v>
          </cell>
          <cell r="D10365">
            <v>0.11</v>
          </cell>
        </row>
        <row r="10366">
          <cell r="A10366">
            <v>4332</v>
          </cell>
          <cell r="B10366" t="str">
            <v>PARAFUSO ZINCADO, SEXTAVADO, COM ROSCA INTEIRA, DIAMETRO 3/8", COMPRIMENTO 2"</v>
          </cell>
          <cell r="C10366" t="str">
            <v xml:space="preserve">UN    </v>
          </cell>
          <cell r="D10366">
            <v>0.55000000000000004</v>
          </cell>
        </row>
        <row r="10367">
          <cell r="A10367">
            <v>4331</v>
          </cell>
          <cell r="B10367" t="str">
            <v>PARAFUSO ZINCADO, SEXTAVADO, COM ROSCA INTEIRA, DIAMETRO 5/8", COMPRIMENTO 2 1/4"</v>
          </cell>
          <cell r="C10367" t="str">
            <v xml:space="preserve">UN    </v>
          </cell>
          <cell r="D10367">
            <v>2.12</v>
          </cell>
        </row>
        <row r="10368">
          <cell r="A10368">
            <v>4336</v>
          </cell>
          <cell r="B10368" t="str">
            <v>PARAFUSO ZINCADO, SEXTAVADO, COM ROSCA INTEIRA, DIAMETRO 5/8", COMPRIMENTO 3", COM PORCA E ARRUELA DE PRESSAO MEDIA</v>
          </cell>
          <cell r="C10368" t="str">
            <v xml:space="preserve">UN    </v>
          </cell>
          <cell r="D10368">
            <v>2.71</v>
          </cell>
        </row>
        <row r="10369">
          <cell r="A10369">
            <v>13294</v>
          </cell>
          <cell r="B10369" t="str">
            <v>PARAFUSO ZINCADO, SEXTAVADO, COM ROSCA SOBERBA, DIAMETRO 3/8", COMPRIMENTO 80 MM</v>
          </cell>
          <cell r="C10369" t="str">
            <v xml:space="preserve">UN    </v>
          </cell>
          <cell r="D10369">
            <v>0.78</v>
          </cell>
        </row>
        <row r="10370">
          <cell r="A10370">
            <v>11948</v>
          </cell>
          <cell r="B10370" t="str">
            <v>PARAFUSO ZINCADO, SEXTAVADO, COM ROSCA SOBERBA, DIAMETRO 5/16", COMPRIMENTO 40 MM</v>
          </cell>
          <cell r="C10370" t="str">
            <v xml:space="preserve">UN    </v>
          </cell>
          <cell r="D10370">
            <v>0.34</v>
          </cell>
        </row>
        <row r="10371">
          <cell r="A10371">
            <v>4382</v>
          </cell>
          <cell r="B10371" t="str">
            <v>PARAFUSO ZINCADO, SEXTAVADO, COM ROSCA SOBERBA, DIAMETRO 5/16", COMPRIMENTO 80 MM</v>
          </cell>
          <cell r="C10371" t="str">
            <v xml:space="preserve">UN    </v>
          </cell>
          <cell r="D10371">
            <v>0.57999999999999996</v>
          </cell>
        </row>
        <row r="10372">
          <cell r="A10372">
            <v>4354</v>
          </cell>
          <cell r="B10372" t="str">
            <v>PARAFUSO ZINCADO, SEXTAVADO, GRAU 5, ROSCA INTEIRA, DIAMETRO 1 1/2", COMPRIMENTO 4"</v>
          </cell>
          <cell r="C10372" t="str">
            <v xml:space="preserve">UN    </v>
          </cell>
          <cell r="D10372">
            <v>24.35</v>
          </cell>
        </row>
        <row r="10373">
          <cell r="A10373">
            <v>40839</v>
          </cell>
          <cell r="B10373" t="str">
            <v>PARAFUSO, ASTM A307 - GRAU A, SEXTAVADO, ZINCADO, DIAMETRO 3/8" (9,52 MM), COMPRIMENTO 1 " (25,4 MM)</v>
          </cell>
          <cell r="C10373" t="str">
            <v xml:space="preserve">CENTO </v>
          </cell>
          <cell r="D10373">
            <v>58.58</v>
          </cell>
        </row>
        <row r="10374">
          <cell r="A10374">
            <v>40552</v>
          </cell>
          <cell r="B10374" t="str">
            <v>PARAFUSO, AUTO ATARRACHANTE, CABECA CHATA, FENDA SIMPLES, 1/4 (6,35 MM) X 25 MM</v>
          </cell>
          <cell r="C10374" t="str">
            <v xml:space="preserve">CENTO </v>
          </cell>
          <cell r="D10374">
            <v>24.24</v>
          </cell>
        </row>
        <row r="10375">
          <cell r="A10375">
            <v>40549</v>
          </cell>
          <cell r="B10375" t="str">
            <v>PARAFUSO, COMUM, ASTM A307, SEXTAVADO, DIAMETRO 1/2" (12,7 MM), COMPRIMENTO 1" (25,4 MM)</v>
          </cell>
          <cell r="C10375" t="str">
            <v xml:space="preserve">CENTO </v>
          </cell>
          <cell r="D10375">
            <v>95.96</v>
          </cell>
        </row>
        <row r="10376">
          <cell r="A10376">
            <v>4385</v>
          </cell>
          <cell r="B10376" t="str">
            <v>PARALELEPIPEDO GRANITICO OU BASALTICO, PARA PAVIMENTACAO, SEM FRETE (VARIACAO REGIONAL DE PECAS POR M2)</v>
          </cell>
          <cell r="C10376" t="str">
            <v xml:space="preserve">MIL   </v>
          </cell>
          <cell r="D10376">
            <v>2650.09</v>
          </cell>
        </row>
        <row r="10377">
          <cell r="A10377">
            <v>20078</v>
          </cell>
          <cell r="B10377" t="str">
            <v>PASTA LUBRIFICANTE PARA TUBOS E CONEXOES COM JUNTA ELASTICA (USO EM PVC, ACO, POLIETILENO E OUTROS) ( DE *400* G)</v>
          </cell>
          <cell r="C10377" t="str">
            <v xml:space="preserve">UN    </v>
          </cell>
          <cell r="D10377">
            <v>22.19</v>
          </cell>
        </row>
        <row r="10378">
          <cell r="A10378">
            <v>20079</v>
          </cell>
          <cell r="B10378" t="str">
            <v>PASTA LUBRIFICANTE PARA TUBOS E CONEXOES COM JUNTA ELASTICA (USO EM PVC, ACO, POLIETILENO E OUTROS) (POTE DE 3.500* G)</v>
          </cell>
          <cell r="C10378" t="str">
            <v xml:space="preserve">UN    </v>
          </cell>
          <cell r="D10378">
            <v>138.41</v>
          </cell>
        </row>
        <row r="10379">
          <cell r="A10379">
            <v>39897</v>
          </cell>
          <cell r="B10379" t="str">
            <v>PASTA PARA SOLDA DE TUBOS E CONEXOES DE COBRE (EMBALAGEM COM 250 G)</v>
          </cell>
          <cell r="C10379" t="str">
            <v xml:space="preserve">UN    </v>
          </cell>
          <cell r="D10379">
            <v>37.71</v>
          </cell>
        </row>
        <row r="10380">
          <cell r="A10380">
            <v>118</v>
          </cell>
          <cell r="B10380" t="str">
            <v>PASTA VEDA JUNTAS/ROSCA, LATA DE *500* G, PARA INSTALACOES DE GAS E OUTROS</v>
          </cell>
          <cell r="C10380" t="str">
            <v xml:space="preserve">UN    </v>
          </cell>
          <cell r="D10380">
            <v>83.89</v>
          </cell>
        </row>
        <row r="10381">
          <cell r="A10381">
            <v>4396</v>
          </cell>
          <cell r="B10381" t="str">
            <v>PASTILHA CERAMICA/PORCELANA, REVEST INT/EXT E  PISCINA, CORES BRANCA OU FRIAS, *2,5 X 2,5* CM</v>
          </cell>
          <cell r="C10381" t="str">
            <v xml:space="preserve">M2    </v>
          </cell>
          <cell r="D10381">
            <v>173.22</v>
          </cell>
        </row>
        <row r="10382">
          <cell r="A10382">
            <v>36881</v>
          </cell>
          <cell r="B10382" t="str">
            <v>PASTILHA CERAMICA/PORCELANA, REVEST INT/EXT E  PISCINA, CORES FRIAS *5 X 5* CM</v>
          </cell>
          <cell r="C10382" t="str">
            <v xml:space="preserve">M2    </v>
          </cell>
          <cell r="D10382">
            <v>154.78</v>
          </cell>
        </row>
        <row r="10383">
          <cell r="A10383">
            <v>36882</v>
          </cell>
          <cell r="B10383" t="str">
            <v>PASTILHA CERAMICA/PORCELANA, REVEST INT/EXT E  PISCINA, CORES QUENTES *5 X 5* CM</v>
          </cell>
          <cell r="C10383" t="str">
            <v xml:space="preserve">M2    </v>
          </cell>
          <cell r="D10383">
            <v>180.58</v>
          </cell>
        </row>
        <row r="10384">
          <cell r="A10384">
            <v>4397</v>
          </cell>
          <cell r="B10384" t="str">
            <v>PASTILHA CERAMICA/PORCELANA, REVEST INT/EXT E  PISCINA, CORES QUENTES, *2,5 X 2,5* CM</v>
          </cell>
          <cell r="C10384" t="str">
            <v xml:space="preserve">M2    </v>
          </cell>
          <cell r="D10384">
            <v>280.89</v>
          </cell>
        </row>
        <row r="10385">
          <cell r="A10385">
            <v>34754</v>
          </cell>
          <cell r="B10385" t="str">
            <v>PASTILHA DE VIDRO CRISTAL, NACIONAL, REVEST INT/EXT E PISCINA, TODAS AS CORES, E MAIOR OU IGUAL A 5 MM  *2,0 X 2,0* CM</v>
          </cell>
          <cell r="C10385" t="str">
            <v xml:space="preserve">M2    </v>
          </cell>
          <cell r="D10385">
            <v>520.11</v>
          </cell>
        </row>
        <row r="10386">
          <cell r="A10386">
            <v>25962</v>
          </cell>
          <cell r="B10386" t="str">
            <v>PASTILHA DE VIDRO PIGMENTADA *2,0 X 2,0* CM, NACIONAL, PARA REVESTIMENTO INTERNO/EXTERNO E PISCINA, BRANCA OU CORES FRIAS, ESPESSURA MAIOR OU IGUAL A 5 MM</v>
          </cell>
          <cell r="C10386" t="str">
            <v xml:space="preserve">M2    </v>
          </cell>
          <cell r="D10386">
            <v>329.42</v>
          </cell>
        </row>
        <row r="10387">
          <cell r="A10387">
            <v>34752</v>
          </cell>
          <cell r="B10387" t="str">
            <v>PASTILHA DE VIDRO PIGMENTADA, NACIONAL, REVEST INT/EXT E PISCINA, CORES QUENTES, ESPESSURA MAIOR OU IGUAL A 5 MM  *2,0 X 2,0* CM</v>
          </cell>
          <cell r="C10387" t="str">
            <v xml:space="preserve">M2    </v>
          </cell>
          <cell r="D10387">
            <v>580.09</v>
          </cell>
        </row>
        <row r="10388">
          <cell r="A10388">
            <v>4751</v>
          </cell>
          <cell r="B10388" t="str">
            <v>PASTILHEIRO</v>
          </cell>
          <cell r="C10388" t="str">
            <v xml:space="preserve">H     </v>
          </cell>
          <cell r="D10388">
            <v>18.73</v>
          </cell>
        </row>
        <row r="10389">
          <cell r="A10389">
            <v>41066</v>
          </cell>
          <cell r="B10389" t="str">
            <v>PASTILHEIRO (MENSALISTA)</v>
          </cell>
          <cell r="C10389" t="str">
            <v xml:space="preserve">MES   </v>
          </cell>
          <cell r="D10389">
            <v>3294.8</v>
          </cell>
        </row>
        <row r="10390">
          <cell r="A10390">
            <v>39604</v>
          </cell>
          <cell r="B10390" t="str">
            <v>PATCH CORD, CATEGORIA 5 E, EXTENSAO DE 1,50 M</v>
          </cell>
          <cell r="C10390" t="str">
            <v xml:space="preserve">UN    </v>
          </cell>
          <cell r="D10390">
            <v>14.42</v>
          </cell>
        </row>
        <row r="10391">
          <cell r="A10391">
            <v>39605</v>
          </cell>
          <cell r="B10391" t="str">
            <v>PATCH CORD, CATEGORIA 5 E, EXTENSAO DE 2,50 M</v>
          </cell>
          <cell r="C10391" t="str">
            <v xml:space="preserve">UN    </v>
          </cell>
          <cell r="D10391">
            <v>20.02</v>
          </cell>
        </row>
        <row r="10392">
          <cell r="A10392">
            <v>39606</v>
          </cell>
          <cell r="B10392" t="str">
            <v>PATCH CORD, CATEGORIA 6, EXTENSAO DE 1,50 M</v>
          </cell>
          <cell r="C10392" t="str">
            <v xml:space="preserve">UN    </v>
          </cell>
          <cell r="D10392">
            <v>25.42</v>
          </cell>
        </row>
        <row r="10393">
          <cell r="A10393">
            <v>39607</v>
          </cell>
          <cell r="B10393" t="str">
            <v>PATCH CORD, CATEGORIA 6, EXTENSAO DE 2,50 M</v>
          </cell>
          <cell r="C10393" t="str">
            <v xml:space="preserve">UN    </v>
          </cell>
          <cell r="D10393">
            <v>29.16</v>
          </cell>
        </row>
        <row r="10394">
          <cell r="A10394">
            <v>39594</v>
          </cell>
          <cell r="B10394" t="str">
            <v>PATCH PANEL, 24 PORTAS, CATEGORIA 5E, COM RACKS DE 19" E 1 U DE ALTURA</v>
          </cell>
          <cell r="C10394" t="str">
            <v xml:space="preserve">UN    </v>
          </cell>
          <cell r="D10394">
            <v>276.08</v>
          </cell>
        </row>
        <row r="10395">
          <cell r="A10395">
            <v>39596</v>
          </cell>
          <cell r="B10395" t="str">
            <v>PATCH PANEL, 24 PORTAS, CATEGORIA 6, COM RACKS DE 19" E 1 U DE ALTURA</v>
          </cell>
          <cell r="C10395" t="str">
            <v xml:space="preserve">UN    </v>
          </cell>
          <cell r="D10395">
            <v>481.2</v>
          </cell>
        </row>
        <row r="10396">
          <cell r="A10396">
            <v>39595</v>
          </cell>
          <cell r="B10396" t="str">
            <v>PATCH PANEL, 48 PORTAS, CATEGORIA 5E, COM RACKS DE 19" E 2 U DE ALTURA</v>
          </cell>
          <cell r="C10396" t="str">
            <v xml:space="preserve">UN    </v>
          </cell>
          <cell r="D10396">
            <v>403.92</v>
          </cell>
        </row>
        <row r="10397">
          <cell r="A10397">
            <v>39597</v>
          </cell>
          <cell r="B10397" t="str">
            <v>PATCH PANEL, 48 PORTAS, CATEGORIA 6, COM RACKS DE 19" E 2 U DE ALTURA</v>
          </cell>
          <cell r="C10397" t="str">
            <v xml:space="preserve">UN    </v>
          </cell>
          <cell r="D10397">
            <v>648.91999999999996</v>
          </cell>
        </row>
        <row r="10398">
          <cell r="A10398">
            <v>10731</v>
          </cell>
          <cell r="B10398" t="str">
            <v>PEDRA ARDOSIA, CINZA, *40 X 40* CM, E= *1 CM</v>
          </cell>
          <cell r="C10398" t="str">
            <v xml:space="preserve">M2    </v>
          </cell>
          <cell r="D10398">
            <v>28.12</v>
          </cell>
        </row>
        <row r="10399">
          <cell r="A10399">
            <v>4704</v>
          </cell>
          <cell r="B10399" t="str">
            <v>PEDRA ARDOSIA, CINZA, 20  X  40 CM,  E=  *1 CM</v>
          </cell>
          <cell r="C10399" t="str">
            <v xml:space="preserve">M2    </v>
          </cell>
          <cell r="D10399">
            <v>25.38</v>
          </cell>
        </row>
        <row r="10400">
          <cell r="A10400">
            <v>10730</v>
          </cell>
          <cell r="B10400" t="str">
            <v>PEDRA ARDOSIA, CINZA, 30  X  30,  E= *1 CM</v>
          </cell>
          <cell r="C10400" t="str">
            <v xml:space="preserve">M2    </v>
          </cell>
          <cell r="D10400">
            <v>27.18</v>
          </cell>
        </row>
        <row r="10401">
          <cell r="A10401">
            <v>4729</v>
          </cell>
          <cell r="B10401" t="str">
            <v>PEDRA BRITADA GRADUADA, CLASSIFICADA (POSTO PEDREIRA/FORNECEDOR, SEM FRETE)</v>
          </cell>
          <cell r="C10401" t="str">
            <v xml:space="preserve">M3    </v>
          </cell>
          <cell r="D10401">
            <v>71.55</v>
          </cell>
        </row>
        <row r="10402">
          <cell r="A10402">
            <v>4720</v>
          </cell>
          <cell r="B10402" t="str">
            <v>PEDRA BRITADA N. 0, OU PEDRISCO (4,8 A 9,5 MM) POSTO PEDREIRA/FORNECEDOR, SEM FRETE</v>
          </cell>
          <cell r="C10402" t="str">
            <v xml:space="preserve">M3    </v>
          </cell>
          <cell r="D10402">
            <v>81.98</v>
          </cell>
        </row>
        <row r="10403">
          <cell r="A10403">
            <v>4721</v>
          </cell>
          <cell r="B10403" t="str">
            <v>PEDRA BRITADA N. 1 (9,5 a 19 MM) POSTO PEDREIRA/FORNECEDOR, SEM FRETE</v>
          </cell>
          <cell r="C10403" t="str">
            <v xml:space="preserve">M3    </v>
          </cell>
          <cell r="D10403">
            <v>71.010000000000005</v>
          </cell>
        </row>
        <row r="10404">
          <cell r="A10404">
            <v>4718</v>
          </cell>
          <cell r="B10404" t="str">
            <v>PEDRA BRITADA N. 2 (19 A 38 MM) POSTO PEDREIRA/FORNECEDOR, SEM FRETE</v>
          </cell>
          <cell r="C10404" t="str">
            <v xml:space="preserve">M3    </v>
          </cell>
          <cell r="D10404">
            <v>71.39</v>
          </cell>
        </row>
        <row r="10405">
          <cell r="A10405">
            <v>4722</v>
          </cell>
          <cell r="B10405" t="str">
            <v>PEDRA BRITADA N. 3 (38 A 50 MM) POSTO PEDREIRA/FORNECEDOR, SEM FRETE</v>
          </cell>
          <cell r="C10405" t="str">
            <v xml:space="preserve">M3    </v>
          </cell>
          <cell r="D10405">
            <v>67.08</v>
          </cell>
        </row>
        <row r="10406">
          <cell r="A10406">
            <v>4723</v>
          </cell>
          <cell r="B10406" t="str">
            <v>PEDRA BRITADA N. 4 (50 A 76 MM) POSTO PEDREIRA/FORNECEDOR, SEM FRETE</v>
          </cell>
          <cell r="C10406" t="str">
            <v xml:space="preserve">M3    </v>
          </cell>
          <cell r="D10406">
            <v>66.489999999999995</v>
          </cell>
        </row>
        <row r="10407">
          <cell r="A10407">
            <v>4727</v>
          </cell>
          <cell r="B10407" t="str">
            <v>PEDRA BRITADA N. 5 (76 A 100 MM) POSTO PEDREIRA/FORNECEDOR, SEM FRETE</v>
          </cell>
          <cell r="C10407" t="str">
            <v xml:space="preserve">M3    </v>
          </cell>
          <cell r="D10407">
            <v>60.86</v>
          </cell>
        </row>
        <row r="10408">
          <cell r="A10408">
            <v>4748</v>
          </cell>
          <cell r="B10408" t="str">
            <v>PEDRA BRITADA OU BICA CORRIDA, NAO CLASSIFICADA (POSTO PEDREIRA/FORNECEDOR, SEM FRETE)</v>
          </cell>
          <cell r="C10408" t="str">
            <v xml:space="preserve">M3    </v>
          </cell>
          <cell r="D10408">
            <v>65.59</v>
          </cell>
        </row>
        <row r="10409">
          <cell r="A10409">
            <v>4730</v>
          </cell>
          <cell r="B10409" t="str">
            <v>PEDRA DE MAO OU PEDRA RACHAO PARA ARRIMO/FUNDACAO (POSTO PEDREIRA/FORNECEDOR, SEM FRETE)</v>
          </cell>
          <cell r="C10409" t="str">
            <v xml:space="preserve">M3    </v>
          </cell>
          <cell r="D10409">
            <v>66.75</v>
          </cell>
        </row>
        <row r="10410">
          <cell r="A10410">
            <v>13186</v>
          </cell>
          <cell r="B10410" t="str">
            <v>PEDRA GRANITICA OU BASALTICA IRREGULAR, FAIXA GRANULOMETRICA 100 A 150 MM PARA PAVIMENTACAO OU CALCAMENTO POLIEDRICO, POSTO PEDREIRA / FORNECEDOR (SEM FRETE)</v>
          </cell>
          <cell r="C10410" t="str">
            <v xml:space="preserve">M3    </v>
          </cell>
          <cell r="D10410">
            <v>52.58</v>
          </cell>
        </row>
        <row r="10411">
          <cell r="A10411">
            <v>10737</v>
          </cell>
          <cell r="B10411" t="str">
            <v>PEDRA GRANITICA OU BASALTO, CACO, RETALHO, CAVACO, TIPO MIRACEMA, MADEIRA, PADUANA, RACHINHA, SANTA ISABEL OU OUTRAS SIMILARES, E=  *1,0 A *2,0 CM</v>
          </cell>
          <cell r="C10411" t="str">
            <v xml:space="preserve">M2    </v>
          </cell>
          <cell r="D10411">
            <v>88.37</v>
          </cell>
        </row>
        <row r="10412">
          <cell r="A10412">
            <v>10734</v>
          </cell>
          <cell r="B10412" t="str">
            <v>PEDRA GRANITICA, SERRADA, TIPO MIRACEMA, MADEIRA, PADUANA, RACHINHA, SANTA ISABEL OU OUTRAS SIMILARES, *11,5 X  *23 CM, E=  *1,0 A *2,0 CM</v>
          </cell>
          <cell r="C10412" t="str">
            <v xml:space="preserve">M2    </v>
          </cell>
          <cell r="D10412">
            <v>52.57</v>
          </cell>
        </row>
        <row r="10413">
          <cell r="A10413">
            <v>4708</v>
          </cell>
          <cell r="B10413" t="str">
            <v>PEDRA PORTUGUESA  OU PETIT PAVE, BRANCA OU PRETA</v>
          </cell>
          <cell r="C10413" t="str">
            <v xml:space="preserve">M2    </v>
          </cell>
          <cell r="D10413">
            <v>101.96</v>
          </cell>
        </row>
        <row r="10414">
          <cell r="A10414">
            <v>4712</v>
          </cell>
          <cell r="B10414" t="str">
            <v>PEDRA QUARTZITO OU CALCARIO LAMINADO, CACO, TIPO CARIRI, ITACOLOMI, LAGOA SANTA, LUMINARIA, PIRENOPOLIS, SAO TOME OU OUTRAS SIMILARES DA REGIAO, E=  *1,5 A *2,5 CM</v>
          </cell>
          <cell r="C10414" t="str">
            <v xml:space="preserve">M2    </v>
          </cell>
          <cell r="D10414">
            <v>49.84</v>
          </cell>
        </row>
        <row r="10415">
          <cell r="A10415">
            <v>4710</v>
          </cell>
          <cell r="B10415" t="str">
            <v>PEDRA QUARTZITO OU CALCARIO LAMINADO, SERRADA, TIPO CARIRI, ITACOLOMI, LAGOA SANTA, LUMINARIA, PIRENOPOLIS, SAO TOME OU OUTRAS SIMILARES DA REGIAO, *20 X *40 CM, E=  *1,5 A *2,5 CM</v>
          </cell>
          <cell r="C10415" t="str">
            <v xml:space="preserve">M2    </v>
          </cell>
          <cell r="D10415">
            <v>159.86000000000001</v>
          </cell>
        </row>
        <row r="10416">
          <cell r="A10416">
            <v>4746</v>
          </cell>
          <cell r="B10416" t="str">
            <v>PEDREGULHO OU PICARRA DE JAZIDA, AO NATURAL, PARA BASE DE PAVIMENTACAO (RETIRADO NA JAZIDA, SEM TRANSPORTE)</v>
          </cell>
          <cell r="C10416" t="str">
            <v xml:space="preserve">M3    </v>
          </cell>
          <cell r="D10416">
            <v>49.85</v>
          </cell>
        </row>
        <row r="10417">
          <cell r="A10417">
            <v>4750</v>
          </cell>
          <cell r="B10417" t="str">
            <v>PEDREIRO</v>
          </cell>
          <cell r="C10417" t="str">
            <v xml:space="preserve">H     </v>
          </cell>
          <cell r="D10417">
            <v>17.84</v>
          </cell>
        </row>
        <row r="10418">
          <cell r="A10418">
            <v>41065</v>
          </cell>
          <cell r="B10418" t="str">
            <v>PEDREIRO (MENSALISTA)</v>
          </cell>
          <cell r="C10418" t="str">
            <v xml:space="preserve">MES   </v>
          </cell>
          <cell r="D10418">
            <v>3135.51</v>
          </cell>
        </row>
        <row r="10419">
          <cell r="A10419">
            <v>34747</v>
          </cell>
          <cell r="B10419" t="str">
            <v>PEITORIL EM MARMORE, POLIDO, BRANCO COMUM, L= *15* CM, E=  *2,0* CM, COM PINGADEIRA</v>
          </cell>
          <cell r="C10419" t="str">
            <v xml:space="preserve">M     </v>
          </cell>
          <cell r="D10419">
            <v>65.52</v>
          </cell>
        </row>
        <row r="10420">
          <cell r="A10420">
            <v>4826</v>
          </cell>
          <cell r="B10420" t="str">
            <v>PEITORIL EM MARMORE, POLIDO, BRANCO COMUM, L= *15* CM, E=  *3* CM, CORTE RETO</v>
          </cell>
          <cell r="C10420" t="str">
            <v xml:space="preserve">M     </v>
          </cell>
          <cell r="D10420">
            <v>70.459999999999994</v>
          </cell>
        </row>
        <row r="10421">
          <cell r="A10421">
            <v>41975</v>
          </cell>
          <cell r="B10421" t="str">
            <v>PEITORIL PRE-MOLDADO EM GRANILITE, MARMORITE OU GRANITINA, L = *15* CM</v>
          </cell>
          <cell r="C10421" t="str">
            <v xml:space="preserve">M2    </v>
          </cell>
          <cell r="D10421">
            <v>71.94</v>
          </cell>
        </row>
        <row r="10422">
          <cell r="A10422">
            <v>4825</v>
          </cell>
          <cell r="B10422" t="str">
            <v>PEITORIL/ SOLEIRA EM MARMORE, POLIDO, BRANCO COMUM, L= *25* CM, E=  *3* CM, CORTE RETO</v>
          </cell>
          <cell r="C10422" t="str">
            <v xml:space="preserve">M     </v>
          </cell>
          <cell r="D10422">
            <v>97.52</v>
          </cell>
        </row>
        <row r="10423">
          <cell r="A10423">
            <v>34744</v>
          </cell>
          <cell r="B10423" t="str">
            <v>PELICULA REFLETIVA, GT 7 ANOS PARA SINALIZACAO VERTICAL</v>
          </cell>
          <cell r="C10423" t="str">
            <v xml:space="preserve">M2    </v>
          </cell>
          <cell r="D10423">
            <v>23.46</v>
          </cell>
        </row>
        <row r="10424">
          <cell r="A10424">
            <v>39430</v>
          </cell>
          <cell r="B10424" t="str">
            <v>PENDURAL OU PRESILHA REGULADORA, EM ACO GALVANIZADO, COM CORPO, MOLA E REBITE, PARA PERFIL TIPO CANALETA DE ESTRUTURA EM FORROS DRYWALL</v>
          </cell>
          <cell r="C10424" t="str">
            <v xml:space="preserve">UN    </v>
          </cell>
          <cell r="D10424">
            <v>1.6</v>
          </cell>
        </row>
        <row r="10425">
          <cell r="A10425">
            <v>39573</v>
          </cell>
          <cell r="B10425" t="str">
            <v>PENDURAL OU REGULADOR, COM MOLA, EM ACO GALVANIZADO, PARA PERFIL TIPO T CLICADO DE FORROS REMOVIVEL</v>
          </cell>
          <cell r="C10425" t="str">
            <v xml:space="preserve">UN    </v>
          </cell>
          <cell r="D10425">
            <v>1.58</v>
          </cell>
        </row>
        <row r="10426">
          <cell r="A10426">
            <v>38410</v>
          </cell>
          <cell r="B10426" t="str">
            <v>PENEIRA ROTATIVA COM MOTOR ELETRICO TRIFASICO DE 2 CV, CILINDRO DE 1 M X 0,60 M, COM FUROS DE 3,17 MM</v>
          </cell>
          <cell r="C10426" t="str">
            <v xml:space="preserve">UN    </v>
          </cell>
          <cell r="D10426">
            <v>9347.4500000000007</v>
          </cell>
        </row>
        <row r="10427">
          <cell r="A10427">
            <v>41596</v>
          </cell>
          <cell r="B10427" t="str">
            <v>PERFIL "H" DE ACO LAMINADO, "HP" 250 X 62,0</v>
          </cell>
          <cell r="C10427" t="str">
            <v xml:space="preserve">KG    </v>
          </cell>
          <cell r="D10427">
            <v>12.65</v>
          </cell>
        </row>
        <row r="10428">
          <cell r="A10428">
            <v>41598</v>
          </cell>
          <cell r="B10428" t="str">
            <v>PERFIL "H" DE ACO LAMINADO, "HP" 310 X 79,0</v>
          </cell>
          <cell r="C10428" t="str">
            <v xml:space="preserve">KG    </v>
          </cell>
          <cell r="D10428">
            <v>12.65</v>
          </cell>
        </row>
        <row r="10429">
          <cell r="A10429">
            <v>41594</v>
          </cell>
          <cell r="B10429" t="str">
            <v>PERFIL "H" DE ACO LAMINADO, "W" 200 X 35,9</v>
          </cell>
          <cell r="C10429" t="str">
            <v xml:space="preserve">KG    </v>
          </cell>
          <cell r="D10429">
            <v>12.85</v>
          </cell>
        </row>
        <row r="10430">
          <cell r="A10430">
            <v>43663</v>
          </cell>
          <cell r="B10430" t="str">
            <v>PERFIL "I" DE ACO LAMINADO, ABAS INCLINADAS, "I" 102 X 12,7</v>
          </cell>
          <cell r="C10430" t="str">
            <v xml:space="preserve">KG    </v>
          </cell>
          <cell r="D10430">
            <v>10.58</v>
          </cell>
        </row>
        <row r="10431">
          <cell r="A10431">
            <v>4766</v>
          </cell>
          <cell r="B10431" t="str">
            <v>PERFIL "I" DE ACO LAMINADO, ABAS INCLINADAS, "I" 152 X 22</v>
          </cell>
          <cell r="C10431" t="str">
            <v xml:space="preserve">KG    </v>
          </cell>
          <cell r="D10431">
            <v>9.9700000000000006</v>
          </cell>
        </row>
        <row r="10432">
          <cell r="A10432">
            <v>43664</v>
          </cell>
          <cell r="B10432" t="str">
            <v>PERFIL "I" DE ACO LAMINADO, ABAS INCLINADAS, "I" 203 X 34,3</v>
          </cell>
          <cell r="C10432" t="str">
            <v xml:space="preserve">KG    </v>
          </cell>
          <cell r="D10432">
            <v>10.64</v>
          </cell>
        </row>
        <row r="10433">
          <cell r="A10433">
            <v>43082</v>
          </cell>
          <cell r="B10433" t="str">
            <v>PERFIL "I" DE ACO LAMINADO, ABAS PARALELAS, "W", QUALQUER BITOLA</v>
          </cell>
          <cell r="C10433" t="str">
            <v xml:space="preserve">KG    </v>
          </cell>
          <cell r="D10433">
            <v>11.6</v>
          </cell>
        </row>
        <row r="10434">
          <cell r="A10434">
            <v>43665</v>
          </cell>
          <cell r="B10434" t="str">
            <v>PERFIL "U" DE ACO LAMINADO, "U" 102 X 9,3</v>
          </cell>
          <cell r="C10434" t="str">
            <v xml:space="preserve">KG    </v>
          </cell>
          <cell r="D10434">
            <v>9.9700000000000006</v>
          </cell>
        </row>
        <row r="10435">
          <cell r="A10435">
            <v>10966</v>
          </cell>
          <cell r="B10435" t="str">
            <v>PERFIL "U" DE ACO LAMINADO, "U" 152 X 15,6</v>
          </cell>
          <cell r="C10435" t="str">
            <v xml:space="preserve">KG    </v>
          </cell>
          <cell r="D10435">
            <v>10.58</v>
          </cell>
        </row>
        <row r="10436">
          <cell r="A10436">
            <v>43692</v>
          </cell>
          <cell r="B10436" t="str">
            <v>PERFIL "U" EM CHAPA ACO DOBRADA, E = 3,04 MM, H = 20 CM, ABAS = 5 CM (4,47 KG/M)</v>
          </cell>
          <cell r="C10436" t="str">
            <v xml:space="preserve">KG    </v>
          </cell>
          <cell r="D10436">
            <v>10.58</v>
          </cell>
        </row>
        <row r="10437">
          <cell r="A10437">
            <v>43083</v>
          </cell>
          <cell r="B10437" t="str">
            <v>PERFIL "U" ENRIJECIDO DE ACO GALVANIZADO, DOBRADO, 150 X 60 X 20 MM, E = 3,00 MM OU 200 X 75 X 25 MM, E = 3,75 MM</v>
          </cell>
          <cell r="C10437" t="str">
            <v xml:space="preserve">KG    </v>
          </cell>
          <cell r="D10437">
            <v>10.050000000000001</v>
          </cell>
        </row>
        <row r="10438">
          <cell r="A10438">
            <v>40535</v>
          </cell>
          <cell r="B10438" t="str">
            <v>PERFIL "U" SIMPLES DE ACO GALVANIZADO DOBRADO 75 X *40* MM, E = 2,65 MM</v>
          </cell>
          <cell r="C10438" t="str">
            <v xml:space="preserve">KG    </v>
          </cell>
          <cell r="D10438">
            <v>10.050000000000001</v>
          </cell>
        </row>
        <row r="10439">
          <cell r="A10439">
            <v>39427</v>
          </cell>
          <cell r="B10439" t="str">
            <v>PERFIL CANALETA, FORMATO C, EM ACO ZINCADO, PARA ESTRUTURA FORRO DRYWALL, E = 0,5 MM, *46 X 18* (L X H), COMPRIMENTO 3 M</v>
          </cell>
          <cell r="C10439" t="str">
            <v xml:space="preserve">M     </v>
          </cell>
          <cell r="D10439">
            <v>4.2699999999999996</v>
          </cell>
        </row>
        <row r="10440">
          <cell r="A10440">
            <v>39424</v>
          </cell>
          <cell r="B10440" t="str">
            <v>PERFIL CANTONEIRA L, LISA, EM ACO, 25 X 30 MM, E = 0,5 MM, PARA ESTRUTURA DRYWALL</v>
          </cell>
          <cell r="C10440" t="str">
            <v xml:space="preserve">M     </v>
          </cell>
          <cell r="D10440">
            <v>2.5299999999999998</v>
          </cell>
        </row>
        <row r="10441">
          <cell r="A10441">
            <v>39425</v>
          </cell>
          <cell r="B10441" t="str">
            <v>PERFIL CANTONEIRA L, PERFURADA, EM ACO, 23 X 23 MM, E = 0,5 MM, PARA ESTRUTURA DRYWALL</v>
          </cell>
          <cell r="C10441" t="str">
            <v xml:space="preserve">M     </v>
          </cell>
          <cell r="D10441">
            <v>2.5</v>
          </cell>
        </row>
        <row r="10442">
          <cell r="A10442">
            <v>40664</v>
          </cell>
          <cell r="B10442" t="str">
            <v>PERFIL CARTOLA DE ACO GALVANIZADO, *20 X 30 X 10* MM, E =  0,8 MM</v>
          </cell>
          <cell r="C10442" t="str">
            <v xml:space="preserve">KG    </v>
          </cell>
          <cell r="D10442">
            <v>20.62</v>
          </cell>
        </row>
        <row r="10443">
          <cell r="A10443">
            <v>34360</v>
          </cell>
          <cell r="B10443" t="str">
            <v>PERFIL DE ALUMINIO ANODIZADO</v>
          </cell>
          <cell r="C10443" t="str">
            <v xml:space="preserve">KG    </v>
          </cell>
          <cell r="D10443">
            <v>35.130000000000003</v>
          </cell>
        </row>
        <row r="10444">
          <cell r="A10444">
            <v>20259</v>
          </cell>
          <cell r="B10444" t="str">
            <v>PERFIL DE BORRACHA EPDM MACICO *12 X 15* MM PARA ESQUADRIAS</v>
          </cell>
          <cell r="C10444" t="str">
            <v xml:space="preserve">M     </v>
          </cell>
          <cell r="D10444">
            <v>8.8800000000000008</v>
          </cell>
        </row>
        <row r="10445">
          <cell r="A10445">
            <v>14077</v>
          </cell>
          <cell r="B10445" t="str">
            <v>PERFIL ELASTOMERICO PRE-FORMADO EM EPMD, PARA JUNTA DE DILATACAO DE PISOS COM POUCA SOLICITACAO, 15 MM DE LARGURA, MOVIMENTACAO DE *11 A 19* MM</v>
          </cell>
          <cell r="C10445" t="str">
            <v xml:space="preserve">M     </v>
          </cell>
          <cell r="D10445">
            <v>135.9</v>
          </cell>
        </row>
        <row r="10446">
          <cell r="A10446">
            <v>3678</v>
          </cell>
          <cell r="B10446" t="str">
            <v>PERFIL ELASTOMERICO PRE-FORMADO EM EPMD, PARA JUNTA DE DILATACAO DE USO GERAL EM MEDIAS SOLICITACOES, 8 MM DE LARGURA, MOVIMENTACAO DE *5 A 11* MM</v>
          </cell>
          <cell r="C10446" t="str">
            <v xml:space="preserve">M     </v>
          </cell>
          <cell r="D10446">
            <v>61.43</v>
          </cell>
        </row>
        <row r="10447">
          <cell r="A10447">
            <v>39418</v>
          </cell>
          <cell r="B10447" t="str">
            <v>PERFIL GUIA, FORMATO U, EM ACO ZINCADO, PARA ESTRUTURA PAREDE DRYWALL, E = 0,5 MM, 48  X 3000 MM (L X C)</v>
          </cell>
          <cell r="C10447" t="str">
            <v xml:space="preserve">M     </v>
          </cell>
          <cell r="D10447">
            <v>4.75</v>
          </cell>
        </row>
        <row r="10448">
          <cell r="A10448">
            <v>39419</v>
          </cell>
          <cell r="B10448" t="str">
            <v>PERFIL GUIA, FORMATO U, EM ACO ZINCADO, PARA ESTRUTURA PAREDE DRYWALL, E = 0,5 MM, 70 X 3000 MM (L X C)</v>
          </cell>
          <cell r="C10448" t="str">
            <v xml:space="preserve">M     </v>
          </cell>
          <cell r="D10448">
            <v>5.79</v>
          </cell>
        </row>
        <row r="10449">
          <cell r="A10449">
            <v>39420</v>
          </cell>
          <cell r="B10449" t="str">
            <v>PERFIL GUIA, FORMATO U, EM ACO ZINCADO, PARA ESTRUTURA PAREDE DRYWALL, E = 0,5 MM, 90 X 3000 MM (L X C)</v>
          </cell>
          <cell r="C10449" t="str">
            <v xml:space="preserve">M     </v>
          </cell>
          <cell r="D10449">
            <v>6.4</v>
          </cell>
        </row>
        <row r="10450">
          <cell r="A10450">
            <v>39571</v>
          </cell>
          <cell r="B10450" t="str">
            <v>PERFIL LONGARINA (PRINCIPAL), T CLICADO, EM ACO, BRANCO, PARA FORRO REMOVIVEL, 24 X 3750 MM (L X C)</v>
          </cell>
          <cell r="C10450" t="str">
            <v xml:space="preserve">M     </v>
          </cell>
          <cell r="D10450">
            <v>3.86</v>
          </cell>
        </row>
        <row r="10451">
          <cell r="A10451">
            <v>39421</v>
          </cell>
          <cell r="B10451" t="str">
            <v>PERFIL MONTANTE, FORMATO C, EM ACO ZINCADO, PARA ESTRUTURA PAREDE DRYWALL, E = 0,5 MM, 48 X 3000 MM (L X C)</v>
          </cell>
          <cell r="C10451" t="str">
            <v xml:space="preserve">M     </v>
          </cell>
          <cell r="D10451">
            <v>5.63</v>
          </cell>
        </row>
        <row r="10452">
          <cell r="A10452">
            <v>39422</v>
          </cell>
          <cell r="B10452" t="str">
            <v>PERFIL MONTANTE, FORMATO C, EM ACO ZINCADO, PARA ESTRUTURA PAREDE DRYWALL, E = 0,5 MM, 70 X 3000 MM (L X C)</v>
          </cell>
          <cell r="C10452" t="str">
            <v xml:space="preserve">M     </v>
          </cell>
          <cell r="D10452">
            <v>6.58</v>
          </cell>
        </row>
        <row r="10453">
          <cell r="A10453">
            <v>39423</v>
          </cell>
          <cell r="B10453" t="str">
            <v>PERFIL MONTANTE, FORMATO C, EM ACO ZINCADO, PARA ESTRUTURA PAREDE DRYWALL, E = 0,5 MM, 90 X 3000 MM (L X C)</v>
          </cell>
          <cell r="C10453" t="str">
            <v xml:space="preserve">M     </v>
          </cell>
          <cell r="D10453">
            <v>7.64</v>
          </cell>
        </row>
        <row r="10454">
          <cell r="A10454">
            <v>39426</v>
          </cell>
          <cell r="B10454" t="str">
            <v>PERFIL RODAPE DE IMPERMEABILIZACAO, FORMATO L, EM ACO ZINCADO, PARA ESTRUTURA DRYWALL, E = 0,5 MM, 220 X 3000 MM (H X C)</v>
          </cell>
          <cell r="C10454" t="str">
            <v xml:space="preserve">M     </v>
          </cell>
          <cell r="D10454">
            <v>17.170000000000002</v>
          </cell>
        </row>
        <row r="10455">
          <cell r="A10455">
            <v>39429</v>
          </cell>
          <cell r="B10455" t="str">
            <v>PERFIL TABICA ABERTA, PERFURADA, FORMATO Z, EM ACO GALVANIZADO NATURAL, LARGURA APROXIMADA 40 MM, PARA ESTRUTURA FORRO DRYWALL</v>
          </cell>
          <cell r="C10455" t="str">
            <v xml:space="preserve">M     </v>
          </cell>
          <cell r="D10455">
            <v>5.42</v>
          </cell>
        </row>
        <row r="10456">
          <cell r="A10456">
            <v>39428</v>
          </cell>
          <cell r="B10456" t="str">
            <v>PERFIL TABICA FECHADA, LISA, FORMATO Z, EM ACO GALVANIZADO NATURAL, LARGURA TOTAL NA HORIZONTAL *40* MM, PARA ESTRUTURA FORRO DRYWALL</v>
          </cell>
          <cell r="C10456" t="str">
            <v xml:space="preserve">M     </v>
          </cell>
          <cell r="D10456">
            <v>4.1399999999999997</v>
          </cell>
        </row>
        <row r="10457">
          <cell r="A10457">
            <v>39572</v>
          </cell>
          <cell r="B10457" t="str">
            <v>PERFIL TIPO CANTONEIRA EM L, EM ACO GALVANIZADO, BRANCO, PARA FORRO REMOVIVEL, *23* X 3000 MM (L X C)</v>
          </cell>
          <cell r="C10457" t="str">
            <v xml:space="preserve">M     </v>
          </cell>
          <cell r="D10457">
            <v>3.58</v>
          </cell>
        </row>
        <row r="10458">
          <cell r="A10458">
            <v>39570</v>
          </cell>
          <cell r="B10458" t="str">
            <v>PERFIL TRAVESSA (SECUNDARIO), T CLICADO, EM ACO GALVANIZADO , BRANCO, PARA FORRO REMOVIVEL, 24 X 1250 MM (L X C)</v>
          </cell>
          <cell r="C10458" t="str">
            <v xml:space="preserve">M     </v>
          </cell>
          <cell r="D10458">
            <v>3.79</v>
          </cell>
        </row>
        <row r="10459">
          <cell r="A10459">
            <v>39569</v>
          </cell>
          <cell r="B10459" t="str">
            <v>PERFIL TRAVESSA (SECUNDARIO), T CLICADO, EM ACO GALVANIZADO, BRANCO, PARA FORRO REMOVIVEL, 24 X 625 MM (L X C)</v>
          </cell>
          <cell r="C10459" t="str">
            <v xml:space="preserve">M     </v>
          </cell>
          <cell r="D10459">
            <v>3.75</v>
          </cell>
        </row>
        <row r="10460">
          <cell r="A10460">
            <v>11552</v>
          </cell>
          <cell r="B10460" t="str">
            <v>PERFIL U DE ABAS IGUAIS, EM ALUMINIO, 1/2" (1,27 X 1,27 CM), PARA PORTA OU JANELA DE CORRER</v>
          </cell>
          <cell r="C10460" t="str">
            <v xml:space="preserve">M     </v>
          </cell>
          <cell r="D10460">
            <v>5.26</v>
          </cell>
        </row>
        <row r="10461">
          <cell r="A10461">
            <v>40598</v>
          </cell>
          <cell r="B10461" t="str">
            <v>PERFIL UDC ("U" DOBRADO DE CHAPA) SIMPLES DE ACO LAMINADO, GALVANIZADO, ASTM A36, 127 X 50 MM, E= 3 MM</v>
          </cell>
          <cell r="C10461" t="str">
            <v xml:space="preserve">KG    </v>
          </cell>
          <cell r="D10461">
            <v>9.81</v>
          </cell>
        </row>
        <row r="10462">
          <cell r="A10462">
            <v>39029</v>
          </cell>
          <cell r="B10462" t="str">
            <v>PERFILADO PERFURADO DUPLO 38 X 76 MM, CHAPA 22</v>
          </cell>
          <cell r="C10462" t="str">
            <v xml:space="preserve">M     </v>
          </cell>
          <cell r="D10462">
            <v>12.12</v>
          </cell>
        </row>
        <row r="10463">
          <cell r="A10463">
            <v>39028</v>
          </cell>
          <cell r="B10463" t="str">
            <v>PERFILADO PERFURADO SIMPLES 38 X 38 MM, CHAPA 22</v>
          </cell>
          <cell r="C10463" t="str">
            <v xml:space="preserve">M     </v>
          </cell>
          <cell r="D10463">
            <v>7.05</v>
          </cell>
        </row>
        <row r="10464">
          <cell r="A10464">
            <v>39328</v>
          </cell>
          <cell r="B10464" t="str">
            <v>PERFILADO PERFURADO 19 X 38 MM, CHAPA 22</v>
          </cell>
          <cell r="C10464" t="str">
            <v xml:space="preserve">M     </v>
          </cell>
          <cell r="D10464">
            <v>3.87</v>
          </cell>
        </row>
        <row r="10465">
          <cell r="A10465">
            <v>38541</v>
          </cell>
          <cell r="B10465" t="str">
            <v>PERFURATRIZ COM TORRE METALICA PARA EXECUCAO DE ESTACA HELICE CONTINUA, PROFUNDIDADE MAXIMA DE 30 M, DIAMETRO MAXIMO DE 800 MM, POTENCIA INSTALADA DE 268 HP, MESA ROTATIVA COM TORQUE MAXIMO DE 170 KNM</v>
          </cell>
          <cell r="C10465" t="str">
            <v xml:space="preserve">UN    </v>
          </cell>
          <cell r="D10465">
            <v>2872198.13</v>
          </cell>
        </row>
        <row r="10466">
          <cell r="A10466">
            <v>38542</v>
          </cell>
          <cell r="B10466" t="str">
            <v>PERFURATRIZ COM TORRE METALICA PARA EXECUCAO DE ESTACA HELICE CONTINUA, PROFUNDIDADE MAXIMA DE 32 M, DIAMETRO MAXIMO DE 1000 MM, POTENCIA INSTALADA DE 350 HP, MESA ROTATIVA COM TORQUE MAXIMO DE 263 KNM</v>
          </cell>
          <cell r="C10466" t="str">
            <v xml:space="preserve">UN    </v>
          </cell>
          <cell r="D10466">
            <v>4466152.5999999996</v>
          </cell>
        </row>
        <row r="10467">
          <cell r="A10467">
            <v>38543</v>
          </cell>
          <cell r="B10467" t="str">
            <v>PERFURATRIZ HIDRAULICA COM TRADO CURTO ACOPLADO, PROFUNDIDADE MAXIMA DE 20 M, DIAMETRO MAXIMO DE 1500 MM, POTENCIA INSTALADA DE 137 HP, MESA ROTATIVA COM TORQUE MAXIMO DE 30 KNM (INCLUI MONTAGEM, NAO INCLUI CAMINHAO)</v>
          </cell>
          <cell r="C10467" t="str">
            <v xml:space="preserve">UN    </v>
          </cell>
          <cell r="D10467">
            <v>1093437.3899999999</v>
          </cell>
        </row>
        <row r="10468">
          <cell r="A10468">
            <v>40406</v>
          </cell>
          <cell r="B10468" t="str">
            <v>PERFURATRIZ MANUAL, TORQUE MAXIMO 55 KGF.M, POTENCIA 5 CV, COM DIAMETRO MAXIMO 8 1/2" (INCLUI SUPORTE/CHASSI TIPO MESA)</v>
          </cell>
          <cell r="C10468" t="str">
            <v xml:space="preserve">UN    </v>
          </cell>
          <cell r="D10468">
            <v>52320.28</v>
          </cell>
        </row>
        <row r="10469">
          <cell r="A10469">
            <v>40789</v>
          </cell>
          <cell r="B10469" t="str">
            <v>PERFURATRIZ MANUAL, TORQUE MAXIMO 83 N.M, POTENCIA 5 CV, COM DIAMETRO MAXIMO 4" (NAO INCLUI SUPORTE / CHASSI)</v>
          </cell>
          <cell r="C10469" t="str">
            <v xml:space="preserve">UN    </v>
          </cell>
          <cell r="D10469">
            <v>7539.88</v>
          </cell>
        </row>
        <row r="10470">
          <cell r="A10470">
            <v>40791</v>
          </cell>
          <cell r="B10470" t="str">
            <v>PERFURATRIZ MANUAL, TORQUE MAXIMO 83 N.M, POTENCIA 5 CV, COM DIAMETRO MAXIMO 4", PARA SOLO GRAMPEADO (INCLUI SUPORTE OU CHASSI TIPO MESA)</v>
          </cell>
          <cell r="C10470" t="str">
            <v xml:space="preserve">UN    </v>
          </cell>
          <cell r="D10470">
            <v>23603.13</v>
          </cell>
        </row>
        <row r="10471">
          <cell r="A10471">
            <v>11651</v>
          </cell>
          <cell r="B10471" t="str">
            <v>PERFURATRIZ PNEUMATICA MANUAL DE PESO MEDIO, 18KG, COMPRIMENTO DE CURSO DE 6 M, DIAMETRO DO PISTAO DE 5,5 CM</v>
          </cell>
          <cell r="C10471" t="str">
            <v xml:space="preserve">UN    </v>
          </cell>
          <cell r="D10471">
            <v>12908.88</v>
          </cell>
        </row>
        <row r="10472">
          <cell r="A10472">
            <v>42002</v>
          </cell>
          <cell r="B10472" t="str">
            <v>PERFURATRIZ ROTATIVA SOBRE ESTEIRA, TORQUE MAXIMO 2500 KGM, POTENCIA 110 HP, MOTOR DIESEL  (COLETADO CAIXA)</v>
          </cell>
          <cell r="C10472" t="str">
            <v xml:space="preserve">UN    </v>
          </cell>
          <cell r="D10472">
            <v>936502.16</v>
          </cell>
        </row>
        <row r="10473">
          <cell r="A10473">
            <v>40435</v>
          </cell>
          <cell r="B10473" t="str">
            <v>PERFURATRIZ SOBRE ESTEIRA, TORQUE MAXIMO DE 600 KGF, POTENCIA ENTRE 50 E 60 HP, DIAMETRO MAXIMO DE 10"</v>
          </cell>
          <cell r="C10473" t="str">
            <v xml:space="preserve">UN    </v>
          </cell>
          <cell r="D10473">
            <v>599850.5</v>
          </cell>
        </row>
        <row r="10474">
          <cell r="A10474">
            <v>39012</v>
          </cell>
          <cell r="B10474" t="str">
            <v>PERFURATRIZ SOBRE ESTEIRA, TORQUE MAXIMO 600 KGF, PESO MEDIO 1000 KG, POTENCIA 20 HP, DIAMETRO MAXIMO 10"</v>
          </cell>
          <cell r="C10474" t="str">
            <v xml:space="preserve">UN    </v>
          </cell>
          <cell r="D10474">
            <v>625861.06999999995</v>
          </cell>
        </row>
        <row r="10475">
          <cell r="A10475">
            <v>13617</v>
          </cell>
          <cell r="B10475" t="str">
            <v>PICAPE CABINE SIMPLES COM MOTOR 1.6 FLEX, CAMBIO MANUAL, POTENCIA 101/104 CV, 2 PORTAS</v>
          </cell>
          <cell r="C10475" t="str">
            <v xml:space="preserve">UN    </v>
          </cell>
          <cell r="D10475">
            <v>54482.71</v>
          </cell>
        </row>
        <row r="10476">
          <cell r="A10476">
            <v>5327</v>
          </cell>
          <cell r="B10476" t="str">
            <v>PIGMENTO EM PO PARA ARGAMASSAS, CIMENTOS E OUTROS</v>
          </cell>
          <cell r="C10476" t="str">
            <v xml:space="preserve">KG    </v>
          </cell>
          <cell r="D10476">
            <v>31.62</v>
          </cell>
        </row>
        <row r="10477">
          <cell r="A10477">
            <v>35274</v>
          </cell>
          <cell r="B10477" t="str">
            <v>PILAR QUADRADO NAO APARELHADO *10 X 10* CM, EM MACARANDUBA, ANGELIM OU EQUIVALENTE DA REGIAO - BRUTA</v>
          </cell>
          <cell r="C10477" t="str">
            <v xml:space="preserve">M     </v>
          </cell>
          <cell r="D10477">
            <v>46.04</v>
          </cell>
        </row>
        <row r="10478">
          <cell r="A10478">
            <v>35275</v>
          </cell>
          <cell r="B10478" t="str">
            <v>PILAR QUADRADO NAO APARELHADO *15 X 15* CM, EM MACARANDUBA, ANGELIM OU EQUIVALENTE DA REGIAO - BRUTA</v>
          </cell>
          <cell r="C10478" t="str">
            <v xml:space="preserve">M     </v>
          </cell>
          <cell r="D10478">
            <v>97.73</v>
          </cell>
        </row>
        <row r="10479">
          <cell r="A10479">
            <v>35276</v>
          </cell>
          <cell r="B10479" t="str">
            <v>PILAR QUADRADO NAO APARELHADO *20 X 20* CM, EM MACARANDUBA, ANGELIM OU EQUIVALENTE DA REGIAO - BRUTA</v>
          </cell>
          <cell r="C10479" t="str">
            <v xml:space="preserve">M     </v>
          </cell>
          <cell r="D10479">
            <v>170.05</v>
          </cell>
        </row>
        <row r="10480">
          <cell r="A10480">
            <v>38386</v>
          </cell>
          <cell r="B10480" t="str">
            <v>PINCEL CHATO (TRINCHA) CERDAS GRIS 1.1/2 " (38 MM)</v>
          </cell>
          <cell r="C10480" t="str">
            <v xml:space="preserve">UN    </v>
          </cell>
          <cell r="D10480">
            <v>4.01</v>
          </cell>
        </row>
        <row r="10481">
          <cell r="A10481">
            <v>11091</v>
          </cell>
          <cell r="B10481" t="str">
            <v>PINGADEIRA PLASTICA PARA TELHA DE FIBROCIMENTO CANALETE 49/KALHETA OU CANALETE 90/KALHETAO</v>
          </cell>
          <cell r="C10481" t="str">
            <v xml:space="preserve">UN    </v>
          </cell>
          <cell r="D10481">
            <v>1.35</v>
          </cell>
        </row>
        <row r="10482">
          <cell r="A10482">
            <v>37586</v>
          </cell>
          <cell r="B10482" t="str">
            <v>PINO DE ACO COM ARRUELA CONICA, DIAMETRO ARRUELA = *23* MM E COMP HASTE = *27* MM (ACAO INDIRETA)</v>
          </cell>
          <cell r="C10482" t="str">
            <v xml:space="preserve">CENTO </v>
          </cell>
          <cell r="D10482">
            <v>45.25</v>
          </cell>
        </row>
        <row r="10483">
          <cell r="A10483">
            <v>37395</v>
          </cell>
          <cell r="B10483" t="str">
            <v>PINO DE ACO COM FURO, HASTE = 27 MM (ACAO DIRETA)</v>
          </cell>
          <cell r="C10483" t="str">
            <v xml:space="preserve">CENTO </v>
          </cell>
          <cell r="D10483">
            <v>38.909999999999997</v>
          </cell>
        </row>
        <row r="10484">
          <cell r="A10484">
            <v>14147</v>
          </cell>
          <cell r="B10484" t="str">
            <v>PINO DE ACO COM ROSCA 1/4 ", COMPRIMENTO DA HASTE = 30 MM E ROSCA = 20 MM (ACAO DIRETA)</v>
          </cell>
          <cell r="C10484" t="str">
            <v xml:space="preserve">CENTO </v>
          </cell>
          <cell r="D10484">
            <v>51.61</v>
          </cell>
        </row>
        <row r="10485">
          <cell r="A10485">
            <v>37396</v>
          </cell>
          <cell r="B10485" t="str">
            <v>PINO DE ACO LISO 1/4 ", HASTE = *36,5* MM (ACAO DIRETA)</v>
          </cell>
          <cell r="C10485" t="str">
            <v xml:space="preserve">CENTO </v>
          </cell>
          <cell r="D10485">
            <v>31.83</v>
          </cell>
        </row>
        <row r="10486">
          <cell r="A10486">
            <v>37397</v>
          </cell>
          <cell r="B10486" t="str">
            <v>PINO DE ACO LISO 1/4 ", HASTE = *53* MM (ACAO DIRETA)</v>
          </cell>
          <cell r="C10486" t="str">
            <v xml:space="preserve">CENTO </v>
          </cell>
          <cell r="D10486">
            <v>33.35</v>
          </cell>
        </row>
        <row r="10487">
          <cell r="A10487">
            <v>43606</v>
          </cell>
          <cell r="B10487" t="str">
            <v>PINO GUIA RETO, EM LATAO, CHAPA COM 3 MM DE ESPESSURA E GUIA COM ROLETE DE 9 MM</v>
          </cell>
          <cell r="C10487" t="str">
            <v xml:space="preserve">UN    </v>
          </cell>
          <cell r="D10487">
            <v>6.3</v>
          </cell>
        </row>
        <row r="10488">
          <cell r="A10488">
            <v>444</v>
          </cell>
          <cell r="B10488" t="str">
            <v>PINO ROSCA EXTERNA, EM ACO GALVANIZADO, PARA ISOLADOR DE 15KV, DIAMETRO 25 MM, COMPRIMENTO *290* MM</v>
          </cell>
          <cell r="C10488" t="str">
            <v xml:space="preserve">UN    </v>
          </cell>
          <cell r="D10488">
            <v>19.28</v>
          </cell>
        </row>
        <row r="10489">
          <cell r="A10489">
            <v>445</v>
          </cell>
          <cell r="B10489" t="str">
            <v>PINO ROSCA EXTERNA, EM ACO GALVANIZADO, PARA ISOLADOR DE 25KV, DIAMETRO 35MM, COMPRIMENTO *320* MM</v>
          </cell>
          <cell r="C10489" t="str">
            <v xml:space="preserve">UN    </v>
          </cell>
          <cell r="D10489">
            <v>26.4</v>
          </cell>
        </row>
        <row r="10490">
          <cell r="A10490">
            <v>4783</v>
          </cell>
          <cell r="B10490" t="str">
            <v>PINTOR</v>
          </cell>
          <cell r="C10490" t="str">
            <v xml:space="preserve">H     </v>
          </cell>
          <cell r="D10490">
            <v>17.84</v>
          </cell>
        </row>
        <row r="10491">
          <cell r="A10491">
            <v>41079</v>
          </cell>
          <cell r="B10491" t="str">
            <v>PINTOR (MENSALISTA)</v>
          </cell>
          <cell r="C10491" t="str">
            <v xml:space="preserve">MES   </v>
          </cell>
          <cell r="D10491">
            <v>3135.51</v>
          </cell>
        </row>
        <row r="10492">
          <cell r="A10492">
            <v>12874</v>
          </cell>
          <cell r="B10492" t="str">
            <v>PINTOR DE LETREIROS</v>
          </cell>
          <cell r="C10492" t="str">
            <v xml:space="preserve">H     </v>
          </cell>
          <cell r="D10492">
            <v>23.48</v>
          </cell>
        </row>
        <row r="10493">
          <cell r="A10493">
            <v>41082</v>
          </cell>
          <cell r="B10493" t="str">
            <v>PINTOR DE LETREIROS (MENSALISTA)</v>
          </cell>
          <cell r="C10493" t="str">
            <v xml:space="preserve">MES   </v>
          </cell>
          <cell r="D10493">
            <v>4131.3999999999996</v>
          </cell>
        </row>
        <row r="10494">
          <cell r="A10494">
            <v>4785</v>
          </cell>
          <cell r="B10494" t="str">
            <v>PINTOR PARA TINTA EPOXI</v>
          </cell>
          <cell r="C10494" t="str">
            <v xml:space="preserve">H     </v>
          </cell>
          <cell r="D10494">
            <v>19.16</v>
          </cell>
        </row>
        <row r="10495">
          <cell r="A10495">
            <v>41081</v>
          </cell>
          <cell r="B10495" t="str">
            <v>PINTOR PARA TINTA EPOXI (MENSALISTA)</v>
          </cell>
          <cell r="C10495" t="str">
            <v xml:space="preserve">MES   </v>
          </cell>
          <cell r="D10495">
            <v>3372.57</v>
          </cell>
        </row>
        <row r="10496">
          <cell r="A10496">
            <v>4801</v>
          </cell>
          <cell r="B10496" t="str">
            <v>PISO DE BORRACHA CANELADO EM PLACAS 50 X 50 CM, E = *3,5* MM, PARA COLA</v>
          </cell>
          <cell r="C10496" t="str">
            <v xml:space="preserve">M2    </v>
          </cell>
          <cell r="D10496">
            <v>62.87</v>
          </cell>
        </row>
        <row r="10497">
          <cell r="A10497">
            <v>4794</v>
          </cell>
          <cell r="B10497" t="str">
            <v>PISO DE BORRACHA ESPORTIVO EM PLACAS 50 X 50 CM, E = 15 MM, PARA ARGAMASSA, PRETO</v>
          </cell>
          <cell r="C10497" t="str">
            <v xml:space="preserve">M2    </v>
          </cell>
          <cell r="D10497">
            <v>286.33999999999997</v>
          </cell>
        </row>
        <row r="10498">
          <cell r="A10498">
            <v>4796</v>
          </cell>
          <cell r="B10498" t="str">
            <v>PISO DE BORRACHA FRISADO OU PASTILHADO, PRETO, EM PLACAS 50 X 50 CM, E = 7 MM, PARA ARGAMASSA</v>
          </cell>
          <cell r="C10498" t="str">
            <v xml:space="preserve">M2    </v>
          </cell>
          <cell r="D10498">
            <v>173.92</v>
          </cell>
        </row>
        <row r="10499">
          <cell r="A10499">
            <v>4800</v>
          </cell>
          <cell r="B10499" t="str">
            <v>PISO DE BORRACHA PASTILHADO EM PLACAS 50 X 50 CM, E = *3,5* MM, PARA COLA, PRETO</v>
          </cell>
          <cell r="C10499" t="str">
            <v xml:space="preserve">M2    </v>
          </cell>
          <cell r="D10499">
            <v>47.83</v>
          </cell>
        </row>
        <row r="10500">
          <cell r="A10500">
            <v>4795</v>
          </cell>
          <cell r="B10500" t="str">
            <v>PISO DE BORRACHA PASTILHADO EM PLACAS 50 X 50 CM, E = 15 MM, PARA ARGAMASSA, PRETO</v>
          </cell>
          <cell r="C10500" t="str">
            <v xml:space="preserve">M2    </v>
          </cell>
          <cell r="D10500">
            <v>278.75</v>
          </cell>
        </row>
        <row r="10501">
          <cell r="A10501">
            <v>39694</v>
          </cell>
          <cell r="B10501" t="str">
            <v>PISO ELEVADO COM 2 PLACAS DE ACO COM ENCHIMENTO DE CONCRETO CELULAR, INCLUSO BASE/HASTE/CRUZETAS, 60 X 60 CM, H = *28* CM, RESISTENCIA CARGA CONCENTRADA 496 KG (COM COLOCACAO)</v>
          </cell>
          <cell r="C10501" t="str">
            <v xml:space="preserve">M2    </v>
          </cell>
          <cell r="D10501">
            <v>427.9</v>
          </cell>
        </row>
        <row r="10502">
          <cell r="A10502">
            <v>1292</v>
          </cell>
          <cell r="B10502" t="str">
            <v>PISO EM CERAMICA ESMALTADA EXTRA, PEI MAIOR OU IGUAL A 4, FORMATO MAIOR QUE 2025 CM2</v>
          </cell>
          <cell r="C10502" t="str">
            <v xml:space="preserve">M2    </v>
          </cell>
          <cell r="D10502">
            <v>42.06</v>
          </cell>
        </row>
        <row r="10503">
          <cell r="A10503">
            <v>1287</v>
          </cell>
          <cell r="B10503" t="str">
            <v>PISO EM CERAMICA ESMALTADA EXTRA, PEI MAIOR OU IGUAL A 4, FORMATO MENOR OU IGUAL A 2025 CM2</v>
          </cell>
          <cell r="C10503" t="str">
            <v xml:space="preserve">M2    </v>
          </cell>
          <cell r="D10503">
            <v>20.63</v>
          </cell>
        </row>
        <row r="10504">
          <cell r="A10504">
            <v>1297</v>
          </cell>
          <cell r="B10504" t="str">
            <v>PISO EM CERAMICA ESMALTADA, COMERCIAL (PADRAO POPULAR), PEI MAIOR OU IGUAL A 3, FORMATO MENOR OU IGUAL A  2025 CM2</v>
          </cell>
          <cell r="C10504" t="str">
            <v xml:space="preserve">M2    </v>
          </cell>
          <cell r="D10504">
            <v>17.11</v>
          </cell>
        </row>
        <row r="10505">
          <cell r="A10505">
            <v>4786</v>
          </cell>
          <cell r="B10505" t="str">
            <v>PISO EM GRANILITE, MARMORITE OU GRANITINA, AGREGADO COR PRETO, CINZA, PALHA OU BRANCO, E=  *8* MM (INCLUSO EXECUCAO)</v>
          </cell>
          <cell r="C10505" t="str">
            <v xml:space="preserve">M2    </v>
          </cell>
          <cell r="D10505">
            <v>82.74</v>
          </cell>
        </row>
        <row r="10506">
          <cell r="A10506">
            <v>10840</v>
          </cell>
          <cell r="B10506" t="str">
            <v>PISO EM GRANITO, POLIDO, TIPO AMENDOA/ AMARELO CAPRI/ AMARELO DOURADO CARIOCA OU OUTROS EQUIVALENTES DA REGIAO, FORMATO MENOR OU IGUAL A 3025 CM2, E=  *2* CM</v>
          </cell>
          <cell r="C10506" t="str">
            <v xml:space="preserve">M2    </v>
          </cell>
          <cell r="D10506">
            <v>143.78</v>
          </cell>
        </row>
        <row r="10507">
          <cell r="A10507">
            <v>10841</v>
          </cell>
          <cell r="B10507" t="str">
            <v>PISO EM GRANITO, POLIDO, TIPO ANDORINHA/ QUARTZ/ CASTELO/ CORUMBA OU OUTROS EQUIVALENTES DA REGIAO, FORMATO MENOR OU IGUAL A 3025 CM2, E=  *2* CM</v>
          </cell>
          <cell r="C10507" t="str">
            <v xml:space="preserve">M2    </v>
          </cell>
          <cell r="D10507">
            <v>108.51</v>
          </cell>
        </row>
        <row r="10508">
          <cell r="A10508">
            <v>25980</v>
          </cell>
          <cell r="B10508" t="str">
            <v>PISO EM GRANITO, POLIDO, TIPO MARFIM, DALLAS, CARAVELAS OU OUTROS EQUIVALENTES DA REGIAO, FORMATO MENOR OU IGUAL A 3025 CM2, E=  *2* CM</v>
          </cell>
          <cell r="C10508" t="str">
            <v xml:space="preserve">M2    </v>
          </cell>
          <cell r="D10508">
            <v>138.66</v>
          </cell>
        </row>
        <row r="10509">
          <cell r="A10509">
            <v>10842</v>
          </cell>
          <cell r="B10509" t="str">
            <v>PISO EM GRANITO, POLIDO, TIPO PRETO SAO GABRIEL/ TIJUCA OU OUTROS EQUIVALENTES DA REGIAO, FORMATO MENOR OU IGUAL A 3025 CM2, E=  *2* CM</v>
          </cell>
          <cell r="C10509" t="str">
            <v xml:space="preserve">M2    </v>
          </cell>
          <cell r="D10509">
            <v>156.74</v>
          </cell>
        </row>
        <row r="10510">
          <cell r="A10510">
            <v>21108</v>
          </cell>
          <cell r="B10510" t="str">
            <v>PISO EM PORCELANATO RETIFICADO EXTRA, FORMATO MENOR OU IGUAL A 2025 CM2</v>
          </cell>
          <cell r="C10510" t="str">
            <v xml:space="preserve">M2    </v>
          </cell>
          <cell r="D10510">
            <v>56.06</v>
          </cell>
        </row>
        <row r="10511">
          <cell r="A10511">
            <v>38180</v>
          </cell>
          <cell r="B10511" t="str">
            <v>PISO EM REGUA VINILICA SEMIFLEXIVEL, ENCAIXE CLICADO, E = 4 MM (SEM COLOCACAO)</v>
          </cell>
          <cell r="C10511" t="str">
            <v xml:space="preserve">M2    </v>
          </cell>
          <cell r="D10511">
            <v>140.03</v>
          </cell>
        </row>
        <row r="10512">
          <cell r="A10512">
            <v>40648</v>
          </cell>
          <cell r="B10512" t="str">
            <v>PISO EPOXI AUTONIVELANTE, ESPESSURA *4* MM (INCLUSO EXECUCAO)</v>
          </cell>
          <cell r="C10512" t="str">
            <v xml:space="preserve">M2    </v>
          </cell>
          <cell r="D10512">
            <v>158.86000000000001</v>
          </cell>
        </row>
        <row r="10513">
          <cell r="A10513">
            <v>40649</v>
          </cell>
          <cell r="B10513" t="str">
            <v>PISO EPOXI MULTILAYER, ESPESSURA *2* MM (INCLUSO EXECUCAO)</v>
          </cell>
          <cell r="C10513" t="str">
            <v xml:space="preserve">M2    </v>
          </cell>
          <cell r="D10513">
            <v>92.53</v>
          </cell>
        </row>
        <row r="10514">
          <cell r="A10514">
            <v>40650</v>
          </cell>
          <cell r="B10514" t="str">
            <v>PISO FULGET (GRANITO LAVADO) EM PLACAS DE *40 X 40* CM (SEM COLOCACAO)</v>
          </cell>
          <cell r="C10514" t="str">
            <v xml:space="preserve">M2    </v>
          </cell>
          <cell r="D10514">
            <v>119.14</v>
          </cell>
        </row>
        <row r="10515">
          <cell r="A10515">
            <v>40651</v>
          </cell>
          <cell r="B10515" t="str">
            <v>PISO FULGET (GRANITO LAVADO) EM PLACAS DE *75 X 75* CM (SEM COLOCACAO)</v>
          </cell>
          <cell r="C10515" t="str">
            <v xml:space="preserve">M2    </v>
          </cell>
          <cell r="D10515">
            <v>219.75</v>
          </cell>
        </row>
        <row r="10516">
          <cell r="A10516">
            <v>40652</v>
          </cell>
          <cell r="B10516" t="str">
            <v>PISO FULGET (GRANITO LAVADO) MOLDADO IN LOCO (INCLUSO EXECUCAO)</v>
          </cell>
          <cell r="C10516" t="str">
            <v xml:space="preserve">M2    </v>
          </cell>
          <cell r="D10516">
            <v>117.81</v>
          </cell>
        </row>
        <row r="10517">
          <cell r="A10517">
            <v>40647</v>
          </cell>
          <cell r="B10517" t="str">
            <v>PISO INDUSTRIAL EM CONCRETO ARMADO DE ACABAMENTO POLIDO, ESPESSURA 12 CM (CIMENTO QUEIMADO) (INCLUSO EXECUCAO)</v>
          </cell>
          <cell r="C10517" t="str">
            <v xml:space="preserve">M2    </v>
          </cell>
          <cell r="D10517">
            <v>129.72999999999999</v>
          </cell>
        </row>
        <row r="10518">
          <cell r="A10518">
            <v>40653</v>
          </cell>
          <cell r="B10518" t="str">
            <v>PISO KORODUR (INCLUSO EXECUCAO)</v>
          </cell>
          <cell r="C10518" t="str">
            <v xml:space="preserve">M2    </v>
          </cell>
          <cell r="D10518">
            <v>99.29</v>
          </cell>
        </row>
        <row r="10519">
          <cell r="A10519">
            <v>36178</v>
          </cell>
          <cell r="B10519" t="str">
            <v>PISO PODOTATIL DE CONCRETO - DIRECIONAL E ALERTA, *40 X 40 X 2,5* CM</v>
          </cell>
          <cell r="C10519" t="str">
            <v xml:space="preserve">UN    </v>
          </cell>
          <cell r="D10519">
            <v>10.039999999999999</v>
          </cell>
        </row>
        <row r="10520">
          <cell r="A10520">
            <v>38195</v>
          </cell>
          <cell r="B10520" t="str">
            <v>PISO PORCELANATO, BORDA RETA, EXTRA, FORMATO MAIOR QUE 2025 CM2</v>
          </cell>
          <cell r="C10520" t="str">
            <v xml:space="preserve">M2    </v>
          </cell>
          <cell r="D10520">
            <v>66.209999999999994</v>
          </cell>
        </row>
        <row r="10521">
          <cell r="A10521">
            <v>38181</v>
          </cell>
          <cell r="B10521" t="str">
            <v>PISO TATIL ALERTA OU DIRECIONAL, DE BORRACHA, COLORIDO, 25 X 25 CM, E = 5 MM, PARA COLA</v>
          </cell>
          <cell r="C10521" t="str">
            <v xml:space="preserve">M2    </v>
          </cell>
          <cell r="D10521">
            <v>191.17</v>
          </cell>
        </row>
        <row r="10522">
          <cell r="A10522">
            <v>38182</v>
          </cell>
          <cell r="B10522" t="str">
            <v>PISO TATIL DE ALERTA OU DIRECIONAL DE BORRACHA, PRETO, 25 X 25 CM, E = 5 MM, PARA COLA</v>
          </cell>
          <cell r="C10522" t="str">
            <v xml:space="preserve">M2    </v>
          </cell>
          <cell r="D10522">
            <v>182.09</v>
          </cell>
        </row>
        <row r="10523">
          <cell r="A10523">
            <v>38186</v>
          </cell>
          <cell r="B10523" t="str">
            <v>PISO TATIL DE ALERTA OU DIRECIONAL, DE BORRACHA, COLORIDO, 25 X 25 CM, E = 12 MM, PARA ARGAMASSA</v>
          </cell>
          <cell r="C10523" t="str">
            <v xml:space="preserve">M2    </v>
          </cell>
          <cell r="D10523">
            <v>473.31</v>
          </cell>
        </row>
        <row r="10524">
          <cell r="A10524">
            <v>38185</v>
          </cell>
          <cell r="B10524" t="str">
            <v>PISO TATIL DE ALERTA OU DIRECIONAL, DE BORRACHA, PRETO, 25 X 25 CM, E = 12 MM, PARA ARGAMASSA</v>
          </cell>
          <cell r="C10524" t="str">
            <v xml:space="preserve">M2    </v>
          </cell>
          <cell r="D10524">
            <v>421.42</v>
          </cell>
        </row>
        <row r="10525">
          <cell r="A10525">
            <v>40654</v>
          </cell>
          <cell r="B10525" t="str">
            <v>PISO URETANO, VERSAO REVESTIMENTO AUTONIVELANTE, ESPESSURA VARIÁVEL DE 3 A 4 MM (INCLUSO EXECUCAO)</v>
          </cell>
          <cell r="C10525" t="str">
            <v xml:space="preserve">M2    </v>
          </cell>
          <cell r="D10525">
            <v>154.22</v>
          </cell>
        </row>
        <row r="10526">
          <cell r="A10526">
            <v>25981</v>
          </cell>
          <cell r="B10526" t="str">
            <v>PISO/ REVESTIMENTO EM GRANITO, POLIDO, TIPO ANDORINHA/ QUARTZ/ CASTELO/ CORUMBA OU OUTROS EQUIVALENTES DA REGIAO, FORMATO MAIOR OU IGUAL A 3025 CM2, E = *2* CM</v>
          </cell>
          <cell r="C10526" t="str">
            <v xml:space="preserve">M2    </v>
          </cell>
          <cell r="D10526">
            <v>114.54</v>
          </cell>
        </row>
        <row r="10527">
          <cell r="A10527">
            <v>4822</v>
          </cell>
          <cell r="B10527" t="str">
            <v>PISO/ REVESTIMENTO EM MARMORE, POLIDO, BRANCO COMUM, FORMATO MAIOR OU IGUAL A 3025 CM2, E = *2* CM</v>
          </cell>
          <cell r="C10527" t="str">
            <v xml:space="preserve">M2    </v>
          </cell>
          <cell r="D10527">
            <v>269.95</v>
          </cell>
        </row>
        <row r="10528">
          <cell r="A10528">
            <v>4818</v>
          </cell>
          <cell r="B10528" t="str">
            <v>PISO/ REVESTIMENTO EM MARMORE, POLIDO, BRANCO COMUM, FORMATO MENOR OU IGUAL A 3025 CM2, E = *2* CM</v>
          </cell>
          <cell r="C10528" t="str">
            <v xml:space="preserve">M2    </v>
          </cell>
          <cell r="D10528">
            <v>277.48</v>
          </cell>
        </row>
        <row r="10529">
          <cell r="A10529">
            <v>39567</v>
          </cell>
          <cell r="B10529" t="str">
            <v>PLACA / CHAPA DE GESSO ACARTONADO, ACABAMENTO VINILICO LISO EM UMA DAS FACES, COR BRANCA, BORDA QUADRADA, E = 9,5 MM, *625 X 1250* MM (L X C), PARA FORRO REMOVIVEL</v>
          </cell>
          <cell r="C10529" t="str">
            <v xml:space="preserve">M2    </v>
          </cell>
          <cell r="D10529">
            <v>36.04</v>
          </cell>
        </row>
        <row r="10530">
          <cell r="A10530">
            <v>39566</v>
          </cell>
          <cell r="B10530" t="str">
            <v>PLACA / CHAPA DE GESSO ACARTONADO, ACABAMENTO VINILICO LISO EM UMA DAS FACES, COR BRANCA, BORDA QUADRADA, E = 9,5 MM, *625 X 625* MM (L X C), PARA FORRO REMOVIVEL</v>
          </cell>
          <cell r="C10530" t="str">
            <v xml:space="preserve">M2    </v>
          </cell>
          <cell r="D10530">
            <v>41.62</v>
          </cell>
        </row>
        <row r="10531">
          <cell r="A10531">
            <v>39416</v>
          </cell>
          <cell r="B10531" t="str">
            <v>PLACA / CHAPA DE GESSO ACARTONADO, RESISTENTE A UMIDADE (RU), COR VERDE, E = 12,5 MM, 1200 X 1800 MM (L X C)</v>
          </cell>
          <cell r="C10531" t="str">
            <v xml:space="preserve">M2    </v>
          </cell>
          <cell r="D10531">
            <v>21.74</v>
          </cell>
        </row>
        <row r="10532">
          <cell r="A10532">
            <v>39417</v>
          </cell>
          <cell r="B10532" t="str">
            <v>PLACA / CHAPA DE GESSO ACARTONADO, RESISTENTE A UMIDADE (RU), COR VERDE, E = 12,5 MM, 1200 X 2400 MM (L X C)</v>
          </cell>
          <cell r="C10532" t="str">
            <v xml:space="preserve">M2    </v>
          </cell>
          <cell r="D10532">
            <v>22.79</v>
          </cell>
        </row>
        <row r="10533">
          <cell r="A10533">
            <v>39414</v>
          </cell>
          <cell r="B10533" t="str">
            <v>PLACA / CHAPA DE GESSO ACARTONADO, RESISTENTE AO FOGO (RF), COR ROSA, E = 12,5 MM, 1200 X 1800 MM (L X C)</v>
          </cell>
          <cell r="C10533" t="str">
            <v xml:space="preserve">M2    </v>
          </cell>
          <cell r="D10533">
            <v>20.420000000000002</v>
          </cell>
        </row>
        <row r="10534">
          <cell r="A10534">
            <v>39415</v>
          </cell>
          <cell r="B10534" t="str">
            <v>PLACA / CHAPA DE GESSO ACARTONADO, RESISTENTE AO FOGO (RF), COR ROSA, E = 12,5 MM, 1200 X 2400 MM (L X C)</v>
          </cell>
          <cell r="C10534" t="str">
            <v xml:space="preserve">M2    </v>
          </cell>
          <cell r="D10534">
            <v>21.64</v>
          </cell>
        </row>
        <row r="10535">
          <cell r="A10535">
            <v>39412</v>
          </cell>
          <cell r="B10535" t="str">
            <v>PLACA / CHAPA DE GESSO ACARTONADO, STANDARD (ST), COR BRANCA, E = 12,5 MM, 1200 X 1800 MM (L X C)</v>
          </cell>
          <cell r="C10535" t="str">
            <v xml:space="preserve">M2    </v>
          </cell>
          <cell r="D10535">
            <v>15.38</v>
          </cell>
        </row>
        <row r="10536">
          <cell r="A10536">
            <v>39413</v>
          </cell>
          <cell r="B10536" t="str">
            <v>PLACA / CHAPA DE GESSO ACARTONADO, STANDARD (ST), COR BRANCA, E = 12,5 MM, 1200 X 2400 MM (L X C)</v>
          </cell>
          <cell r="C10536" t="str">
            <v xml:space="preserve">M2    </v>
          </cell>
          <cell r="D10536">
            <v>15.23</v>
          </cell>
        </row>
        <row r="10537">
          <cell r="A10537">
            <v>11062</v>
          </cell>
          <cell r="B10537" t="str">
            <v>PLACA CIMENTICIA LISA E = 10 MM, DE 1,20 X 3,00 M (SEM AMIANTO)</v>
          </cell>
          <cell r="C10537" t="str">
            <v xml:space="preserve">M2    </v>
          </cell>
          <cell r="D10537">
            <v>49.65</v>
          </cell>
        </row>
        <row r="10538">
          <cell r="A10538">
            <v>11063</v>
          </cell>
          <cell r="B10538" t="str">
            <v>PLACA CIMENTICIA LISA E = 6 MM, DE 1,20 X 3,00 M (SEM AMIANTO)</v>
          </cell>
          <cell r="C10538" t="str">
            <v xml:space="preserve">M2    </v>
          </cell>
          <cell r="D10538">
            <v>48.07</v>
          </cell>
        </row>
        <row r="10539">
          <cell r="A10539">
            <v>13521</v>
          </cell>
          <cell r="B10539" t="str">
            <v>PLACA DE ACO ESMALTADA PARA  IDENTIFICACAO DE RUA, *45 CM X 20* CM</v>
          </cell>
          <cell r="C10539" t="str">
            <v xml:space="preserve">UN    </v>
          </cell>
          <cell r="D10539">
            <v>83.24</v>
          </cell>
        </row>
        <row r="10540">
          <cell r="A10540">
            <v>10851</v>
          </cell>
          <cell r="B10540" t="str">
            <v>PLACA DE ACRILICO TRANSPARENTE ADESIVADA PARA SINALIZACAO DE PORTAS, BORDA POLIDA, DE *25 X 8*, E = 6 MM (NAO INCLUI ACESSORIOS PARA FIXACAO)</v>
          </cell>
          <cell r="C10540" t="str">
            <v xml:space="preserve">UN    </v>
          </cell>
          <cell r="D10540">
            <v>45.49</v>
          </cell>
        </row>
        <row r="10541">
          <cell r="A10541">
            <v>39515</v>
          </cell>
          <cell r="B10541" t="str">
            <v>PLACA DE FIBRA MINERAL PARA FORRO, DE 1250 X 625 MM, E = 15 MM, BORDA RETA, COM PINTURA ANTIMOFO (NAO INCLUI PERFIS)</v>
          </cell>
          <cell r="C10541" t="str">
            <v xml:space="preserve">UN    </v>
          </cell>
          <cell r="D10541">
            <v>27.4</v>
          </cell>
        </row>
        <row r="10542">
          <cell r="A10542">
            <v>39516</v>
          </cell>
          <cell r="B10542" t="str">
            <v>PLACA DE FIBRA MINERAL PARA FORRO, DE 625 X 625 MM, E = 15 MM, BORDA REBAIXADA PARA PERFIL 24 MM, COM PINTURA ANTIMOFO (NAO INCLUI PERFIS)</v>
          </cell>
          <cell r="C10542" t="str">
            <v xml:space="preserve">UN    </v>
          </cell>
          <cell r="D10542">
            <v>23.11</v>
          </cell>
        </row>
        <row r="10543">
          <cell r="A10543">
            <v>39514</v>
          </cell>
          <cell r="B10543" t="str">
            <v>PLACA DE FIBRA MINERAL PARA FORRO, DE 625 X 625 MM, E = 15 MM, BORDA RETA, COM PINTURA ANTIMOFO (NAO INCLUI PERFIS)</v>
          </cell>
          <cell r="C10543" t="str">
            <v xml:space="preserve">UN    </v>
          </cell>
          <cell r="D10543">
            <v>14.38</v>
          </cell>
        </row>
        <row r="10544">
          <cell r="A10544">
            <v>4812</v>
          </cell>
          <cell r="B10544" t="str">
            <v>PLACA DE GESSO PARA FORRO, *60 X 60* CM, ESPESSURA DE 12 MM (SEM COLOCACAO)</v>
          </cell>
          <cell r="C10544" t="str">
            <v xml:space="preserve">M2    </v>
          </cell>
          <cell r="D10544">
            <v>9.9499999999999993</v>
          </cell>
        </row>
        <row r="10545">
          <cell r="A10545">
            <v>10849</v>
          </cell>
          <cell r="B10545" t="str">
            <v>PLACA DE INAUGURACAO EM BRONZE *35X 50*CM</v>
          </cell>
          <cell r="C10545" t="str">
            <v xml:space="preserve">UN    </v>
          </cell>
          <cell r="D10545">
            <v>1210.81</v>
          </cell>
        </row>
        <row r="10546">
          <cell r="A10546">
            <v>10848</v>
          </cell>
          <cell r="B10546" t="str">
            <v>PLACA DE INAUGURACAO METALICA, *40* CM X *60* CM</v>
          </cell>
          <cell r="C10546" t="str">
            <v xml:space="preserve">UN    </v>
          </cell>
          <cell r="D10546">
            <v>760.53</v>
          </cell>
        </row>
        <row r="10547">
          <cell r="A10547">
            <v>4813</v>
          </cell>
          <cell r="B10547" t="str">
            <v>PLACA DE OBRA (PARA CONSTRUCAO CIVIL) EM CHAPA GALVANIZADA *N. 22*, ADESIVADA, DE *2,0 X 1,125* M</v>
          </cell>
          <cell r="C10547" t="str">
            <v xml:space="preserve">M2    </v>
          </cell>
          <cell r="D10547">
            <v>252.25</v>
          </cell>
        </row>
        <row r="10548">
          <cell r="A10548">
            <v>37560</v>
          </cell>
          <cell r="B10548" t="str">
            <v>PLACA DE SINALIZACAO DE SEGURANCA CONTRA INCENDIO - ALERTA, TRIANGULAR, BASE DE *30* CM, EM PVC *2* MM ANTI-CHAMAS (SIMBOLOS, CORES E PICTOGRAMAS CONFORME NBR 13434)</v>
          </cell>
          <cell r="C10548" t="str">
            <v xml:space="preserve">UN    </v>
          </cell>
          <cell r="D10548">
            <v>42.6</v>
          </cell>
        </row>
        <row r="10549">
          <cell r="A10549">
            <v>37557</v>
          </cell>
          <cell r="B10549" t="str">
            <v>PLACA DE SINALIZACAO DE SEGURANCA CONTRA INCENDIO, FOTOLUMINESCENTE, QUADRADA, *14 X 14* CM, EM PVC *2* MM ANTI-CHAMAS (SIMBOLOS, CORES E PICTOGRAMAS CONFORME NBR 13434)</v>
          </cell>
          <cell r="C10549" t="str">
            <v xml:space="preserve">UN    </v>
          </cell>
          <cell r="D10549">
            <v>12.94</v>
          </cell>
        </row>
        <row r="10550">
          <cell r="A10550">
            <v>37556</v>
          </cell>
          <cell r="B10550" t="str">
            <v>PLACA DE SINALIZACAO DE SEGURANCA CONTRA INCENDIO, FOTOLUMINESCENTE, QUADRADA, *20 X 20* CM, EM PVC *2* MM ANTI-CHAMAS (SIMBOLOS, CORES E PICTOGRAMAS CONFORME NBR 13434)</v>
          </cell>
          <cell r="C10550" t="str">
            <v xml:space="preserve">UN    </v>
          </cell>
          <cell r="D10550">
            <v>25.03</v>
          </cell>
        </row>
        <row r="10551">
          <cell r="A10551">
            <v>37559</v>
          </cell>
          <cell r="B10551" t="str">
            <v>PLACA DE SINALIZACAO DE SEGURANCA CONTRA INCENDIO, FOTOLUMINESCENTE, RETANGULAR, *12 X 40* CM, EM PVC *2* MM ANTI-CHAMAS (SIMBOLOS, CORES E PICTOGRAMAS CONFORME NBR 13434)</v>
          </cell>
          <cell r="C10551" t="str">
            <v xml:space="preserve">UN    </v>
          </cell>
          <cell r="D10551">
            <v>30.7</v>
          </cell>
        </row>
        <row r="10552">
          <cell r="A10552">
            <v>37539</v>
          </cell>
          <cell r="B10552" t="str">
            <v>PLACA DE SINALIZACAO DE SEGURANCA CONTRA INCENDIO, FOTOLUMINESCENTE, RETANGULAR, *13 X 26* CM, EM PVC *2* MM ANTI-CHAMAS (SIMBOLOS, CORES E PICTOGRAMAS CONFORME NBR 13434)</v>
          </cell>
          <cell r="C10552" t="str">
            <v xml:space="preserve">UN    </v>
          </cell>
          <cell r="D10552">
            <v>21.64</v>
          </cell>
        </row>
        <row r="10553">
          <cell r="A10553">
            <v>37558</v>
          </cell>
          <cell r="B10553" t="str">
            <v>PLACA DE SINALIZACAO DE SEGURANCA CONTRA INCENDIO, FOTOLUMINESCENTE, RETANGULAR, *20 X 40* CM, EM PVC *2* MM ANTI-CHAMAS (SIMBOLOS, CORES E PICTOGRAMAS CONFORME NBR 13434)</v>
          </cell>
          <cell r="C10553" t="str">
            <v xml:space="preserve">UN    </v>
          </cell>
          <cell r="D10553">
            <v>40.35</v>
          </cell>
        </row>
        <row r="10554">
          <cell r="A10554">
            <v>34723</v>
          </cell>
          <cell r="B10554" t="str">
            <v>PLACA DE SINALIZACAO EM CHAPA DE ACO NUM 16 COM PINTURA REFLETIVA</v>
          </cell>
          <cell r="C10554" t="str">
            <v xml:space="preserve">M2    </v>
          </cell>
          <cell r="D10554">
            <v>582.70000000000005</v>
          </cell>
        </row>
        <row r="10555">
          <cell r="A10555">
            <v>34721</v>
          </cell>
          <cell r="B10555" t="str">
            <v>PLACA DE SINALIZACAO EM CHAPA DE ALUMINIO COM PINTURA REFLETIVA, E = 2 MM</v>
          </cell>
          <cell r="C10555" t="str">
            <v xml:space="preserve">M2    </v>
          </cell>
          <cell r="D10555">
            <v>726.48</v>
          </cell>
        </row>
        <row r="10556">
          <cell r="A10556">
            <v>4309</v>
          </cell>
          <cell r="B10556" t="str">
            <v>PLACA DE VENTILACAO PARA TELHA DE FIBROCIMENTO CANALETE 49 KALHETA</v>
          </cell>
          <cell r="C10556" t="str">
            <v xml:space="preserve">UN    </v>
          </cell>
          <cell r="D10556">
            <v>6.07</v>
          </cell>
        </row>
        <row r="10557">
          <cell r="A10557">
            <v>4307</v>
          </cell>
          <cell r="B10557" t="str">
            <v>PLACA DE VENTILACAO PARA TELHA DE FIBROCIMENTO, CANALETE 90 OU KALHETAO</v>
          </cell>
          <cell r="C10557" t="str">
            <v xml:space="preserve">UN    </v>
          </cell>
          <cell r="D10557">
            <v>10.39</v>
          </cell>
        </row>
        <row r="10558">
          <cell r="A10558">
            <v>10850</v>
          </cell>
          <cell r="B10558" t="str">
            <v>PLACA NUMERACAO RESIDENCIAL EM CHAPA GALVANIZADA ESMALTADA 12 X 18 CM</v>
          </cell>
          <cell r="C10558" t="str">
            <v xml:space="preserve">UN    </v>
          </cell>
          <cell r="D10558">
            <v>37.840000000000003</v>
          </cell>
        </row>
        <row r="10559">
          <cell r="A10559">
            <v>42438</v>
          </cell>
          <cell r="B10559" t="str">
            <v>PLACA ORIENTATIVA SOBRE EXERCÍCIOS, 2,00M X 1,00M, EM TUBO DE ACO CARBONO, PINTURA NO PROCESSO ELETROSTATICO - PARA ACADEMIA AO AR LIVRE / ACADEMIA DA TERCEIRA IDADE - ATI</v>
          </cell>
          <cell r="C10559" t="str">
            <v xml:space="preserve">UN    </v>
          </cell>
          <cell r="D10559">
            <v>1365.51</v>
          </cell>
        </row>
        <row r="10560">
          <cell r="A10560">
            <v>4792</v>
          </cell>
          <cell r="B10560" t="str">
            <v>PLACA VINILICA SEMIFLEXIVEL PARA PISOS, E = 3,2 MM, 30 X 30 CM (SEM COLOCACAO)</v>
          </cell>
          <cell r="C10560" t="str">
            <v xml:space="preserve">M2    </v>
          </cell>
          <cell r="D10560">
            <v>134.41999999999999</v>
          </cell>
        </row>
        <row r="10561">
          <cell r="A10561">
            <v>4790</v>
          </cell>
          <cell r="B10561" t="str">
            <v>PLACA VINILICA SEMIFLEXIVEL PARA REVESTIMENTO DE PISOS E PAREDES, E = 2 MM (SEM COLOCACAO)</v>
          </cell>
          <cell r="C10561" t="str">
            <v xml:space="preserve">M2    </v>
          </cell>
          <cell r="D10561">
            <v>80.819999999999993</v>
          </cell>
        </row>
        <row r="10562">
          <cell r="A10562">
            <v>40671</v>
          </cell>
          <cell r="B10562" t="str">
            <v>PLACA/PISO DE CONCRETO POROSO/ PAVIMENTO PERMEAVEL/BLOCO DRENANTE DE CONCRETO, 40 CM X 40 CM, E = 6 CM, COR NATURAL</v>
          </cell>
          <cell r="C10562" t="str">
            <v xml:space="preserve">M2    </v>
          </cell>
          <cell r="D10562">
            <v>65.900000000000006</v>
          </cell>
        </row>
        <row r="10563">
          <cell r="A10563">
            <v>7552</v>
          </cell>
          <cell r="B10563" t="str">
            <v>PLACA/TAMPA CEGA EM LATAO ESCOVADO PARA CONDULETE EM LIGA DE ALUMINIO 4 X 4"</v>
          </cell>
          <cell r="C10563" t="str">
            <v xml:space="preserve">UN    </v>
          </cell>
          <cell r="D10563">
            <v>20.73</v>
          </cell>
        </row>
        <row r="10564">
          <cell r="A10564">
            <v>4893</v>
          </cell>
          <cell r="B10564" t="str">
            <v>PLUG OU BUJAO DE FERRO GALVANIZADO, DE 1 1/2"</v>
          </cell>
          <cell r="C10564" t="str">
            <v xml:space="preserve">UN    </v>
          </cell>
          <cell r="D10564">
            <v>10.88</v>
          </cell>
        </row>
        <row r="10565">
          <cell r="A10565">
            <v>4894</v>
          </cell>
          <cell r="B10565" t="str">
            <v>PLUG OU BUJAO DE FERRO GALVANIZADO, DE 1 1/4"</v>
          </cell>
          <cell r="C10565" t="str">
            <v xml:space="preserve">UN    </v>
          </cell>
          <cell r="D10565">
            <v>9.33</v>
          </cell>
        </row>
        <row r="10566">
          <cell r="A10566">
            <v>4888</v>
          </cell>
          <cell r="B10566" t="str">
            <v>PLUG OU BUJAO DE FERRO GALVANIZADO, DE 1/2"</v>
          </cell>
          <cell r="C10566" t="str">
            <v xml:space="preserve">UN    </v>
          </cell>
          <cell r="D10566">
            <v>3.18</v>
          </cell>
        </row>
        <row r="10567">
          <cell r="A10567">
            <v>4890</v>
          </cell>
          <cell r="B10567" t="str">
            <v>PLUG OU BUJAO DE FERRO GALVANIZADO, DE 1"</v>
          </cell>
          <cell r="C10567" t="str">
            <v xml:space="preserve">UN    </v>
          </cell>
          <cell r="D10567">
            <v>5.97</v>
          </cell>
        </row>
        <row r="10568">
          <cell r="A10568">
            <v>12411</v>
          </cell>
          <cell r="B10568" t="str">
            <v>PLUG OU BUJAO DE FERRO GALVANIZADO, DE 2 1/2"</v>
          </cell>
          <cell r="C10568" t="str">
            <v xml:space="preserve">UN    </v>
          </cell>
          <cell r="D10568">
            <v>32.159999999999997</v>
          </cell>
        </row>
        <row r="10569">
          <cell r="A10569">
            <v>4891</v>
          </cell>
          <cell r="B10569" t="str">
            <v>PLUG OU BUJAO DE FERRO GALVANIZADO, DE 2"</v>
          </cell>
          <cell r="C10569" t="str">
            <v xml:space="preserve">UN    </v>
          </cell>
          <cell r="D10569">
            <v>16.07</v>
          </cell>
        </row>
        <row r="10570">
          <cell r="A10570">
            <v>4889</v>
          </cell>
          <cell r="B10570" t="str">
            <v>PLUG OU BUJAO DE FERRO GALVANIZADO, DE 3/4"</v>
          </cell>
          <cell r="C10570" t="str">
            <v xml:space="preserve">UN    </v>
          </cell>
          <cell r="D10570">
            <v>4.3</v>
          </cell>
        </row>
        <row r="10571">
          <cell r="A10571">
            <v>4892</v>
          </cell>
          <cell r="B10571" t="str">
            <v>PLUG OU BUJAO DE FERRO GALVANIZADO, DE 3"</v>
          </cell>
          <cell r="C10571" t="str">
            <v xml:space="preserve">UN    </v>
          </cell>
          <cell r="D10571">
            <v>45.03</v>
          </cell>
        </row>
        <row r="10572">
          <cell r="A10572">
            <v>12412</v>
          </cell>
          <cell r="B10572" t="str">
            <v>PLUG OU BUJAO DE FERRO GALVANIZADO, DE 4"</v>
          </cell>
          <cell r="C10572" t="str">
            <v xml:space="preserve">UN    </v>
          </cell>
          <cell r="D10572">
            <v>83.7</v>
          </cell>
        </row>
        <row r="10573">
          <cell r="A10573">
            <v>11073</v>
          </cell>
          <cell r="B10573" t="str">
            <v>PLUG PVC P/ ESG PREDIAL  75MM</v>
          </cell>
          <cell r="C10573" t="str">
            <v xml:space="preserve">UN    </v>
          </cell>
          <cell r="D10573">
            <v>5.64</v>
          </cell>
        </row>
        <row r="10574">
          <cell r="A10574">
            <v>11071</v>
          </cell>
          <cell r="B10574" t="str">
            <v>PLUG PVC P/ ESG PREDIAL 100MM</v>
          </cell>
          <cell r="C10574" t="str">
            <v xml:space="preserve">UN    </v>
          </cell>
          <cell r="D10574">
            <v>9.14</v>
          </cell>
        </row>
        <row r="10575">
          <cell r="A10575">
            <v>11072</v>
          </cell>
          <cell r="B10575" t="str">
            <v>PLUG PVC P/ ESG PREDIAL 50MM</v>
          </cell>
          <cell r="C10575" t="str">
            <v xml:space="preserve">UN    </v>
          </cell>
          <cell r="D10575">
            <v>3.19</v>
          </cell>
        </row>
        <row r="10576">
          <cell r="A10576">
            <v>4895</v>
          </cell>
          <cell r="B10576" t="str">
            <v>PLUG PVC ROSCAVEL,  1/2",  AGUA FRIA PREDIAL (NBR 5648)</v>
          </cell>
          <cell r="C10576" t="str">
            <v xml:space="preserve">UN    </v>
          </cell>
          <cell r="D10576">
            <v>0.62</v>
          </cell>
        </row>
        <row r="10577">
          <cell r="A10577">
            <v>4907</v>
          </cell>
          <cell r="B10577" t="str">
            <v>PLUG PVC,  JE, DN 100 MM, PARA REDE COLETORA ESGOTO (NBR 10569)</v>
          </cell>
          <cell r="C10577" t="str">
            <v xml:space="preserve">UN    </v>
          </cell>
          <cell r="D10577">
            <v>26.78</v>
          </cell>
        </row>
        <row r="10578">
          <cell r="A10578">
            <v>4902</v>
          </cell>
          <cell r="B10578" t="str">
            <v>PLUG PVC, JE, DN 150 MM, PARA REDE COLETORA ESGOTO (NBR 10569)</v>
          </cell>
          <cell r="C10578" t="str">
            <v xml:space="preserve">UN    </v>
          </cell>
          <cell r="D10578">
            <v>60.62</v>
          </cell>
        </row>
        <row r="10579">
          <cell r="A10579">
            <v>4908</v>
          </cell>
          <cell r="B10579" t="str">
            <v>PLUG PVC, JE, DN 200 MM, PARA REDE COLETORA ESGOTO (NBR 10569)</v>
          </cell>
          <cell r="C10579" t="str">
            <v xml:space="preserve">UN    </v>
          </cell>
          <cell r="D10579">
            <v>123.1</v>
          </cell>
        </row>
        <row r="10580">
          <cell r="A10580">
            <v>4909</v>
          </cell>
          <cell r="B10580" t="str">
            <v>PLUG PVC, JE, DN 250 MM, PARA REDE COLETORA ESGOTO (NBR 10569)</v>
          </cell>
          <cell r="C10580" t="str">
            <v xml:space="preserve">UN    </v>
          </cell>
          <cell r="D10580">
            <v>237.73</v>
          </cell>
        </row>
        <row r="10581">
          <cell r="A10581">
            <v>4903</v>
          </cell>
          <cell r="B10581" t="str">
            <v>PLUG PVC, JE, DN 350 MM, PARA REDE COLETORA ESGOTO (NBR 10569)</v>
          </cell>
          <cell r="C10581" t="str">
            <v xml:space="preserve">UN    </v>
          </cell>
          <cell r="D10581">
            <v>699.03</v>
          </cell>
        </row>
        <row r="10582">
          <cell r="A10582">
            <v>4897</v>
          </cell>
          <cell r="B10582" t="str">
            <v>PLUG PVC, ROSCAVEL 1", PARA AGUA FRIA PREDIAL</v>
          </cell>
          <cell r="C10582" t="str">
            <v xml:space="preserve">UN    </v>
          </cell>
          <cell r="D10582">
            <v>2.61</v>
          </cell>
        </row>
        <row r="10583">
          <cell r="A10583">
            <v>4896</v>
          </cell>
          <cell r="B10583" t="str">
            <v>PLUG PVC, ROSCAVEL 3/4", PARA  AGUA FRIA PREDIAL</v>
          </cell>
          <cell r="C10583" t="str">
            <v xml:space="preserve">UN    </v>
          </cell>
          <cell r="D10583">
            <v>0.93</v>
          </cell>
        </row>
        <row r="10584">
          <cell r="A10584">
            <v>4900</v>
          </cell>
          <cell r="B10584" t="str">
            <v>PLUG PVC, ROSCAVEL, 1 1/2",  AGUA FRIA PREDIAL</v>
          </cell>
          <cell r="C10584" t="str">
            <v xml:space="preserve">UN    </v>
          </cell>
          <cell r="D10584">
            <v>7.78</v>
          </cell>
        </row>
        <row r="10585">
          <cell r="A10585">
            <v>4898</v>
          </cell>
          <cell r="B10585" t="str">
            <v>PLUG PVC, ROSCAVEL, 1 1/4",  AGUA FRIA PREDIAL</v>
          </cell>
          <cell r="C10585" t="str">
            <v xml:space="preserve">UN    </v>
          </cell>
          <cell r="D10585">
            <v>2.91</v>
          </cell>
        </row>
        <row r="10586">
          <cell r="A10586">
            <v>4899</v>
          </cell>
          <cell r="B10586" t="str">
            <v>PLUG PVC, ROSCAVEL, 2",  AGUA FRIA PREDIAL</v>
          </cell>
          <cell r="C10586" t="str">
            <v xml:space="preserve">UN    </v>
          </cell>
          <cell r="D10586">
            <v>10.69</v>
          </cell>
        </row>
        <row r="10587">
          <cell r="A10587">
            <v>11096</v>
          </cell>
          <cell r="B10587" t="str">
            <v>PO DE MARMORE (POSTO PEDREIRA/FORNECEDOR, SEM FRETE)</v>
          </cell>
          <cell r="C10587" t="str">
            <v xml:space="preserve">KG    </v>
          </cell>
          <cell r="D10587">
            <v>0.36</v>
          </cell>
        </row>
        <row r="10588">
          <cell r="A10588">
            <v>4741</v>
          </cell>
          <cell r="B10588" t="str">
            <v>PO DE PEDRA (POSTO PEDREIRA/FORNECEDOR, SEM FRETE)</v>
          </cell>
          <cell r="C10588" t="str">
            <v xml:space="preserve">M3    </v>
          </cell>
          <cell r="D10588">
            <v>67.08</v>
          </cell>
        </row>
        <row r="10589">
          <cell r="A10589">
            <v>4752</v>
          </cell>
          <cell r="B10589" t="str">
            <v>POCEIRO / ESCAVADOR DE VALAS E TUBULOES</v>
          </cell>
          <cell r="C10589" t="str">
            <v xml:space="preserve">H     </v>
          </cell>
          <cell r="D10589">
            <v>16.53</v>
          </cell>
        </row>
        <row r="10590">
          <cell r="A10590">
            <v>41091</v>
          </cell>
          <cell r="B10590" t="str">
            <v>POCEIRO / ESCAVADOR DE VALAS E TUBULOES (MENSALISTA)</v>
          </cell>
          <cell r="C10590" t="str">
            <v xml:space="preserve">MES   </v>
          </cell>
          <cell r="D10590">
            <v>2905.82</v>
          </cell>
        </row>
        <row r="10591">
          <cell r="A10591">
            <v>13954</v>
          </cell>
          <cell r="B10591" t="str">
            <v>POLIDORA DE PISO (POLITRIZ) ELETRICA, MOTOR MONOFASICO DE 4 HP, PESO DE 100 KG, DIAMETRO DO TRABALHO DE 450 MM</v>
          </cell>
          <cell r="C10591" t="str">
            <v xml:space="preserve">UN    </v>
          </cell>
          <cell r="D10591">
            <v>6385.13</v>
          </cell>
        </row>
        <row r="10592">
          <cell r="A10592">
            <v>3411</v>
          </cell>
          <cell r="B10592" t="str">
            <v>POLIESTIRENO EXPANDIDO/EPS (ISOPOR), PEROLAS, PARA CONCRETO LEVE</v>
          </cell>
          <cell r="C10592" t="str">
            <v xml:space="preserve">KG    </v>
          </cell>
          <cell r="D10592">
            <v>30.04</v>
          </cell>
        </row>
        <row r="10593">
          <cell r="A10593">
            <v>39995</v>
          </cell>
          <cell r="B10593" t="str">
            <v>POLIESTIRENO EXPANDIDO/EPS (ISOPOR), TIPO 2F, BLOCO</v>
          </cell>
          <cell r="C10593" t="str">
            <v xml:space="preserve">M3    </v>
          </cell>
          <cell r="D10593">
            <v>231.12</v>
          </cell>
        </row>
        <row r="10594">
          <cell r="A10594">
            <v>11615</v>
          </cell>
          <cell r="B10594" t="str">
            <v>POLIESTIRENO EXPANDIDO/EPS (ISOPOR), TIPO 2F, PLACA, ISOLAMENTO TERMOACUSTICO, E = 10 MM, 1000 X 500 MM</v>
          </cell>
          <cell r="C10594" t="str">
            <v xml:space="preserve">M2    </v>
          </cell>
          <cell r="D10594">
            <v>1.96</v>
          </cell>
        </row>
        <row r="10595">
          <cell r="A10595">
            <v>3408</v>
          </cell>
          <cell r="B10595" t="str">
            <v>POLIESTIRENO EXPANDIDO/EPS (ISOPOR), TIPO 2F, PLACA, ISOLAMENTO TERMOACUSTICO, E = 20 MM, 1000 X 500 MM</v>
          </cell>
          <cell r="C10595" t="str">
            <v xml:space="preserve">M2    </v>
          </cell>
          <cell r="D10595">
            <v>5.21</v>
          </cell>
        </row>
        <row r="10596">
          <cell r="A10596">
            <v>3409</v>
          </cell>
          <cell r="B10596" t="str">
            <v>POLIESTIRENO EXPANDIDO/EPS (ISOPOR), TIPO 2F, PLACA, ISOLAMENTO TERMOACUSTICO, E = 50 MM, 1000 X 500 MM</v>
          </cell>
          <cell r="C10596" t="str">
            <v xml:space="preserve">M2    </v>
          </cell>
          <cell r="D10596">
            <v>13.02</v>
          </cell>
        </row>
        <row r="10597">
          <cell r="A10597">
            <v>11427</v>
          </cell>
          <cell r="B10597" t="str">
            <v>POLVORA NEGRA</v>
          </cell>
          <cell r="C10597" t="str">
            <v xml:space="preserve">KG    </v>
          </cell>
          <cell r="D10597">
            <v>77.349999999999994</v>
          </cell>
        </row>
        <row r="10598">
          <cell r="A10598">
            <v>4491</v>
          </cell>
          <cell r="B10598" t="str">
            <v>PONTALETE *7,5 X 7,5* CM EM PINUS, MISTA OU EQUIVALENTE DA REGIAO - BRUTA</v>
          </cell>
          <cell r="C10598" t="str">
            <v xml:space="preserve">M     </v>
          </cell>
          <cell r="D10598">
            <v>5.72</v>
          </cell>
        </row>
        <row r="10599">
          <cell r="A10599">
            <v>2745</v>
          </cell>
          <cell r="B10599" t="str">
            <v>PONTALETE ROLIÇO SEM TRATAMENTO, D = 8 A 11 CM, H = 3 M, EM EUCALIPTO OU EQUIVALENTE DA REGIAO - BRUTA (PARA ESCORAMENTO)</v>
          </cell>
          <cell r="C10599" t="str">
            <v xml:space="preserve">M     </v>
          </cell>
          <cell r="D10599">
            <v>2.38</v>
          </cell>
        </row>
        <row r="10600">
          <cell r="A10600">
            <v>14439</v>
          </cell>
          <cell r="B10600" t="str">
            <v>PONTALETE ROLIÇO SEM TRATAMENTO, D = 8 A 11 CM, H = 6 M, EM EUCALIPTO OU EQUIVALENTE DA REGIAO - BRUTA (PARA ESCORAMENTO)</v>
          </cell>
          <cell r="C10600" t="str">
            <v xml:space="preserve">M     </v>
          </cell>
          <cell r="D10600">
            <v>2.96</v>
          </cell>
        </row>
        <row r="10601">
          <cell r="A10601">
            <v>26022</v>
          </cell>
          <cell r="B10601" t="str">
            <v>PONTEIRO PARA MARTELO ROMPEDOR, DIAMETRO = *28* MM, COMPRIMENTO = *520* MM, ENCAIXE SEXTAVADO</v>
          </cell>
          <cell r="C10601" t="str">
            <v xml:space="preserve">UN    </v>
          </cell>
          <cell r="D10601">
            <v>105.8</v>
          </cell>
        </row>
        <row r="10602">
          <cell r="A10602">
            <v>421</v>
          </cell>
          <cell r="B10602" t="str">
            <v>PORCA OLHAL EM ACO GALVANIZADO, DIAMETRO NOMINAL DE 16 MM</v>
          </cell>
          <cell r="C10602" t="str">
            <v xml:space="preserve">UN    </v>
          </cell>
          <cell r="D10602">
            <v>10.97</v>
          </cell>
        </row>
        <row r="10603">
          <cell r="A10603">
            <v>12362</v>
          </cell>
          <cell r="B10603" t="str">
            <v>PORCA OLHAL EM ACO GALVANIZADO, ESPESSURA 16MM, ABERTURA 21MM</v>
          </cell>
          <cell r="C10603" t="str">
            <v xml:space="preserve">UN    </v>
          </cell>
          <cell r="D10603">
            <v>10.47</v>
          </cell>
        </row>
        <row r="10604">
          <cell r="A10604">
            <v>14148</v>
          </cell>
          <cell r="B10604" t="str">
            <v>PORCA UNIAO/JUNCAO ZINCADA SEXTAVADA 1/4 ", CHAVE 7/16 ", COMPRIMENTO = 25 MM</v>
          </cell>
          <cell r="C10604" t="str">
            <v xml:space="preserve">UN    </v>
          </cell>
          <cell r="D10604">
            <v>0.88</v>
          </cell>
        </row>
        <row r="10605">
          <cell r="A10605">
            <v>4341</v>
          </cell>
          <cell r="B10605" t="str">
            <v>PORCA ZINCADA, QUADRADA, DIAMETRO 3/8"</v>
          </cell>
          <cell r="C10605" t="str">
            <v xml:space="preserve">UN    </v>
          </cell>
          <cell r="D10605">
            <v>0.52</v>
          </cell>
        </row>
        <row r="10606">
          <cell r="A10606">
            <v>4337</v>
          </cell>
          <cell r="B10606" t="str">
            <v>PORCA ZINCADA, QUADRADA, DIAMETRO 5/8"</v>
          </cell>
          <cell r="C10606" t="str">
            <v xml:space="preserve">UN    </v>
          </cell>
          <cell r="D10606">
            <v>1.32</v>
          </cell>
        </row>
        <row r="10607">
          <cell r="A10607">
            <v>4339</v>
          </cell>
          <cell r="B10607" t="str">
            <v>PORCA ZINCADA, SEXTAVADA, DIAMETRO 1/2"</v>
          </cell>
          <cell r="C10607" t="str">
            <v xml:space="preserve">UN    </v>
          </cell>
          <cell r="D10607">
            <v>0.27</v>
          </cell>
        </row>
        <row r="10608">
          <cell r="A10608">
            <v>39997</v>
          </cell>
          <cell r="B10608" t="str">
            <v>PORCA ZINCADA, SEXTAVADA, DIAMETRO 1/4"</v>
          </cell>
          <cell r="C10608" t="str">
            <v xml:space="preserve">UN    </v>
          </cell>
          <cell r="D10608">
            <v>0.15</v>
          </cell>
        </row>
        <row r="10609">
          <cell r="A10609">
            <v>11971</v>
          </cell>
          <cell r="B10609" t="str">
            <v>PORCA ZINCADA, SEXTAVADA, DIAMETRO 1"</v>
          </cell>
          <cell r="C10609" t="str">
            <v xml:space="preserve">UN    </v>
          </cell>
          <cell r="D10609">
            <v>2.19</v>
          </cell>
        </row>
        <row r="10610">
          <cell r="A10610">
            <v>4342</v>
          </cell>
          <cell r="B10610" t="str">
            <v>PORCA ZINCADA, SEXTAVADA, DIAMETRO 3/8"</v>
          </cell>
          <cell r="C10610" t="str">
            <v xml:space="preserve">UN    </v>
          </cell>
          <cell r="D10610">
            <v>0.11</v>
          </cell>
        </row>
        <row r="10611">
          <cell r="A10611">
            <v>4330</v>
          </cell>
          <cell r="B10611" t="str">
            <v>PORCA ZINCADA, SEXTAVADA, DIAMETRO 5/16"</v>
          </cell>
          <cell r="C10611" t="str">
            <v xml:space="preserve">UN    </v>
          </cell>
          <cell r="D10611">
            <v>7.0000000000000007E-2</v>
          </cell>
        </row>
        <row r="10612">
          <cell r="A10612">
            <v>4340</v>
          </cell>
          <cell r="B10612" t="str">
            <v>PORCA ZINCADA, SEXTAVADA, DIAMETRO 5/8"</v>
          </cell>
          <cell r="C10612" t="str">
            <v xml:space="preserve">UN    </v>
          </cell>
          <cell r="D10612">
            <v>0.61</v>
          </cell>
        </row>
        <row r="10613">
          <cell r="A10613">
            <v>5088</v>
          </cell>
          <cell r="B10613" t="str">
            <v>PORTA CADEADO EM ACO GALVANIZADO, COMPRIMENTO DE 3  1/2"</v>
          </cell>
          <cell r="C10613" t="str">
            <v xml:space="preserve">UN    </v>
          </cell>
          <cell r="D10613">
            <v>4.91</v>
          </cell>
        </row>
        <row r="10614">
          <cell r="A10614">
            <v>11154</v>
          </cell>
          <cell r="B10614" t="str">
            <v>PORTA CORTA-FOGO PARA SAIDA DE EMERGENCIA, COM FECHADURA, VAO LUZ DE 90 X 210 CM, CLASSE P-90 (NBR 11742)</v>
          </cell>
          <cell r="C10614" t="str">
            <v xml:space="preserve">UN    </v>
          </cell>
          <cell r="D10614">
            <v>807.96</v>
          </cell>
        </row>
        <row r="10615">
          <cell r="A10615">
            <v>4989</v>
          </cell>
          <cell r="B10615" t="str">
            <v>PORTA DE ABRIR / GIRO, DE MADEIRA FOLHA MEDIA (NBR 15930) DE 1000 X 2100 MM, DE 35 MM A 40 MM DE ESPESSURA, NUCLEO SEMI-SOLIDO (SARRAFEADO), CAPA LISA EM HDF, ACABAMENTO EM LAMINADO NATURAL PARA VERNIZ</v>
          </cell>
          <cell r="C10615" t="str">
            <v xml:space="preserve">UN    </v>
          </cell>
          <cell r="D10615">
            <v>199.12</v>
          </cell>
        </row>
        <row r="10616">
          <cell r="A10616">
            <v>4982</v>
          </cell>
          <cell r="B10616" t="str">
            <v>PORTA DE ABRIR / GIRO, DE MADEIRA FOLHA MEDIA (NBR 15930) DE 1000 X 2100 MM, DE 35 MM A 40 MM DE ESPESSURA, NUCLEO SEMI-SOLIDO (SARRAFEADO), CAPA LISA EM HDF, ACABAMENTO EM PRIMER PARA PINTURA</v>
          </cell>
          <cell r="C10616" t="str">
            <v xml:space="preserve">UN    </v>
          </cell>
          <cell r="D10616">
            <v>186.76</v>
          </cell>
        </row>
        <row r="10617">
          <cell r="A10617">
            <v>4962</v>
          </cell>
          <cell r="B10617" t="str">
            <v>PORTA DE ABRIR / GIRO, DE MADEIRA FOLHA MEDIA (NBR 15930) DE 700 X 2100 MM, DE 35 MM A 40 MM DE ESPESSURA, NUCLEO SEMI-SOLIDO (SARRAFEADO), CAPA FRISADA EM HDF, ACABAMENTO MELAMINICO EM PADRAO MADEIRA</v>
          </cell>
          <cell r="C10617" t="str">
            <v xml:space="preserve">UN    </v>
          </cell>
          <cell r="D10617">
            <v>147.28</v>
          </cell>
        </row>
        <row r="10618">
          <cell r="A10618">
            <v>4981</v>
          </cell>
          <cell r="B10618" t="str">
            <v>PORTA DE ABRIR / GIRO, DE MADEIRA FOLHA MEDIA (NBR 15930) DE 700 X 2100 MM, DE 35 MM A 40 MM DE ESPESSURA, NUCLEO SEMI-SOLIDO (SARRAFEADO), CAPA LISA EM HDF, ACABAMENTO EM LAMINADO NATURAL PARA VERNIZ</v>
          </cell>
          <cell r="C10618" t="str">
            <v xml:space="preserve">UN    </v>
          </cell>
          <cell r="D10618">
            <v>131.12</v>
          </cell>
        </row>
        <row r="10619">
          <cell r="A10619">
            <v>4964</v>
          </cell>
          <cell r="B10619" t="str">
            <v>PORTA DE ABRIR / GIRO, DE MADEIRA FOLHA MEDIA (NBR 15930) DE 800 X 2100 MM, DE 35 MM A 40 MM DE ESPESSURA, NUCLEO SEMI-SOLIDO (SARRAFEADO), CAPA FRISADA EM HDF, ACABAMENTO MELAMINICO EM PADRAO MADEIRA</v>
          </cell>
          <cell r="C10619" t="str">
            <v xml:space="preserve">UN    </v>
          </cell>
          <cell r="D10619">
            <v>166.33</v>
          </cell>
        </row>
        <row r="10620">
          <cell r="A10620">
            <v>4992</v>
          </cell>
          <cell r="B10620" t="str">
            <v>PORTA DE ABRIR / GIRO, DE MADEIRA FOLHA MEDIA (NBR 15930) DE 800 X 2100 MM, DE 35 MM A 40 MM DE ESPESSURA, NUCLEO SEMI-SOLIDO (SARRAFEADO), CAPA LISA EM HDF, ACABAMENTO EM LAMINADO NATURAL PARA VERNIZ</v>
          </cell>
          <cell r="C10620" t="str">
            <v xml:space="preserve">UN    </v>
          </cell>
          <cell r="D10620">
            <v>162.47999999999999</v>
          </cell>
        </row>
        <row r="10621">
          <cell r="A10621">
            <v>4987</v>
          </cell>
          <cell r="B10621" t="str">
            <v>PORTA DE ABRIR / GIRO, DE MADEIRA FOLHA MEDIA (NBR 15930) DE 900 X 2100 MM, DE 35 MM A 40 MM DE ESPESSURA, NUCLEO SEMI-SOLIDO (SARRAFEADO), CAPA LISA EM HDF, ACABAMENTO EM LAMINADO NATURAL PARA VERNIZ</v>
          </cell>
          <cell r="C10621" t="str">
            <v xml:space="preserve">UN    </v>
          </cell>
          <cell r="D10621">
            <v>185.89</v>
          </cell>
        </row>
        <row r="10622">
          <cell r="A10622">
            <v>39021</v>
          </cell>
          <cell r="B10622" t="str">
            <v>PORTA DE ABRIR EM ACO COM DIVISAO HORIZONTAL  PARA VIDROS, COM FUNDO ANTICORROSIVO/PRIMER DE PROTECAO, SEM GUARNICAO/ALIZAR/VISTA, VIDROS NAO INCLUSOS, 87 X 210 CM</v>
          </cell>
          <cell r="C10622" t="str">
            <v xml:space="preserve">UN    </v>
          </cell>
          <cell r="D10622">
            <v>363.41</v>
          </cell>
        </row>
        <row r="10623">
          <cell r="A10623">
            <v>39022</v>
          </cell>
          <cell r="B10623" t="str">
            <v>PORTA DE ABRIR EM ACO TIPO VENEZIANA, COM FUNDO ANTICORROSIVO / PRIMER DE PROTECAO, SEM GUARNICAO/ALIZAR/VISTA, 87 X 210 CM</v>
          </cell>
          <cell r="C10623" t="str">
            <v xml:space="preserve">UN    </v>
          </cell>
          <cell r="D10623">
            <v>449.44</v>
          </cell>
        </row>
        <row r="10624">
          <cell r="A10624">
            <v>39024</v>
          </cell>
          <cell r="B10624" t="str">
            <v>PORTA DE ABRIR EM ALUMINIO COM DIVISAO HORIZONTAL  PARA VIDROS,  ACABAMENTO ANODIZADO NATURAL, VIDROS INCLUSOS, SEM GUARNICAO/ALIZAR/VISTA , 87 X 210 CM</v>
          </cell>
          <cell r="C10624" t="str">
            <v xml:space="preserve">UN    </v>
          </cell>
          <cell r="D10624">
            <v>757.26</v>
          </cell>
        </row>
        <row r="10625">
          <cell r="A10625">
            <v>4914</v>
          </cell>
          <cell r="B10625" t="str">
            <v>PORTA DE ABRIR EM ALUMINIO COM LAMBRI HORIZONTAL/LAMINADA, ACABAMENTO ANODIZADO NATURAL, SEM GUARNICAO/ALIZAR/VISTA</v>
          </cell>
          <cell r="C10625" t="str">
            <v xml:space="preserve">M2    </v>
          </cell>
          <cell r="D10625">
            <v>614.01</v>
          </cell>
        </row>
        <row r="10626">
          <cell r="A10626">
            <v>4917</v>
          </cell>
          <cell r="B10626" t="str">
            <v>PORTA DE ABRIR EM ALUMINIO TIPO VENEZIANA, ACABAMENTO ANODIZADO NATURAL, SEM GUARNICAO/ALIZAR/VISTA</v>
          </cell>
          <cell r="C10626" t="str">
            <v xml:space="preserve">M2    </v>
          </cell>
          <cell r="D10626">
            <v>424.04</v>
          </cell>
        </row>
        <row r="10627">
          <cell r="A10627">
            <v>39025</v>
          </cell>
          <cell r="B10627" t="str">
            <v>PORTA DE ABRIR EM ALUMINIO TIPO VENEZIANA, ACABAMENTO ANODIZADO NATURAL, SEM GUARNICAO/ALIZAR/VISTA, 87 X 210 CM</v>
          </cell>
          <cell r="C10627" t="str">
            <v xml:space="preserve">UN    </v>
          </cell>
          <cell r="D10627">
            <v>776.5</v>
          </cell>
        </row>
        <row r="10628">
          <cell r="A10628">
            <v>4930</v>
          </cell>
          <cell r="B10628" t="str">
            <v>PORTA DE ABRIR EM GRADIL COM BARRA CHATA 3 CM X 1/4", COM REQUADRO E GUARNICAO - COMPLETO - ACABAMENTO NATURAL</v>
          </cell>
          <cell r="C10628" t="str">
            <v xml:space="preserve">M2    </v>
          </cell>
          <cell r="D10628">
            <v>390.56</v>
          </cell>
        </row>
        <row r="10629">
          <cell r="A10629">
            <v>4922</v>
          </cell>
          <cell r="B10629" t="str">
            <v>PORTA DE CORRER EM ALUMINIO, DUAS FOLHAS MOVEIS COM VIDRO, FECHADURA E PUXADOR EMBUTIDO, ACABAMENTO ANODIZADO NATURAL, SEM GUARNICAO/ALIZAR/VISTA</v>
          </cell>
          <cell r="C10629" t="str">
            <v xml:space="preserve">M2    </v>
          </cell>
          <cell r="D10629">
            <v>393.34</v>
          </cell>
        </row>
        <row r="10630">
          <cell r="A10630">
            <v>4911</v>
          </cell>
          <cell r="B10630" t="str">
            <v>PORTA DE ENROLAR MANUAL COMPLETA, ARTICULADA RAIADA LARGA, EM ACO GALVANIZADO NATURAL, CHAPA NUMERO 24 (SEM INSTALACAO)</v>
          </cell>
          <cell r="C10630" t="str">
            <v xml:space="preserve">M2    </v>
          </cell>
          <cell r="D10630">
            <v>310.77</v>
          </cell>
        </row>
        <row r="10631">
          <cell r="A10631">
            <v>37518</v>
          </cell>
          <cell r="B10631" t="str">
            <v>PORTA DE ENROLAR MANUAL COMPLETA, PERFIL MEIA CANA CEGA, EM ACO GALVANIZADO COM PINTURA ELETROSTATICA, CHAPA NUMERO 24 " (SEM INSTALACAO)</v>
          </cell>
          <cell r="C10631" t="str">
            <v xml:space="preserve">M2    </v>
          </cell>
          <cell r="D10631">
            <v>505</v>
          </cell>
        </row>
        <row r="10632">
          <cell r="A10632">
            <v>4910</v>
          </cell>
          <cell r="B10632" t="str">
            <v>PORTA DE ENROLAR MANUAL COMPLETA, PERFIL MEIA CANA CEGA, EM ACO GALVANIZADO NATURAL, CHAPA NUMERO 24 (SEM INSTALACAO)</v>
          </cell>
          <cell r="C10632" t="str">
            <v xml:space="preserve">M2    </v>
          </cell>
          <cell r="D10632">
            <v>425.72</v>
          </cell>
        </row>
        <row r="10633">
          <cell r="A10633">
            <v>4943</v>
          </cell>
          <cell r="B10633" t="str">
            <v>PORTA DE ENROLAR MANUAL COMPLETA, PERFIL MEIA CANA VAZADA TIJOLINHO, EM ACO GALVANIZADO NATURAL, CHAPA NUMERO 24 (SEM INSTALACAO)</v>
          </cell>
          <cell r="C10633" t="str">
            <v xml:space="preserve">M2    </v>
          </cell>
          <cell r="D10633">
            <v>634.23</v>
          </cell>
        </row>
        <row r="10634">
          <cell r="A10634">
            <v>5002</v>
          </cell>
          <cell r="B10634" t="str">
            <v>PORTA DE MADEIRA QUADRICULADA PARA VIDRO, DE CORRER (EUCALIPTO OU EQUIVALENTE REGIONAL), E = *3,5* CM</v>
          </cell>
          <cell r="C10634" t="str">
            <v xml:space="preserve">M2    </v>
          </cell>
          <cell r="D10634">
            <v>279.68</v>
          </cell>
        </row>
        <row r="10635">
          <cell r="A10635">
            <v>4977</v>
          </cell>
          <cell r="B10635" t="str">
            <v>PORTA DE MADEIRA TIPO VENEZIANA (EUCALIPTO OU EQUIVALENTE REGIONAL), E = *3,5* CM</v>
          </cell>
          <cell r="C10635" t="str">
            <v xml:space="preserve">M2    </v>
          </cell>
          <cell r="D10635">
            <v>188.79</v>
          </cell>
        </row>
        <row r="10636">
          <cell r="A10636">
            <v>5028</v>
          </cell>
          <cell r="B10636" t="str">
            <v>PORTA DE MADEIRA-DE-LEI QUADRICULADA PARA VIDRO, DE CORRER (ANGELIM OU EQUIVALENTE REGIONAL), E = *3,5* CM</v>
          </cell>
          <cell r="C10636" t="str">
            <v xml:space="preserve">M2    </v>
          </cell>
          <cell r="D10636">
            <v>461.96</v>
          </cell>
        </row>
        <row r="10637">
          <cell r="A10637">
            <v>4998</v>
          </cell>
          <cell r="B10637" t="str">
            <v>PORTA DE MADEIRA-DE-LEI TIPO MEXICANA SEM EMENDA (ANGELIM OU EQUIVALENTE REGIONAL), E = *3,5* CM</v>
          </cell>
          <cell r="C10637" t="str">
            <v xml:space="preserve">M2    </v>
          </cell>
          <cell r="D10637">
            <v>383.67</v>
          </cell>
        </row>
        <row r="10638">
          <cell r="A10638">
            <v>4969</v>
          </cell>
          <cell r="B10638" t="str">
            <v>PORTA DE MADEIRA-DE-LEI TIPO VENEZIANA (ANGELIM OU EQUIVALENTE REGIONAL), E = *3,5* CM</v>
          </cell>
          <cell r="C10638" t="str">
            <v xml:space="preserve">M2    </v>
          </cell>
          <cell r="D10638">
            <v>267.02</v>
          </cell>
        </row>
        <row r="10639">
          <cell r="A10639">
            <v>11364</v>
          </cell>
          <cell r="B10639" t="str">
            <v>PORTA DE MADEIRA, FOLHA LEVE (NBR 15930) DE 600 X 2100 MM, DE 35 MM A 40 MM DE ESPESSURA, NUCLEO COLMEIA, CAPA LISA EM HDF, ACABAMENTO EM PRIMER PARA PINTURA</v>
          </cell>
          <cell r="C10639" t="str">
            <v xml:space="preserve">UN    </v>
          </cell>
          <cell r="D10639">
            <v>112.64</v>
          </cell>
        </row>
        <row r="10640">
          <cell r="A10640">
            <v>11365</v>
          </cell>
          <cell r="B10640" t="str">
            <v>PORTA DE MADEIRA, FOLHA LEVE (NBR 15930) DE 700 X 2100 MM, DE 35 MM A 40 MM DE ESPESSURA, NUCLEO COLMEIA, CAPA LISA EM HDF, ACABAMENTO EM PRIMER PARA PINTURA</v>
          </cell>
          <cell r="C10640" t="str">
            <v xml:space="preserve">UN    </v>
          </cell>
          <cell r="D10640">
            <v>116.89</v>
          </cell>
        </row>
        <row r="10641">
          <cell r="A10641">
            <v>11366</v>
          </cell>
          <cell r="B10641" t="str">
            <v>PORTA DE MADEIRA, FOLHA LEVE (NBR 15930) DE 800 X 2100 MM, DE 35 MM A 40 MM DE ESPESSURA, NUCLEO COLMEIA, CAPA LISA EM HDF, ACABAMENTO EM PRIMER PARA PINTURA</v>
          </cell>
          <cell r="C10641" t="str">
            <v xml:space="preserve">UN    </v>
          </cell>
          <cell r="D10641">
            <v>124.26</v>
          </cell>
        </row>
        <row r="10642">
          <cell r="A10642">
            <v>43777</v>
          </cell>
          <cell r="B10642" t="str">
            <v>PORTA DE MADEIRA, FOLHA LEVE (NBR 15930), DE 600 X 2100 MM, E = 35 MM, NUCLEO COLMEIA, CAPA LISA EM HDF, ACABAMENTO MELAMINICO EM PADRAO MADEIRA</v>
          </cell>
          <cell r="C10642" t="str">
            <v xml:space="preserve">UN    </v>
          </cell>
          <cell r="D10642">
            <v>145.96</v>
          </cell>
        </row>
        <row r="10643">
          <cell r="A10643">
            <v>20322</v>
          </cell>
          <cell r="B10643" t="str">
            <v>PORTA DE MADEIRA, FOLHA MEDIA (NBR 15930) DE 600 X 2100 MM, DE 35 MM A 40 MM DE ESPESSURA, NUCLEO SEMI-SOLIDO (SARRAFEADO), CAPA FRISADA EM HDF, ACABAMENTO MELAMINICO EM PADRAO MADEIRA</v>
          </cell>
          <cell r="C10643" t="str">
            <v xml:space="preserve">UN    </v>
          </cell>
          <cell r="D10643">
            <v>135.49</v>
          </cell>
        </row>
        <row r="10644">
          <cell r="A10644">
            <v>10553</v>
          </cell>
          <cell r="B10644" t="str">
            <v>PORTA DE MADEIRA, FOLHA MEDIA (NBR 15930) DE 600 X 2100 MM, DE 35 MM A 40 MM DE ESPESSURA, NUCLEO SEMI-SOLIDO (SARRAFEADO), CAPA LISA EM HDF, ACABAMENTO EM PRIMER PARA PINTURA</v>
          </cell>
          <cell r="C10644" t="str">
            <v xml:space="preserve">UN    </v>
          </cell>
          <cell r="D10644">
            <v>123.03</v>
          </cell>
        </row>
        <row r="10645">
          <cell r="A10645">
            <v>5020</v>
          </cell>
          <cell r="B10645" t="str">
            <v>PORTA DE MADEIRA, FOLHA MEDIA (NBR 15930) DE 600 X 2100 MM, DE 35 MM A 40 MM DE ESPESSURA, NUCLEO SEMI-SOLIDO (SARRAFEADO), CAPA LISA EM HDF, ACABAMENTO LAMINADO NATURAL PARA VERNIZ</v>
          </cell>
          <cell r="C10645" t="str">
            <v xml:space="preserve">UN    </v>
          </cell>
          <cell r="D10645">
            <v>129.71</v>
          </cell>
        </row>
        <row r="10646">
          <cell r="A10646">
            <v>10554</v>
          </cell>
          <cell r="B10646" t="str">
            <v>PORTA DE MADEIRA, FOLHA MEDIA (NBR 15930) DE 700 X 2100 MM, DE 35 MM A 40 MM DE ESPESSURA, NUCLEO SEMI-SOLIDO (SARRAFEADO), CAPA LISA EM HDF, ACABAMENTO EM PRIMER PARA PINTURA</v>
          </cell>
          <cell r="C10646" t="str">
            <v xml:space="preserve">UN    </v>
          </cell>
          <cell r="D10646">
            <v>124.12</v>
          </cell>
        </row>
        <row r="10647">
          <cell r="A10647">
            <v>10555</v>
          </cell>
          <cell r="B10647" t="str">
            <v>PORTA DE MADEIRA, FOLHA MEDIA (NBR 15930) DE 800 X 2100 MM, DE 35 MM A 40 MM DE ESPESSURA, NUCLEO SEMI-SOLIDO (SARRAFEADO), CAPA LISA EM HDF, ACABAMENTO EM PRIMER PARA PINTURA</v>
          </cell>
          <cell r="C10647" t="str">
            <v xml:space="preserve">UN    </v>
          </cell>
          <cell r="D10647">
            <v>135.36000000000001</v>
          </cell>
        </row>
        <row r="10648">
          <cell r="A10648">
            <v>10556</v>
          </cell>
          <cell r="B10648" t="str">
            <v>PORTA DE MADEIRA, FOLHA MEDIA (NBR 15930) DE 900 X 2100 MM, DE 35 MM A 40 MM DE ESPESSURA, NUCLEO SEMI-SOLIDO (SARRAFEADO), CAPA LISA EM HDF, ACABAMENTO EM PRIMER PARA PINTURA</v>
          </cell>
          <cell r="C10648" t="str">
            <v xml:space="preserve">UN    </v>
          </cell>
          <cell r="D10648">
            <v>179.98</v>
          </cell>
        </row>
        <row r="10649">
          <cell r="A10649">
            <v>39502</v>
          </cell>
          <cell r="B10649" t="str">
            <v>PORTA DE MADEIRA, FOLHA PESADA (NBR 15930) DE 800 X 2100 MM, DE 40 MM A 45 MM DE ESPESSURA, NUCLEO SOLIDO, CAPA LISA EM HDF, ACABAMENTO EM LAMINADO NATURAL PARA VERNIZ</v>
          </cell>
          <cell r="C10649" t="str">
            <v xml:space="preserve">UN    </v>
          </cell>
          <cell r="D10649">
            <v>252.72</v>
          </cell>
        </row>
        <row r="10650">
          <cell r="A10650">
            <v>39504</v>
          </cell>
          <cell r="B10650" t="str">
            <v>PORTA DE MADEIRA, FOLHA PESADA (NBR 15930) DE 800 X 2100 MM, DE 40 MM A 45 MM DE ESPESSURA, NUCLEO SOLIDO, CAPA LISA EM HDF, ACABAMENTO EM PRIMER PARA PINTURA</v>
          </cell>
          <cell r="C10650" t="str">
            <v xml:space="preserve">UN    </v>
          </cell>
          <cell r="D10650">
            <v>279.45999999999998</v>
          </cell>
        </row>
        <row r="10651">
          <cell r="A10651">
            <v>39503</v>
          </cell>
          <cell r="B10651" t="str">
            <v>PORTA DE MADEIRA, FOLHA PESADA (NBR 15930) DE 900 X 2100 MM, DE 40 MM A 45 MM DE ESPESSURA, NUCLEO SOLIDO, CAPA LISA EM HDF, ACABAMENTO EM LAMINADO NATURAL PARA VERNIZ</v>
          </cell>
          <cell r="C10651" t="str">
            <v xml:space="preserve">UN    </v>
          </cell>
          <cell r="D10651">
            <v>294.12</v>
          </cell>
        </row>
        <row r="10652">
          <cell r="A10652">
            <v>39505</v>
          </cell>
          <cell r="B10652" t="str">
            <v>PORTA DE MADEIRA, FOLHA PESADA (NBR 15930) DE 900 X 2100 MM, DE 40 MM A 45 MM DE ESPESSURA, NUCLEO SOLIDO, CAPA LISA EM HDF, ACABAMENTO EM PRIMER PARA PINTURA</v>
          </cell>
          <cell r="C10652" t="str">
            <v xml:space="preserve">UN    </v>
          </cell>
          <cell r="D10652">
            <v>316.95999999999998</v>
          </cell>
        </row>
        <row r="10653">
          <cell r="A10653">
            <v>25969</v>
          </cell>
          <cell r="B10653" t="str">
            <v>PORTA DENTE PARA FRESADORA</v>
          </cell>
          <cell r="C10653" t="str">
            <v xml:space="preserve">UN    </v>
          </cell>
          <cell r="D10653">
            <v>390.11</v>
          </cell>
        </row>
        <row r="10654">
          <cell r="A10654">
            <v>4944</v>
          </cell>
          <cell r="B10654" t="str">
            <v>PORTA GRADE DE ENROLAR MANUAL COMPLETA, PERFIL TUBULAR TIJOLINHO 3/4 ", EM ACO GALVANIZADO NATURAL (SEM INSTALACAO)</v>
          </cell>
          <cell r="C10654" t="str">
            <v xml:space="preserve">M2    </v>
          </cell>
          <cell r="D10654">
            <v>948.17</v>
          </cell>
        </row>
        <row r="10655">
          <cell r="A10655">
            <v>21102</v>
          </cell>
          <cell r="B10655" t="str">
            <v>PORTA TOALHA BANHO EM METAL CROMADO, TIPO BARRA</v>
          </cell>
          <cell r="C10655" t="str">
            <v xml:space="preserve">UN    </v>
          </cell>
          <cell r="D10655">
            <v>28.81</v>
          </cell>
        </row>
        <row r="10656">
          <cell r="A10656">
            <v>21101</v>
          </cell>
          <cell r="B10656" t="str">
            <v>PORTA TOALHA ROSTO EM METAL CROMADO, TIPO ARGOLA</v>
          </cell>
          <cell r="C10656" t="str">
            <v xml:space="preserve">UN    </v>
          </cell>
          <cell r="D10656">
            <v>18.489999999999998</v>
          </cell>
        </row>
        <row r="10657">
          <cell r="A10657">
            <v>34713</v>
          </cell>
          <cell r="B10657" t="str">
            <v>PORTA VIDRO TEMPERADO INCOLOR, 2 FOLHAS DE CORRER, E = 10 MM (SEM FERRAGENS E SEM COLOCACAO)</v>
          </cell>
          <cell r="C10657" t="str">
            <v xml:space="preserve">M2    </v>
          </cell>
          <cell r="D10657">
            <v>408.83</v>
          </cell>
        </row>
        <row r="10658">
          <cell r="A10658">
            <v>4947</v>
          </cell>
          <cell r="B10658" t="str">
            <v>PORTAO BASCULANTE MANUAL EM ACO GALVANIZADO NATURAL, TIPO LAMBRIL COM REQUADRO/BATENTE, CHAPA NUMERO 26, INCLUI FECHADURA (SEM INSTALACAO)</v>
          </cell>
          <cell r="C10658" t="str">
            <v xml:space="preserve">M2    </v>
          </cell>
          <cell r="D10658">
            <v>501.91</v>
          </cell>
        </row>
        <row r="10659">
          <cell r="A10659">
            <v>37563</v>
          </cell>
          <cell r="B10659" t="str">
            <v>PORTAO BASCULANTE, MANUAL, EM CHAPA TIPO LAMBRIL QUADRADO, COM REQUADRO, ACABAMENTO NATURAL</v>
          </cell>
          <cell r="C10659" t="str">
            <v xml:space="preserve">M2    </v>
          </cell>
          <cell r="D10659">
            <v>385.39</v>
          </cell>
        </row>
        <row r="10660">
          <cell r="A10660">
            <v>4948</v>
          </cell>
          <cell r="B10660" t="str">
            <v>PORTAO DE ABRIR EM GRADIL DE METALON REDONDO DE 3/4"  VERTICAL, COM REQUADRO, ACABAMENTO NATURAL - COMPLETO</v>
          </cell>
          <cell r="C10660" t="str">
            <v xml:space="preserve">M2    </v>
          </cell>
          <cell r="D10660">
            <v>349.75</v>
          </cell>
        </row>
        <row r="10661">
          <cell r="A10661">
            <v>37561</v>
          </cell>
          <cell r="B10661" t="str">
            <v>PORTAO DE CORRER EM CHAPA TIPO PAINEL LAMBRIL QUADRADO, COM PORTA SOCIAL COMPLETA INCLUIDA, COM REQUADRO, ACABAMENTO NATURAL, COM TRILHOS E ROLDANAS</v>
          </cell>
          <cell r="C10661" t="str">
            <v xml:space="preserve">M2    </v>
          </cell>
          <cell r="D10661">
            <v>719.42</v>
          </cell>
        </row>
        <row r="10662">
          <cell r="A10662">
            <v>37562</v>
          </cell>
          <cell r="B10662" t="str">
            <v>PORTAO DE CORRER EM GRADIL FIXO DE BARRA DE FERRO CHATA DE 3 X 1/4" NA VERTICAL, SEM REQUADRO, ACABAMENTO NATURAL, COM TRILHOS E ROLDANAS</v>
          </cell>
          <cell r="C10662" t="str">
            <v xml:space="preserve">M2    </v>
          </cell>
          <cell r="D10662">
            <v>461.44</v>
          </cell>
        </row>
        <row r="10663">
          <cell r="A10663">
            <v>37585</v>
          </cell>
          <cell r="B10663" t="str">
            <v>PORTINHOLA DE ABRIR EM ALUMINIO DE 60 X 80 CM, VENEZIANA VENTILADA 1 FOLHA, ACABAMENTO ANODIZADO NATURAL</v>
          </cell>
          <cell r="C10663" t="str">
            <v xml:space="preserve">UN    </v>
          </cell>
          <cell r="D10663">
            <v>211.43</v>
          </cell>
        </row>
        <row r="10664">
          <cell r="A10664">
            <v>14164</v>
          </cell>
          <cell r="B10664" t="str">
            <v>POSTE CONICO CONTINUO EM ACO GALVANIZADO, CURVO, BRACO DUPLO, ENGASTADO,  H = 9 M, DIAMETRO INFERIOR = *135* MM</v>
          </cell>
          <cell r="C10664" t="str">
            <v xml:space="preserve">UN    </v>
          </cell>
          <cell r="D10664">
            <v>1471.05</v>
          </cell>
        </row>
        <row r="10665">
          <cell r="A10665">
            <v>14163</v>
          </cell>
          <cell r="B10665" t="str">
            <v>POSTE CONICO CONTINUO EM ACO GALVANIZADO, CURVO, BRACO DUPLO, FLANGEADO,  H = 9 M, DIAMETRO INFERIOR = *135* MM</v>
          </cell>
          <cell r="C10665" t="str">
            <v xml:space="preserve">UN    </v>
          </cell>
          <cell r="D10665">
            <v>1671.94</v>
          </cell>
        </row>
        <row r="10666">
          <cell r="A10666">
            <v>5051</v>
          </cell>
          <cell r="B10666" t="str">
            <v>POSTE CONICO CONTINUO EM ACO GALVANIZADO, CURVO, BRACO SIMPLES, ENGASTADO,  H = 9 M, DIAMETRO INFERIOR = *135* MM</v>
          </cell>
          <cell r="C10666" t="str">
            <v xml:space="preserve">UN    </v>
          </cell>
          <cell r="D10666">
            <v>1421.97</v>
          </cell>
        </row>
        <row r="10667">
          <cell r="A10667">
            <v>14162</v>
          </cell>
          <cell r="B10667" t="str">
            <v>POSTE CONICO CONTINUO EM ACO GALVANIZADO, CURVO, BRACO SIMPLES, FLANGEADO,  H = 9 M, DIAMETRO INFERIOR = *135* MM</v>
          </cell>
          <cell r="C10667" t="str">
            <v xml:space="preserve">UN    </v>
          </cell>
          <cell r="D10667">
            <v>1419.91</v>
          </cell>
        </row>
        <row r="10668">
          <cell r="A10668">
            <v>5052</v>
          </cell>
          <cell r="B10668" t="str">
            <v>POSTE CONICO CONTINUO EM ACO GALVANIZADO, CURVO, BRACO SIMPLES, FLANGEADO, H = 7 M, DIAMETRO INFERIOR = *125* MM</v>
          </cell>
          <cell r="C10668" t="str">
            <v xml:space="preserve">UN    </v>
          </cell>
          <cell r="D10668">
            <v>1059.45</v>
          </cell>
        </row>
        <row r="10669">
          <cell r="A10669">
            <v>14166</v>
          </cell>
          <cell r="B10669" t="str">
            <v>POSTE CONICO CONTINUO EM ACO GALVANIZADO, RETO, ENGASTADO,  H = 7 M, DIAMETRO INFERIOR = *125* MM</v>
          </cell>
          <cell r="C10669" t="str">
            <v xml:space="preserve">UN    </v>
          </cell>
          <cell r="D10669">
            <v>1072.9000000000001</v>
          </cell>
        </row>
        <row r="10670">
          <cell r="A10670">
            <v>14165</v>
          </cell>
          <cell r="B10670" t="str">
            <v>POSTE CONICO CONTINUO EM ACO GALVANIZADO, RETO, ENGASTADO,  H = 9 M, DIAMETRO INFERIOR = *145* MM</v>
          </cell>
          <cell r="C10670" t="str">
            <v xml:space="preserve">UN    </v>
          </cell>
          <cell r="D10670">
            <v>1486.36</v>
          </cell>
        </row>
        <row r="10671">
          <cell r="A10671">
            <v>5050</v>
          </cell>
          <cell r="B10671" t="str">
            <v>POSTE CONICO CONTINUO EM ACO GALVANIZADO, RETO, FLANGEADO,  H = 3 M, DIAMETRO INFERIOR = *95* MM</v>
          </cell>
          <cell r="C10671" t="str">
            <v xml:space="preserve">UN    </v>
          </cell>
          <cell r="D10671">
            <v>365.82</v>
          </cell>
        </row>
        <row r="10672">
          <cell r="A10672">
            <v>12378</v>
          </cell>
          <cell r="B10672" t="str">
            <v>POSTE CONICO CONTINUO EM ACO GALVANIZADO, RETO, FLANGEADO, H = 6 M, DIAMETRO INFERIOR = *90* CM</v>
          </cell>
          <cell r="C10672" t="str">
            <v xml:space="preserve">UN    </v>
          </cell>
          <cell r="D10672">
            <v>869.55</v>
          </cell>
        </row>
        <row r="10673">
          <cell r="A10673">
            <v>12366</v>
          </cell>
          <cell r="B10673" t="str">
            <v>POSTE DE CONCRETO CIRCULAR, 150 KG, H = 10 M (NBR 8451)</v>
          </cell>
          <cell r="C10673" t="str">
            <v xml:space="preserve">UN    </v>
          </cell>
          <cell r="D10673">
            <v>612.58000000000004</v>
          </cell>
        </row>
        <row r="10674">
          <cell r="A10674">
            <v>5045</v>
          </cell>
          <cell r="B10674" t="str">
            <v>POSTE DE CONCRETO CIRCULAR, 200 KG, H = 11 M (NBR 8451)</v>
          </cell>
          <cell r="C10674" t="str">
            <v xml:space="preserve">UN    </v>
          </cell>
          <cell r="D10674">
            <v>853.06</v>
          </cell>
        </row>
        <row r="10675">
          <cell r="A10675">
            <v>5044</v>
          </cell>
          <cell r="B10675" t="str">
            <v>POSTE DE CONCRETO CIRCULAR, 200 KG, H = 9 M (NBR 8451)</v>
          </cell>
          <cell r="C10675" t="str">
            <v xml:space="preserve">UN    </v>
          </cell>
          <cell r="D10675">
            <v>601.84</v>
          </cell>
        </row>
        <row r="10676">
          <cell r="A10676">
            <v>5055</v>
          </cell>
          <cell r="B10676" t="str">
            <v>POSTE DE CONCRETO CIRCULAR, 300 KG, H = 11 M (NBR 8451)</v>
          </cell>
          <cell r="C10676" t="str">
            <v xml:space="preserve">UN    </v>
          </cell>
          <cell r="D10676">
            <v>855.66</v>
          </cell>
        </row>
        <row r="10677">
          <cell r="A10677">
            <v>5053</v>
          </cell>
          <cell r="B10677" t="str">
            <v>POSTE DE CONCRETO CIRCULAR, 300 KG, H = 9 M (NBR 8451)</v>
          </cell>
          <cell r="C10677" t="str">
            <v xml:space="preserve">UN    </v>
          </cell>
          <cell r="D10677">
            <v>665.99</v>
          </cell>
        </row>
        <row r="10678">
          <cell r="A10678">
            <v>5035</v>
          </cell>
          <cell r="B10678" t="str">
            <v>POSTE DE CONCRETO CIRCULAR, 400 KG, H = 11 M (NBR 8451)</v>
          </cell>
          <cell r="C10678" t="str">
            <v xml:space="preserve">UN    </v>
          </cell>
          <cell r="D10678">
            <v>1088.8699999999999</v>
          </cell>
        </row>
        <row r="10679">
          <cell r="A10679">
            <v>5036</v>
          </cell>
          <cell r="B10679" t="str">
            <v>POSTE DE CONCRETO CIRCULAR, 400 KG, H = 14 M (NBR 8451)</v>
          </cell>
          <cell r="C10679" t="str">
            <v xml:space="preserve">UN    </v>
          </cell>
          <cell r="D10679">
            <v>1817.68</v>
          </cell>
        </row>
        <row r="10680">
          <cell r="A10680">
            <v>5059</v>
          </cell>
          <cell r="B10680" t="str">
            <v>POSTE DE CONCRETO CIRCULAR, 400 KG, H = 9 M (NBR 8451)</v>
          </cell>
          <cell r="C10680" t="str">
            <v xml:space="preserve">UN    </v>
          </cell>
          <cell r="D10680">
            <v>851.6</v>
          </cell>
        </row>
        <row r="10681">
          <cell r="A10681">
            <v>5034</v>
          </cell>
          <cell r="B10681" t="str">
            <v>POSTE DE CONCRETO CIRCULAR, 600 KG, H = 10 M (NBR 8451)</v>
          </cell>
          <cell r="C10681" t="str">
            <v xml:space="preserve">UN    </v>
          </cell>
          <cell r="D10681">
            <v>1175.1300000000001</v>
          </cell>
        </row>
        <row r="10682">
          <cell r="A10682">
            <v>5056</v>
          </cell>
          <cell r="B10682" t="str">
            <v>POSTE DE CONCRETO DUPLO T ,TIPO B, 500 KG, H = 9 M (NBR 8451)</v>
          </cell>
          <cell r="C10682" t="str">
            <v xml:space="preserve">UN    </v>
          </cell>
          <cell r="D10682">
            <v>913.09</v>
          </cell>
        </row>
        <row r="10683">
          <cell r="A10683">
            <v>5057</v>
          </cell>
          <cell r="B10683" t="str">
            <v>POSTE DE CONCRETO DUPLO T, TIPO B, 300 KG, H = 10 M (NBR 8451)</v>
          </cell>
          <cell r="C10683" t="str">
            <v xml:space="preserve">UN    </v>
          </cell>
          <cell r="D10683">
            <v>732.3</v>
          </cell>
        </row>
        <row r="10684">
          <cell r="A10684">
            <v>5033</v>
          </cell>
          <cell r="B10684" t="str">
            <v>POSTE DE CONCRETO DUPLO T, TIPO B, 300 KG, H = 9 M (NBR 8451)</v>
          </cell>
          <cell r="C10684" t="str">
            <v xml:space="preserve">UN    </v>
          </cell>
          <cell r="D10684">
            <v>607.91999999999996</v>
          </cell>
        </row>
        <row r="10685">
          <cell r="A10685">
            <v>5038</v>
          </cell>
          <cell r="B10685" t="str">
            <v>POSTE DE CONCRETO DUPLO T, TIPO D, 200 KG, H = 9 M (NBR 8451)</v>
          </cell>
          <cell r="C10685" t="str">
            <v xml:space="preserve">UN    </v>
          </cell>
          <cell r="D10685">
            <v>495.45</v>
          </cell>
        </row>
        <row r="10686">
          <cell r="A10686">
            <v>12372</v>
          </cell>
          <cell r="B10686" t="str">
            <v>POSTE DE CONCRETO DUPLO T, 200 KG, H = 11 M (NBR 8451)</v>
          </cell>
          <cell r="C10686" t="str">
            <v xml:space="preserve">UN    </v>
          </cell>
          <cell r="D10686">
            <v>652.9</v>
          </cell>
        </row>
        <row r="10687">
          <cell r="A10687">
            <v>13339</v>
          </cell>
          <cell r="B10687" t="str">
            <v>POSTE DE CONCRETO DUPLO T, 300 KG, H = 12 M (NBR 8451)</v>
          </cell>
          <cell r="C10687" t="str">
            <v xml:space="preserve">UN    </v>
          </cell>
          <cell r="D10687">
            <v>970.62</v>
          </cell>
        </row>
        <row r="10688">
          <cell r="A10688">
            <v>12373</v>
          </cell>
          <cell r="B10688" t="str">
            <v>POSTE DE CONCRETO DUPLO T, 400 KG,H = 12 M (NBR 8451)</v>
          </cell>
          <cell r="C10688" t="str">
            <v xml:space="preserve">UN    </v>
          </cell>
          <cell r="D10688">
            <v>1016.45</v>
          </cell>
        </row>
        <row r="10689">
          <cell r="A10689">
            <v>12388</v>
          </cell>
          <cell r="B10689" t="str">
            <v>POSTE DECORATIVO PARA JARDIM EM ACO TUBULAR, SEM LUMINARIA, H = *2,5* M</v>
          </cell>
          <cell r="C10689" t="str">
            <v xml:space="preserve">UN    </v>
          </cell>
          <cell r="D10689">
            <v>216.54</v>
          </cell>
        </row>
        <row r="10690">
          <cell r="A10690">
            <v>34695</v>
          </cell>
          <cell r="B10690" t="str">
            <v>POSTE PADRAO SUBTERRANEO 100 A, H = 2,5 M</v>
          </cell>
          <cell r="C10690" t="str">
            <v xml:space="preserve">UN    </v>
          </cell>
          <cell r="D10690">
            <v>699.11</v>
          </cell>
        </row>
        <row r="10691">
          <cell r="A10691">
            <v>34692</v>
          </cell>
          <cell r="B10691" t="str">
            <v>POSTE PADRAO SUBTERRANEO 200 A, H = 2,5 M</v>
          </cell>
          <cell r="C10691" t="str">
            <v xml:space="preserve">UN    </v>
          </cell>
          <cell r="D10691">
            <v>1677.87</v>
          </cell>
        </row>
        <row r="10692">
          <cell r="A10692">
            <v>2731</v>
          </cell>
          <cell r="B10692" t="str">
            <v>POSTE ROLICO DE MADEIRA TRATADA, D = 20 A 25 CM, H = 12,00 M, EM EUCALIPTO OU EQUIVALENTE DA REGIAO</v>
          </cell>
          <cell r="C10692" t="str">
            <v xml:space="preserve">M     </v>
          </cell>
          <cell r="D10692">
            <v>68.180000000000007</v>
          </cell>
        </row>
        <row r="10693">
          <cell r="A10693">
            <v>26028</v>
          </cell>
          <cell r="B10693" t="str">
            <v>POZOLANA DE CLASSE C</v>
          </cell>
          <cell r="C10693" t="str">
            <v xml:space="preserve">T     </v>
          </cell>
          <cell r="D10693">
            <v>239.3</v>
          </cell>
        </row>
        <row r="10694">
          <cell r="A10694">
            <v>11844</v>
          </cell>
          <cell r="B10694" t="str">
            <v>PRANCHA  APARELHADA *4 X 30* CM, EM MACARANDUBA, ANGELIM OU EQUIVALENTE DA REGIAO</v>
          </cell>
          <cell r="C10694" t="str">
            <v xml:space="preserve">M     </v>
          </cell>
          <cell r="D10694">
            <v>48.22</v>
          </cell>
        </row>
        <row r="10695">
          <cell r="A10695">
            <v>4465</v>
          </cell>
          <cell r="B10695" t="str">
            <v>PRANCHA NAO APARELHADA  *6 X 25* CM, EM MACARANDUBA, ANGELIM OU EQUIVALENTE DA REGIAO -  BRUTA</v>
          </cell>
          <cell r="C10695" t="str">
            <v xml:space="preserve">M     </v>
          </cell>
          <cell r="D10695">
            <v>40.07</v>
          </cell>
        </row>
        <row r="10696">
          <cell r="A10696">
            <v>35273</v>
          </cell>
          <cell r="B10696" t="str">
            <v>PRANCHA NAO APARELHADA  *6 X 30* CM, EM MACARANDUBA, ANGELIM OU EQUIVALENTE DA REGIAO - BRUTA</v>
          </cell>
          <cell r="C10696" t="str">
            <v xml:space="preserve">M     </v>
          </cell>
          <cell r="D10696">
            <v>48.06</v>
          </cell>
        </row>
        <row r="10697">
          <cell r="A10697">
            <v>4470</v>
          </cell>
          <cell r="B10697" t="str">
            <v>PRANCHA NAO APARELHADA  *6 X 40* CM, EM MACARANDUBA, ANGELIM OU EQUIVALENTE DA REGIAO -  BRUTA</v>
          </cell>
          <cell r="C10697" t="str">
            <v xml:space="preserve">M     </v>
          </cell>
          <cell r="D10697">
            <v>110.9</v>
          </cell>
        </row>
        <row r="10698">
          <cell r="A10698">
            <v>20208</v>
          </cell>
          <cell r="B10698" t="str">
            <v>PRANCHAO  APARELHADO *8 X 30* CM, EM MACARANDUBA, ANGELIM OU EQUIVALENTE DA REGIAO</v>
          </cell>
          <cell r="C10698" t="str">
            <v xml:space="preserve">M     </v>
          </cell>
          <cell r="D10698">
            <v>99.81</v>
          </cell>
        </row>
        <row r="10699">
          <cell r="A10699">
            <v>20204</v>
          </cell>
          <cell r="B10699" t="str">
            <v>PRANCHAO APARELHADO *7,5 X 23* CM, EM MACARANDUBA, ANGELIM OU EQUIVALENTE DA REGIAO</v>
          </cell>
          <cell r="C10699" t="str">
            <v xml:space="preserve">M     </v>
          </cell>
          <cell r="D10699">
            <v>73.930000000000007</v>
          </cell>
        </row>
        <row r="10700">
          <cell r="A10700">
            <v>4437</v>
          </cell>
          <cell r="B10700" t="str">
            <v>PRANCHAO NAO APARELHADO  *7,5 X 23* CM, EM MACARANDUBA, ANGELIM OU EQUIVALENTE DA REGIAO - BRUTA</v>
          </cell>
          <cell r="C10700" t="str">
            <v xml:space="preserve">M     </v>
          </cell>
          <cell r="D10700">
            <v>83.17</v>
          </cell>
        </row>
        <row r="10701">
          <cell r="A10701">
            <v>14580</v>
          </cell>
          <cell r="B10701" t="str">
            <v>PRANCHAO NAO APARELHADO *8 X 30* CM, EM MACARANDUBA, ANGELIM OU EQUIVALENTE DA REGIAO - BRUTA</v>
          </cell>
          <cell r="C10701" t="str">
            <v xml:space="preserve">M     </v>
          </cell>
          <cell r="D10701">
            <v>83.17</v>
          </cell>
        </row>
        <row r="10702">
          <cell r="A10702">
            <v>40304</v>
          </cell>
          <cell r="B10702" t="str">
            <v>PREGO DE ACO POLIDO COM CABECA DUPLA 17 X 27 (2 1/2 X 11)</v>
          </cell>
          <cell r="C10702" t="str">
            <v xml:space="preserve">KG    </v>
          </cell>
          <cell r="D10702">
            <v>22.8</v>
          </cell>
        </row>
        <row r="10703">
          <cell r="A10703">
            <v>5065</v>
          </cell>
          <cell r="B10703" t="str">
            <v>PREGO DE ACO POLIDO COM CABECA 10 X 10 (7/8 X 17)</v>
          </cell>
          <cell r="C10703" t="str">
            <v xml:space="preserve">KG    </v>
          </cell>
          <cell r="D10703">
            <v>35.14</v>
          </cell>
        </row>
        <row r="10704">
          <cell r="A10704">
            <v>5072</v>
          </cell>
          <cell r="B10704" t="str">
            <v>PREGO DE ACO POLIDO COM CABECA 10 X 11 (1 X 17)</v>
          </cell>
          <cell r="C10704" t="str">
            <v xml:space="preserve">KG    </v>
          </cell>
          <cell r="D10704">
            <v>32.51</v>
          </cell>
        </row>
        <row r="10705">
          <cell r="A10705">
            <v>5066</v>
          </cell>
          <cell r="B10705" t="str">
            <v>PREGO DE ACO POLIDO COM CABECA 12 X 12</v>
          </cell>
          <cell r="C10705" t="str">
            <v xml:space="preserve">KG    </v>
          </cell>
          <cell r="D10705">
            <v>24.34</v>
          </cell>
        </row>
        <row r="10706">
          <cell r="A10706">
            <v>5063</v>
          </cell>
          <cell r="B10706" t="str">
            <v>PREGO DE ACO POLIDO COM CABECA 14 X 18 (1 1/2 X 14)</v>
          </cell>
          <cell r="C10706" t="str">
            <v xml:space="preserve">KG    </v>
          </cell>
          <cell r="D10706">
            <v>22.05</v>
          </cell>
        </row>
        <row r="10707">
          <cell r="A10707">
            <v>20247</v>
          </cell>
          <cell r="B10707" t="str">
            <v>PREGO DE ACO POLIDO COM CABECA 15 X 15 (1 1/4 X 13)</v>
          </cell>
          <cell r="C10707" t="str">
            <v xml:space="preserve">KG    </v>
          </cell>
          <cell r="D10707">
            <v>20.45</v>
          </cell>
        </row>
        <row r="10708">
          <cell r="A10708">
            <v>5074</v>
          </cell>
          <cell r="B10708" t="str">
            <v>PREGO DE ACO POLIDO COM CABECA 15 X 18 (1 1/2 X 13)</v>
          </cell>
          <cell r="C10708" t="str">
            <v xml:space="preserve">KG    </v>
          </cell>
          <cell r="D10708">
            <v>20.69</v>
          </cell>
        </row>
        <row r="10709">
          <cell r="A10709">
            <v>5067</v>
          </cell>
          <cell r="B10709" t="str">
            <v>PREGO DE ACO POLIDO COM CABECA 16 X 24 (2 1/4 X 12)</v>
          </cell>
          <cell r="C10709" t="str">
            <v xml:space="preserve">KG    </v>
          </cell>
          <cell r="D10709">
            <v>19.690000000000001</v>
          </cell>
        </row>
        <row r="10710">
          <cell r="A10710">
            <v>5078</v>
          </cell>
          <cell r="B10710" t="str">
            <v>PREGO DE ACO POLIDO COM CABECA 16 X 27 (2 1/2 X 12)</v>
          </cell>
          <cell r="C10710" t="str">
            <v xml:space="preserve">KG    </v>
          </cell>
          <cell r="D10710">
            <v>19.46</v>
          </cell>
        </row>
        <row r="10711">
          <cell r="A10711">
            <v>5068</v>
          </cell>
          <cell r="B10711" t="str">
            <v>PREGO DE ACO POLIDO COM CABECA 17 X 21 (2 X 11)</v>
          </cell>
          <cell r="C10711" t="str">
            <v xml:space="preserve">KG    </v>
          </cell>
          <cell r="D10711">
            <v>18.47</v>
          </cell>
        </row>
        <row r="10712">
          <cell r="A10712">
            <v>5073</v>
          </cell>
          <cell r="B10712" t="str">
            <v>PREGO DE ACO POLIDO COM CABECA 17 X 24 (2 1/4 X 11)</v>
          </cell>
          <cell r="C10712" t="str">
            <v xml:space="preserve">KG    </v>
          </cell>
          <cell r="D10712">
            <v>18.829999999999998</v>
          </cell>
        </row>
        <row r="10713">
          <cell r="A10713">
            <v>5069</v>
          </cell>
          <cell r="B10713" t="str">
            <v>PREGO DE ACO POLIDO COM CABECA 17 X 27 (2 1/2 X 11)</v>
          </cell>
          <cell r="C10713" t="str">
            <v xml:space="preserve">KG    </v>
          </cell>
          <cell r="D10713">
            <v>18.829999999999998</v>
          </cell>
        </row>
        <row r="10714">
          <cell r="A10714">
            <v>5070</v>
          </cell>
          <cell r="B10714" t="str">
            <v>PREGO DE ACO POLIDO COM CABECA 17 X 30 (2 3/4 X 11)</v>
          </cell>
          <cell r="C10714" t="str">
            <v xml:space="preserve">KG    </v>
          </cell>
          <cell r="D10714">
            <v>19.04</v>
          </cell>
        </row>
        <row r="10715">
          <cell r="A10715">
            <v>5071</v>
          </cell>
          <cell r="B10715" t="str">
            <v>PREGO DE ACO POLIDO COM CABECA 18 X 24 (2 1/4 X 10)</v>
          </cell>
          <cell r="C10715" t="str">
            <v xml:space="preserve">KG    </v>
          </cell>
          <cell r="D10715">
            <v>18.47</v>
          </cell>
        </row>
        <row r="10716">
          <cell r="A10716">
            <v>5061</v>
          </cell>
          <cell r="B10716" t="str">
            <v>PREGO DE ACO POLIDO COM CABECA 18 X 27 (2 1/2 X 10)</v>
          </cell>
          <cell r="C10716" t="str">
            <v xml:space="preserve">KG    </v>
          </cell>
          <cell r="D10716">
            <v>18.16</v>
          </cell>
        </row>
        <row r="10717">
          <cell r="A10717">
            <v>5075</v>
          </cell>
          <cell r="B10717" t="str">
            <v>PREGO DE ACO POLIDO COM CABECA 18 X 30 (2 3/4 X 10)</v>
          </cell>
          <cell r="C10717" t="str">
            <v xml:space="preserve">KG    </v>
          </cell>
          <cell r="D10717">
            <v>18.47</v>
          </cell>
        </row>
        <row r="10718">
          <cell r="A10718">
            <v>39027</v>
          </cell>
          <cell r="B10718" t="str">
            <v>PREGO DE ACO POLIDO COM CABECA 19  X 36 (3 1/4  X  9)</v>
          </cell>
          <cell r="C10718" t="str">
            <v xml:space="preserve">KG    </v>
          </cell>
          <cell r="D10718">
            <v>18.45</v>
          </cell>
        </row>
        <row r="10719">
          <cell r="A10719">
            <v>5062</v>
          </cell>
          <cell r="B10719" t="str">
            <v>PREGO DE ACO POLIDO COM CABECA 19 X 33 (3 X 9)</v>
          </cell>
          <cell r="C10719" t="str">
            <v xml:space="preserve">KG    </v>
          </cell>
          <cell r="D10719">
            <v>18.72</v>
          </cell>
        </row>
        <row r="10720">
          <cell r="A10720">
            <v>40568</v>
          </cell>
          <cell r="B10720" t="str">
            <v>PREGO DE ACO POLIDO COM CABECA 22 X 48 (4 1/4 X 5)</v>
          </cell>
          <cell r="C10720" t="str">
            <v xml:space="preserve">KG    </v>
          </cell>
          <cell r="D10720">
            <v>18.62</v>
          </cell>
        </row>
        <row r="10721">
          <cell r="A10721">
            <v>39026</v>
          </cell>
          <cell r="B10721" t="str">
            <v>PREGO DE ACO POLIDO SEM CABECA 15 X 15 (1 1/4 X 13)</v>
          </cell>
          <cell r="C10721" t="str">
            <v xml:space="preserve">KG    </v>
          </cell>
          <cell r="D10721">
            <v>20.78</v>
          </cell>
        </row>
        <row r="10722">
          <cell r="A10722">
            <v>42431</v>
          </cell>
          <cell r="B10722" t="str">
            <v>PRESSAO DE PERNAS TRIPLO, EM TUBO DE ACO CARBONO, PINTURA NO PROCESSO ELETROSTATICO - EQUIPAMENTO DE GINASTICA PARA ACADEMIA AO AR LIVRE / ACADEMIA DA TERCEIRA IDADE - ATI</v>
          </cell>
          <cell r="C10722" t="str">
            <v xml:space="preserve">UN    </v>
          </cell>
          <cell r="D10722">
            <v>2584.94</v>
          </cell>
        </row>
        <row r="10723">
          <cell r="A10723">
            <v>11149</v>
          </cell>
          <cell r="B10723" t="str">
            <v>PRIMER EPOXI</v>
          </cell>
          <cell r="C10723" t="str">
            <v xml:space="preserve">GL    </v>
          </cell>
          <cell r="D10723">
            <v>185.57</v>
          </cell>
        </row>
        <row r="10724">
          <cell r="A10724">
            <v>511</v>
          </cell>
          <cell r="B10724" t="str">
            <v>PRIMER PARA MANTA ASFALTICA A BASE DE ASFALTO MODIFICADO DILUIDO EM SOLVENTE, APLICACAO A FRIO</v>
          </cell>
          <cell r="C10724" t="str">
            <v xml:space="preserve">L     </v>
          </cell>
          <cell r="D10724">
            <v>9.73</v>
          </cell>
        </row>
        <row r="10725">
          <cell r="A10725">
            <v>11174</v>
          </cell>
          <cell r="B10725" t="str">
            <v>PRIMER UNIVERSAL, FUNDO ANTICORROSIVO TIPO ZARCAO</v>
          </cell>
          <cell r="C10725" t="str">
            <v xml:space="preserve">18L   </v>
          </cell>
          <cell r="D10725">
            <v>526.87</v>
          </cell>
        </row>
        <row r="10726">
          <cell r="A10726">
            <v>37540</v>
          </cell>
          <cell r="B10726" t="str">
            <v>PROJETOR DE ARGAMASSA, CAPACIDADE DE PROJECAO 1,5 M3/H, ALCANCE DA PROJECAO 30 ATE 60 M, MOTOR ELETRICO TRIFASICO</v>
          </cell>
          <cell r="C10726" t="str">
            <v xml:space="preserve">UN    </v>
          </cell>
          <cell r="D10726">
            <v>51939.23</v>
          </cell>
        </row>
        <row r="10727">
          <cell r="A10727">
            <v>37548</v>
          </cell>
          <cell r="B10727" t="str">
            <v>PROJETOR DE ARGAMASSA, CAPACIDADE DE PROJECAO 2,0 M3/H, ALCANCE DA PROJECAO ATE 50 M, MOTOR ELETRICO TRIFASICO</v>
          </cell>
          <cell r="C10727" t="str">
            <v xml:space="preserve">UN    </v>
          </cell>
          <cell r="D10727">
            <v>68845.2</v>
          </cell>
        </row>
        <row r="10728">
          <cell r="A10728">
            <v>39828</v>
          </cell>
          <cell r="B10728" t="str">
            <v>PROJETOR PNEUMATICO DE ARGAMASSA PARA CHAPISCO E REBOCO COM RECIPIENTE ACOPLADO, TIPO CANEQUNHA, COM VOLUME DE 1,50 L, SEM COMPRESSOR</v>
          </cell>
          <cell r="C10728" t="str">
            <v xml:space="preserve">UN    </v>
          </cell>
          <cell r="D10728">
            <v>413</v>
          </cell>
        </row>
        <row r="10729">
          <cell r="A10729">
            <v>12273</v>
          </cell>
          <cell r="B10729" t="str">
            <v>PROJETOR RETANGULAR FECHADO PARA LAMPADA VAPOR DE MERCURIO/SODIO 250 W A 500 W, CABECEIRAS EM ALUMINIO FUNDIDO, CORPO EM ALUMINIO ANODIZADO, PARA LAMPADA E40 FECHAMENTO EM VIDRO TEMPERADO.</v>
          </cell>
          <cell r="C10729" t="str">
            <v xml:space="preserve">UN    </v>
          </cell>
          <cell r="D10729">
            <v>63.88</v>
          </cell>
        </row>
        <row r="10730">
          <cell r="A10730">
            <v>38392</v>
          </cell>
          <cell r="B10730" t="str">
            <v>PROLONGADOR/EXTENSOR PARA ROLO DE PINTURA 3 M</v>
          </cell>
          <cell r="C10730" t="str">
            <v xml:space="preserve">UN    </v>
          </cell>
          <cell r="D10730">
            <v>44.16</v>
          </cell>
        </row>
        <row r="10731">
          <cell r="A10731">
            <v>11735</v>
          </cell>
          <cell r="B10731" t="str">
            <v>PROLONGAMENTO PVC PARA CAIXA SIFONADA  100 MM X 200 MM (NBR 5688)</v>
          </cell>
          <cell r="C10731" t="str">
            <v xml:space="preserve">UN    </v>
          </cell>
          <cell r="D10731">
            <v>4.6399999999999997</v>
          </cell>
        </row>
        <row r="10732">
          <cell r="A10732">
            <v>11733</v>
          </cell>
          <cell r="B10732" t="str">
            <v>PROLONGAMENTO PVC PARA CAIXA SIFONADA 100 MM X 100 MM (NBR 5688)</v>
          </cell>
          <cell r="C10732" t="str">
            <v xml:space="preserve">UN    </v>
          </cell>
          <cell r="D10732">
            <v>2.27</v>
          </cell>
        </row>
        <row r="10733">
          <cell r="A10733">
            <v>11734</v>
          </cell>
          <cell r="B10733" t="str">
            <v>PROLONGAMENTO PVC PARA CAIXA SIFONADA, 100 MM X 150 MM (NBR 5688)</v>
          </cell>
          <cell r="C10733" t="str">
            <v xml:space="preserve">UN    </v>
          </cell>
          <cell r="D10733">
            <v>3.5</v>
          </cell>
        </row>
        <row r="10734">
          <cell r="A10734">
            <v>11737</v>
          </cell>
          <cell r="B10734" t="str">
            <v>PROLONGAMENTO PVC PARA CAIXA SIFONADA, 150 MM X 150 MM (NBR 5688)</v>
          </cell>
          <cell r="C10734" t="str">
            <v xml:space="preserve">UN    </v>
          </cell>
          <cell r="D10734">
            <v>6.2</v>
          </cell>
        </row>
        <row r="10735">
          <cell r="A10735">
            <v>11738</v>
          </cell>
          <cell r="B10735" t="str">
            <v>PROLONGAMENTO PVC PARA CAIXA SIFONADA, 150 MM X 200 MM (NBR 5688)</v>
          </cell>
          <cell r="C10735" t="str">
            <v xml:space="preserve">UN    </v>
          </cell>
          <cell r="D10735">
            <v>10.07</v>
          </cell>
        </row>
        <row r="10736">
          <cell r="A10736">
            <v>36143</v>
          </cell>
          <cell r="B10736" t="str">
            <v>PROTETOR AUDITIVO TIPO CONCHA COM ABAFADOR DE RUIDOS, ATENUACAO ACIMA DE 22 DB</v>
          </cell>
          <cell r="C10736" t="str">
            <v xml:space="preserve">UN    </v>
          </cell>
          <cell r="D10736">
            <v>25.79</v>
          </cell>
        </row>
        <row r="10737">
          <cell r="A10737">
            <v>36142</v>
          </cell>
          <cell r="B10737" t="str">
            <v>PROTETOR AUDITIVO TIPO PLUG DE INSERCAO COM CORDAO, ATENUACAO SUPERIOR A 15 DB</v>
          </cell>
          <cell r="C10737" t="str">
            <v xml:space="preserve">UN    </v>
          </cell>
          <cell r="D10737">
            <v>1.89</v>
          </cell>
        </row>
        <row r="10738">
          <cell r="A10738">
            <v>36146</v>
          </cell>
          <cell r="B10738" t="str">
            <v>PROTETOR SOLAR FPS 30, EMBALAGEM 2 LITROS</v>
          </cell>
          <cell r="C10738" t="str">
            <v xml:space="preserve">UN    </v>
          </cell>
          <cell r="D10738">
            <v>213.9</v>
          </cell>
        </row>
        <row r="10739">
          <cell r="A10739">
            <v>39015</v>
          </cell>
          <cell r="B10739" t="str">
            <v>PROTETOR/PONTEIRA PLASTICA PARA PONTA DE VERGALHAO DE ATE 1", TIPO PROTETOR DE ESPERA</v>
          </cell>
          <cell r="C10739" t="str">
            <v xml:space="preserve">UN    </v>
          </cell>
          <cell r="D10739">
            <v>0.65</v>
          </cell>
        </row>
        <row r="10740">
          <cell r="A10740">
            <v>38377</v>
          </cell>
          <cell r="B10740" t="str">
            <v>PRUMO DE CENTRO EM ACO *400* G</v>
          </cell>
          <cell r="C10740" t="str">
            <v xml:space="preserve">UN    </v>
          </cell>
          <cell r="D10740">
            <v>28.47</v>
          </cell>
        </row>
        <row r="10741">
          <cell r="A10741">
            <v>38376</v>
          </cell>
          <cell r="B10741" t="str">
            <v>PRUMO DE PAREDE EM ACO 700 A 750 G</v>
          </cell>
          <cell r="C10741" t="str">
            <v xml:space="preserve">UN    </v>
          </cell>
          <cell r="D10741">
            <v>32.47</v>
          </cell>
        </row>
        <row r="10742">
          <cell r="A10742">
            <v>38116</v>
          </cell>
          <cell r="B10742" t="str">
            <v>PULSADOR CAMPAINHA 10A, 250V (APENAS MODULO)</v>
          </cell>
          <cell r="C10742" t="str">
            <v xml:space="preserve">UN    </v>
          </cell>
          <cell r="D10742">
            <v>5.8</v>
          </cell>
        </row>
        <row r="10743">
          <cell r="A10743">
            <v>38066</v>
          </cell>
          <cell r="B10743" t="str">
            <v>PULSADOR CAMPAINHA 10A, 250V, CONJUNTO MONTADO PARA EMBUTIR 4" X 2" (PLACA + SUPORTE + MODULO)</v>
          </cell>
          <cell r="C10743" t="str">
            <v xml:space="preserve">UN    </v>
          </cell>
          <cell r="D10743">
            <v>9.58</v>
          </cell>
        </row>
        <row r="10744">
          <cell r="A10744">
            <v>38117</v>
          </cell>
          <cell r="B10744" t="str">
            <v>PULSADOR MINUTERIA 10A, 250V (APENAS MODULO)</v>
          </cell>
          <cell r="C10744" t="str">
            <v xml:space="preserve">UN    </v>
          </cell>
          <cell r="D10744">
            <v>9.8800000000000008</v>
          </cell>
        </row>
        <row r="10745">
          <cell r="A10745">
            <v>38067</v>
          </cell>
          <cell r="B10745" t="str">
            <v>PULSADOR MINUTERIA 10A, 250V, CONJUNTO MONTADO PARA EMBUTIR 4" X 2" (PLACA + SUPORTE + MODULO)</v>
          </cell>
          <cell r="C10745" t="str">
            <v xml:space="preserve">UN    </v>
          </cell>
          <cell r="D10745">
            <v>13.49</v>
          </cell>
        </row>
        <row r="10746">
          <cell r="A10746">
            <v>41757</v>
          </cell>
          <cell r="B10746" t="str">
            <v>PULVERIZADOR DE TINTA ELETRICO / MAQUINA DE PINTURA AIRLESS, VAZAO *2* L/MIN (COLETADO CAIXA)</v>
          </cell>
          <cell r="C10746" t="str">
            <v xml:space="preserve">UN    </v>
          </cell>
          <cell r="D10746">
            <v>3175.26</v>
          </cell>
        </row>
        <row r="10747">
          <cell r="A10747">
            <v>11522</v>
          </cell>
          <cell r="B10747" t="str">
            <v>PUXADOR DE EMBUTIR TIPO CONCHA, COM FURO PARA CHAVE, EM LATAO CROMADO,  COMPRIMENTO DE APROX *100* MM E LARGURA DE APROX *40* MM</v>
          </cell>
          <cell r="C10747" t="str">
            <v xml:space="preserve">UN    </v>
          </cell>
          <cell r="D10747">
            <v>9.52</v>
          </cell>
        </row>
        <row r="10748">
          <cell r="A10748">
            <v>43600</v>
          </cell>
          <cell r="B10748" t="str">
            <v>PUXADOR TIPO ALCA, EM ZAMAC CROMADO, COM COMPRIMENTO DE APROX 150 MM, COM ROSETA PARA PORTAS DE MADEIRAS, INCLUINDO PARAFUSOS</v>
          </cell>
          <cell r="C10748" t="str">
            <v xml:space="preserve">UN    </v>
          </cell>
          <cell r="D10748">
            <v>38.18</v>
          </cell>
        </row>
        <row r="10749">
          <cell r="A10749">
            <v>5080</v>
          </cell>
          <cell r="B10749" t="str">
            <v>PUXADOR TIPO ALCA, EM ZAMAC CROMADO, COM ROSETAS, COMPRIMENTO DE APROX *100* MM, PARA PORTAS E JANELAS DE MADEIRA, INCLUINDO PARAFUSOS</v>
          </cell>
          <cell r="C10749" t="str">
            <v xml:space="preserve">UN    </v>
          </cell>
          <cell r="D10749">
            <v>14.88</v>
          </cell>
        </row>
        <row r="10750">
          <cell r="A10750">
            <v>38168</v>
          </cell>
          <cell r="B10750" t="str">
            <v>PUXADOR TUBULAR RETO DUPLO, EM ALUMINIO CROMADO, COMPRIMENTO DE APROX 400 MM E DIAMETRO DE 25 MM (1")</v>
          </cell>
          <cell r="C10750" t="str">
            <v xml:space="preserve">UN    </v>
          </cell>
          <cell r="D10750">
            <v>103.96</v>
          </cell>
        </row>
        <row r="10751">
          <cell r="A10751">
            <v>43601</v>
          </cell>
          <cell r="B10751" t="str">
            <v>PUXADOR TUBULAR RETO SIMPLES, EM ALUMINIO CROMADO, COM COMPRIMENTO DE APROX 400 MM E DIAMETRO DE 25 MM</v>
          </cell>
          <cell r="C10751" t="str">
            <v xml:space="preserve">UN    </v>
          </cell>
          <cell r="D10751">
            <v>51.97</v>
          </cell>
        </row>
        <row r="10752">
          <cell r="A10752">
            <v>13393</v>
          </cell>
          <cell r="B10752" t="str">
            <v>QUADRO DE DISTRIBUICAO COM BARRAMENTO TRIFASICO, DE EMBUTIR, EM CHAPA DE ACO GALVANIZADO, PARA 12 DISJUNTORES DIN, 100 A</v>
          </cell>
          <cell r="C10752" t="str">
            <v xml:space="preserve">UN    </v>
          </cell>
          <cell r="D10752">
            <v>322.45999999999998</v>
          </cell>
        </row>
        <row r="10753">
          <cell r="A10753">
            <v>13395</v>
          </cell>
          <cell r="B10753" t="str">
            <v>QUADRO DE DISTRIBUICAO COM BARRAMENTO TRIFASICO, DE EMBUTIR, EM CHAPA DE ACO GALVANIZADO, PARA 18 DISJUNTORES DIN, 100 A, INCLUINDO BARRAMENTO</v>
          </cell>
          <cell r="C10753" t="str">
            <v xml:space="preserve">UN    </v>
          </cell>
          <cell r="D10753">
            <v>451.88</v>
          </cell>
        </row>
        <row r="10754">
          <cell r="A10754">
            <v>12039</v>
          </cell>
          <cell r="B10754" t="str">
            <v>QUADRO DE DISTRIBUICAO COM BARRAMENTO TRIFASICO, DE EMBUTIR, EM CHAPA DE ACO GALVANIZADO, PARA 24 DISJUNTORES DIN, 100 A</v>
          </cell>
          <cell r="C10754" t="str">
            <v xml:space="preserve">UN    </v>
          </cell>
          <cell r="D10754">
            <v>474.89</v>
          </cell>
        </row>
        <row r="10755">
          <cell r="A10755">
            <v>13396</v>
          </cell>
          <cell r="B10755" t="str">
            <v>QUADRO DE DISTRIBUICAO COM BARRAMENTO TRIFASICO, DE EMBUTIR, EM CHAPA DE ACO GALVANIZADO, PARA 28 DISJUNTORES DIN, 100 A</v>
          </cell>
          <cell r="C10755" t="str">
            <v xml:space="preserve">UN    </v>
          </cell>
          <cell r="D10755">
            <v>666.94</v>
          </cell>
        </row>
        <row r="10756">
          <cell r="A10756">
            <v>12041</v>
          </cell>
          <cell r="B10756" t="str">
            <v>QUADRO DE DISTRIBUICAO COM BARRAMENTO TRIFASICO, DE EMBUTIR, EM CHAPA DE ACO GALVANIZADO, PARA 30 DISJUNTORES DIN, 150 A</v>
          </cell>
          <cell r="C10756" t="str">
            <v xml:space="preserve">UN    </v>
          </cell>
          <cell r="D10756">
            <v>544.6</v>
          </cell>
        </row>
        <row r="10757">
          <cell r="A10757">
            <v>12043</v>
          </cell>
          <cell r="B10757" t="str">
            <v>QUADRO DE DISTRIBUICAO COM BARRAMENTO TRIFASICO, DE EMBUTIR, EM CHAPA DE ACO GALVANIZADO, PARA 30 DISJUNTORES DIN, 225 A</v>
          </cell>
          <cell r="C10757" t="str">
            <v xml:space="preserve">UN    </v>
          </cell>
          <cell r="D10757">
            <v>1149.8399999999999</v>
          </cell>
        </row>
        <row r="10758">
          <cell r="A10758">
            <v>39762</v>
          </cell>
          <cell r="B10758" t="str">
            <v>QUADRO DE DISTRIBUICAO COM BARRAMENTO TRIFASICO, DE EMBUTIR, EM CHAPA DE ACO GALVANIZADO, PARA 36 DISJUNTORES DIN, 100 A</v>
          </cell>
          <cell r="C10758" t="str">
            <v xml:space="preserve">UN    </v>
          </cell>
          <cell r="D10758">
            <v>547.35</v>
          </cell>
        </row>
        <row r="10759">
          <cell r="A10759">
            <v>12042</v>
          </cell>
          <cell r="B10759" t="str">
            <v>QUADRO DE DISTRIBUICAO COM BARRAMENTO TRIFASICO, DE EMBUTIR, EM CHAPA DE ACO GALVANIZADO, PARA 40 DISJUNTORES DIN, 100 A</v>
          </cell>
          <cell r="C10759" t="str">
            <v xml:space="preserve">UN    </v>
          </cell>
          <cell r="D10759">
            <v>799.12</v>
          </cell>
        </row>
        <row r="10760">
          <cell r="A10760">
            <v>39763</v>
          </cell>
          <cell r="B10760" t="str">
            <v>QUADRO DE DISTRIBUICAO COM BARRAMENTO TRIFASICO, DE EMBUTIR, EM CHAPA DE ACO GALVANIZADO, PARA 48 DISJUNTORES DIN, 100 A</v>
          </cell>
          <cell r="C10760" t="str">
            <v xml:space="preserve">UN    </v>
          </cell>
          <cell r="D10760">
            <v>935.26</v>
          </cell>
        </row>
        <row r="10761">
          <cell r="A10761">
            <v>39760</v>
          </cell>
          <cell r="B10761" t="str">
            <v>QUADRO DE DISTRIBUICAO COM BARRAMENTO TRIFASICO, DE SOBREPOR, EM CHAPA DE ACO GALVANIZADO, PARA *42* DISJUNTORES DIN, 100 A</v>
          </cell>
          <cell r="C10761" t="str">
            <v xml:space="preserve">UN    </v>
          </cell>
          <cell r="D10761">
            <v>932.18</v>
          </cell>
        </row>
        <row r="10762">
          <cell r="A10762">
            <v>39756</v>
          </cell>
          <cell r="B10762" t="str">
            <v>QUADRO DE DISTRIBUICAO COM BARRAMENTO TRIFASICO, DE SOBREPOR, EM CHAPA DE ACO GALVANIZADO, PARA 12 DISJUNTORES DIN, 100 A</v>
          </cell>
          <cell r="C10762" t="str">
            <v xml:space="preserve">UN    </v>
          </cell>
          <cell r="D10762">
            <v>334.71</v>
          </cell>
        </row>
        <row r="10763">
          <cell r="A10763">
            <v>12038</v>
          </cell>
          <cell r="B10763" t="str">
            <v>QUADRO DE DISTRIBUICAO COM BARRAMENTO TRIFASICO, DE SOBREPOR, EM CHAPA DE ACO GALVANIZADO, PARA 18 DISJUNTORES DIN, 100 A</v>
          </cell>
          <cell r="C10763" t="str">
            <v xml:space="preserve">UN    </v>
          </cell>
          <cell r="D10763">
            <v>418.23</v>
          </cell>
        </row>
        <row r="10764">
          <cell r="A10764">
            <v>39757</v>
          </cell>
          <cell r="B10764" t="str">
            <v>QUADRO DE DISTRIBUICAO COM BARRAMENTO TRIFASICO, DE SOBREPOR, EM CHAPA DE ACO GALVANIZADO, PARA 28 DISJUNTORES DIN, 100 A</v>
          </cell>
          <cell r="C10764" t="str">
            <v xml:space="preserve">UN    </v>
          </cell>
          <cell r="D10764">
            <v>386.73</v>
          </cell>
        </row>
        <row r="10765">
          <cell r="A10765">
            <v>39758</v>
          </cell>
          <cell r="B10765" t="str">
            <v>QUADRO DE DISTRIBUICAO COM BARRAMENTO TRIFASICO, DE SOBREPOR, EM CHAPA DE ACO GALVANIZADO, PARA 30 DISJUNTORES DIN, 100 A</v>
          </cell>
          <cell r="C10765" t="str">
            <v xml:space="preserve">UN    </v>
          </cell>
          <cell r="D10765">
            <v>563.61</v>
          </cell>
        </row>
        <row r="10766">
          <cell r="A10766">
            <v>39759</v>
          </cell>
          <cell r="B10766" t="str">
            <v>QUADRO DE DISTRIBUICAO COM BARRAMENTO TRIFASICO, DE SOBREPOR, EM CHAPA DE ACO GALVANIZADO, PARA 36 DISJUNTORES DIN, 100 A</v>
          </cell>
          <cell r="C10766" t="str">
            <v xml:space="preserve">UN    </v>
          </cell>
          <cell r="D10766">
            <v>696.06</v>
          </cell>
        </row>
        <row r="10767">
          <cell r="A10767">
            <v>39761</v>
          </cell>
          <cell r="B10767" t="str">
            <v>QUADRO DE DISTRIBUICAO COM BARRAMENTO TRIFASICO, DE SOBREPOR, EM CHAPA DE ACO GALVANIZADO, PARA 48 DISJUNTORES DIN, 100 A</v>
          </cell>
          <cell r="C10767" t="str">
            <v xml:space="preserve">UN    </v>
          </cell>
          <cell r="D10767">
            <v>836.68</v>
          </cell>
        </row>
        <row r="10768">
          <cell r="A10768">
            <v>39805</v>
          </cell>
          <cell r="B10768" t="str">
            <v>QUADRO DE DISTRIBUICAO, EM PVC, DE EMBUTIR, COM BARRAMENTO TERRA / NEUTRO, PARA 12 DISJUNTORES NEMA OU 16 DISJUNTORES DIN</v>
          </cell>
          <cell r="C10768" t="str">
            <v xml:space="preserve">UN    </v>
          </cell>
          <cell r="D10768">
            <v>80.650000000000006</v>
          </cell>
        </row>
        <row r="10769">
          <cell r="A10769">
            <v>39806</v>
          </cell>
          <cell r="B10769" t="str">
            <v>QUADRO DE DISTRIBUICAO, EM PVC, DE EMBUTIR, COM BARRAMENTO TERRA / NEUTRO, PARA 18 DISJUNTORES NEMA OU 24 DISJUNTORES DIN</v>
          </cell>
          <cell r="C10769" t="str">
            <v xml:space="preserve">UN    </v>
          </cell>
          <cell r="D10769">
            <v>149.41</v>
          </cell>
        </row>
        <row r="10770">
          <cell r="A10770">
            <v>39807</v>
          </cell>
          <cell r="B10770" t="str">
            <v>QUADRO DE DISTRIBUICAO, EM PVC, DE EMBUTIR, COM BARRAMENTO TERRA / NEUTRO, PARA 27 DISJUNTORES NEMA OU 36 DISJUNTORES DIN</v>
          </cell>
          <cell r="C10770" t="str">
            <v xml:space="preserve">UN    </v>
          </cell>
          <cell r="D10770">
            <v>323.82</v>
          </cell>
        </row>
        <row r="10771">
          <cell r="A10771">
            <v>43100</v>
          </cell>
          <cell r="B10771" t="str">
            <v>QUADRO DE DISTRIBUICAO, EM PVC, DE EMBUTIR, COM BARRAMENTO TERRA / NEUTRO, PARA 48 DISJUNTORES DIN</v>
          </cell>
          <cell r="C10771" t="str">
            <v xml:space="preserve">UN    </v>
          </cell>
          <cell r="D10771">
            <v>253.16</v>
          </cell>
        </row>
        <row r="10772">
          <cell r="A10772">
            <v>39804</v>
          </cell>
          <cell r="B10772" t="str">
            <v>QUADRO DE DISTRIBUICAO, EM PVC, DE EMBUTIR, COM BARRAMENTO TERRA / NEUTRO, PARA 6 DISJUNTORES NEMA OU 8 DISJUNTORES DIN</v>
          </cell>
          <cell r="C10772" t="str">
            <v xml:space="preserve">UN    </v>
          </cell>
          <cell r="D10772">
            <v>47.35</v>
          </cell>
        </row>
        <row r="10773">
          <cell r="A10773">
            <v>39796</v>
          </cell>
          <cell r="B10773" t="str">
            <v>QUADRO DE DISTRIBUICAO, SEM BARRAMENTO, EM PVC, DE EMBUTIR, PARA 12 DISJUNTORES NEMA OU 16 DISJUNTORES DIN</v>
          </cell>
          <cell r="C10773" t="str">
            <v xml:space="preserve">UN    </v>
          </cell>
          <cell r="D10773">
            <v>49.05</v>
          </cell>
        </row>
        <row r="10774">
          <cell r="A10774">
            <v>39797</v>
          </cell>
          <cell r="B10774" t="str">
            <v>QUADRO DE DISTRIBUICAO, SEM BARRAMENTO, EM PVC, DE EMBUTIR, PARA 18 DISJUNTORES NEMA OU 24 DISJUNTORES DIN</v>
          </cell>
          <cell r="C10774" t="str">
            <v xml:space="preserve">UN    </v>
          </cell>
          <cell r="D10774">
            <v>77</v>
          </cell>
        </row>
        <row r="10775">
          <cell r="A10775">
            <v>39798</v>
          </cell>
          <cell r="B10775" t="str">
            <v>QUADRO DE DISTRIBUICAO, SEM BARRAMENTO, EM PVC, DE EMBUTIR, PARA 27 DISJUNTORES NEMA OU 36 DISJUNTORES DIN</v>
          </cell>
          <cell r="C10775" t="str">
            <v xml:space="preserve">UN    </v>
          </cell>
          <cell r="D10775">
            <v>132.07</v>
          </cell>
        </row>
        <row r="10776">
          <cell r="A10776">
            <v>39794</v>
          </cell>
          <cell r="B10776" t="str">
            <v>QUADRO DE DISTRIBUICAO, SEM BARRAMENTO, EM PVC, DE EMBUTIR, PARA 3 DISJUNTORES NEMA OU 4 DISJUNTORES DIN</v>
          </cell>
          <cell r="C10776" t="str">
            <v xml:space="preserve">UN    </v>
          </cell>
          <cell r="D10776">
            <v>20.82</v>
          </cell>
        </row>
        <row r="10777">
          <cell r="A10777">
            <v>39795</v>
          </cell>
          <cell r="B10777" t="str">
            <v>QUADRO DE DISTRIBUICAO, SEM BARRAMENTO, EM PVC, DE EMBUTIR, PARA 6 DISJUNTORES NEMA OU 8 DISJUNTORES DIN</v>
          </cell>
          <cell r="C10777" t="str">
            <v xml:space="preserve">UN    </v>
          </cell>
          <cell r="D10777">
            <v>32.89</v>
          </cell>
        </row>
        <row r="10778">
          <cell r="A10778">
            <v>39799</v>
          </cell>
          <cell r="B10778" t="str">
            <v>QUADRO DE DISTRIBUICAO, SEM BARRAMENTO, EM PVC, DE SOBREPOR,  PARA 3 DISJUNTORES NEMA OU 4 DISJUNTORES DIN</v>
          </cell>
          <cell r="C10778" t="str">
            <v xml:space="preserve">UN    </v>
          </cell>
          <cell r="D10778">
            <v>24.27</v>
          </cell>
        </row>
        <row r="10779">
          <cell r="A10779">
            <v>39801</v>
          </cell>
          <cell r="B10779" t="str">
            <v>QUADRO DE DISTRIBUICAO, SEM BARRAMENTO, EM PVC, DE SOBREPOR, PARA 12 DISJUNTORES NEMA OU 16 DISJUNTORES DIN</v>
          </cell>
          <cell r="C10779" t="str">
            <v xml:space="preserve">UN    </v>
          </cell>
          <cell r="D10779">
            <v>69.45</v>
          </cell>
        </row>
        <row r="10780">
          <cell r="A10780">
            <v>39802</v>
          </cell>
          <cell r="B10780" t="str">
            <v>QUADRO DE DISTRIBUICAO, SEM BARRAMENTO, EM PVC, DE SOBREPOR, PARA 18 DISJUNTORES NEMA OU 24 DISJUNTORES DIN</v>
          </cell>
          <cell r="C10780" t="str">
            <v xml:space="preserve">UN    </v>
          </cell>
          <cell r="D10780">
            <v>101.81</v>
          </cell>
        </row>
        <row r="10781">
          <cell r="A10781">
            <v>39803</v>
          </cell>
          <cell r="B10781" t="str">
            <v>QUADRO DE DISTRIBUICAO, SEM BARRAMENTO, EM PVC, DE SOBREPOR, PARA 27 DISJUNTORES NEMA OU 36 DISJUNTORES DIN</v>
          </cell>
          <cell r="C10781" t="str">
            <v xml:space="preserve">UN    </v>
          </cell>
          <cell r="D10781">
            <v>142.03</v>
          </cell>
        </row>
        <row r="10782">
          <cell r="A10782">
            <v>39800</v>
          </cell>
          <cell r="B10782" t="str">
            <v>QUADRO DE DISTRIBUICAO, SEM BARRAMENTO, EM PVC, DE SOBREPOR, PARA 6 DISJUNTORES NEMA OU 8 DISJUNTORES DIN</v>
          </cell>
          <cell r="C10782" t="str">
            <v xml:space="preserve">UN    </v>
          </cell>
          <cell r="D10782">
            <v>41.34</v>
          </cell>
        </row>
        <row r="10783">
          <cell r="A10783">
            <v>4224</v>
          </cell>
          <cell r="B10783" t="str">
            <v>QUEROSENE</v>
          </cell>
          <cell r="C10783" t="str">
            <v xml:space="preserve">L     </v>
          </cell>
          <cell r="D10783">
            <v>13.79</v>
          </cell>
        </row>
        <row r="10784">
          <cell r="A10784">
            <v>21059</v>
          </cell>
          <cell r="B10784" t="str">
            <v>RALO FOFO COM REQUADRO, QUADRADO 150 X 150 MM</v>
          </cell>
          <cell r="C10784" t="str">
            <v xml:space="preserve">UN    </v>
          </cell>
          <cell r="D10784">
            <v>51.8</v>
          </cell>
        </row>
        <row r="10785">
          <cell r="A10785">
            <v>11234</v>
          </cell>
          <cell r="B10785" t="str">
            <v>RALO FOFO COM REQUADRO, QUADRADO 200 X 200 MM</v>
          </cell>
          <cell r="C10785" t="str">
            <v xml:space="preserve">UN    </v>
          </cell>
          <cell r="D10785">
            <v>78.09</v>
          </cell>
        </row>
        <row r="10786">
          <cell r="A10786">
            <v>21060</v>
          </cell>
          <cell r="B10786" t="str">
            <v>RALO FOFO COM REQUADRO, QUADRADO 250 X 250 MM</v>
          </cell>
          <cell r="C10786" t="str">
            <v xml:space="preserve">UN    </v>
          </cell>
          <cell r="D10786">
            <v>96.11</v>
          </cell>
        </row>
        <row r="10787">
          <cell r="A10787">
            <v>21061</v>
          </cell>
          <cell r="B10787" t="str">
            <v>RALO FOFO COM REQUADRO, QUADRADO 300 X 300 MM</v>
          </cell>
          <cell r="C10787" t="str">
            <v xml:space="preserve">UN    </v>
          </cell>
          <cell r="D10787">
            <v>120.13</v>
          </cell>
        </row>
        <row r="10788">
          <cell r="A10788">
            <v>21062</v>
          </cell>
          <cell r="B10788" t="str">
            <v>RALO FOFO COM REQUADRO, QUADRADO 400 X 400 MM</v>
          </cell>
          <cell r="C10788" t="str">
            <v xml:space="preserve">UN    </v>
          </cell>
          <cell r="D10788">
            <v>189.22</v>
          </cell>
        </row>
        <row r="10789">
          <cell r="A10789">
            <v>11708</v>
          </cell>
          <cell r="B10789" t="str">
            <v>RALO FOFO SEMIESFERICO, 100 MM, PARA LAJES/ CALHAS</v>
          </cell>
          <cell r="C10789" t="str">
            <v xml:space="preserve">UN    </v>
          </cell>
          <cell r="D10789">
            <v>20.64</v>
          </cell>
        </row>
        <row r="10790">
          <cell r="A10790">
            <v>11709</v>
          </cell>
          <cell r="B10790" t="str">
            <v>RALO FOFO SEMIESFERICO, 150 MM, PARA LAJES/ CALHAS</v>
          </cell>
          <cell r="C10790" t="str">
            <v xml:space="preserve">UN    </v>
          </cell>
          <cell r="D10790">
            <v>48.5</v>
          </cell>
        </row>
        <row r="10791">
          <cell r="A10791">
            <v>11710</v>
          </cell>
          <cell r="B10791" t="str">
            <v>RALO FOFO SEMIESFERICO, 200 MM, PARA LAJES/ CALHAS</v>
          </cell>
          <cell r="C10791" t="str">
            <v xml:space="preserve">UN    </v>
          </cell>
          <cell r="D10791">
            <v>111.5</v>
          </cell>
        </row>
        <row r="10792">
          <cell r="A10792">
            <v>11707</v>
          </cell>
          <cell r="B10792" t="str">
            <v>RALO FOFO SEMIESFERICO, 75 MM, PARA LAJES/ CALHAS</v>
          </cell>
          <cell r="C10792" t="str">
            <v xml:space="preserve">UN    </v>
          </cell>
          <cell r="D10792">
            <v>15.47</v>
          </cell>
        </row>
        <row r="10793">
          <cell r="A10793">
            <v>11739</v>
          </cell>
          <cell r="B10793" t="str">
            <v>RALO SECO PVC CONICO, 100 X 40 MM,  COM GRELHA REDONDA BRANCA</v>
          </cell>
          <cell r="C10793" t="str">
            <v xml:space="preserve">UN    </v>
          </cell>
          <cell r="D10793">
            <v>6.75</v>
          </cell>
        </row>
        <row r="10794">
          <cell r="A10794">
            <v>11711</v>
          </cell>
          <cell r="B10794" t="str">
            <v>RALO SECO PVC CONICO, 100 X 40 MM, COM GRELHA QUADRADA</v>
          </cell>
          <cell r="C10794" t="str">
            <v xml:space="preserve">UN    </v>
          </cell>
          <cell r="D10794">
            <v>9.89</v>
          </cell>
        </row>
        <row r="10795">
          <cell r="A10795">
            <v>5102</v>
          </cell>
          <cell r="B10795" t="str">
            <v>RALO SECO PVC QUADRADO, 100 X 100 X 53 MM, SAIDA 40 MM, COM GRELHA BRANCA</v>
          </cell>
          <cell r="C10795" t="str">
            <v xml:space="preserve">UN    </v>
          </cell>
          <cell r="D10795">
            <v>9.57</v>
          </cell>
        </row>
        <row r="10796">
          <cell r="A10796">
            <v>11741</v>
          </cell>
          <cell r="B10796" t="str">
            <v>RALO SIFONADO PVC CILINDRICO, 100 X 40 MM,  COM GRELHA REDONDA BRANCA</v>
          </cell>
          <cell r="C10796" t="str">
            <v xml:space="preserve">UN    </v>
          </cell>
          <cell r="D10796">
            <v>6.96</v>
          </cell>
        </row>
        <row r="10797">
          <cell r="A10797">
            <v>11743</v>
          </cell>
          <cell r="B10797" t="str">
            <v>RALO SIFONADO PVC REDONDO CONICO, 100 X 40 MM, COM GRELHA  BRANCA REDONDA</v>
          </cell>
          <cell r="C10797" t="str">
            <v xml:space="preserve">UN    </v>
          </cell>
          <cell r="D10797">
            <v>6.33</v>
          </cell>
        </row>
        <row r="10798">
          <cell r="A10798">
            <v>11745</v>
          </cell>
          <cell r="B10798" t="str">
            <v>RALO SIFONADO PVC, QUADRADO, 100 X 100 X 53 MM, SAIDA 40 MM, COM GRELHA BRANCA</v>
          </cell>
          <cell r="C10798" t="str">
            <v xml:space="preserve">UN    </v>
          </cell>
          <cell r="D10798">
            <v>8.98</v>
          </cell>
        </row>
        <row r="10799">
          <cell r="A10799">
            <v>25961</v>
          </cell>
          <cell r="B10799" t="str">
            <v>RASTELEIRO</v>
          </cell>
          <cell r="C10799" t="str">
            <v xml:space="preserve">H     </v>
          </cell>
          <cell r="D10799">
            <v>14.41</v>
          </cell>
        </row>
        <row r="10800">
          <cell r="A10800">
            <v>40985</v>
          </cell>
          <cell r="B10800" t="str">
            <v>RASTELEIRO (MENSALISTA)</v>
          </cell>
          <cell r="C10800" t="str">
            <v xml:space="preserve">MES   </v>
          </cell>
          <cell r="D10800">
            <v>2534.87</v>
          </cell>
        </row>
        <row r="10801">
          <cell r="A10801">
            <v>1088</v>
          </cell>
          <cell r="B10801" t="str">
            <v>REATOR ELETRONICO BIVOLT PARA 1 LAMPADA FLUORESCENTE DE 18/20 W</v>
          </cell>
          <cell r="C10801" t="str">
            <v xml:space="preserve">UN    </v>
          </cell>
          <cell r="D10801">
            <v>16.97</v>
          </cell>
        </row>
        <row r="10802">
          <cell r="A10802">
            <v>1087</v>
          </cell>
          <cell r="B10802" t="str">
            <v>REATOR ELETRONICO BIVOLT PARA 1 LAMPADA FLUORESCENTE DE 36/40 W</v>
          </cell>
          <cell r="C10802" t="str">
            <v xml:space="preserve">UN    </v>
          </cell>
          <cell r="D10802">
            <v>21.2</v>
          </cell>
        </row>
        <row r="10803">
          <cell r="A10803">
            <v>38777</v>
          </cell>
          <cell r="B10803" t="str">
            <v>REATOR ELETRONICO BIVOLT PARA 2 LAMPADAS FLUORESCENTES DE 14 W</v>
          </cell>
          <cell r="C10803" t="str">
            <v xml:space="preserve">UN    </v>
          </cell>
          <cell r="D10803">
            <v>42.23</v>
          </cell>
        </row>
        <row r="10804">
          <cell r="A10804">
            <v>1086</v>
          </cell>
          <cell r="B10804" t="str">
            <v>REATOR ELETRONICO BIVOLT PARA 2 LAMPADAS FLUORESCENTES DE 18/20 W</v>
          </cell>
          <cell r="C10804" t="str">
            <v xml:space="preserve">UN    </v>
          </cell>
          <cell r="D10804">
            <v>22.28</v>
          </cell>
        </row>
        <row r="10805">
          <cell r="A10805">
            <v>1079</v>
          </cell>
          <cell r="B10805" t="str">
            <v>REATOR ELETRONICO BIVOLT PARA 2 LAMPADAS FLUORESCENTES DE 36/40 W</v>
          </cell>
          <cell r="C10805" t="str">
            <v xml:space="preserve">UN    </v>
          </cell>
          <cell r="D10805">
            <v>23.04</v>
          </cell>
        </row>
        <row r="10806">
          <cell r="A10806">
            <v>39374</v>
          </cell>
          <cell r="B10806" t="str">
            <v>REATOR INTERNO/INTEGRADO PARA LAMPADA VAPOR METALICO 400 W, ALTO FATOR DE POTENCIA</v>
          </cell>
          <cell r="C10806" t="str">
            <v xml:space="preserve">UN    </v>
          </cell>
          <cell r="D10806">
            <v>109.4</v>
          </cell>
        </row>
        <row r="10807">
          <cell r="A10807">
            <v>1082</v>
          </cell>
          <cell r="B10807" t="str">
            <v>REATOR P/ LAMPADA VAPOR DE SODIO 250W USO EXT</v>
          </cell>
          <cell r="C10807" t="str">
            <v xml:space="preserve">UN    </v>
          </cell>
          <cell r="D10807">
            <v>144.81</v>
          </cell>
        </row>
        <row r="10808">
          <cell r="A10808">
            <v>12316</v>
          </cell>
          <cell r="B10808" t="str">
            <v>REATOR P/ 1 LAMPADA VAPOR DE MERCURIO 125W USO EXT</v>
          </cell>
          <cell r="C10808" t="str">
            <v xml:space="preserve">UN    </v>
          </cell>
          <cell r="D10808">
            <v>66.37</v>
          </cell>
        </row>
        <row r="10809">
          <cell r="A10809">
            <v>12317</v>
          </cell>
          <cell r="B10809" t="str">
            <v>REATOR P/ 1 LAMPADA VAPOR DE MERCURIO 250W USO EXT</v>
          </cell>
          <cell r="C10809" t="str">
            <v xml:space="preserve">UN    </v>
          </cell>
          <cell r="D10809">
            <v>79.150000000000006</v>
          </cell>
        </row>
        <row r="10810">
          <cell r="A10810">
            <v>12318</v>
          </cell>
          <cell r="B10810" t="str">
            <v>REATOR P/ 1 LAMPADA VAPOR DE MERCURIO 400W USO EXT</v>
          </cell>
          <cell r="C10810" t="str">
            <v xml:space="preserve">UN    </v>
          </cell>
          <cell r="D10810">
            <v>91.18</v>
          </cell>
        </row>
        <row r="10811">
          <cell r="A10811">
            <v>5104</v>
          </cell>
          <cell r="B10811" t="str">
            <v>REBITE DE ALUMINIO VAZADO DE REPUXO, 3,2 X 8 MM (1KG = 1025 UNIDADES)</v>
          </cell>
          <cell r="C10811" t="str">
            <v xml:space="preserve">KG    </v>
          </cell>
          <cell r="D10811">
            <v>57.28</v>
          </cell>
        </row>
        <row r="10812">
          <cell r="A10812">
            <v>26023</v>
          </cell>
          <cell r="B10812" t="str">
            <v>REBOLO ABRASIVO RETO DE USO GERAL GRAO 36, DE 6 X 1 " (DIAMETRO X ALTURA)</v>
          </cell>
          <cell r="C10812" t="str">
            <v xml:space="preserve">UN    </v>
          </cell>
          <cell r="D10812">
            <v>37.590000000000003</v>
          </cell>
        </row>
        <row r="10813">
          <cell r="A10813">
            <v>2710</v>
          </cell>
          <cell r="B10813" t="str">
            <v>REBOLO ABRASIVO RETO DE USO GERAL GRAO 36, DE 6 X 3/4 " (DIAMETRO X ALTURA)</v>
          </cell>
          <cell r="C10813" t="str">
            <v xml:space="preserve">UN    </v>
          </cell>
          <cell r="D10813">
            <v>30.02</v>
          </cell>
        </row>
        <row r="10814">
          <cell r="A10814">
            <v>14575</v>
          </cell>
          <cell r="B10814" t="str">
            <v>RECICLADORA DE ASFALTO A FRIO SOBRE RODAS, LARG. FRESAGEM 2,00 M, POT. 315 KW/422 HP</v>
          </cell>
          <cell r="C10814" t="str">
            <v xml:space="preserve">UN    </v>
          </cell>
          <cell r="D10814">
            <v>3940418.54</v>
          </cell>
        </row>
        <row r="10815">
          <cell r="A10815">
            <v>20034</v>
          </cell>
          <cell r="B10815" t="str">
            <v>REDUCAO EXCENTRICA PVC NBR 10569 P/REDE COLET ESG PB JE 150 X 100MM</v>
          </cell>
          <cell r="C10815" t="str">
            <v xml:space="preserve">UN    </v>
          </cell>
          <cell r="D10815">
            <v>87.58</v>
          </cell>
        </row>
        <row r="10816">
          <cell r="A10816">
            <v>20036</v>
          </cell>
          <cell r="B10816" t="str">
            <v>REDUCAO EXCENTRICA PVC NBR 10569 P/REDE COLET ESG PB JE 200 X 150MM</v>
          </cell>
          <cell r="C10816" t="str">
            <v xml:space="preserve">UN    </v>
          </cell>
          <cell r="D10816">
            <v>168.46</v>
          </cell>
        </row>
        <row r="10817">
          <cell r="A10817">
            <v>20037</v>
          </cell>
          <cell r="B10817" t="str">
            <v>REDUCAO EXCENTRICA PVC NBR 10569 P/REDE COLET ESG PB JE 250 X 200MM</v>
          </cell>
          <cell r="C10817" t="str">
            <v xml:space="preserve">UN    </v>
          </cell>
          <cell r="D10817">
            <v>317.75</v>
          </cell>
        </row>
        <row r="10818">
          <cell r="A10818">
            <v>20043</v>
          </cell>
          <cell r="B10818" t="str">
            <v>REDUCAO EXCENTRICA PVC P/ ESG PREDIAL DN 100 X 50MM</v>
          </cell>
          <cell r="C10818" t="str">
            <v xml:space="preserve">UN    </v>
          </cell>
          <cell r="D10818">
            <v>7.67</v>
          </cell>
        </row>
        <row r="10819">
          <cell r="A10819">
            <v>20044</v>
          </cell>
          <cell r="B10819" t="str">
            <v>REDUCAO EXCENTRICA PVC P/ ESG PREDIAL DN 100 X 75MM</v>
          </cell>
          <cell r="C10819" t="str">
            <v xml:space="preserve">UN    </v>
          </cell>
          <cell r="D10819">
            <v>8.9600000000000009</v>
          </cell>
        </row>
        <row r="10820">
          <cell r="A10820">
            <v>20042</v>
          </cell>
          <cell r="B10820" t="str">
            <v>REDUCAO EXCENTRICA PVC P/ ESG PREDIAL DN 75 X 50MM</v>
          </cell>
          <cell r="C10820" t="str">
            <v xml:space="preserve">UN    </v>
          </cell>
          <cell r="D10820">
            <v>6.49</v>
          </cell>
        </row>
        <row r="10821">
          <cell r="A10821">
            <v>20046</v>
          </cell>
          <cell r="B10821" t="str">
            <v>REDUCAO EXCENTRICA PVC, SERIE R, DN 100 X 75 MM, PARA ESGOTO OU AGUAS PLUVIAIS PREDIAIS</v>
          </cell>
          <cell r="C10821" t="str">
            <v xml:space="preserve">UN    </v>
          </cell>
          <cell r="D10821">
            <v>19.010000000000002</v>
          </cell>
        </row>
        <row r="10822">
          <cell r="A10822">
            <v>20047</v>
          </cell>
          <cell r="B10822" t="str">
            <v>REDUCAO EXCENTRICA PVC, SERIE R, DN 150 X 100 MM, PARA ESGOTO OU AGUAS PLUVIAIS PREDIAIS</v>
          </cell>
          <cell r="C10822" t="str">
            <v xml:space="preserve">UN    </v>
          </cell>
          <cell r="D10822">
            <v>51.95</v>
          </cell>
        </row>
        <row r="10823">
          <cell r="A10823">
            <v>20045</v>
          </cell>
          <cell r="B10823" t="str">
            <v>REDUCAO EXCENTRICA PVC, SERIE R, DN 75 X 50 MM, PARA ESGOTO OU AGUAS PLUVIAIS PREDIAIS</v>
          </cell>
          <cell r="C10823" t="str">
            <v xml:space="preserve">UN    </v>
          </cell>
          <cell r="D10823">
            <v>7.82</v>
          </cell>
        </row>
        <row r="10824">
          <cell r="A10824">
            <v>20972</v>
          </cell>
          <cell r="B10824" t="str">
            <v>REDUCAO FIXA TIPO STORZ, ENGATE RAPIDO 2.1/2" X 1.1/2", EM LATAO, PARA INSTALACAO PREDIAL COMBATE A INCENDIO PREDIAL</v>
          </cell>
          <cell r="C10824" t="str">
            <v xml:space="preserve">UN    </v>
          </cell>
          <cell r="D10824">
            <v>100.89</v>
          </cell>
        </row>
        <row r="10825">
          <cell r="A10825">
            <v>20032</v>
          </cell>
          <cell r="B10825" t="str">
            <v>REDUCAO PVC PBA, JE, BB, DN 75 X 50 / DE 85 X 60 MM, PARA REDE DE AGUA</v>
          </cell>
          <cell r="C10825" t="str">
            <v xml:space="preserve">UN    </v>
          </cell>
          <cell r="D10825">
            <v>60.37</v>
          </cell>
        </row>
        <row r="10826">
          <cell r="A10826">
            <v>11321</v>
          </cell>
          <cell r="B10826" t="str">
            <v>REDUCAO PVC PBA, JE, PB, DN 100 X 50 / DE 110 X 60 MM, PARA REDE DE AGUA</v>
          </cell>
          <cell r="C10826" t="str">
            <v xml:space="preserve">UN    </v>
          </cell>
          <cell r="D10826">
            <v>27.53</v>
          </cell>
        </row>
        <row r="10827">
          <cell r="A10827">
            <v>11323</v>
          </cell>
          <cell r="B10827" t="str">
            <v>REDUCAO PVC PBA, JE, PB, DN 100 X 75 / DE 110 X 85 MM, PARA REDE DE AGUA</v>
          </cell>
          <cell r="C10827" t="str">
            <v xml:space="preserve">UN    </v>
          </cell>
          <cell r="D10827">
            <v>31.65</v>
          </cell>
        </row>
        <row r="10828">
          <cell r="A10828">
            <v>20327</v>
          </cell>
          <cell r="B10828" t="str">
            <v>REDUCAO PVC PBA, JE, PB, DN 75 X 50 / DE 85 X 60 MM, PARA REDE DE AGUA</v>
          </cell>
          <cell r="C10828" t="str">
            <v xml:space="preserve">UN    </v>
          </cell>
          <cell r="D10828">
            <v>17.96</v>
          </cell>
        </row>
        <row r="10829">
          <cell r="A10829">
            <v>25966</v>
          </cell>
          <cell r="B10829" t="str">
            <v>REDUTOR TIPO THINNER PARA ACABAMENTO</v>
          </cell>
          <cell r="C10829" t="str">
            <v xml:space="preserve">L     </v>
          </cell>
          <cell r="D10829">
            <v>17.63</v>
          </cell>
        </row>
        <row r="10830">
          <cell r="A10830">
            <v>13390</v>
          </cell>
          <cell r="B10830" t="str">
            <v>REFLETOR REDONDO EM ALUMINIO ANODIZADO PARA LAMPADA VAPOR DE MERCURIO/SODIO, CORPO EM ALUMINIO COM PINTURA EPOXI, PARA LAMPADA E-27 DE 300 W, COM SUPORTE REDONDO E ALCA REGULAVEL PARA FIXACAO.</v>
          </cell>
          <cell r="C10830" t="str">
            <v xml:space="preserve">UN    </v>
          </cell>
          <cell r="D10830">
            <v>83.76</v>
          </cell>
        </row>
        <row r="10831">
          <cell r="A10831">
            <v>6034</v>
          </cell>
          <cell r="B10831" t="str">
            <v>REGISTRO DE ESFERA DE PASSEIO, PVC PARA POLIETILENO, 20 MM</v>
          </cell>
          <cell r="C10831" t="str">
            <v xml:space="preserve">UN    </v>
          </cell>
          <cell r="D10831">
            <v>10.99</v>
          </cell>
        </row>
        <row r="10832">
          <cell r="A10832">
            <v>6036</v>
          </cell>
          <cell r="B10832" t="str">
            <v>REGISTRO DE ESFERA PVC, COM BORBOLETA, COM ROSCA EXTERNA, DE 1/2"</v>
          </cell>
          <cell r="C10832" t="str">
            <v xml:space="preserve">UN    </v>
          </cell>
          <cell r="D10832">
            <v>14.96</v>
          </cell>
        </row>
        <row r="10833">
          <cell r="A10833">
            <v>6031</v>
          </cell>
          <cell r="B10833" t="str">
            <v>REGISTRO DE ESFERA PVC, COM BORBOLETA, COM ROSCA EXTERNA, DE 3/4"</v>
          </cell>
          <cell r="C10833" t="str">
            <v xml:space="preserve">UN    </v>
          </cell>
          <cell r="D10833">
            <v>17.59</v>
          </cell>
        </row>
        <row r="10834">
          <cell r="A10834">
            <v>6029</v>
          </cell>
          <cell r="B10834" t="str">
            <v>REGISTRO DE ESFERA PVC, COM CABECA QUADRADA, COM ROSCA EXTERNA, 1/2"</v>
          </cell>
          <cell r="C10834" t="str">
            <v xml:space="preserve">UN    </v>
          </cell>
          <cell r="D10834">
            <v>17.77</v>
          </cell>
        </row>
        <row r="10835">
          <cell r="A10835">
            <v>6033</v>
          </cell>
          <cell r="B10835" t="str">
            <v>REGISTRO DE ESFERA PVC, COM CABECA QUADRADA, COM ROSCA EXTERNA, 3/4"</v>
          </cell>
          <cell r="C10835" t="str">
            <v xml:space="preserve">UN    </v>
          </cell>
          <cell r="D10835">
            <v>23.42</v>
          </cell>
        </row>
        <row r="10836">
          <cell r="A10836">
            <v>11672</v>
          </cell>
          <cell r="B10836" t="str">
            <v>REGISTRO DE ESFERA, PVC, COM VOLANTE, VS, ROSCAVEL, DN 1 1/2", COM CORPO DIVIDIDO</v>
          </cell>
          <cell r="C10836" t="str">
            <v xml:space="preserve">UN    </v>
          </cell>
          <cell r="D10836">
            <v>50.95</v>
          </cell>
        </row>
        <row r="10837">
          <cell r="A10837">
            <v>11669</v>
          </cell>
          <cell r="B10837" t="str">
            <v>REGISTRO DE ESFERA, PVC, COM VOLANTE, VS, ROSCAVEL, DN 1 1/4", COM CORPO DIVIDIDO</v>
          </cell>
          <cell r="C10837" t="str">
            <v xml:space="preserve">UN    </v>
          </cell>
          <cell r="D10837">
            <v>48.52</v>
          </cell>
        </row>
        <row r="10838">
          <cell r="A10838">
            <v>11670</v>
          </cell>
          <cell r="B10838" t="str">
            <v>REGISTRO DE ESFERA, PVC, COM VOLANTE, VS, ROSCAVEL, DN 1/2", COM CORPO DIVIDIDO</v>
          </cell>
          <cell r="C10838" t="str">
            <v xml:space="preserve">UN    </v>
          </cell>
          <cell r="D10838">
            <v>18.59</v>
          </cell>
        </row>
        <row r="10839">
          <cell r="A10839">
            <v>20055</v>
          </cell>
          <cell r="B10839" t="str">
            <v>REGISTRO DE ESFERA, PVC, COM VOLANTE, VS, ROSCAVEL, DN 1", COM CORPO DIVIDIDO</v>
          </cell>
          <cell r="C10839" t="str">
            <v xml:space="preserve">UN    </v>
          </cell>
          <cell r="D10839">
            <v>36.340000000000003</v>
          </cell>
        </row>
        <row r="10840">
          <cell r="A10840">
            <v>11671</v>
          </cell>
          <cell r="B10840" t="str">
            <v>REGISTRO DE ESFERA, PVC, COM VOLANTE, VS, ROSCAVEL, DN 2", COM CORPO DIVIDIDO</v>
          </cell>
          <cell r="C10840" t="str">
            <v xml:space="preserve">UN    </v>
          </cell>
          <cell r="D10840">
            <v>77.989999999999995</v>
          </cell>
        </row>
        <row r="10841">
          <cell r="A10841">
            <v>6032</v>
          </cell>
          <cell r="B10841" t="str">
            <v>REGISTRO DE ESFERA, PVC, COM VOLANTE, VS, ROSCAVEL, DN 3/4", COM CORPO DIVIDIDO</v>
          </cell>
          <cell r="C10841" t="str">
            <v xml:space="preserve">UN    </v>
          </cell>
          <cell r="D10841">
            <v>22.27</v>
          </cell>
        </row>
        <row r="10842">
          <cell r="A10842">
            <v>11673</v>
          </cell>
          <cell r="B10842" t="str">
            <v>REGISTRO DE ESFERA, PVC, COM VOLANTE, VS, SOLDAVEL, DN 20 MM, COM CORPO DIVIDIDO</v>
          </cell>
          <cell r="C10842" t="str">
            <v xml:space="preserve">UN    </v>
          </cell>
          <cell r="D10842">
            <v>17.54</v>
          </cell>
        </row>
        <row r="10843">
          <cell r="A10843">
            <v>11674</v>
          </cell>
          <cell r="B10843" t="str">
            <v>REGISTRO DE ESFERA, PVC, COM VOLANTE, VS, SOLDAVEL, DN 25 MM, COM CORPO DIVIDIDO</v>
          </cell>
          <cell r="C10843" t="str">
            <v xml:space="preserve">UN    </v>
          </cell>
          <cell r="D10843">
            <v>22.58</v>
          </cell>
        </row>
        <row r="10844">
          <cell r="A10844">
            <v>11675</v>
          </cell>
          <cell r="B10844" t="str">
            <v>REGISTRO DE ESFERA, PVC, COM VOLANTE, VS, SOLDAVEL, DN 32 MM, COM CORPO DIVIDIDO</v>
          </cell>
          <cell r="C10844" t="str">
            <v xml:space="preserve">UN    </v>
          </cell>
          <cell r="D10844">
            <v>35.86</v>
          </cell>
        </row>
        <row r="10845">
          <cell r="A10845">
            <v>11676</v>
          </cell>
          <cell r="B10845" t="str">
            <v>REGISTRO DE ESFERA, PVC, COM VOLANTE, VS, SOLDAVEL, DN 40 MM, COM CORPO DIVIDIDO</v>
          </cell>
          <cell r="C10845" t="str">
            <v xml:space="preserve">UN    </v>
          </cell>
          <cell r="D10845">
            <v>47.96</v>
          </cell>
        </row>
        <row r="10846">
          <cell r="A10846">
            <v>11677</v>
          </cell>
          <cell r="B10846" t="str">
            <v>REGISTRO DE ESFERA, PVC, COM VOLANTE, VS, SOLDAVEL, DN 50 MM, COM CORPO DIVIDIDO</v>
          </cell>
          <cell r="C10846" t="str">
            <v xml:space="preserve">UN    </v>
          </cell>
          <cell r="D10846">
            <v>49.53</v>
          </cell>
        </row>
        <row r="10847">
          <cell r="A10847">
            <v>11678</v>
          </cell>
          <cell r="B10847" t="str">
            <v>REGISTRO DE ESFERA, PVC, COM VOLANTE, VS, SOLDAVEL, DN 60 MM, COM CORPO DIVIDIDO</v>
          </cell>
          <cell r="C10847" t="str">
            <v xml:space="preserve">UN    </v>
          </cell>
          <cell r="D10847">
            <v>90.71</v>
          </cell>
        </row>
        <row r="10848">
          <cell r="A10848">
            <v>6038</v>
          </cell>
          <cell r="B10848" t="str">
            <v>REGISTRO DE PRESSAO PVC, ROSCAVEL, VOLANTE SIMPLES, DE 1/2"</v>
          </cell>
          <cell r="C10848" t="str">
            <v xml:space="preserve">UN    </v>
          </cell>
          <cell r="D10848">
            <v>5.75</v>
          </cell>
        </row>
        <row r="10849">
          <cell r="A10849">
            <v>11718</v>
          </cell>
          <cell r="B10849" t="str">
            <v>REGISTRO DE PRESSAO PVC, ROSCAVEL, VOLANTE SIMPLES, DE 3/4"</v>
          </cell>
          <cell r="C10849" t="str">
            <v xml:space="preserve">UN    </v>
          </cell>
          <cell r="D10849">
            <v>16.41</v>
          </cell>
        </row>
        <row r="10850">
          <cell r="A10850">
            <v>6037</v>
          </cell>
          <cell r="B10850" t="str">
            <v>REGISTRO DE PRESSAO PVC, SOLDAVEL, VOLANTE SIMPLES, DE 20 MM</v>
          </cell>
          <cell r="C10850" t="str">
            <v xml:space="preserve">UN    </v>
          </cell>
          <cell r="D10850">
            <v>11.97</v>
          </cell>
        </row>
        <row r="10851">
          <cell r="A10851">
            <v>11719</v>
          </cell>
          <cell r="B10851" t="str">
            <v>REGISTRO DE PRESSAO PVC, SOLDAVEL, VOLANTE SIMPLES, DE 25 MM</v>
          </cell>
          <cell r="C10851" t="str">
            <v xml:space="preserve">UN    </v>
          </cell>
          <cell r="D10851">
            <v>13.31</v>
          </cell>
        </row>
        <row r="10852">
          <cell r="A10852">
            <v>6019</v>
          </cell>
          <cell r="B10852" t="str">
            <v>REGISTRO GAVETA BRUTO EM LATAO FORJADO, BITOLA 1 " (REF 1509)</v>
          </cell>
          <cell r="C10852" t="str">
            <v xml:space="preserve">UN    </v>
          </cell>
          <cell r="D10852">
            <v>41.06</v>
          </cell>
        </row>
        <row r="10853">
          <cell r="A10853">
            <v>6010</v>
          </cell>
          <cell r="B10853" t="str">
            <v>REGISTRO GAVETA BRUTO EM LATAO FORJADO, BITOLA 1 1/2 " (REF 1509)</v>
          </cell>
          <cell r="C10853" t="str">
            <v xml:space="preserve">UN    </v>
          </cell>
          <cell r="D10853">
            <v>70.650000000000006</v>
          </cell>
        </row>
        <row r="10854">
          <cell r="A10854">
            <v>6017</v>
          </cell>
          <cell r="B10854" t="str">
            <v>REGISTRO GAVETA BRUTO EM LATAO FORJADO, BITOLA 1 1/4 " (REF 1509)</v>
          </cell>
          <cell r="C10854" t="str">
            <v xml:space="preserve">UN    </v>
          </cell>
          <cell r="D10854">
            <v>55.96</v>
          </cell>
        </row>
        <row r="10855">
          <cell r="A10855">
            <v>6020</v>
          </cell>
          <cell r="B10855" t="str">
            <v>REGISTRO GAVETA BRUTO EM LATAO FORJADO, BITOLA 1/2 " (REF 1509)</v>
          </cell>
          <cell r="C10855" t="str">
            <v xml:space="preserve">UN    </v>
          </cell>
          <cell r="D10855">
            <v>24.66</v>
          </cell>
        </row>
        <row r="10856">
          <cell r="A10856">
            <v>6028</v>
          </cell>
          <cell r="B10856" t="str">
            <v>REGISTRO GAVETA BRUTO EM LATAO FORJADO, BITOLA 2 " (REF 1509)</v>
          </cell>
          <cell r="C10856" t="str">
            <v xml:space="preserve">UN    </v>
          </cell>
          <cell r="D10856">
            <v>98.41</v>
          </cell>
        </row>
        <row r="10857">
          <cell r="A10857">
            <v>6011</v>
          </cell>
          <cell r="B10857" t="str">
            <v>REGISTRO GAVETA BRUTO EM LATAO FORJADO, BITOLA 2 1/2 " (REF 1509)</v>
          </cell>
          <cell r="C10857" t="str">
            <v xml:space="preserve">UN    </v>
          </cell>
          <cell r="D10857">
            <v>204.1</v>
          </cell>
        </row>
        <row r="10858">
          <cell r="A10858">
            <v>6012</v>
          </cell>
          <cell r="B10858" t="str">
            <v>REGISTRO GAVETA BRUTO EM LATAO FORJADO, BITOLA 3 " (REF 1509)</v>
          </cell>
          <cell r="C10858" t="str">
            <v xml:space="preserve">UN    </v>
          </cell>
          <cell r="D10858">
            <v>247.09</v>
          </cell>
        </row>
        <row r="10859">
          <cell r="A10859">
            <v>6016</v>
          </cell>
          <cell r="B10859" t="str">
            <v>REGISTRO GAVETA BRUTO EM LATAO FORJADO, BITOLA 3/4 " (REF 1509)</v>
          </cell>
          <cell r="C10859" t="str">
            <v xml:space="preserve">UN    </v>
          </cell>
          <cell r="D10859">
            <v>26.01</v>
          </cell>
        </row>
        <row r="10860">
          <cell r="A10860">
            <v>6027</v>
          </cell>
          <cell r="B10860" t="str">
            <v>REGISTRO GAVETA BRUTO EM LATAO FORJADO, BITOLA 4 " (REF 1509)</v>
          </cell>
          <cell r="C10860" t="str">
            <v xml:space="preserve">UN    </v>
          </cell>
          <cell r="D10860">
            <v>514.86</v>
          </cell>
        </row>
        <row r="10861">
          <cell r="A10861">
            <v>6013</v>
          </cell>
          <cell r="B10861" t="str">
            <v>REGISTRO GAVETA COM ACABAMENTO E CANOPLA CROMADOS, SIMPLES, BITOLA 1 " (REF 1509)</v>
          </cell>
          <cell r="C10861" t="str">
            <v xml:space="preserve">UN    </v>
          </cell>
          <cell r="D10861">
            <v>77.69</v>
          </cell>
        </row>
        <row r="10862">
          <cell r="A10862">
            <v>6015</v>
          </cell>
          <cell r="B10862" t="str">
            <v>REGISTRO GAVETA COM ACABAMENTO E CANOPLA CROMADOS, SIMPLES, BITOLA 1 1/2 " (REF 1509)</v>
          </cell>
          <cell r="C10862" t="str">
            <v xml:space="preserve">UN    </v>
          </cell>
          <cell r="D10862">
            <v>112.98</v>
          </cell>
        </row>
        <row r="10863">
          <cell r="A10863">
            <v>6014</v>
          </cell>
          <cell r="B10863" t="str">
            <v>REGISTRO GAVETA COM ACABAMENTO E CANOPLA CROMADOS, SIMPLES, BITOLA 1 1/4 " (REF 1509)</v>
          </cell>
          <cell r="C10863" t="str">
            <v xml:space="preserve">UN    </v>
          </cell>
          <cell r="D10863">
            <v>108.01</v>
          </cell>
        </row>
        <row r="10864">
          <cell r="A10864">
            <v>6006</v>
          </cell>
          <cell r="B10864" t="str">
            <v>REGISTRO GAVETA COM ACABAMENTO E CANOPLA CROMADOS, SIMPLES, BITOLA 1/2 " (REF 1509)</v>
          </cell>
          <cell r="C10864" t="str">
            <v xml:space="preserve">UN    </v>
          </cell>
          <cell r="D10864">
            <v>56.26</v>
          </cell>
        </row>
        <row r="10865">
          <cell r="A10865">
            <v>6005</v>
          </cell>
          <cell r="B10865" t="str">
            <v>REGISTRO GAVETA COM ACABAMENTO E CANOPLA CROMADOS, SIMPLES, BITOLA 3/4 " (REF 1509)</v>
          </cell>
          <cell r="C10865" t="str">
            <v xml:space="preserve">UN    </v>
          </cell>
          <cell r="D10865">
            <v>63.47</v>
          </cell>
        </row>
        <row r="10866">
          <cell r="A10866">
            <v>11756</v>
          </cell>
          <cell r="B10866" t="str">
            <v>REGISTRO OU REGULADOR DE GAS COZINHA, VAZAO DE 2 KG/H, 2,8 KPA</v>
          </cell>
          <cell r="C10866" t="str">
            <v xml:space="preserve">UN    </v>
          </cell>
          <cell r="D10866">
            <v>30.31</v>
          </cell>
        </row>
        <row r="10867">
          <cell r="A10867">
            <v>10904</v>
          </cell>
          <cell r="B10867" t="str">
            <v>REGISTRO OU VALVULA GLOBO ANGULAR EM LATAO, PARA HIDRANTES EM INSTALACAO PREDIAL DE INCENDIO, 45 GRAUS, DIAMETRO DE 2 1/2", COM VOLANTE, CLASSE DE PRESSAO DE ATE 200 PSI</v>
          </cell>
          <cell r="C10867" t="str">
            <v xml:space="preserve">UN    </v>
          </cell>
          <cell r="D10867">
            <v>141.26</v>
          </cell>
        </row>
        <row r="10868">
          <cell r="A10868">
            <v>11752</v>
          </cell>
          <cell r="B10868" t="str">
            <v>REGISTRO PRESSAO BRUTO EM LATAO FORJADO, BITOLA 1/2 " (REF 1400)</v>
          </cell>
          <cell r="C10868" t="str">
            <v xml:space="preserve">UN    </v>
          </cell>
          <cell r="D10868">
            <v>17.48</v>
          </cell>
        </row>
        <row r="10869">
          <cell r="A10869">
            <v>11753</v>
          </cell>
          <cell r="B10869" t="str">
            <v>REGISTRO PRESSAO BRUTO EM LATAO FORJADO, BITOLA 3/4 " (REF 1400)</v>
          </cell>
          <cell r="C10869" t="str">
            <v xml:space="preserve">UN    </v>
          </cell>
          <cell r="D10869">
            <v>20.87</v>
          </cell>
        </row>
        <row r="10870">
          <cell r="A10870">
            <v>6021</v>
          </cell>
          <cell r="B10870" t="str">
            <v>REGISTRO PRESSAO COM ACABAMENTO E CANOPLA CROMADA, SIMPLES, BITOLA 1/2 " (REF 1416)</v>
          </cell>
          <cell r="C10870" t="str">
            <v xml:space="preserve">UN    </v>
          </cell>
          <cell r="D10870">
            <v>57.91</v>
          </cell>
        </row>
        <row r="10871">
          <cell r="A10871">
            <v>6024</v>
          </cell>
          <cell r="B10871" t="str">
            <v>REGISTRO PRESSAO COM ACABAMENTO E CANOPLA CROMADA, SIMPLES, BITOLA 3/4 " (REF 1416)</v>
          </cell>
          <cell r="C10871" t="str">
            <v xml:space="preserve">UN    </v>
          </cell>
          <cell r="D10871">
            <v>59.85</v>
          </cell>
        </row>
        <row r="10872">
          <cell r="A10872">
            <v>38379</v>
          </cell>
          <cell r="B10872" t="str">
            <v>REGUA DE ALUMINIO PARA PEDREIRO 2 X 1 "</v>
          </cell>
          <cell r="C10872" t="str">
            <v xml:space="preserve">M     </v>
          </cell>
          <cell r="D10872">
            <v>38.1</v>
          </cell>
        </row>
        <row r="10873">
          <cell r="A10873">
            <v>13897</v>
          </cell>
          <cell r="B10873" t="str">
            <v>REGUA VIBRADORA DUPLA PARA CONCRETO A GASOLINA 5,5 HP, PESO DE 60 KG, COMPRIMENTO 4 M</v>
          </cell>
          <cell r="C10873" t="str">
            <v xml:space="preserve">UN    </v>
          </cell>
          <cell r="D10873">
            <v>5823.24</v>
          </cell>
        </row>
        <row r="10874">
          <cell r="A10874">
            <v>10640</v>
          </cell>
          <cell r="B10874" t="str">
            <v>REGUA VIBRATORIA DE CONCRETO TRELICADA, EQUIPADA COM MOTOR A GASOLINA DE 9 HP</v>
          </cell>
          <cell r="C10874" t="str">
            <v xml:space="preserve">UN    </v>
          </cell>
          <cell r="D10874">
            <v>12611.91</v>
          </cell>
        </row>
        <row r="10875">
          <cell r="A10875">
            <v>11086</v>
          </cell>
          <cell r="B10875" t="str">
            <v>REJEITO DE MINERIO DE FERRO PARA PAVIMENTACAO (POSTO PEDREIRA/FORNECEDOR, SEM FRETE)</v>
          </cell>
          <cell r="C10875" t="str">
            <v xml:space="preserve">M3    </v>
          </cell>
          <cell r="D10875">
            <v>64.17</v>
          </cell>
        </row>
        <row r="10876">
          <cell r="A10876">
            <v>34357</v>
          </cell>
          <cell r="B10876" t="str">
            <v>REJUNTE CIMENTICIO, QUALQUER COR</v>
          </cell>
          <cell r="C10876" t="str">
            <v xml:space="preserve">KG    </v>
          </cell>
          <cell r="D10876">
            <v>3.25</v>
          </cell>
        </row>
        <row r="10877">
          <cell r="A10877">
            <v>37329</v>
          </cell>
          <cell r="B10877" t="str">
            <v>REJUNTE EPOXI, QUALQUER COR</v>
          </cell>
          <cell r="C10877" t="str">
            <v xml:space="preserve">KG    </v>
          </cell>
          <cell r="D10877">
            <v>68.63</v>
          </cell>
        </row>
        <row r="10878">
          <cell r="A10878">
            <v>2510</v>
          </cell>
          <cell r="B10878" t="str">
            <v>RELE FOTOELETRICO INTERNO E EXTERNO BIVOLT 1000 W, DE CONECTOR, SEM BASE</v>
          </cell>
          <cell r="C10878" t="str">
            <v xml:space="preserve">UN    </v>
          </cell>
          <cell r="D10878">
            <v>20.98</v>
          </cell>
        </row>
        <row r="10879">
          <cell r="A10879">
            <v>12359</v>
          </cell>
          <cell r="B10879" t="str">
            <v>RELE TERMICO BIMETAL PARA USO EM MOTORES TRIFASICOS, TENSAO 380 V, POTENCIA ATE 15 CV, CORRENTE NOMINAL MAXIMA 22 A</v>
          </cell>
          <cell r="C10879" t="str">
            <v xml:space="preserve">UN    </v>
          </cell>
          <cell r="D10879">
            <v>196.32</v>
          </cell>
        </row>
        <row r="10880">
          <cell r="A10880">
            <v>5320</v>
          </cell>
          <cell r="B10880" t="str">
            <v>REMOVEDOR DE TINTA OLEO/ESMALTE VERNIZ</v>
          </cell>
          <cell r="C10880" t="str">
            <v xml:space="preserve">L     </v>
          </cell>
          <cell r="D10880">
            <v>35.26</v>
          </cell>
        </row>
        <row r="10881">
          <cell r="A10881">
            <v>7353</v>
          </cell>
          <cell r="B10881" t="str">
            <v>RESINA ACRILICA BASE AGUA - COR BRANCA</v>
          </cell>
          <cell r="C10881" t="str">
            <v xml:space="preserve">L     </v>
          </cell>
          <cell r="D10881">
            <v>24.02</v>
          </cell>
        </row>
        <row r="10882">
          <cell r="A10882">
            <v>36144</v>
          </cell>
          <cell r="B10882" t="str">
            <v>RESPIRADOR DESCARTAVEL SEM VALVULA DE EXALACAO, PFF 1</v>
          </cell>
          <cell r="C10882" t="str">
            <v xml:space="preserve">UN    </v>
          </cell>
          <cell r="D10882">
            <v>1.4</v>
          </cell>
        </row>
        <row r="10883">
          <cell r="A10883">
            <v>10518</v>
          </cell>
          <cell r="B10883" t="str">
            <v>RETARDO PARA CORDEL DETONANTE</v>
          </cell>
          <cell r="C10883" t="str">
            <v xml:space="preserve">UN    </v>
          </cell>
          <cell r="D10883">
            <v>75.83</v>
          </cell>
        </row>
        <row r="10884">
          <cell r="A10884">
            <v>36530</v>
          </cell>
          <cell r="B10884" t="str">
            <v>RETROESCAVADEIRA SOBRE RODAS COM CARREGADEIRA, TRACAO 4 X 2, POTENCIA LIQUIDA 79 HP, PESO OPERACIONAL MINIMO DE 6570 KG, CAPACIDADE DA CARREGADEIRA DE 1,00 M3 E DA  RETROESCAVADEIRA MINIMA DE 0,20 M3, PROFUNDIDADE DE ESCAVACAO MAXIMA DE 4,37 M</v>
          </cell>
          <cell r="C10884" t="str">
            <v xml:space="preserve">UN    </v>
          </cell>
          <cell r="D10884">
            <v>288377.11</v>
          </cell>
        </row>
        <row r="10885">
          <cell r="A10885">
            <v>6046</v>
          </cell>
          <cell r="B10885" t="str">
            <v>RETROESCAVADEIRA SOBRE RODAS COM CARREGADEIRA, TRACAO 4 X 4, POTENCIA LIQUIDA 72 HP, PESO OPERACIONAL MINIMO DE 7140 KG, CAPACIDADE MINIMA DA CARREGADEIRA DE 0,79 M3 E DA RETROESCAVADEIRA MINIMA DE 0,18 M3, PROFUNDIDADE DE ESCAVACAO MAXIMA DE 4,50 M</v>
          </cell>
          <cell r="C10885" t="str">
            <v xml:space="preserve">UN    </v>
          </cell>
          <cell r="D10885">
            <v>312790</v>
          </cell>
        </row>
        <row r="10886">
          <cell r="A10886">
            <v>36531</v>
          </cell>
          <cell r="B10886" t="str">
            <v>RETROESCAVADEIRA SOBRE RODAS COM CARREGADEIRA, TRACAO 4 X 4, POTENCIA LIQUIDA 88 HP, PESO OPERACIONAL MINIMO DE 6674 KG, CAPACIDADE DA CARREGADEIRA DE 1,00 M3 E DA  RETROESCAVADEIRA MINIMA DE 0,26 M3, PROFUNDIDADE DE ESCAVACAO MAXIMA DE 4,37 M</v>
          </cell>
          <cell r="C10886" t="str">
            <v xml:space="preserve">UN    </v>
          </cell>
          <cell r="D10886">
            <v>324233.51</v>
          </cell>
        </row>
        <row r="10887">
          <cell r="A10887">
            <v>34684</v>
          </cell>
          <cell r="B10887" t="str">
            <v>REVESTIMENTO DE PAREDE EM GRANILITE, MARMORITE OU GRANITINA - ESP = 5 MM (INCLUSO EXECUCAO)</v>
          </cell>
          <cell r="C10887" t="str">
            <v xml:space="preserve">M2    </v>
          </cell>
          <cell r="D10887">
            <v>195.69</v>
          </cell>
        </row>
        <row r="10888">
          <cell r="A10888">
            <v>34683</v>
          </cell>
          <cell r="B10888" t="str">
            <v>REVESTIMENTO DE PAREDE EM GRANILITE, MARMORITE OU GRANITINA COLORIDO - ESP = 5 MM (INCLUSO EXECUCAO)</v>
          </cell>
          <cell r="C10888" t="str">
            <v xml:space="preserve">M2    </v>
          </cell>
          <cell r="D10888">
            <v>122.3</v>
          </cell>
        </row>
        <row r="10889">
          <cell r="A10889">
            <v>533</v>
          </cell>
          <cell r="B10889" t="str">
            <v>REVESTIMENTO EM CERAMICA ESMALTADA COMERCIAL, PEI MENOR OU IGUAL A 3, FORMATO MENOR OU IGUAL A 2025 CM2</v>
          </cell>
          <cell r="C10889" t="str">
            <v xml:space="preserve">M2    </v>
          </cell>
          <cell r="D10889">
            <v>14.82</v>
          </cell>
        </row>
        <row r="10890">
          <cell r="A10890">
            <v>10515</v>
          </cell>
          <cell r="B10890" t="str">
            <v>REVESTIMENTO EM CERAMICA ESMALTADA EXTRA, PEI MAIOR OU IGUAL 4, FORMATO MAIOR A 2025 CM2</v>
          </cell>
          <cell r="C10890" t="str">
            <v xml:space="preserve">M2    </v>
          </cell>
          <cell r="D10890">
            <v>38.229999999999997</v>
          </cell>
        </row>
        <row r="10891">
          <cell r="A10891">
            <v>536</v>
          </cell>
          <cell r="B10891" t="str">
            <v>REVESTIMENTO EM CERAMICA ESMALTADA EXTRA, PEI MENOR OU IGUAL A 3, FORMATO MENOR OU IGUAL A 2025 CM2</v>
          </cell>
          <cell r="C10891" t="str">
            <v xml:space="preserve">M2    </v>
          </cell>
          <cell r="D10891">
            <v>25.12</v>
          </cell>
        </row>
        <row r="10892">
          <cell r="A10892">
            <v>153</v>
          </cell>
          <cell r="B10892" t="str">
            <v>REVESTIMENTO EPOXI DE ALTA RESISTENCIA QUIMICA, ISENTO DE SOLVENTES, BICOMPONENTE</v>
          </cell>
          <cell r="C10892" t="str">
            <v xml:space="preserve">L     </v>
          </cell>
          <cell r="D10892">
            <v>66.27</v>
          </cell>
        </row>
        <row r="10893">
          <cell r="A10893">
            <v>34682</v>
          </cell>
          <cell r="B10893" t="str">
            <v>REVESTIMENTO PARA ESCADA EM GRANILITE, MARMORITE OU GRANITINA ESP = 8 MM (INCLUSO EXECUCAO)</v>
          </cell>
          <cell r="C10893" t="str">
            <v xml:space="preserve">M2    </v>
          </cell>
          <cell r="D10893">
            <v>93.52</v>
          </cell>
        </row>
        <row r="10894">
          <cell r="A10894">
            <v>20205</v>
          </cell>
          <cell r="B10894" t="str">
            <v>RIPA  APARELHADA *1,5 X 5* CM, EM MACARANDUBA, ANGELIM OU EQUIVALENTE DA REGIAO</v>
          </cell>
          <cell r="C10894" t="str">
            <v xml:space="preserve">M     </v>
          </cell>
          <cell r="D10894">
            <v>3.08</v>
          </cell>
        </row>
        <row r="10895">
          <cell r="A10895">
            <v>4412</v>
          </cell>
          <cell r="B10895" t="str">
            <v>RIPA NAO APARELHADA  *1 X 3* CM, EM MACARANDUBA, ANGELIM OU EQUIVALENTE DA REGIAO - BRUTA</v>
          </cell>
          <cell r="C10895" t="str">
            <v xml:space="preserve">M     </v>
          </cell>
          <cell r="D10895">
            <v>1.85</v>
          </cell>
        </row>
        <row r="10896">
          <cell r="A10896">
            <v>4408</v>
          </cell>
          <cell r="B10896" t="str">
            <v>RIPA NAO APARELHADA,  *1,5 X 5* CM, EM MACARANDUBA, ANGELIM OU EQUIVALENTE DA REGIAO -  BRUTA</v>
          </cell>
          <cell r="C10896" t="str">
            <v xml:space="preserve">M     </v>
          </cell>
          <cell r="D10896">
            <v>2.2999999999999998</v>
          </cell>
        </row>
        <row r="10897">
          <cell r="A10897">
            <v>10559</v>
          </cell>
          <cell r="B10897" t="str">
            <v>ROCADEIRA COSTAL COM MOTOR A GASOLINA DE *32* CC</v>
          </cell>
          <cell r="C10897" t="str">
            <v xml:space="preserve">UN    </v>
          </cell>
          <cell r="D10897">
            <v>2206.6799999999998</v>
          </cell>
        </row>
        <row r="10898">
          <cell r="A10898">
            <v>10664</v>
          </cell>
          <cell r="B10898" t="str">
            <v>ROCADEIRA DESLOCAVEL, LARGURA DE TRABALHO DE 1,3 M</v>
          </cell>
          <cell r="C10898" t="str">
            <v xml:space="preserve">UN    </v>
          </cell>
          <cell r="D10898">
            <v>5997.28</v>
          </cell>
        </row>
        <row r="10899">
          <cell r="A10899">
            <v>36250</v>
          </cell>
          <cell r="B10899" t="str">
            <v>RODAFORRO EM PVC, PARA FORRO DE PVC, COMPRIMENTO 6 M</v>
          </cell>
          <cell r="C10899" t="str">
            <v xml:space="preserve">M     </v>
          </cell>
          <cell r="D10899">
            <v>5.07</v>
          </cell>
        </row>
        <row r="10900">
          <cell r="A10900">
            <v>10857</v>
          </cell>
          <cell r="B10900" t="str">
            <v>RODAPE ARDOSIA, CINZA, 10 CM, E= *1CM</v>
          </cell>
          <cell r="C10900" t="str">
            <v xml:space="preserve">M     </v>
          </cell>
          <cell r="D10900">
            <v>10.95</v>
          </cell>
        </row>
        <row r="10901">
          <cell r="A10901">
            <v>4803</v>
          </cell>
          <cell r="B10901" t="str">
            <v>RODAPE DE BORRACHA LISO, H = 70 MM, E = *2* MM, PARA ARGAMASSA, PRETO</v>
          </cell>
          <cell r="C10901" t="str">
            <v xml:space="preserve">M     </v>
          </cell>
          <cell r="D10901">
            <v>25.56</v>
          </cell>
        </row>
        <row r="10902">
          <cell r="A10902">
            <v>6186</v>
          </cell>
          <cell r="B10902" t="str">
            <v>RODAPE DE MADEIRA MACICA CUMARU/IPE CHAMPANHE OU EQUIVALENTE DA REGIAO, *1,5 X 7 CM</v>
          </cell>
          <cell r="C10902" t="str">
            <v xml:space="preserve">M     </v>
          </cell>
          <cell r="D10902">
            <v>8.69</v>
          </cell>
        </row>
        <row r="10903">
          <cell r="A10903">
            <v>4829</v>
          </cell>
          <cell r="B10903" t="str">
            <v>RODAPE EM MARMORE, POLIDO, BRANCO COMUM, L= *7* CM, E=  *2* CM, CORTE RETO</v>
          </cell>
          <cell r="C10903" t="str">
            <v xml:space="preserve">M     </v>
          </cell>
          <cell r="D10903">
            <v>33.03</v>
          </cell>
        </row>
        <row r="10904">
          <cell r="A10904">
            <v>39829</v>
          </cell>
          <cell r="B10904" t="str">
            <v>RODAPE EM POLIESTIRENO, BRANCO, H = *5* CM, E = *1,5* CM</v>
          </cell>
          <cell r="C10904" t="str">
            <v xml:space="preserve">M     </v>
          </cell>
          <cell r="D10904">
            <v>24.02</v>
          </cell>
        </row>
        <row r="10905">
          <cell r="A10905">
            <v>20231</v>
          </cell>
          <cell r="B10905" t="str">
            <v>RODAPE OU RODABANCADA EM GRANITO, POLIDO, TIPO ANDORINHA/ QUARTZ/ CASTELO/ CORUMBA OU OUTROS EQUIVALENTES DA REGIAO, H= 10 CM, E=  *2,0* CM</v>
          </cell>
          <cell r="C10905" t="str">
            <v xml:space="preserve">M     </v>
          </cell>
          <cell r="D10905">
            <v>21.4</v>
          </cell>
        </row>
        <row r="10906">
          <cell r="A10906">
            <v>4804</v>
          </cell>
          <cell r="B10906" t="str">
            <v>RODAPE PLANO PARA PISO VINILICO, H = 5 CM</v>
          </cell>
          <cell r="C10906" t="str">
            <v xml:space="preserve">M     </v>
          </cell>
          <cell r="D10906">
            <v>19.63</v>
          </cell>
        </row>
        <row r="10907">
          <cell r="A10907">
            <v>34680</v>
          </cell>
          <cell r="B10907" t="str">
            <v>RODAPE PRE-MOLDADO DE GRANILITE, MARMORITE OU GRANITINA L = 10 CM</v>
          </cell>
          <cell r="C10907" t="str">
            <v xml:space="preserve">M     </v>
          </cell>
          <cell r="D10907">
            <v>28.78</v>
          </cell>
        </row>
        <row r="10908">
          <cell r="A10908">
            <v>11573</v>
          </cell>
          <cell r="B10908" t="str">
            <v>RODIZIO TIPO NAPOLEAO PARA JANELAS DE CORRER, EM ZAMAC, COMPRIMENTO DE APROX 60 CM, COM ROLAMENTO EM ACO</v>
          </cell>
          <cell r="C10908" t="str">
            <v xml:space="preserve">UN    </v>
          </cell>
          <cell r="D10908">
            <v>4.26</v>
          </cell>
        </row>
        <row r="10909">
          <cell r="A10909">
            <v>38401</v>
          </cell>
          <cell r="B10909" t="str">
            <v>RODO PARA CHAO 40 CM COM CABO</v>
          </cell>
          <cell r="C10909" t="str">
            <v xml:space="preserve">UN    </v>
          </cell>
          <cell r="D10909">
            <v>7.33</v>
          </cell>
        </row>
        <row r="10910">
          <cell r="A10910">
            <v>11575</v>
          </cell>
          <cell r="B10910" t="str">
            <v>ROLDANA CONCAVA DUPLA, 4 RODAS, EM ZAMAC COM CHAPA DE LATAO, ROLAMENTOS EM ACO, PARA PORTAS E JANELAS DE CORRER</v>
          </cell>
          <cell r="C10910" t="str">
            <v xml:space="preserve">UN    </v>
          </cell>
          <cell r="D10910">
            <v>41.12</v>
          </cell>
        </row>
        <row r="10911">
          <cell r="A10911">
            <v>38179</v>
          </cell>
          <cell r="B10911" t="str">
            <v>ROLDANA CONCAVA DUPLA, 4 RODAS, PARA PORTA DE CORRER, EM ZAMAC COM CHAPA DE ACO,  ROLAMENTO INTERNO BLINDADO DE ACO REVESTIDO EM NYLON</v>
          </cell>
          <cell r="C10911" t="str">
            <v xml:space="preserve">UN    </v>
          </cell>
          <cell r="D10911">
            <v>33.99</v>
          </cell>
        </row>
        <row r="10912">
          <cell r="A10912">
            <v>20256</v>
          </cell>
          <cell r="B10912" t="str">
            <v>ROLDANA PLASTICA COM PREGO, TAMANHO 30 X 30 MM, PARA INSTALACAO ELETRICA APARENTE</v>
          </cell>
          <cell r="C10912" t="str">
            <v xml:space="preserve">UN    </v>
          </cell>
          <cell r="D10912">
            <v>0.28000000000000003</v>
          </cell>
        </row>
        <row r="10913">
          <cell r="A10913">
            <v>14511</v>
          </cell>
          <cell r="B10913" t="str">
            <v>ROLO COMPACTADOR DE PNEUS, ESTATICO, PRESSAO VARIAVEL, POTENCIA 110 HP, PESO SEM/COM LASTRO 10,8/27 T, LARGURA DE ROLAGEM 2,30 M</v>
          </cell>
          <cell r="C10913" t="str">
            <v xml:space="preserve">UN    </v>
          </cell>
          <cell r="D10913">
            <v>536070.55000000005</v>
          </cell>
        </row>
        <row r="10914">
          <cell r="A10914">
            <v>10642</v>
          </cell>
          <cell r="B10914" t="str">
            <v>ROLO COMPACTADOR DE PNEUS, ESTATICO, PRESSAO VARIAVEL, POTENCIA 111 HP, PESO SEM/COM LASTRO 9,5/26,0 T, LARGURA DE ROLAGEM 1,90 M</v>
          </cell>
          <cell r="C10914" t="str">
            <v xml:space="preserve">UN    </v>
          </cell>
          <cell r="D10914">
            <v>505004.5</v>
          </cell>
        </row>
        <row r="10915">
          <cell r="A10915">
            <v>14489</v>
          </cell>
          <cell r="B10915" t="str">
            <v>ROLO COMPACTADOR PE DE CARNEIRO VIBRATORIO, POTENCIA 125 HP, PESO OPERACIONAL SEM/COM LASTRO 11,95/13,30 T, IMPACTO DINAMICO 38,5/22,5 T, LARGURA DE TRABALHO 2,15 M</v>
          </cell>
          <cell r="C10915" t="str">
            <v xml:space="preserve">UN    </v>
          </cell>
          <cell r="D10915">
            <v>447929.59999999998</v>
          </cell>
        </row>
        <row r="10916">
          <cell r="A10916">
            <v>14513</v>
          </cell>
          <cell r="B10916" t="str">
            <v>ROLO COMPACTADOR PE DE CARNEIRO VIBRATORIO, POTENCIA 80 HP, PESO OPERACIONAL SEM/COM LASTRO 7,4/8,8 T, LARGURA DE TRABALHO 1,68 M</v>
          </cell>
          <cell r="C10916" t="str">
            <v xml:space="preserve">UN    </v>
          </cell>
          <cell r="D10916">
            <v>335957.82</v>
          </cell>
        </row>
        <row r="10917">
          <cell r="A10917">
            <v>13600</v>
          </cell>
          <cell r="B10917" t="str">
            <v>ROLO COMPACTADOR VIBRATORIO DE UM CILINDRO LISO DE ACO, POTENCIA 125 HP, PESO SEM/COM LASTRO 10,75/12,92 T, IMPACTO DINAMICO 31,5/18,5 T, LARGURA TRABALHO 2,15 M</v>
          </cell>
          <cell r="C10917" t="str">
            <v xml:space="preserve">UN    </v>
          </cell>
          <cell r="D10917">
            <v>433480.2</v>
          </cell>
        </row>
        <row r="10918">
          <cell r="A10918">
            <v>10646</v>
          </cell>
          <cell r="B10918" t="str">
            <v>ROLO COMPACTADOR VIBRATORIO DE UM CILINDRO, ACO LISO, POTENCIA 80 HP, PESO OPERACIONAL MAXIMO 8,1 T, IMPACTO DINAMICO 16,15/9,5 T, LARGURA TRABALHO 1,68 M</v>
          </cell>
          <cell r="C10918" t="str">
            <v xml:space="preserve">UN    </v>
          </cell>
          <cell r="D10918">
            <v>323130.61</v>
          </cell>
        </row>
        <row r="10919">
          <cell r="A10919">
            <v>6070</v>
          </cell>
          <cell r="B10919" t="str">
            <v>ROLO COMPACTADOR VIBRATORIO PE DE CARNEIRO, COM CONTROLE REMOTO POR RADIO, POTENCIA  12,5 KW, PESO OPERACIONAL DE 1,675 T, LARGURA DE TRABALHO 0,85 M</v>
          </cell>
          <cell r="C10919" t="str">
            <v xml:space="preserve">UN    </v>
          </cell>
          <cell r="D10919">
            <v>441518.21</v>
          </cell>
        </row>
        <row r="10920">
          <cell r="A10920">
            <v>6069</v>
          </cell>
          <cell r="B10920" t="str">
            <v>ROLO COMPACTADOR VIBRATORIO REBOCAVEL, CILINDRO DE ACO LISO, POTENCIA DE TRACAO DE 65 CV, PESO DE 4,7 T, IMPACTO DINAMICO TOTAL DE 18,3 T, LARGURA DO ROLO 1,67 M</v>
          </cell>
          <cell r="C10920" t="str">
            <v xml:space="preserve">UN    </v>
          </cell>
          <cell r="D10920">
            <v>97538.03</v>
          </cell>
        </row>
        <row r="10921">
          <cell r="A10921">
            <v>14626</v>
          </cell>
          <cell r="B10921" t="str">
            <v>ROLO COMPACTADOR VIBRATORIO TANDEM, ACO LISO, POTENCIA 125 HP, PESO SEM/COM LASTRO 10,20/11,65 T, LARGURA DE TRABALHO 1,73 M</v>
          </cell>
          <cell r="C10921" t="str">
            <v xml:space="preserve">UN    </v>
          </cell>
          <cell r="D10921">
            <v>483361.47</v>
          </cell>
        </row>
        <row r="10922">
          <cell r="A10922">
            <v>6067</v>
          </cell>
          <cell r="B10922" t="str">
            <v>ROLO COMPACTADOR VIBRATORIO TANDEM, ACO LISO, POTENCIA 58 CV, PESO SEM/COM LASTRO 6,5/9,4 T, LARGURA DE TRABALHO 1,20 M</v>
          </cell>
          <cell r="C10922" t="str">
            <v xml:space="preserve">UN    </v>
          </cell>
          <cell r="D10922">
            <v>396789.25</v>
          </cell>
        </row>
        <row r="10923">
          <cell r="A10923">
            <v>38393</v>
          </cell>
          <cell r="B10923" t="str">
            <v>ROLO DE ESPUMA POLIESTER 23 CM (SEM CABO)</v>
          </cell>
          <cell r="C10923" t="str">
            <v xml:space="preserve">UN    </v>
          </cell>
          <cell r="D10923">
            <v>12.37</v>
          </cell>
        </row>
        <row r="10924">
          <cell r="A10924">
            <v>38390</v>
          </cell>
          <cell r="B10924" t="str">
            <v>ROLO DE LA DE CARNEIRO 23 CM (SEM CABO)</v>
          </cell>
          <cell r="C10924" t="str">
            <v xml:space="preserve">UN    </v>
          </cell>
          <cell r="D10924">
            <v>27.43</v>
          </cell>
        </row>
        <row r="10925">
          <cell r="A10925">
            <v>36532</v>
          </cell>
          <cell r="B10925" t="str">
            <v>ROMPEDOR ELETRICO PESO 26 KG, POTENCIA OPERACIONAL DE 2,5 KW</v>
          </cell>
          <cell r="C10925" t="str">
            <v xml:space="preserve">UN    </v>
          </cell>
          <cell r="D10925">
            <v>20187.48</v>
          </cell>
        </row>
        <row r="10926">
          <cell r="A10926">
            <v>11578</v>
          </cell>
          <cell r="B10926" t="str">
            <v>ROSETA QUADRADA, SEM FUROS, EM ACO INOX POLIDO, LARGURA APROXIMADA DE 50 MM, PARA FECHADURA DE PORTA - PARAFUSOS INCLUIDOS</v>
          </cell>
          <cell r="C10926" t="str">
            <v xml:space="preserve">UN    </v>
          </cell>
          <cell r="D10926">
            <v>8.8800000000000008</v>
          </cell>
        </row>
        <row r="10927">
          <cell r="A10927">
            <v>11577</v>
          </cell>
          <cell r="B10927" t="str">
            <v>ROSETA REDONDA DE SOBREPOR, SEM FUROS, EM ACO INOX POLIDO, DIAMETRO APROXIMADO DE 50 MM, PARA FECHADURA DE PORTA - PARAFUSOS INCLUIDOS</v>
          </cell>
          <cell r="C10927" t="str">
            <v xml:space="preserve">UN    </v>
          </cell>
          <cell r="D10927">
            <v>8.48</v>
          </cell>
        </row>
        <row r="10928">
          <cell r="A10928">
            <v>42432</v>
          </cell>
          <cell r="B10928" t="str">
            <v>ROTACAO DIAGONAL DUPLA, APARELHO TRIPLO, EM TUBO DE ACO CARBONO, PINTURA NO PROCESSO ELETROSTATICO - EQUIPAMENTO DE GINASTICA PARA ACADEMIA AO AR LIVRE / ACADEMIA DA TERCEIRA IDADE - ATI</v>
          </cell>
          <cell r="C10928" t="str">
            <v xml:space="preserve">UN    </v>
          </cell>
          <cell r="D10928">
            <v>1583.58</v>
          </cell>
        </row>
        <row r="10929">
          <cell r="A10929">
            <v>42437</v>
          </cell>
          <cell r="B10929" t="str">
            <v>ROTACAO VERTICAL DUPLO, EM TUBO DE ACO CARBONO, PINTURA NO PROCESSO ELETROSTATICO - EQUIPAMENTO DE GINASTICA PARA ACADEMIA AO AR LIVRE / ACADEMIA DA TERCEIRA IDADE - ATI</v>
          </cell>
          <cell r="C10929" t="str">
            <v xml:space="preserve">UN    </v>
          </cell>
          <cell r="D10929">
            <v>1203.94</v>
          </cell>
        </row>
        <row r="10930">
          <cell r="A10930">
            <v>1116</v>
          </cell>
          <cell r="B10930" t="str">
            <v>RUFO EXTERNO DE CHAPA DE ACO GALVANIZADA NUM 26, CORTE 25 CM</v>
          </cell>
          <cell r="C10930" t="str">
            <v xml:space="preserve">M     </v>
          </cell>
          <cell r="D10930">
            <v>18.53</v>
          </cell>
        </row>
        <row r="10931">
          <cell r="A10931">
            <v>1115</v>
          </cell>
          <cell r="B10931" t="str">
            <v>RUFO EXTERNO DE CHAPA DE ACO GALVANIZADA NUM 26, CORTE 28 CM</v>
          </cell>
          <cell r="C10931" t="str">
            <v xml:space="preserve">M     </v>
          </cell>
          <cell r="D10931">
            <v>22.2</v>
          </cell>
        </row>
        <row r="10932">
          <cell r="A10932">
            <v>1113</v>
          </cell>
          <cell r="B10932" t="str">
            <v>RUFO EXTERNO/INTERNO DE CHAPA DE ACO GALVANIZADA NUM 26, CORTE 33 CM</v>
          </cell>
          <cell r="C10932" t="str">
            <v xml:space="preserve">M     </v>
          </cell>
          <cell r="D10932">
            <v>25.95</v>
          </cell>
        </row>
        <row r="10933">
          <cell r="A10933">
            <v>1114</v>
          </cell>
          <cell r="B10933" t="str">
            <v>RUFO INTERNO DE CHAPA DE ACO GALVANIZADA NUM 26, CORTE 50 CM</v>
          </cell>
          <cell r="C10933" t="str">
            <v xml:space="preserve">M     </v>
          </cell>
          <cell r="D10933">
            <v>30.92</v>
          </cell>
        </row>
        <row r="10934">
          <cell r="A10934">
            <v>40873</v>
          </cell>
          <cell r="B10934" t="str">
            <v>RUFO INTERNO/EXTERNO DE CHAPA DE ACO GALVANIZADA NUM 24, CORTE 25 CM</v>
          </cell>
          <cell r="C10934" t="str">
            <v xml:space="preserve">M     </v>
          </cell>
          <cell r="D10934">
            <v>24.2</v>
          </cell>
        </row>
        <row r="10935">
          <cell r="A10935">
            <v>20214</v>
          </cell>
          <cell r="B10935" t="str">
            <v>RUFO PARA TELHA ESTRUTURAL DE FIBROCIMENTO 1 ABA (SEM AMIANTO)</v>
          </cell>
          <cell r="C10935" t="str">
            <v xml:space="preserve">UN    </v>
          </cell>
          <cell r="D10935">
            <v>32.630000000000003</v>
          </cell>
        </row>
        <row r="10936">
          <cell r="A10936">
            <v>11064</v>
          </cell>
          <cell r="B10936" t="str">
            <v>RUFO PARA TELHA ESTRUTURAL DE FIBROCIMENTO 2 ABAS, COMPRIMENTO DE 1031 MM (SEM AMIANTO)</v>
          </cell>
          <cell r="C10936" t="str">
            <v xml:space="preserve">UN    </v>
          </cell>
          <cell r="D10936">
            <v>13.83</v>
          </cell>
        </row>
        <row r="10937">
          <cell r="A10937">
            <v>7237</v>
          </cell>
          <cell r="B10937" t="str">
            <v>RUFO PARA TELHA ONDULADA DE FIBROCIMENTO, E = 6 MM, ABA *260* MM, COMPRIMENTO 1100 MM (SEM AMIANTO)</v>
          </cell>
          <cell r="C10937" t="str">
            <v xml:space="preserve">UN    </v>
          </cell>
          <cell r="D10937">
            <v>18.88</v>
          </cell>
        </row>
        <row r="10938">
          <cell r="A10938">
            <v>11757</v>
          </cell>
          <cell r="B10938" t="str">
            <v>SABONETEIRA DE PAREDE EM METAL CROMADO</v>
          </cell>
          <cell r="C10938" t="str">
            <v xml:space="preserve">UN    </v>
          </cell>
          <cell r="D10938">
            <v>23.61</v>
          </cell>
        </row>
        <row r="10939">
          <cell r="A10939">
            <v>11758</v>
          </cell>
          <cell r="B10939" t="str">
            <v>SABONETEIRA PLASTICA TIPO DISPENSER PARA SABONETE LIQUIDO COM RESERVATORIO 800 A 1500 ML</v>
          </cell>
          <cell r="C10939" t="str">
            <v xml:space="preserve">UN    </v>
          </cell>
          <cell r="D10939">
            <v>60.44</v>
          </cell>
        </row>
        <row r="10940">
          <cell r="A10940">
            <v>37526</v>
          </cell>
          <cell r="B10940" t="str">
            <v>SACO DE RAFIA PARA ENTULHO, NOVO, LISO (SEM CLICHE), *60 x 90* CM</v>
          </cell>
          <cell r="C10940" t="str">
            <v xml:space="preserve">UN    </v>
          </cell>
          <cell r="D10940">
            <v>3.02</v>
          </cell>
        </row>
        <row r="10941">
          <cell r="A10941">
            <v>6076</v>
          </cell>
          <cell r="B10941" t="str">
            <v>SAIBRO PARA ARGAMASSA (COLETADO NO COMERCIO)</v>
          </cell>
          <cell r="C10941" t="str">
            <v xml:space="preserve">M3    </v>
          </cell>
          <cell r="D10941">
            <v>57.65</v>
          </cell>
        </row>
        <row r="10942">
          <cell r="A10942">
            <v>13109</v>
          </cell>
          <cell r="B10942" t="str">
            <v>SAPATA DE PVC ADITIVADO NERVURADO D = 6"</v>
          </cell>
          <cell r="C10942" t="str">
            <v xml:space="preserve">UN    </v>
          </cell>
          <cell r="D10942">
            <v>199.82</v>
          </cell>
        </row>
        <row r="10943">
          <cell r="A10943">
            <v>13110</v>
          </cell>
          <cell r="B10943" t="str">
            <v>SAPATA DE PVC ADITIVADO NERVURADO D = 8"</v>
          </cell>
          <cell r="C10943" t="str">
            <v xml:space="preserve">UN    </v>
          </cell>
          <cell r="D10943">
            <v>262.98</v>
          </cell>
        </row>
        <row r="10944">
          <cell r="A10944">
            <v>7581</v>
          </cell>
          <cell r="B10944" t="str">
            <v>SAPATILHA EM ACO GALVANIZADO PARA CABOS COM DIAMETRO NOMINAL ATE 5/8"</v>
          </cell>
          <cell r="C10944" t="str">
            <v xml:space="preserve">UN    </v>
          </cell>
          <cell r="D10944">
            <v>2.76</v>
          </cell>
        </row>
        <row r="10945">
          <cell r="A10945">
            <v>4509</v>
          </cell>
          <cell r="B10945" t="str">
            <v>SARRAFO *2,5 X 10* CM EM PINUS, MISTA OU EQUIVALENTE DA REGIAO - BRUTA</v>
          </cell>
          <cell r="C10945" t="str">
            <v xml:space="preserve">M     </v>
          </cell>
          <cell r="D10945">
            <v>2.9</v>
          </cell>
        </row>
        <row r="10946">
          <cell r="A10946">
            <v>4512</v>
          </cell>
          <cell r="B10946" t="str">
            <v>SARRAFO *2,5 X 5* CM EM PINUS, MISTA OU EQUIVALENTE DA REGIAO - BRUTA</v>
          </cell>
          <cell r="C10946" t="str">
            <v xml:space="preserve">M     </v>
          </cell>
          <cell r="D10946">
            <v>1.38</v>
          </cell>
        </row>
        <row r="10947">
          <cell r="A10947">
            <v>4517</v>
          </cell>
          <cell r="B10947" t="str">
            <v>SARRAFO *2,5 X 7,5* CM EM PINUS, MISTA OU EQUIVALENTE DA REGIAO - BRUTA</v>
          </cell>
          <cell r="C10947" t="str">
            <v xml:space="preserve">M     </v>
          </cell>
          <cell r="D10947">
            <v>2</v>
          </cell>
        </row>
        <row r="10948">
          <cell r="A10948">
            <v>20206</v>
          </cell>
          <cell r="B10948" t="str">
            <v>SARRAFO APARELHADO *2 X 10* CM, EM MACARANDUBA, ANGELIM OU EQUIVALENTE DA REGIAO</v>
          </cell>
          <cell r="C10948" t="str">
            <v xml:space="preserve">M     </v>
          </cell>
          <cell r="D10948">
            <v>8.31</v>
          </cell>
        </row>
        <row r="10949">
          <cell r="A10949">
            <v>4460</v>
          </cell>
          <cell r="B10949" t="str">
            <v>SARRAFO NAO APARELHADO *2,5 X 10* CM, EM MACARANDUBA, ANGELIM OU EQUIVALENTE DA REGIAO -  BRUTA</v>
          </cell>
          <cell r="C10949" t="str">
            <v xml:space="preserve">M     </v>
          </cell>
          <cell r="D10949">
            <v>8.5399999999999991</v>
          </cell>
        </row>
        <row r="10950">
          <cell r="A10950">
            <v>4417</v>
          </cell>
          <cell r="B10950" t="str">
            <v>SARRAFO NAO APARELHADO *2,5 X 7* CM, EM MACARANDUBA, ANGELIM OU EQUIVALENTE DA REGIAO -  BRUTA</v>
          </cell>
          <cell r="C10950" t="str">
            <v xml:space="preserve">M     </v>
          </cell>
          <cell r="D10950">
            <v>6.58</v>
          </cell>
        </row>
        <row r="10951">
          <cell r="A10951">
            <v>4415</v>
          </cell>
          <cell r="B10951" t="str">
            <v>SARRAFO NAO APARELHADO 2,5 X 5 CM, EM MACARANDUBA, ANGELIM OU EQUIVALENTE DA REGIAO -  BRUTA</v>
          </cell>
          <cell r="C10951" t="str">
            <v xml:space="preserve">M     </v>
          </cell>
          <cell r="D10951">
            <v>4.57</v>
          </cell>
        </row>
        <row r="10952">
          <cell r="A10952">
            <v>37373</v>
          </cell>
          <cell r="B10952" t="str">
            <v>SEGURO - HORISTA (COLETADO CAIXA)</v>
          </cell>
          <cell r="C10952" t="str">
            <v xml:space="preserve">H     </v>
          </cell>
          <cell r="D10952">
            <v>0.06</v>
          </cell>
        </row>
        <row r="10953">
          <cell r="A10953">
            <v>40864</v>
          </cell>
          <cell r="B10953" t="str">
            <v>SEGURO - MENSALISTA (COLETADO CAIXA)</v>
          </cell>
          <cell r="C10953" t="str">
            <v xml:space="preserve">MES   </v>
          </cell>
          <cell r="D10953">
            <v>11.23</v>
          </cell>
        </row>
        <row r="10954">
          <cell r="A10954">
            <v>4734</v>
          </cell>
          <cell r="B10954" t="str">
            <v>SEIXO ROLADO PARA APLICACAO EM CONCRETO (POSTO PEDREIRA/FORNECEDOR, SEM FRETE)</v>
          </cell>
          <cell r="C10954" t="str">
            <v xml:space="preserve">M3    </v>
          </cell>
          <cell r="D10954">
            <v>91.33</v>
          </cell>
        </row>
        <row r="10955">
          <cell r="A10955">
            <v>6085</v>
          </cell>
          <cell r="B10955" t="str">
            <v>SELADOR ACRILICO PAREDES INTERNAS/EXTERNAS</v>
          </cell>
          <cell r="C10955" t="str">
            <v xml:space="preserve">L     </v>
          </cell>
          <cell r="D10955">
            <v>8.9499999999999993</v>
          </cell>
        </row>
        <row r="10956">
          <cell r="A10956">
            <v>38396</v>
          </cell>
          <cell r="B10956" t="str">
            <v>SELADOR HORIZONTAL PARA FITA DE ACO 1 "</v>
          </cell>
          <cell r="C10956" t="str">
            <v xml:space="preserve">UN    </v>
          </cell>
          <cell r="D10956">
            <v>431.17</v>
          </cell>
        </row>
        <row r="10957">
          <cell r="A10957">
            <v>6090</v>
          </cell>
          <cell r="B10957" t="str">
            <v>SELADOR PVA PAREDES INTERNAS</v>
          </cell>
          <cell r="C10957" t="str">
            <v xml:space="preserve">L     </v>
          </cell>
          <cell r="D10957">
            <v>17</v>
          </cell>
        </row>
        <row r="10958">
          <cell r="A10958">
            <v>11622</v>
          </cell>
          <cell r="B10958" t="str">
            <v>SELANTE A BASE DE ALCATRAO E POLIURETANO PARA JUNTAS HORIZONTAIS</v>
          </cell>
          <cell r="C10958" t="str">
            <v xml:space="preserve">KG    </v>
          </cell>
          <cell r="D10958">
            <v>49.94</v>
          </cell>
        </row>
        <row r="10959">
          <cell r="A10959">
            <v>6094</v>
          </cell>
          <cell r="B10959" t="str">
            <v>SELANTE A BASE DE RESINAS ACRILICAS PARA TRINCAS</v>
          </cell>
          <cell r="C10959" t="str">
            <v xml:space="preserve">KG    </v>
          </cell>
          <cell r="D10959">
            <v>28.76</v>
          </cell>
        </row>
        <row r="10960">
          <cell r="A10960">
            <v>43143</v>
          </cell>
          <cell r="B10960" t="str">
            <v>SELANTE ACRILICO PARA TRATAMENTO / ACABAMENTO SUPERFICIAL DE CONCRETO ESTAMPADO, APARENTE, PEDRAS E OUTROS</v>
          </cell>
          <cell r="C10960" t="str">
            <v xml:space="preserve">L     </v>
          </cell>
          <cell r="D10960">
            <v>18.86</v>
          </cell>
        </row>
        <row r="10961">
          <cell r="A10961">
            <v>7317</v>
          </cell>
          <cell r="B10961" t="str">
            <v>SELANTE DE BASE ASFALTICA PARA VEDACAO</v>
          </cell>
          <cell r="C10961" t="str">
            <v xml:space="preserve">KG    </v>
          </cell>
          <cell r="D10961">
            <v>24.54</v>
          </cell>
        </row>
        <row r="10962">
          <cell r="A10962">
            <v>142</v>
          </cell>
          <cell r="B10962" t="str">
            <v>SELANTE ELASTICO MONOCOMPONENTE A BASE DE POLIURETANO (PU) PARA JUNTAS DIVERSAS</v>
          </cell>
          <cell r="C10962" t="str">
            <v xml:space="preserve">310ML </v>
          </cell>
          <cell r="D10962">
            <v>23.56</v>
          </cell>
        </row>
        <row r="10963">
          <cell r="A10963">
            <v>43142</v>
          </cell>
          <cell r="B10963" t="str">
            <v>SELANTE MONOCOMPONENTE A BASE DE SILICONE DE BAIXO MODULO, PARA JUNTAS DE PAVIMENTACAO</v>
          </cell>
          <cell r="C10963" t="str">
            <v xml:space="preserve">L     </v>
          </cell>
          <cell r="D10963">
            <v>107.04</v>
          </cell>
        </row>
        <row r="10964">
          <cell r="A10964">
            <v>38123</v>
          </cell>
          <cell r="B10964" t="str">
            <v>SELANTE TIPO VEDA CALHA PARA METAL E FIBROCIMENTO</v>
          </cell>
          <cell r="C10964" t="str">
            <v xml:space="preserve">KG    </v>
          </cell>
          <cell r="D10964">
            <v>57.69</v>
          </cell>
        </row>
        <row r="10965">
          <cell r="A10965">
            <v>42701</v>
          </cell>
          <cell r="B10965" t="str">
            <v>SELIM COMPACTO EM PVC, SEM TRAVA,  DN 150 X 100 MM, PARA REDE COLETORA ESGOTO (NBR 10569)</v>
          </cell>
          <cell r="C10965" t="str">
            <v xml:space="preserve">UN    </v>
          </cell>
          <cell r="D10965">
            <v>40.72</v>
          </cell>
        </row>
        <row r="10966">
          <cell r="A10966">
            <v>42702</v>
          </cell>
          <cell r="B10966" t="str">
            <v>SELIM COMPACTO EM PVC, SEM TRAVA,  DN 200 X 100 MM, PARA REDE COLETORA ESGOTO (NBR 10569)</v>
          </cell>
          <cell r="C10966" t="str">
            <v xml:space="preserve">UN    </v>
          </cell>
          <cell r="D10966">
            <v>72.37</v>
          </cell>
        </row>
        <row r="10967">
          <cell r="A10967">
            <v>37955</v>
          </cell>
          <cell r="B10967" t="str">
            <v>SELIM COMPACTO EM PVC, SEM TRAVAS,  DN 300 X 100 MM, PARA REDE COLETORA ESGOTO (NBR 10569)</v>
          </cell>
          <cell r="C10967" t="str">
            <v xml:space="preserve">UN    </v>
          </cell>
          <cell r="D10967">
            <v>93.79</v>
          </cell>
        </row>
        <row r="10968">
          <cell r="A10968">
            <v>42699</v>
          </cell>
          <cell r="B10968" t="str">
            <v>SELIM PVC, COM TRAVA, JE, 90 GRAUS,  DN 125 X 100 MM OU 150 X 100 MM, PARA REDE COLETORA ESGOTO (NBR 10569)</v>
          </cell>
          <cell r="C10968" t="str">
            <v xml:space="preserve">UN    </v>
          </cell>
          <cell r="D10968">
            <v>24.87</v>
          </cell>
        </row>
        <row r="10969">
          <cell r="A10969">
            <v>42700</v>
          </cell>
          <cell r="B10969" t="str">
            <v>SELIM PVC, SOLDAVEL, SEM TRAVA, JE, 90 GRAUS,  DN 200 X 100 MM, PARA REDE COLETORA ESGOTO (NBR 10569)</v>
          </cell>
          <cell r="C10969" t="str">
            <v xml:space="preserve">UN    </v>
          </cell>
          <cell r="D10969">
            <v>70.92</v>
          </cell>
        </row>
        <row r="10970">
          <cell r="A10970">
            <v>37743</v>
          </cell>
          <cell r="B10970" t="str">
            <v>SEMIRREBOQUE COM DOIS EIXOS EM TANDEM TIPO BASCULANTE COM CACAMBA METALICA 14 M3  (INCLUI MONTAGEM, NAO INCLUI CAVALO MECANICO)</v>
          </cell>
          <cell r="C10970" t="str">
            <v xml:space="preserve">UN    </v>
          </cell>
          <cell r="D10970">
            <v>94514.36</v>
          </cell>
        </row>
        <row r="10971">
          <cell r="A10971">
            <v>37744</v>
          </cell>
          <cell r="B10971" t="str">
            <v>SEMIRREBOQUE COM TRES EIXOS EM TANDEM TIPO BASCULANTE COM CACAMBA METALICA 18 M3 (INCLUI MONTAGEM, NAO INCLUI CAVALO MECANICO)</v>
          </cell>
          <cell r="C10971" t="str">
            <v xml:space="preserve">UN    </v>
          </cell>
          <cell r="D10971">
            <v>111131.12</v>
          </cell>
        </row>
        <row r="10972">
          <cell r="A10972">
            <v>37741</v>
          </cell>
          <cell r="B10972" t="str">
            <v>SEMIRREBOQUE COM TRES EIXOS, PARA TRANSPORTE DE CARGA SECA, DIMENSOES APROXIMADAS 2,60 X 12,50 X 0,50 M (NAO INCLUI CAVALO MECANICO)</v>
          </cell>
          <cell r="C10972" t="str">
            <v xml:space="preserve">UN    </v>
          </cell>
          <cell r="D10972">
            <v>85941.39</v>
          </cell>
        </row>
        <row r="10973">
          <cell r="A10973">
            <v>39396</v>
          </cell>
          <cell r="B10973" t="str">
            <v>SENSOR DE PRESENCA BIVOLT COM FOTOCELULA PARA QUALQUER TIPO DE LAMPADA, POTENCIA MAXIMA *1000* W, USO EXTERNO</v>
          </cell>
          <cell r="C10973" t="str">
            <v xml:space="preserve">UN    </v>
          </cell>
          <cell r="D10973">
            <v>41.08</v>
          </cell>
        </row>
        <row r="10974">
          <cell r="A10974">
            <v>39392</v>
          </cell>
          <cell r="B10974" t="str">
            <v>SENSOR DE PRESENCA BIVOLT DE PAREDE COM FOTOCELULA PARA QUALQUER TIPO DE LAMPADA POTENCIA MAXIMA *1000* W, USO INTERNO</v>
          </cell>
          <cell r="C10974" t="str">
            <v xml:space="preserve">UN    </v>
          </cell>
          <cell r="D10974">
            <v>46.33</v>
          </cell>
        </row>
        <row r="10975">
          <cell r="A10975">
            <v>39393</v>
          </cell>
          <cell r="B10975" t="str">
            <v>SENSOR DE PRESENCA BIVOLT DE PAREDE SEM FOTOCELULA PARA QUALQUER TIPO DE LAMPADA POTENCIA MAXIMA *1000* W, USO INTERNO</v>
          </cell>
          <cell r="C10975" t="str">
            <v xml:space="preserve">UN    </v>
          </cell>
          <cell r="D10975">
            <v>28.66</v>
          </cell>
        </row>
        <row r="10976">
          <cell r="A10976">
            <v>39394</v>
          </cell>
          <cell r="B10976" t="str">
            <v>SENSOR DE PRESENCA BIVOLT DE TETO COM FOTOCELULA PARA QUALQUER TIPO DE LAMPADA POTENCIA MAXIMA *1000* W, USO INTERNO</v>
          </cell>
          <cell r="C10976" t="str">
            <v xml:space="preserve">UN    </v>
          </cell>
          <cell r="D10976">
            <v>32.25</v>
          </cell>
        </row>
        <row r="10977">
          <cell r="A10977">
            <v>39395</v>
          </cell>
          <cell r="B10977" t="str">
            <v>SENSOR DE PRESENCA BIVOLT DE TETO SEM FOTOCELULA PARA QUALQUER TIPO DE LAMPADA POTENCIA MAXIMA *900* W, USO INTERNO</v>
          </cell>
          <cell r="C10977" t="str">
            <v xml:space="preserve">UN    </v>
          </cell>
          <cell r="D10977">
            <v>29.99</v>
          </cell>
        </row>
        <row r="10978">
          <cell r="A10978">
            <v>14618</v>
          </cell>
          <cell r="B10978" t="str">
            <v>SERRA CIRCULAR DE BANCADA COM MOTOR ELETRICO, POTENCIA DE *1600* W, PARA DISCO DE DIAMETRO DE 10" (250 MM)</v>
          </cell>
          <cell r="C10978" t="str">
            <v xml:space="preserve">UN    </v>
          </cell>
          <cell r="D10978">
            <v>1420.5</v>
          </cell>
        </row>
        <row r="10979">
          <cell r="A10979">
            <v>40269</v>
          </cell>
          <cell r="B10979" t="str">
            <v>SERRA CIRCULAR DE BANCADA, MODELO PICA-PAU, DIAMETRO DE 350 MM. CARACTERISTICAS DO MOTOR: TRIFASICO, POTENCIA DE 5 HP, FREQUENCIA DE 60 HZ</v>
          </cell>
          <cell r="C10979" t="str">
            <v xml:space="preserve">UN    </v>
          </cell>
          <cell r="D10979">
            <v>5723.12</v>
          </cell>
        </row>
        <row r="10980">
          <cell r="A10980">
            <v>6110</v>
          </cell>
          <cell r="B10980" t="str">
            <v>SERRALHEIRO</v>
          </cell>
          <cell r="C10980" t="str">
            <v xml:space="preserve">H     </v>
          </cell>
          <cell r="D10980">
            <v>17.84</v>
          </cell>
        </row>
        <row r="10981">
          <cell r="A10981">
            <v>40910</v>
          </cell>
          <cell r="B10981" t="str">
            <v>SERRALHEIRO (MENSALISTA)</v>
          </cell>
          <cell r="C10981" t="str">
            <v xml:space="preserve">MES   </v>
          </cell>
          <cell r="D10981">
            <v>3135.51</v>
          </cell>
        </row>
        <row r="10982">
          <cell r="A10982">
            <v>6111</v>
          </cell>
          <cell r="B10982" t="str">
            <v>SERVENTE DE OBRAS</v>
          </cell>
          <cell r="C10982" t="str">
            <v xml:space="preserve">H     </v>
          </cell>
          <cell r="D10982">
            <v>11.12</v>
          </cell>
        </row>
        <row r="10983">
          <cell r="A10983">
            <v>41084</v>
          </cell>
          <cell r="B10983" t="str">
            <v>SERVENTE DE OBRAS (MENSALISTA)</v>
          </cell>
          <cell r="C10983" t="str">
            <v xml:space="preserve">MES   </v>
          </cell>
          <cell r="D10983">
            <v>1954.9</v>
          </cell>
        </row>
        <row r="10984">
          <cell r="A10984">
            <v>25950</v>
          </cell>
          <cell r="B10984" t="str">
            <v>SERVICO DE BOMBEAMENTO DE CONCRETO COM CONSUMO MINIMO DE 40 M3</v>
          </cell>
          <cell r="C10984" t="str">
            <v xml:space="preserve">M3    </v>
          </cell>
          <cell r="D10984">
            <v>32.29</v>
          </cell>
        </row>
        <row r="10985">
          <cell r="A10985">
            <v>38637</v>
          </cell>
          <cell r="B10985" t="str">
            <v>SIFAO EM METAL CROMADO PARA PIA AMERICANA, 1.1/2 X 1.1/2 "</v>
          </cell>
          <cell r="C10985" t="str">
            <v xml:space="preserve">UN    </v>
          </cell>
          <cell r="D10985">
            <v>153.32</v>
          </cell>
        </row>
        <row r="10986">
          <cell r="A10986">
            <v>6150</v>
          </cell>
          <cell r="B10986" t="str">
            <v>SIFAO EM METAL CROMADO PARA PIA AMERICANA, 1.1/2 X 2 "</v>
          </cell>
          <cell r="C10986" t="str">
            <v xml:space="preserve">UN    </v>
          </cell>
          <cell r="D10986">
            <v>155.18</v>
          </cell>
        </row>
        <row r="10987">
          <cell r="A10987">
            <v>6136</v>
          </cell>
          <cell r="B10987" t="str">
            <v>SIFAO EM METAL CROMADO PARA PIA OU LAVATORIO, 1 X 1.1/2 "</v>
          </cell>
          <cell r="C10987" t="str">
            <v xml:space="preserve">UN    </v>
          </cell>
          <cell r="D10987">
            <v>121.99</v>
          </cell>
        </row>
        <row r="10988">
          <cell r="A10988">
            <v>38638</v>
          </cell>
          <cell r="B10988" t="str">
            <v>SIFAO EM METAL CROMADO PARA TANQUE, 1.1/4 X 1.1/2 "</v>
          </cell>
          <cell r="C10988" t="str">
            <v xml:space="preserve">UN    </v>
          </cell>
          <cell r="D10988">
            <v>129.19</v>
          </cell>
        </row>
        <row r="10989">
          <cell r="A10989">
            <v>20262</v>
          </cell>
          <cell r="B10989" t="str">
            <v>SIFAO PLASTICO EXTENSIVEL UNIVERSAL, TIPO COPO</v>
          </cell>
          <cell r="C10989" t="str">
            <v xml:space="preserve">UN    </v>
          </cell>
          <cell r="D10989">
            <v>13.21</v>
          </cell>
        </row>
        <row r="10990">
          <cell r="A10990">
            <v>6148</v>
          </cell>
          <cell r="B10990" t="str">
            <v>SIFAO PLASTICO FLEXIVEL SAIDA VERTICAL PARA COLUNA LAVATORIO, 1 X 1.1/2 "</v>
          </cell>
          <cell r="C10990" t="str">
            <v xml:space="preserve">UN    </v>
          </cell>
          <cell r="D10990">
            <v>7.27</v>
          </cell>
        </row>
        <row r="10991">
          <cell r="A10991">
            <v>6145</v>
          </cell>
          <cell r="B10991" t="str">
            <v>SIFAO PLASTICO TIPO COPO PARA PIA AMERICANA 1.1/2 X 1.1/2 "</v>
          </cell>
          <cell r="C10991" t="str">
            <v xml:space="preserve">UN    </v>
          </cell>
          <cell r="D10991">
            <v>13.07</v>
          </cell>
        </row>
        <row r="10992">
          <cell r="A10992">
            <v>6149</v>
          </cell>
          <cell r="B10992" t="str">
            <v>SIFAO PLASTICO TIPO COPO PARA PIA OU LAVATORIO, 1 X 1.1/2 "</v>
          </cell>
          <cell r="C10992" t="str">
            <v xml:space="preserve">UN    </v>
          </cell>
          <cell r="D10992">
            <v>12.32</v>
          </cell>
        </row>
        <row r="10993">
          <cell r="A10993">
            <v>6146</v>
          </cell>
          <cell r="B10993" t="str">
            <v>SIFAO PLASTICO TIPO COPO PARA TANQUE, 1.1/4 X 1.1/2 "</v>
          </cell>
          <cell r="C10993" t="str">
            <v xml:space="preserve">UN    </v>
          </cell>
          <cell r="D10993">
            <v>13.08</v>
          </cell>
        </row>
        <row r="10994">
          <cell r="A10994">
            <v>26026</v>
          </cell>
          <cell r="B10994" t="str">
            <v>SILICA ATIVA PARA ADICAO EM CONCRETO E ARGAMASSA</v>
          </cell>
          <cell r="C10994" t="str">
            <v xml:space="preserve">KG    </v>
          </cell>
          <cell r="D10994">
            <v>1.98</v>
          </cell>
        </row>
        <row r="10995">
          <cell r="A10995">
            <v>39961</v>
          </cell>
          <cell r="B10995" t="str">
            <v>SILICONE ACETICO USO GERAL INCOLOR 280 G</v>
          </cell>
          <cell r="C10995" t="str">
            <v xml:space="preserve">UN    </v>
          </cell>
          <cell r="D10995">
            <v>15.57</v>
          </cell>
        </row>
        <row r="10996">
          <cell r="A10996">
            <v>42433</v>
          </cell>
          <cell r="B10996" t="str">
            <v>SIMULADOR DE CAMINHADA TRIPLO, EM TUBO DE ACO CARBONO, PINTURA NO PROCESSO ELETROSTATICO - EQUIPAMENTO DE GINASTICA PARA ACADEMIA AO AR LIVRE / ACADEMIA DA TERCEIRA IDADE - ATI</v>
          </cell>
          <cell r="C10996" t="str">
            <v xml:space="preserve">UN    </v>
          </cell>
          <cell r="D10996">
            <v>3127.89</v>
          </cell>
        </row>
        <row r="10997">
          <cell r="A10997">
            <v>42434</v>
          </cell>
          <cell r="B10997" t="str">
            <v>SIMULADOR DE CAVALGADA TRIPLO, EM TUBO DE ACO CARBONO, PINTURA NO PROCESSO ELETROSTATICO - EQUIPAMENTO DE GINASTICA PARA ACADEMIA AO AR LIVRE / ACADEMIA DA TERCEIRA IDADE - ATI</v>
          </cell>
          <cell r="C10997" t="str">
            <v xml:space="preserve">UN    </v>
          </cell>
          <cell r="D10997">
            <v>3380.15</v>
          </cell>
        </row>
        <row r="10998">
          <cell r="A10998">
            <v>42435</v>
          </cell>
          <cell r="B10998" t="str">
            <v>SIMULADOR DE REMO INDIVIDUAL, EM TUBO DE ACO CARBONO, PINTURA NO PROCESSO ELETROSTATICO - EQUIPAMENTO DE GINASTICA PARA ACADEMIA AO AR LIVRE / ACADEMIA DA TERCEIRA IDADE - ATI</v>
          </cell>
          <cell r="C10998" t="str">
            <v xml:space="preserve">UN    </v>
          </cell>
          <cell r="D10998">
            <v>1685.55</v>
          </cell>
        </row>
        <row r="10999">
          <cell r="A10999">
            <v>38061</v>
          </cell>
          <cell r="B10999" t="str">
            <v>SINALIZADOR NOTURNO SIMPLES PARA PARA-RAIOS, SEM RELE FOTOELETRICO</v>
          </cell>
          <cell r="C10999" t="str">
            <v xml:space="preserve">UN    </v>
          </cell>
          <cell r="D10999">
            <v>35.43</v>
          </cell>
        </row>
        <row r="11000">
          <cell r="A11000">
            <v>20250</v>
          </cell>
          <cell r="B11000" t="str">
            <v>SISAL EM FIBRA</v>
          </cell>
          <cell r="C11000" t="str">
            <v xml:space="preserve">KG    </v>
          </cell>
          <cell r="D11000">
            <v>13.62</v>
          </cell>
        </row>
        <row r="11001">
          <cell r="A11001">
            <v>39965</v>
          </cell>
          <cell r="B11001" t="str">
            <v>SISTEMA DE FORMAS MANUSEAVEIS DE ALUMINIO, PARA BLOCO RESID. COM PAREDES DE CONCRETO MOLDADAS IN LOCO, BLOCO COM 4 PAV. E 4 UNIDADES POR PAV., UNIDADE HABITACIONALCOM 48 M2 E 2 QUARTOS; TELHA DE FIBROCIMENTO (COLETADO CAIXA)</v>
          </cell>
          <cell r="C11001" t="str">
            <v xml:space="preserve">M2    </v>
          </cell>
          <cell r="D11001">
            <v>1787.62</v>
          </cell>
        </row>
        <row r="11002">
          <cell r="A11002">
            <v>39964</v>
          </cell>
          <cell r="B11002" t="str">
            <v>SISTEMA DE FORMAS MANUSEAVEIS DE ALUMINIO, PARA EDIF. RESID. UNIFAMILIAR COM PAREDES DE CONCRETO MOLDADAS IN LOCO, UNIDADE HABITACIONAL TERREA COM 38 M2, COM SALA, CIRCULACAO, 2 QUARTOS, BANHEIRO, COZINHA E TANQUE EXTERNO (SEM COBERTURA) (COLETADO CAIXA)</v>
          </cell>
          <cell r="C11002" t="str">
            <v xml:space="preserve">M2    </v>
          </cell>
          <cell r="D11002">
            <v>1440.16</v>
          </cell>
        </row>
        <row r="11003">
          <cell r="A11003">
            <v>13388</v>
          </cell>
          <cell r="B11003" t="str">
            <v>SOLDA EM BARRA DE ESTANHO-CHUMBO 50/50</v>
          </cell>
          <cell r="C11003" t="str">
            <v xml:space="preserve">KG    </v>
          </cell>
          <cell r="D11003">
            <v>95.74</v>
          </cell>
        </row>
        <row r="11004">
          <cell r="A11004">
            <v>39914</v>
          </cell>
          <cell r="B11004" t="str">
            <v>SOLDA EM VARETA FOSCOPER, D = *2,5* MM  X COMPRIMENTO 500 MM</v>
          </cell>
          <cell r="C11004" t="str">
            <v xml:space="preserve">KG    </v>
          </cell>
          <cell r="D11004">
            <v>178.25</v>
          </cell>
        </row>
        <row r="11005">
          <cell r="A11005">
            <v>12732</v>
          </cell>
          <cell r="B11005" t="str">
            <v>SOLDA ESTANHO/COBRE PARA CONEXOES DE COBRE, FIO 2,5 MM, CARRETEL 500 GR (SEM CHUMBO)</v>
          </cell>
          <cell r="C11005" t="str">
            <v xml:space="preserve">UN    </v>
          </cell>
          <cell r="D11005">
            <v>205.67</v>
          </cell>
        </row>
        <row r="11006">
          <cell r="A11006">
            <v>6160</v>
          </cell>
          <cell r="B11006" t="str">
            <v>SOLDADOR</v>
          </cell>
          <cell r="C11006" t="str">
            <v xml:space="preserve">H     </v>
          </cell>
          <cell r="D11006">
            <v>19.14</v>
          </cell>
        </row>
        <row r="11007">
          <cell r="A11007">
            <v>41087</v>
          </cell>
          <cell r="B11007" t="str">
            <v>SOLDADOR (MENSALISTA)</v>
          </cell>
          <cell r="C11007" t="str">
            <v xml:space="preserve">MES   </v>
          </cell>
          <cell r="D11007">
            <v>3365.5</v>
          </cell>
        </row>
        <row r="11008">
          <cell r="A11008">
            <v>6166</v>
          </cell>
          <cell r="B11008" t="str">
            <v>SOLDADOR ELETRICO (PARA SOLDA A SER TESTADA COM RAIOS "X")</v>
          </cell>
          <cell r="C11008" t="str">
            <v xml:space="preserve">H     </v>
          </cell>
          <cell r="D11008">
            <v>20.85</v>
          </cell>
        </row>
        <row r="11009">
          <cell r="A11009">
            <v>41088</v>
          </cell>
          <cell r="B11009" t="str">
            <v>SOLDADOR ELETRICO (PARA SOLDA A SER TESTADA COM RAIOS "X") (MENSALISTA)</v>
          </cell>
          <cell r="C11009" t="str">
            <v xml:space="preserve">MES   </v>
          </cell>
          <cell r="D11009">
            <v>3665.97</v>
          </cell>
        </row>
        <row r="11010">
          <cell r="A11010">
            <v>20232</v>
          </cell>
          <cell r="B11010" t="str">
            <v>SOLEIRA EM GRANITO, POLIDO, TIPO ANDORINHA/ QUARTZ/ CASTELO/ CORUMBA OU OUTROS EQUIVALENTES DA REGIAO, L= *15* CM, E=  *2,0* CM</v>
          </cell>
          <cell r="C11010" t="str">
            <v xml:space="preserve">M     </v>
          </cell>
          <cell r="D11010">
            <v>30.29</v>
          </cell>
        </row>
        <row r="11011">
          <cell r="A11011">
            <v>10856</v>
          </cell>
          <cell r="B11011" t="str">
            <v>SOLEIRA PRE-MOLDADA EM GRANILITE, MARMORITE OU GRANITINA, L = *15 CM</v>
          </cell>
          <cell r="C11011" t="str">
            <v xml:space="preserve">M     </v>
          </cell>
          <cell r="D11011">
            <v>79.14</v>
          </cell>
        </row>
        <row r="11012">
          <cell r="A11012">
            <v>4828</v>
          </cell>
          <cell r="B11012" t="str">
            <v>SOLEIRA/ PEITORIL EM MARMORE, POLIDO, BRANCO COMUM, L= *15* CM, E=  *2* CM,  CORTE RETO</v>
          </cell>
          <cell r="C11012" t="str">
            <v xml:space="preserve">M     </v>
          </cell>
          <cell r="D11012">
            <v>49.3</v>
          </cell>
        </row>
        <row r="11013">
          <cell r="A11013">
            <v>20249</v>
          </cell>
          <cell r="B11013" t="str">
            <v>SOLEIRA/ TABEIRA EM MARMORE, POLIDO, BRANCO COMUM, L= 5 CM, E=  *2,0* CM</v>
          </cell>
          <cell r="C11013" t="str">
            <v xml:space="preserve">M     </v>
          </cell>
          <cell r="D11013">
            <v>26.99</v>
          </cell>
        </row>
        <row r="11014">
          <cell r="A11014">
            <v>11609</v>
          </cell>
          <cell r="B11014" t="str">
            <v>SOLUCAO ASFALTICA ELASTOMERICA PARA IMPRIMACAO, APLICACAO A FRIO</v>
          </cell>
          <cell r="C11014" t="str">
            <v xml:space="preserve">L     </v>
          </cell>
          <cell r="D11014">
            <v>8.2899999999999991</v>
          </cell>
        </row>
        <row r="11015">
          <cell r="A11015">
            <v>20083</v>
          </cell>
          <cell r="B11015" t="str">
            <v>SOLUCAO LIMPADORA PARA PVC, FRASCO COM 1000 CM3</v>
          </cell>
          <cell r="C11015" t="str">
            <v xml:space="preserve">UN    </v>
          </cell>
          <cell r="D11015">
            <v>52.63</v>
          </cell>
        </row>
        <row r="11016">
          <cell r="A11016">
            <v>20082</v>
          </cell>
          <cell r="B11016" t="str">
            <v>SOLUCAO LIMPADORA PARA PVC, FRASCO COM 200 CM3</v>
          </cell>
          <cell r="C11016" t="str">
            <v xml:space="preserve">UN    </v>
          </cell>
          <cell r="D11016">
            <v>20.5</v>
          </cell>
        </row>
        <row r="11017">
          <cell r="A11017">
            <v>5318</v>
          </cell>
          <cell r="B11017" t="str">
            <v>SOLVENTE DILUENTE A BASE DE AGUARRAS</v>
          </cell>
          <cell r="C11017" t="str">
            <v xml:space="preserve">L     </v>
          </cell>
          <cell r="D11017">
            <v>13.12</v>
          </cell>
        </row>
        <row r="11018">
          <cell r="A11018">
            <v>10691</v>
          </cell>
          <cell r="B11018" t="str">
            <v>SOLVENTE PARA COLA (PARA LAMINADO MELAMINICO) A BASE DE RESINA SINTETICA</v>
          </cell>
          <cell r="C11018" t="str">
            <v xml:space="preserve">L     </v>
          </cell>
          <cell r="D11018">
            <v>42.46</v>
          </cell>
        </row>
        <row r="11019">
          <cell r="A11019">
            <v>12295</v>
          </cell>
          <cell r="B11019" t="str">
            <v>SOQUETE DE BAQUELITE BASE E27, PARA LAMPADAS</v>
          </cell>
          <cell r="C11019" t="str">
            <v xml:space="preserve">UN    </v>
          </cell>
          <cell r="D11019">
            <v>2.38</v>
          </cell>
        </row>
        <row r="11020">
          <cell r="A11020">
            <v>12296</v>
          </cell>
          <cell r="B11020" t="str">
            <v>SOQUETE DE PORCELANA BASE E27, FIXO DE TETO, PARA LAMPADAS</v>
          </cell>
          <cell r="C11020" t="str">
            <v xml:space="preserve">UN    </v>
          </cell>
          <cell r="D11020">
            <v>3.08</v>
          </cell>
        </row>
        <row r="11021">
          <cell r="A11021">
            <v>12294</v>
          </cell>
          <cell r="B11021" t="str">
            <v>SOQUETE DE PORCELANA BASE E27, PARA USO AO TEMPO, PARA LAMPADAS</v>
          </cell>
          <cell r="C11021" t="str">
            <v xml:space="preserve">UN    </v>
          </cell>
          <cell r="D11021">
            <v>7.39</v>
          </cell>
        </row>
        <row r="11022">
          <cell r="A11022">
            <v>14543</v>
          </cell>
          <cell r="B11022" t="str">
            <v>SOQUETE DE PVC / TERMOPLASTICO BASE E27, COM CHAVE, PARA LAMPADAS</v>
          </cell>
          <cell r="C11022" t="str">
            <v xml:space="preserve">UN    </v>
          </cell>
          <cell r="D11022">
            <v>5.28</v>
          </cell>
        </row>
        <row r="11023">
          <cell r="A11023">
            <v>13329</v>
          </cell>
          <cell r="B11023" t="str">
            <v>SOQUETE DE PVC / TERMOPLASTICO BASE E27, COM RABICHO, PARA LAMPADAS</v>
          </cell>
          <cell r="C11023" t="str">
            <v xml:space="preserve">UN    </v>
          </cell>
          <cell r="D11023">
            <v>3.1</v>
          </cell>
        </row>
        <row r="11024">
          <cell r="A11024">
            <v>21044</v>
          </cell>
          <cell r="B11024" t="str">
            <v>SPRINKLER TIPO PENDENTE, 68 GRAUS CELSIUS (BULBO VERMELHO), ACABAMENTO CROMADO, 1/2" - 15 MM</v>
          </cell>
          <cell r="C11024" t="str">
            <v xml:space="preserve">UN    </v>
          </cell>
          <cell r="D11024">
            <v>30.94</v>
          </cell>
        </row>
        <row r="11025">
          <cell r="A11025">
            <v>21045</v>
          </cell>
          <cell r="B11025" t="str">
            <v>SPRINKLER TIPO PENDENTE, 68 GRAUS CELSIUS (BULBO VERMELHO), ACABAMENTO CROMADO, 3/4" - 20 MM</v>
          </cell>
          <cell r="C11025" t="str">
            <v xml:space="preserve">UN    </v>
          </cell>
          <cell r="D11025">
            <v>42.37</v>
          </cell>
        </row>
        <row r="11026">
          <cell r="A11026">
            <v>21040</v>
          </cell>
          <cell r="B11026" t="str">
            <v>SPRINKLER TIPO PENDENTE, 68 GRAUS CELSIUS (BULBO VERMELHO), ACABAMENTO NATURAL, 1/2" - 15 MM</v>
          </cell>
          <cell r="C11026" t="str">
            <v xml:space="preserve">UN    </v>
          </cell>
          <cell r="D11026">
            <v>30.27</v>
          </cell>
        </row>
        <row r="11027">
          <cell r="A11027">
            <v>21041</v>
          </cell>
          <cell r="B11027" t="str">
            <v>SPRINKLER TIPO PENDENTE, 68 GRAUS CELSIUS (BULBO VERMELHO), ACABAMENTO NATURAL, 3/4" - 20 MM</v>
          </cell>
          <cell r="C11027" t="str">
            <v xml:space="preserve">UN    </v>
          </cell>
          <cell r="D11027">
            <v>36.54</v>
          </cell>
        </row>
        <row r="11028">
          <cell r="A11028">
            <v>21047</v>
          </cell>
          <cell r="B11028" t="str">
            <v>SPRINKLER TIPO PENDENTE, 79 GRAUS CELSIUS (BULBO AMARELO), ACABAMENTO CROMADO, 3/4" - 20 MM</v>
          </cell>
          <cell r="C11028" t="str">
            <v xml:space="preserve">UN    </v>
          </cell>
          <cell r="D11028">
            <v>45.61</v>
          </cell>
        </row>
        <row r="11029">
          <cell r="A11029">
            <v>21043</v>
          </cell>
          <cell r="B11029" t="str">
            <v>SPRINKLER TIPO PENDENTE, 79 GRAUS CELSIUS (BULBO AMARELO), ACABAMENTO NATURAL, 3/4" - 20 MM</v>
          </cell>
          <cell r="C11029" t="str">
            <v xml:space="preserve">UN    </v>
          </cell>
          <cell r="D11029">
            <v>44.4</v>
          </cell>
        </row>
        <row r="11030">
          <cell r="A11030">
            <v>21042</v>
          </cell>
          <cell r="B11030" t="str">
            <v>SPRINKLER TIPO PENDENTE, 79 GRAUS CELSIUS (BULBO AMARELO,) ACABAMENTO NATURAL OU CROMADO, 1/2" - 15 MM</v>
          </cell>
          <cell r="C11030" t="str">
            <v xml:space="preserve">UN    </v>
          </cell>
          <cell r="D11030">
            <v>35.15</v>
          </cell>
        </row>
        <row r="11031">
          <cell r="A11031">
            <v>14149</v>
          </cell>
          <cell r="B11031" t="str">
            <v>SUPORTE "Y" PARA FITA PERFURADA</v>
          </cell>
          <cell r="C11031" t="str">
            <v xml:space="preserve">CENTO </v>
          </cell>
          <cell r="D11031">
            <v>183.68</v>
          </cell>
        </row>
        <row r="11032">
          <cell r="A11032">
            <v>38099</v>
          </cell>
          <cell r="B11032" t="str">
            <v>SUPORTE DE FIXACAO PARA ESPELHO / PLACA 4" X 2", PARA 3 MODULOS, PARA INSTALACAO DE TOMADAS E INTERRUPTORES (SOMENTE SUPORTE)</v>
          </cell>
          <cell r="C11032" t="str">
            <v xml:space="preserve">UN    </v>
          </cell>
          <cell r="D11032">
            <v>1.52</v>
          </cell>
        </row>
        <row r="11033">
          <cell r="A11033">
            <v>38100</v>
          </cell>
          <cell r="B11033" t="str">
            <v>SUPORTE DE FIXACAO PARA ESPELHO / PLACA 4" X 4", PARA 6 MODULOS, PARA INSTALACAO DE TOMADAS E INTERRUPTORES (SOMENTE SUPORTE)</v>
          </cell>
          <cell r="C11033" t="str">
            <v xml:space="preserve">UN    </v>
          </cell>
          <cell r="D11033">
            <v>2.4900000000000002</v>
          </cell>
        </row>
        <row r="11034">
          <cell r="A11034">
            <v>20061</v>
          </cell>
          <cell r="B11034" t="str">
            <v>SUPORTE DE PVC PARA CALHA PLUVIAL, DIAMETRO ENTRE 119 E 170 MM, PARA DRENAGEM PREDIAL</v>
          </cell>
          <cell r="C11034" t="str">
            <v xml:space="preserve">UN    </v>
          </cell>
          <cell r="D11034">
            <v>2.75</v>
          </cell>
        </row>
        <row r="11035">
          <cell r="A11035">
            <v>7576</v>
          </cell>
          <cell r="B11035" t="str">
            <v>SUPORTE EM ACO GALVANIZADO PARA TRANSFORMADOR PARA POSTE DUPLO T 185 X 95 MM, CHAPA DE 5/16"</v>
          </cell>
          <cell r="C11035" t="str">
            <v xml:space="preserve">UN    </v>
          </cell>
          <cell r="D11035">
            <v>113.53</v>
          </cell>
        </row>
        <row r="11036">
          <cell r="A11036">
            <v>3384</v>
          </cell>
          <cell r="B11036" t="str">
            <v>SUPORTE GUIA SIMPLES COM ROLDANA EM POLIPROPILENO PARA CHUMBAR, H = 20 CM</v>
          </cell>
          <cell r="C11036" t="str">
            <v xml:space="preserve">UN    </v>
          </cell>
          <cell r="D11036">
            <v>4.6100000000000003</v>
          </cell>
        </row>
        <row r="11037">
          <cell r="A11037">
            <v>7572</v>
          </cell>
          <cell r="B11037" t="str">
            <v>SUPORTE ISOLADOR REFORCADO DIAMETRO NOMINAL 5/16", COM ROSCA SOBERBA E BUCHA</v>
          </cell>
          <cell r="C11037" t="str">
            <v xml:space="preserve">UN    </v>
          </cell>
          <cell r="D11037">
            <v>5.66</v>
          </cell>
        </row>
        <row r="11038">
          <cell r="A11038">
            <v>3396</v>
          </cell>
          <cell r="B11038" t="str">
            <v>SUPORTE ISOLADOR SIMPLES DIAMETRO NOMINAL 5/16", COM ROSCA SOBERBA E BUCHA</v>
          </cell>
          <cell r="C11038" t="str">
            <v xml:space="preserve">UN    </v>
          </cell>
          <cell r="D11038">
            <v>4.01</v>
          </cell>
        </row>
        <row r="11039">
          <cell r="A11039">
            <v>37590</v>
          </cell>
          <cell r="B11039" t="str">
            <v>SUPORTE MAO-FRANCESA EM ACO, ABAS IGUAIS 30 CM, CAPACIDADE MINIMA 60 KG, BRANCO</v>
          </cell>
          <cell r="C11039" t="str">
            <v xml:space="preserve">UN    </v>
          </cell>
          <cell r="D11039">
            <v>19.559999999999999</v>
          </cell>
        </row>
        <row r="11040">
          <cell r="A11040">
            <v>37591</v>
          </cell>
          <cell r="B11040" t="str">
            <v>SUPORTE MAO-FRANCESA EM ACO, ABAS IGUAIS 40 CM, CAPACIDADE MINIMA 70 KG, BRANCO</v>
          </cell>
          <cell r="C11040" t="str">
            <v xml:space="preserve">UN    </v>
          </cell>
          <cell r="D11040">
            <v>23.52</v>
          </cell>
        </row>
        <row r="11041">
          <cell r="A11041">
            <v>12626</v>
          </cell>
          <cell r="B11041" t="str">
            <v>SUPORTE METALICO PARA CALHA PLUVIAL,  ZINCADO, DOBRADO, DIAMETRO ENTRE 119 E 170 MM, PARA DRENAGEM PREDIAL</v>
          </cell>
          <cell r="C11041" t="str">
            <v xml:space="preserve">UN    </v>
          </cell>
          <cell r="D11041">
            <v>13.24</v>
          </cell>
        </row>
        <row r="11042">
          <cell r="A11042">
            <v>11033</v>
          </cell>
          <cell r="B11042" t="str">
            <v>SUPORTE PARA CALHA DE 150 MM EM FERRO GALVANIZADO</v>
          </cell>
          <cell r="C11042" t="str">
            <v xml:space="preserve">UN    </v>
          </cell>
          <cell r="D11042">
            <v>5.81</v>
          </cell>
        </row>
        <row r="11043">
          <cell r="A11043">
            <v>390</v>
          </cell>
          <cell r="B11043" t="str">
            <v>SUPORTE PARA TUBO DIAMETRO NOMINAL 2", COM ROSCA MECANICA</v>
          </cell>
          <cell r="C11043" t="str">
            <v xml:space="preserve">UN    </v>
          </cell>
          <cell r="D11043">
            <v>8.06</v>
          </cell>
        </row>
        <row r="11044">
          <cell r="A11044">
            <v>42436</v>
          </cell>
          <cell r="B11044" t="str">
            <v>SURF DUPLO, EM TUBO DE ACO CARBONO, PINTURA NO PROCESSO ELETROSTATICO - EQUIPAMENTO DE GINASTICA PARA ACADEMIA AO AR LIVRE / ACADEMIA DA TERCEIRA IDADE - ATI</v>
          </cell>
          <cell r="C11044" t="str">
            <v xml:space="preserve">UN    </v>
          </cell>
          <cell r="D11044">
            <v>1764.3</v>
          </cell>
        </row>
        <row r="11045">
          <cell r="A11045">
            <v>6193</v>
          </cell>
          <cell r="B11045" t="str">
            <v>TABUA  NAO  APARELHADA  *2,5 X 20* CM, EM MACARANDUBA, ANGELIM OU EQUIVALENTE DA REGIAO - BRUTA</v>
          </cell>
          <cell r="C11045" t="str">
            <v xml:space="preserve">M     </v>
          </cell>
          <cell r="D11045">
            <v>17.09</v>
          </cell>
        </row>
        <row r="11046">
          <cell r="A11046">
            <v>6194</v>
          </cell>
          <cell r="B11046" t="str">
            <v>TABUA *2,5 X 15 CM EM PINUS, MISTA OU EQUIVALENTE DA REGIAO - BRUTA</v>
          </cell>
          <cell r="C11046" t="str">
            <v xml:space="preserve">M     </v>
          </cell>
          <cell r="D11046">
            <v>4.08</v>
          </cell>
        </row>
        <row r="11047">
          <cell r="A11047">
            <v>10567</v>
          </cell>
          <cell r="B11047" t="str">
            <v>TABUA *2,5 X 23* CM EM PINUS, MISTA OU EQUIVALENTE DA REGIAO - BRUTA</v>
          </cell>
          <cell r="C11047" t="str">
            <v xml:space="preserve">M     </v>
          </cell>
          <cell r="D11047">
            <v>6.46</v>
          </cell>
        </row>
        <row r="11048">
          <cell r="A11048">
            <v>6212</v>
          </cell>
          <cell r="B11048" t="str">
            <v>TABUA *2,5 X 30 CM EM PINUS, MISTA OU EQUIVALENTE DA REGIAO - BRUTA</v>
          </cell>
          <cell r="C11048" t="str">
            <v xml:space="preserve">M     </v>
          </cell>
          <cell r="D11048">
            <v>9.48</v>
          </cell>
        </row>
        <row r="11049">
          <cell r="A11049">
            <v>3993</v>
          </cell>
          <cell r="B11049" t="str">
            <v>TABUA APARELHADA *2,5 X 15* CM, EM MACARANDUBA, ANGELIM OU EQUIVALENTE DA REGIAO</v>
          </cell>
          <cell r="C11049" t="str">
            <v xml:space="preserve">M2    </v>
          </cell>
          <cell r="D11049">
            <v>16.57</v>
          </cell>
        </row>
        <row r="11050">
          <cell r="A11050">
            <v>3990</v>
          </cell>
          <cell r="B11050" t="str">
            <v>TABUA APARELHADA *2,5 X 25* CM, EM MACARANDUBA, ANGELIM OU EQUIVALENTE DA REGIAO</v>
          </cell>
          <cell r="C11050" t="str">
            <v xml:space="preserve">M     </v>
          </cell>
          <cell r="D11050">
            <v>20.79</v>
          </cell>
        </row>
        <row r="11051">
          <cell r="A11051">
            <v>3992</v>
          </cell>
          <cell r="B11051" t="str">
            <v>TABUA APARELHADA *2,5 X 30* CM, EM MACARANDUBA, ANGELIM OU EQUIVALENTE DA REGIAO</v>
          </cell>
          <cell r="C11051" t="str">
            <v xml:space="preserve">M     </v>
          </cell>
          <cell r="D11051">
            <v>28.07</v>
          </cell>
        </row>
        <row r="11052">
          <cell r="A11052">
            <v>6178</v>
          </cell>
          <cell r="B11052" t="str">
            <v>TABUA DE  MADEIRA PARA PISO, CUMARU/IPE CHAMPANHE OU EQUIVALENTE DA REGIAO, ENCAIXE MACHO/FEMEA, *10 X 2* CM</v>
          </cell>
          <cell r="C11052" t="str">
            <v xml:space="preserve">M2    </v>
          </cell>
          <cell r="D11052">
            <v>144.9</v>
          </cell>
        </row>
        <row r="11053">
          <cell r="A11053">
            <v>6180</v>
          </cell>
          <cell r="B11053" t="str">
            <v>TABUA DE  MADEIRA PARA PISO, CUMARU/IPE CHAMPANHE OU EQUIVALENTE DA REGIAO, ENCAIXE MACHO/FEMEA, *15 X 2* CM</v>
          </cell>
          <cell r="C11053" t="str">
            <v xml:space="preserve">M2    </v>
          </cell>
          <cell r="D11053">
            <v>156.4</v>
          </cell>
        </row>
        <row r="11054">
          <cell r="A11054">
            <v>6182</v>
          </cell>
          <cell r="B11054" t="str">
            <v>TABUA DE  MADEIRA PARA PISO, IPE (CERNE) OU EQUIVALENTE DA REGIAO, ENCAIXE MACHO/FEMEA, *20 X 2* CM</v>
          </cell>
          <cell r="C11054" t="str">
            <v xml:space="preserve">M2    </v>
          </cell>
          <cell r="D11054">
            <v>194.12</v>
          </cell>
        </row>
        <row r="11055">
          <cell r="A11055">
            <v>43614</v>
          </cell>
          <cell r="B11055" t="str">
            <v>TABUA NAO APARELHADA *2,5 X 15* CM, EM MACARANDUBA, ANGELIM OU EQUIVALENTE DA REGIAO - BRUTA</v>
          </cell>
          <cell r="C11055" t="str">
            <v xml:space="preserve">M     </v>
          </cell>
          <cell r="D11055">
            <v>14.05</v>
          </cell>
        </row>
        <row r="11056">
          <cell r="A11056">
            <v>6189</v>
          </cell>
          <cell r="B11056" t="str">
            <v>TABUA NAO APARELHADA *2,5 X 30* CM, EM MACARANDUBA, ANGELIM OU EQUIVALENTE DA REGIAO - BRUTA</v>
          </cell>
          <cell r="C11056" t="str">
            <v xml:space="preserve">M     </v>
          </cell>
          <cell r="D11056">
            <v>24.95</v>
          </cell>
        </row>
        <row r="11057">
          <cell r="A11057">
            <v>6214</v>
          </cell>
          <cell r="B11057" t="str">
            <v>TACO DE MADEIRA PARA PISO, IPE (CERNE) OU EQUIVALENTE DA REGIAO, 7 X 42 CM, E = 2 CM</v>
          </cell>
          <cell r="C11057" t="str">
            <v xml:space="preserve">M2    </v>
          </cell>
          <cell r="D11057">
            <v>90.77</v>
          </cell>
        </row>
        <row r="11058">
          <cell r="A11058">
            <v>36153</v>
          </cell>
          <cell r="B11058" t="str">
            <v>TALABARTE DE SEGURANCA, 2 MOSQUETOES TRAVA DUPLA *53* MM DE ABERTURA, COM ABSORVEDOR DE ENERGIA</v>
          </cell>
          <cell r="C11058" t="str">
            <v xml:space="preserve">UN    </v>
          </cell>
          <cell r="D11058">
            <v>168.28</v>
          </cell>
        </row>
        <row r="11059">
          <cell r="A11059">
            <v>10740</v>
          </cell>
          <cell r="B11059" t="str">
            <v>TALHA ELETRICA 3 T, VELOCIDADE  2,1 M / MIN, POTENCIA 1,3 KW</v>
          </cell>
          <cell r="C11059" t="str">
            <v xml:space="preserve">UN    </v>
          </cell>
          <cell r="D11059">
            <v>10181.6</v>
          </cell>
        </row>
        <row r="11060">
          <cell r="A11060">
            <v>13914</v>
          </cell>
          <cell r="B11060" t="str">
            <v>TALHA MANUAL DE CORRENTE, CAPACIDADE DE 1 T COM ELEVACAO DE 3 M</v>
          </cell>
          <cell r="C11060" t="str">
            <v xml:space="preserve">UN    </v>
          </cell>
          <cell r="D11060">
            <v>736.68</v>
          </cell>
        </row>
        <row r="11061">
          <cell r="A11061">
            <v>10742</v>
          </cell>
          <cell r="B11061" t="str">
            <v>TALHA MANUAL DE CORRENTE, CAPACIDADE DE 2 T COM ELEVACAO DE 3 M</v>
          </cell>
          <cell r="C11061" t="str">
            <v xml:space="preserve">UN    </v>
          </cell>
          <cell r="D11061">
            <v>1074.45</v>
          </cell>
        </row>
        <row r="11062">
          <cell r="A11062">
            <v>38465</v>
          </cell>
          <cell r="B11062" t="str">
            <v>TALHADEIRA COM PUNHO DE PROTECAO *20 X 250* MM</v>
          </cell>
          <cell r="C11062" t="str">
            <v xml:space="preserve">UN    </v>
          </cell>
          <cell r="D11062">
            <v>26.03</v>
          </cell>
        </row>
        <row r="11063">
          <cell r="A11063">
            <v>7543</v>
          </cell>
          <cell r="B11063" t="str">
            <v>TAMPA CEGA EM PVC PARA CONDULETE 4 X 2"</v>
          </cell>
          <cell r="C11063" t="str">
            <v xml:space="preserve">UN    </v>
          </cell>
          <cell r="D11063">
            <v>3.61</v>
          </cell>
        </row>
        <row r="11064">
          <cell r="A11064">
            <v>43427</v>
          </cell>
          <cell r="B11064" t="str">
            <v>TAMPA DE CONCRETO ARMADO PARA FOSSA SEPTICA, DIAMETRO NOMINAL DE 3,00 M E ESPESSURA MINIMA DE 100 MM</v>
          </cell>
          <cell r="C11064" t="str">
            <v xml:space="preserve">UN    </v>
          </cell>
          <cell r="D11064">
            <v>804.71</v>
          </cell>
        </row>
        <row r="11065">
          <cell r="A11065">
            <v>41613</v>
          </cell>
          <cell r="B11065" t="str">
            <v>TAMPA DE CONCRETO ARMADO PARA FOSSA, D = *0,90* M, E = 0,05 M</v>
          </cell>
          <cell r="C11065" t="str">
            <v xml:space="preserve">UN    </v>
          </cell>
          <cell r="D11065">
            <v>51.72</v>
          </cell>
        </row>
        <row r="11066">
          <cell r="A11066">
            <v>41614</v>
          </cell>
          <cell r="B11066" t="str">
            <v>TAMPA DE CONCRETO ARMADO PARA FOSSA, D = *1,10* M, E = 0,05 M</v>
          </cell>
          <cell r="C11066" t="str">
            <v xml:space="preserve">UN    </v>
          </cell>
          <cell r="D11066">
            <v>65.91</v>
          </cell>
        </row>
        <row r="11067">
          <cell r="A11067">
            <v>41615</v>
          </cell>
          <cell r="B11067" t="str">
            <v>TAMPA DE CONCRETO ARMADO PARA FOSSA, D = *1,35* M, E = 0,05 M</v>
          </cell>
          <cell r="C11067" t="str">
            <v xml:space="preserve">UN    </v>
          </cell>
          <cell r="D11067">
            <v>101.87</v>
          </cell>
        </row>
        <row r="11068">
          <cell r="A11068">
            <v>41616</v>
          </cell>
          <cell r="B11068" t="str">
            <v>TAMPA DE CONCRETO ARMADO PARA FOSSA, D = 1,50 M, E = 0,05 M</v>
          </cell>
          <cell r="C11068" t="str">
            <v xml:space="preserve">UN    </v>
          </cell>
          <cell r="D11068">
            <v>152.21</v>
          </cell>
        </row>
        <row r="11069">
          <cell r="A11069">
            <v>41617</v>
          </cell>
          <cell r="B11069" t="str">
            <v>TAMPA DE CONCRETO ARMADO PARA FOSSA, D = 2,00 M, E = 0,05 M</v>
          </cell>
          <cell r="C11069" t="str">
            <v xml:space="preserve">UN    </v>
          </cell>
          <cell r="D11069">
            <v>302.64999999999998</v>
          </cell>
        </row>
        <row r="11070">
          <cell r="A11070">
            <v>41618</v>
          </cell>
          <cell r="B11070" t="str">
            <v>TAMPA DE CONCRETO ARMADO PARA FOSSA, D = 2,50 M, E = 0,05 M</v>
          </cell>
          <cell r="C11070" t="str">
            <v xml:space="preserve">UN    </v>
          </cell>
          <cell r="D11070">
            <v>557.16</v>
          </cell>
        </row>
        <row r="11071">
          <cell r="A11071">
            <v>43428</v>
          </cell>
          <cell r="B11071" t="str">
            <v>TAMPA DE CONCRETO ARMADO PARA POCO DE INSPECAO, COM FURO E TAMPINHA, DIAMETRO NOMINAL DE 3,00 M E ESPESSURA MINIMA DE 100 MM</v>
          </cell>
          <cell r="C11071" t="str">
            <v xml:space="preserve">UN    </v>
          </cell>
          <cell r="D11071">
            <v>978.67</v>
          </cell>
        </row>
        <row r="11072">
          <cell r="A11072">
            <v>41619</v>
          </cell>
          <cell r="B11072" t="str">
            <v>TAMPA DE CONCRETO ARMADO PARA POCO, COM  FURO E TAMPINHA, D = *0,90* M, E = 0,05 M</v>
          </cell>
          <cell r="C11072" t="str">
            <v xml:space="preserve">UN    </v>
          </cell>
          <cell r="D11072">
            <v>63.41</v>
          </cell>
        </row>
        <row r="11073">
          <cell r="A11073">
            <v>41620</v>
          </cell>
          <cell r="B11073" t="str">
            <v>TAMPA DE CONCRETO ARMADO PARA POCO, COM  FURO E TAMPINHA, D = *1,10* M, E = 0,05 M</v>
          </cell>
          <cell r="C11073" t="str">
            <v xml:space="preserve">UN    </v>
          </cell>
          <cell r="D11073">
            <v>80.09</v>
          </cell>
        </row>
        <row r="11074">
          <cell r="A11074">
            <v>41622</v>
          </cell>
          <cell r="B11074" t="str">
            <v>TAMPA DE CONCRETO ARMADO PARA POCO, COM  FURO E TAMPINHA, D = *1,35* M, E = 0,05 M</v>
          </cell>
          <cell r="C11074" t="str">
            <v xml:space="preserve">UN    </v>
          </cell>
          <cell r="D11074">
            <v>138.91</v>
          </cell>
        </row>
        <row r="11075">
          <cell r="A11075">
            <v>41623</v>
          </cell>
          <cell r="B11075" t="str">
            <v>TAMPA DE CONCRETO ARMADO PARA POCO, COM  FURO E TAMPINHA, D = 1,50 M, E = 0,05 M</v>
          </cell>
          <cell r="C11075" t="str">
            <v xml:space="preserve">UN    </v>
          </cell>
          <cell r="D11075">
            <v>213.59</v>
          </cell>
        </row>
        <row r="11076">
          <cell r="A11076">
            <v>41624</v>
          </cell>
          <cell r="B11076" t="str">
            <v>TAMPA DE CONCRETO ARMADO PARA POCO, COM  FURO E TAMPINHA, D = 2,00 M, E = 0,05 M</v>
          </cell>
          <cell r="C11076" t="str">
            <v xml:space="preserve">UN    </v>
          </cell>
          <cell r="D11076">
            <v>400.47</v>
          </cell>
        </row>
        <row r="11077">
          <cell r="A11077">
            <v>41625</v>
          </cell>
          <cell r="B11077" t="str">
            <v>TAMPA DE CONCRETO ARMADO PARA POCO, COM  FURO E TAMPINHA, D = 2,50 M, E = 0,05 M</v>
          </cell>
          <cell r="C11077" t="str">
            <v xml:space="preserve">UN    </v>
          </cell>
          <cell r="D11077">
            <v>616.15</v>
          </cell>
        </row>
        <row r="11078">
          <cell r="A11078">
            <v>13255</v>
          </cell>
          <cell r="B11078" t="str">
            <v>TAMPA DE CONCRETO PARA PV OU CAIXA DE INSPECAO, DIMENSOES 600 X 600 X 50 MM</v>
          </cell>
          <cell r="C11078" t="str">
            <v xml:space="preserve">UN    </v>
          </cell>
          <cell r="D11078">
            <v>47.84</v>
          </cell>
        </row>
        <row r="11079">
          <cell r="A11079">
            <v>39352</v>
          </cell>
          <cell r="B11079" t="str">
            <v>TAMPA PARA CONDULETE, EM PVC, PARA TOMADA HEXAGONAL</v>
          </cell>
          <cell r="C11079" t="str">
            <v xml:space="preserve">UN    </v>
          </cell>
          <cell r="D11079">
            <v>2.23</v>
          </cell>
        </row>
        <row r="11080">
          <cell r="A11080">
            <v>39346</v>
          </cell>
          <cell r="B11080" t="str">
            <v>TAMPA PARA CONDULETE, EM PVC, PARA 1 INTERRUPTOR</v>
          </cell>
          <cell r="C11080" t="str">
            <v xml:space="preserve">UN    </v>
          </cell>
          <cell r="D11080">
            <v>2.23</v>
          </cell>
        </row>
        <row r="11081">
          <cell r="A11081">
            <v>39350</v>
          </cell>
          <cell r="B11081" t="str">
            <v>TAMPA PARA CONDULETE, EM PVC, PARA 1 MODULO RJ</v>
          </cell>
          <cell r="C11081" t="str">
            <v xml:space="preserve">UN    </v>
          </cell>
          <cell r="D11081">
            <v>2.4</v>
          </cell>
        </row>
        <row r="11082">
          <cell r="A11082">
            <v>39351</v>
          </cell>
          <cell r="B11082" t="str">
            <v>TAMPA PARA CONDULETE, EM PVC, PARA 2 MODULOS RJ</v>
          </cell>
          <cell r="C11082" t="str">
            <v xml:space="preserve">UN    </v>
          </cell>
          <cell r="D11082">
            <v>2.77</v>
          </cell>
        </row>
        <row r="11083">
          <cell r="A11083">
            <v>38952</v>
          </cell>
          <cell r="B11083" t="str">
            <v>TAMPAO / CAP, ROSCA FEMEA, METALICO, PARA TUBO PEX, DN 1/2"</v>
          </cell>
          <cell r="C11083" t="str">
            <v xml:space="preserve">UN    </v>
          </cell>
          <cell r="D11083">
            <v>3.59</v>
          </cell>
        </row>
        <row r="11084">
          <cell r="A11084">
            <v>38953</v>
          </cell>
          <cell r="B11084" t="str">
            <v>TAMPAO / CAP, ROSCA FEMEA, METALICO, PARA TUBO PEX, DN 3/4"</v>
          </cell>
          <cell r="C11084" t="str">
            <v xml:space="preserve">UN    </v>
          </cell>
          <cell r="D11084">
            <v>5.66</v>
          </cell>
        </row>
        <row r="11085">
          <cell r="A11085">
            <v>38835</v>
          </cell>
          <cell r="B11085" t="str">
            <v>TAMPAO / CAP, ROSCA MACHO, PARA TUBO PEX, DN 1/2"</v>
          </cell>
          <cell r="C11085" t="str">
            <v xml:space="preserve">UN    </v>
          </cell>
          <cell r="D11085">
            <v>5.09</v>
          </cell>
        </row>
        <row r="11086">
          <cell r="A11086">
            <v>38837</v>
          </cell>
          <cell r="B11086" t="str">
            <v>TAMPAO / CAP, ROSCA MACHO, PARA TUBO PEX, DN 1"</v>
          </cell>
          <cell r="C11086" t="str">
            <v xml:space="preserve">UN    </v>
          </cell>
          <cell r="D11086">
            <v>13.24</v>
          </cell>
        </row>
        <row r="11087">
          <cell r="A11087">
            <v>38836</v>
          </cell>
          <cell r="B11087" t="str">
            <v>TAMPAO / CAP, ROSCA MACHO, PARA TUBO PEX, DN 3/4"</v>
          </cell>
          <cell r="C11087" t="str">
            <v xml:space="preserve">UN    </v>
          </cell>
          <cell r="D11087">
            <v>7.33</v>
          </cell>
        </row>
        <row r="11088">
          <cell r="A11088">
            <v>2666</v>
          </cell>
          <cell r="B11088" t="str">
            <v>TAMPAO / TERMINAL / PLUG, D = 1 1/4" , PARA DUTO CORRUGADO PEAD (CABEAMENTO SUBTERRANEO)</v>
          </cell>
          <cell r="C11088" t="str">
            <v xml:space="preserve">UN    </v>
          </cell>
          <cell r="D11088">
            <v>5.4</v>
          </cell>
        </row>
        <row r="11089">
          <cell r="A11089">
            <v>2668</v>
          </cell>
          <cell r="B11089" t="str">
            <v>TAMPAO / TERMINAL / PLUG, D = 2" , PARA DUTO CORRUGADO PEAD (CABEAMENTO SUBTERRANEO)</v>
          </cell>
          <cell r="C11089" t="str">
            <v xml:space="preserve">UN    </v>
          </cell>
          <cell r="D11089">
            <v>6.16</v>
          </cell>
        </row>
        <row r="11090">
          <cell r="A11090">
            <v>2664</v>
          </cell>
          <cell r="B11090" t="str">
            <v>TAMPAO / TERMINAL / PLUG, D = 3" , PARA DUTO CORRUGADO PEAD (CABEAMENTO SUBTERRANEO)</v>
          </cell>
          <cell r="C11090" t="str">
            <v xml:space="preserve">UN    </v>
          </cell>
          <cell r="D11090">
            <v>9.09</v>
          </cell>
        </row>
        <row r="11091">
          <cell r="A11091">
            <v>2662</v>
          </cell>
          <cell r="B11091" t="str">
            <v>TAMPAO / TERMINAL / PLUG, D = 4" , PARA DUTO CORRUGADO PEAD (CABEAMENTO SUBTERRANEO)</v>
          </cell>
          <cell r="C11091" t="str">
            <v xml:space="preserve">UN    </v>
          </cell>
          <cell r="D11091">
            <v>11.15</v>
          </cell>
        </row>
        <row r="11092">
          <cell r="A11092">
            <v>20964</v>
          </cell>
          <cell r="B11092" t="str">
            <v>TAMPAO COM CORRENTE, EM LATAO, ENGATE RAPIDO 1 1/2", PARA INSTALACAO PREDIAL DE COMBATE A INCENDIO</v>
          </cell>
          <cell r="C11092" t="str">
            <v xml:space="preserve">UN    </v>
          </cell>
          <cell r="D11092">
            <v>55.15</v>
          </cell>
        </row>
        <row r="11093">
          <cell r="A11093">
            <v>10905</v>
          </cell>
          <cell r="B11093" t="str">
            <v>TAMPAO COM CORRENTE, EM LATAO, ENGATE RAPIDO 2 1/2", PARA INSTALACAO PREDIAL DE COMBATE A INCENDIO</v>
          </cell>
          <cell r="C11093" t="str">
            <v xml:space="preserve">UN    </v>
          </cell>
          <cell r="D11093">
            <v>73.989999999999995</v>
          </cell>
        </row>
        <row r="11094">
          <cell r="A11094">
            <v>42703</v>
          </cell>
          <cell r="B11094" t="str">
            <v>TAMPAO COMPLETO PARA TIL, EM PVC, OCRE, DN 100 MM, PARA REDE COLETORA DE ESGOTO</v>
          </cell>
          <cell r="C11094" t="str">
            <v xml:space="preserve">UN    </v>
          </cell>
          <cell r="D11094">
            <v>79.7</v>
          </cell>
        </row>
        <row r="11095">
          <cell r="A11095">
            <v>42704</v>
          </cell>
          <cell r="B11095" t="str">
            <v>TAMPAO COMPLETO PARA TIL, EM PVC, OCRE, DN 150 MM, PARA REDE COLETORA DE ESGOTO</v>
          </cell>
          <cell r="C11095" t="str">
            <v xml:space="preserve">UN    </v>
          </cell>
          <cell r="D11095">
            <v>122.35</v>
          </cell>
        </row>
        <row r="11096">
          <cell r="A11096">
            <v>42705</v>
          </cell>
          <cell r="B11096" t="str">
            <v>TAMPAO COMPLETO PARA TIL, EM PVC, OCRE, DN 200 MM, PARA REDE COLETORA DE ESGOTO</v>
          </cell>
          <cell r="C11096" t="str">
            <v xml:space="preserve">UN    </v>
          </cell>
          <cell r="D11096">
            <v>156.1</v>
          </cell>
        </row>
        <row r="11097">
          <cell r="A11097">
            <v>42706</v>
          </cell>
          <cell r="B11097" t="str">
            <v>TAMPAO COMPLETO PARA TIL, EM PVC, OCRE, DN 250 MM, PARA REDE COLETORA DE ESGOTO</v>
          </cell>
          <cell r="C11097" t="str">
            <v xml:space="preserve">UN    </v>
          </cell>
          <cell r="D11097">
            <v>193.32</v>
          </cell>
        </row>
        <row r="11098">
          <cell r="A11098">
            <v>11289</v>
          </cell>
          <cell r="B11098" t="str">
            <v>TAMPAO FOFO ARTICULADO P/ REGISTRO, CLASSE A15 CARGA MAX 1,5 T, *200 X 200* MM</v>
          </cell>
          <cell r="C11098" t="str">
            <v xml:space="preserve">UN    </v>
          </cell>
          <cell r="D11098">
            <v>84.09</v>
          </cell>
        </row>
        <row r="11099">
          <cell r="A11099">
            <v>11241</v>
          </cell>
          <cell r="B11099" t="str">
            <v>TAMPAO FOFO ARTICULADO P/ REGISTRO, CLASSE A15 CARGA MAXIMA 1,5 T, *400 X 400* MM</v>
          </cell>
          <cell r="C11099" t="str">
            <v xml:space="preserve">UN    </v>
          </cell>
          <cell r="D11099">
            <v>210.25</v>
          </cell>
        </row>
        <row r="11100">
          <cell r="A11100">
            <v>11301</v>
          </cell>
          <cell r="B11100" t="str">
            <v>TAMPAO FOFO ARTICULADO, CLASSE B125 CARGA MAX 12,5 T, REDONDO TAMPA 600 MM, REDE PLUVIAL/ESGOTO</v>
          </cell>
          <cell r="C11100" t="str">
            <v xml:space="preserve">UN    </v>
          </cell>
          <cell r="D11100">
            <v>533.13</v>
          </cell>
        </row>
        <row r="11101">
          <cell r="A11101">
            <v>21090</v>
          </cell>
          <cell r="B11101" t="str">
            <v>TAMPAO FOFO ARTICULADO, CLASSE D400 CARGA MAX 40 T, REDONDO TAMPA *600 MM, REDE PLUVIAL/ESGOTO</v>
          </cell>
          <cell r="C11101" t="str">
            <v xml:space="preserve">UN    </v>
          </cell>
          <cell r="D11101">
            <v>653.27</v>
          </cell>
        </row>
        <row r="11102">
          <cell r="A11102">
            <v>14112</v>
          </cell>
          <cell r="B11102" t="str">
            <v>TAMPAO FOFO SIMPLES COM BASE, CLASSE A15 CARGA MAX 1,5 T, *400 X 600* MM, REDE TELEFONE</v>
          </cell>
          <cell r="C11102" t="str">
            <v xml:space="preserve">UN    </v>
          </cell>
          <cell r="D11102">
            <v>272.56</v>
          </cell>
        </row>
        <row r="11103">
          <cell r="A11103">
            <v>11315</v>
          </cell>
          <cell r="B11103" t="str">
            <v>TAMPAO FOFO SIMPLES COM BASE, CLASSE A15 CARGA MAX 1,5 T, 300 X 300 MM, REDE PLUVIAL/ESGOTO</v>
          </cell>
          <cell r="C11103" t="str">
            <v xml:space="preserve">UN    </v>
          </cell>
          <cell r="D11103">
            <v>127.65</v>
          </cell>
        </row>
        <row r="11104">
          <cell r="A11104">
            <v>11292</v>
          </cell>
          <cell r="B11104" t="str">
            <v>TAMPAO FOFO SIMPLES COM BASE, CLASSE A15 CARGA MAX 1,5 T, 300 X 400 MM</v>
          </cell>
          <cell r="C11104" t="str">
            <v xml:space="preserve">UN    </v>
          </cell>
          <cell r="D11104">
            <v>298.85000000000002</v>
          </cell>
        </row>
        <row r="11105">
          <cell r="A11105">
            <v>21071</v>
          </cell>
          <cell r="B11105" t="str">
            <v>TAMPAO FOFO SIMPLES COM BASE, CLASSE A15 CARGA MAX 1,5 T, 400 X 400 MM, REDE PLUVIAL/ESGOTO/ELETRICA</v>
          </cell>
          <cell r="C11105" t="str">
            <v xml:space="preserve">UN    </v>
          </cell>
          <cell r="D11105">
            <v>195.22</v>
          </cell>
        </row>
        <row r="11106">
          <cell r="A11106">
            <v>11293</v>
          </cell>
          <cell r="B11106" t="str">
            <v>TAMPAO FOFO SIMPLES COM BASE, CLASSE A15 CARGA MAX 1,5 T, 400 X 500 MM, COM INSCRICAO INCENDIO</v>
          </cell>
          <cell r="C11106" t="str">
            <v xml:space="preserve">UN    </v>
          </cell>
          <cell r="D11106">
            <v>330.39</v>
          </cell>
        </row>
        <row r="11107">
          <cell r="A11107">
            <v>11316</v>
          </cell>
          <cell r="B11107" t="str">
            <v>TAMPAO FOFO SIMPLES COM BASE, CLASSE B125 CARGA MAX 12,5 T, REDONDO TAMPA 500 MM, REDE PLUVIAL/ESGOTO</v>
          </cell>
          <cell r="C11107" t="str">
            <v xml:space="preserve">UN    </v>
          </cell>
          <cell r="D11107">
            <v>420.49</v>
          </cell>
        </row>
        <row r="11108">
          <cell r="A11108">
            <v>6243</v>
          </cell>
          <cell r="B11108" t="str">
            <v>TAMPAO FOFO SIMPLES COM BASE, CLASSE B125 CARGA MAX 12,5 T, REDONDO TAMPA 600 MM, REDE PLUVIAL/ESGOTO</v>
          </cell>
          <cell r="C11108" t="str">
            <v xml:space="preserve">UN    </v>
          </cell>
          <cell r="D11108">
            <v>484.32</v>
          </cell>
        </row>
        <row r="11109">
          <cell r="A11109">
            <v>21079</v>
          </cell>
          <cell r="B11109" t="str">
            <v>TAMPAO FOFO SIMPLES COM BASE, CLASSE D400 CARGA MAX 40 T, REDONDO TAMPA 500 MM, REDE PLUVIAL/ESGOTO</v>
          </cell>
          <cell r="C11109" t="str">
            <v xml:space="preserve">UN    </v>
          </cell>
          <cell r="D11109">
            <v>577.41999999999996</v>
          </cell>
        </row>
        <row r="11110">
          <cell r="A11110">
            <v>6240</v>
          </cell>
          <cell r="B11110" t="str">
            <v>TAMPAO FOFO SIMPLES COM BASE, CLASSE D400 CARGA MAX 40 T, REDONDO TAMPA 600 MM, REDE PLUVIAL/ESGOTO</v>
          </cell>
          <cell r="C11110" t="str">
            <v xml:space="preserve">UN    </v>
          </cell>
          <cell r="D11110">
            <v>641.25</v>
          </cell>
        </row>
        <row r="11111">
          <cell r="A11111">
            <v>11296</v>
          </cell>
          <cell r="B11111" t="str">
            <v>TAMPAO FOFO SIMPLES COM BASE, CLASSE D400 CARGA MAX 40 T, REDONDO TAMPA 900 MM, REDE PLUVIAL/ESGOTO</v>
          </cell>
          <cell r="C11111" t="str">
            <v xml:space="preserve">UN    </v>
          </cell>
          <cell r="D11111">
            <v>2043.15</v>
          </cell>
        </row>
        <row r="11112">
          <cell r="A11112">
            <v>11299</v>
          </cell>
          <cell r="B11112" t="str">
            <v>TAMPAO FOFO SIMPLES, CLASSE A15 CARGA MAX 1,5 T, *550 X 1100* MM, REDE TELEFONE</v>
          </cell>
          <cell r="C11112" t="str">
            <v xml:space="preserve">UN    </v>
          </cell>
          <cell r="D11112">
            <v>691.56</v>
          </cell>
        </row>
        <row r="11113">
          <cell r="A11113">
            <v>11066</v>
          </cell>
          <cell r="B11113" t="str">
            <v>TAMPAO PARA TELHA ESTRUTURAL DE FIBROCIMENTO 1 ABA, DE 370 X 155 X 76 MM (SEM AMIANTO)</v>
          </cell>
          <cell r="C11113" t="str">
            <v xml:space="preserve">UN    </v>
          </cell>
          <cell r="D11113">
            <v>11.48</v>
          </cell>
        </row>
        <row r="11114">
          <cell r="A11114">
            <v>11065</v>
          </cell>
          <cell r="B11114" t="str">
            <v>TAMPAO PARA TELHA ESTRUTURAL DE FIBROCIMENTO 2 ABAS, DE 787 X 215 X 60 MM (SEM AMIANTO)</v>
          </cell>
          <cell r="C11114" t="str">
            <v xml:space="preserve">UN    </v>
          </cell>
          <cell r="D11114">
            <v>13.16</v>
          </cell>
        </row>
        <row r="11115">
          <cell r="A11115">
            <v>11688</v>
          </cell>
          <cell r="B11115" t="str">
            <v>TANQUE ACO INOXIDAVEL (ACO 304) COM ESFREGADOR E VALVULA, DE *50 X 40 X 22* CM</v>
          </cell>
          <cell r="C11115" t="str">
            <v xml:space="preserve">UN    </v>
          </cell>
          <cell r="D11115">
            <v>398.63</v>
          </cell>
        </row>
        <row r="11116">
          <cell r="A11116">
            <v>37736</v>
          </cell>
          <cell r="B11116" t="str">
            <v>TANQUE DE ACO CARBONO NAO REVESTIDO, PARA TRANSPORTE DE AGUA COM CAPACIDADE DE 10 M3, COM BOMBA CENTRIFUGA POR TOMADA DE FORCA, VAZAO MAXIMA *75* M3/H (INCLUI MONTAGEM, NAO INCLUI CAMINHAO)</v>
          </cell>
          <cell r="C11116" t="str">
            <v xml:space="preserve">UN    </v>
          </cell>
          <cell r="D11116">
            <v>60691.35</v>
          </cell>
        </row>
        <row r="11117">
          <cell r="A11117">
            <v>37739</v>
          </cell>
          <cell r="B11117" t="str">
            <v>TANQUE DE ACO PARA TRANSPORTE DE AGUA COM CAPACIDADE DE 14 M3 (INCLUI MONTAGEM, NAO INCLUI CAMINHAO)</v>
          </cell>
          <cell r="C11117" t="str">
            <v xml:space="preserve">UN    </v>
          </cell>
          <cell r="D11117">
            <v>74697.039999999994</v>
          </cell>
        </row>
        <row r="11118">
          <cell r="A11118">
            <v>37740</v>
          </cell>
          <cell r="B11118" t="str">
            <v>TANQUE DE ACO PARA TRANSPORTE DE AGUA COM CAPACIDADE DE 4 M3 (INCLUI MONTAGEM, NAO INCLUI CAMINHAO)</v>
          </cell>
          <cell r="C11118" t="str">
            <v xml:space="preserve">UN    </v>
          </cell>
          <cell r="D11118">
            <v>42626.02</v>
          </cell>
        </row>
        <row r="11119">
          <cell r="A11119">
            <v>37738</v>
          </cell>
          <cell r="B11119" t="str">
            <v>TANQUE DE ACO PARA TRANSPORTE DE AGUA COM CAPACIDADE DE 6 M3 (INCLUI MONTAGEM, NAO INCLUI CAMINHAO)</v>
          </cell>
          <cell r="C11119" t="str">
            <v xml:space="preserve">UN    </v>
          </cell>
          <cell r="D11119">
            <v>50643.78</v>
          </cell>
        </row>
        <row r="11120">
          <cell r="A11120">
            <v>37737</v>
          </cell>
          <cell r="B11120" t="str">
            <v>TANQUE DE ACO PARA TRANSPORTE DE AGUA COM CAPACIDADE DE 8 M3 (INCLUI MONTAGEM, NAO INCLUI CAMINHAO)</v>
          </cell>
          <cell r="C11120" t="str">
            <v xml:space="preserve">UN    </v>
          </cell>
          <cell r="D11120">
            <v>40291.74</v>
          </cell>
        </row>
        <row r="11121">
          <cell r="A11121">
            <v>25014</v>
          </cell>
          <cell r="B11121" t="str">
            <v>TANQUE DE ASFALTO ESTACIONARIO COM MACARICO, CAPACIDADE 20.000 L</v>
          </cell>
          <cell r="C11121" t="str">
            <v xml:space="preserve">UN    </v>
          </cell>
          <cell r="D11121">
            <v>84389.39</v>
          </cell>
        </row>
        <row r="11122">
          <cell r="A11122">
            <v>25013</v>
          </cell>
          <cell r="B11122" t="str">
            <v>TANQUE DE ASFALTO ESTACIONARIO COM SERPENTINA, CAPACIDADE 20.000 L</v>
          </cell>
          <cell r="C11122" t="str">
            <v xml:space="preserve">UN    </v>
          </cell>
          <cell r="D11122">
            <v>88449.01</v>
          </cell>
        </row>
        <row r="11123">
          <cell r="A11123">
            <v>14405</v>
          </cell>
          <cell r="B11123" t="str">
            <v>TANQUE DE ASFALTO ESTACIONARIO COM SERPENTINA, CAPACIDADE 30.000 L</v>
          </cell>
          <cell r="C11123" t="str">
            <v xml:space="preserve">UN    </v>
          </cell>
          <cell r="D11123">
            <v>103824.83</v>
          </cell>
        </row>
        <row r="11124">
          <cell r="A11124">
            <v>36790</v>
          </cell>
          <cell r="B11124" t="str">
            <v>TANQUE DUPLO EM MARMORE SINTETICO COM CUBA LISA E ESFREGADOR, *110 X 60* CM</v>
          </cell>
          <cell r="C11124" t="str">
            <v xml:space="preserve">UN    </v>
          </cell>
          <cell r="D11124">
            <v>164.33</v>
          </cell>
        </row>
        <row r="11125">
          <cell r="A11125">
            <v>20271</v>
          </cell>
          <cell r="B11125" t="str">
            <v>TANQUE LOUCA BRANCA COM COLUNA *30* L</v>
          </cell>
          <cell r="C11125" t="str">
            <v xml:space="preserve">UN    </v>
          </cell>
          <cell r="D11125">
            <v>527.6</v>
          </cell>
        </row>
        <row r="11126">
          <cell r="A11126">
            <v>10423</v>
          </cell>
          <cell r="B11126" t="str">
            <v>TANQUE LOUCA BRANCA SUSPENSO *20* L</v>
          </cell>
          <cell r="C11126" t="str">
            <v xml:space="preserve">UN    </v>
          </cell>
          <cell r="D11126">
            <v>327.23</v>
          </cell>
        </row>
        <row r="11127">
          <cell r="A11127">
            <v>37589</v>
          </cell>
          <cell r="B11127" t="str">
            <v>TANQUE SIMPLES EM MARMORE SINTETICO COM COLUNA, CAPACIDADE *22* L, *60 X 46* CM</v>
          </cell>
          <cell r="C11127" t="str">
            <v xml:space="preserve">UN    </v>
          </cell>
          <cell r="D11127">
            <v>201.35</v>
          </cell>
        </row>
        <row r="11128">
          <cell r="A11128">
            <v>11690</v>
          </cell>
          <cell r="B11128" t="str">
            <v>TANQUE SIMPLES EM MARMORE SINTETICO DE FIXAR NA PAREDE, CAPACIDADE *22* L, *60 X 46* CM</v>
          </cell>
          <cell r="C11128" t="str">
            <v xml:space="preserve">UN    </v>
          </cell>
          <cell r="D11128">
            <v>106.95</v>
          </cell>
        </row>
        <row r="11129">
          <cell r="A11129">
            <v>20234</v>
          </cell>
          <cell r="B11129" t="str">
            <v>TANQUE SIMPLES EM MARMORE SINTETICO SUSPENSO, CAPACIDADE *38* L, *60 X 60* CM</v>
          </cell>
          <cell r="C11129" t="str">
            <v xml:space="preserve">UN    </v>
          </cell>
          <cell r="D11129">
            <v>135.36000000000001</v>
          </cell>
        </row>
        <row r="11130">
          <cell r="A11130">
            <v>4763</v>
          </cell>
          <cell r="B11130" t="str">
            <v>TAQUEADOR OU TAQUEIRO</v>
          </cell>
          <cell r="C11130" t="str">
            <v xml:space="preserve">H     </v>
          </cell>
          <cell r="D11130">
            <v>21.87</v>
          </cell>
        </row>
        <row r="11131">
          <cell r="A11131">
            <v>41070</v>
          </cell>
          <cell r="B11131" t="str">
            <v>TAQUEADOR OU TAQUEIRO (MENSALISTA)</v>
          </cell>
          <cell r="C11131" t="str">
            <v xml:space="preserve">MES   </v>
          </cell>
          <cell r="D11131">
            <v>3847.71</v>
          </cell>
        </row>
        <row r="11132">
          <cell r="A11132">
            <v>14583</v>
          </cell>
          <cell r="B11132" t="str">
            <v>TARIFA "A" ENTRE  0 E 20M3 FORNECIMENTO D'AGUA</v>
          </cell>
          <cell r="C11132" t="str">
            <v xml:space="preserve">M3    </v>
          </cell>
          <cell r="D11132">
            <v>15.65</v>
          </cell>
        </row>
        <row r="11133">
          <cell r="A11133">
            <v>11457</v>
          </cell>
          <cell r="B11133" t="str">
            <v>TARJETA LIVRE / OCUPADO PARA PORTA DE BANHEIRO, CORPO EM ZAMAC E ESPELHO EM LATAO</v>
          </cell>
          <cell r="C11133" t="str">
            <v xml:space="preserve">UN    </v>
          </cell>
          <cell r="D11133">
            <v>33.61</v>
          </cell>
        </row>
        <row r="11134">
          <cell r="A11134">
            <v>21121</v>
          </cell>
          <cell r="B11134" t="str">
            <v>TE CPVC, SOLDAVEL, 90 GRAUS, 15 MM, PARA AGUA QUENTE PREDIAL</v>
          </cell>
          <cell r="C11134" t="str">
            <v xml:space="preserve">UN    </v>
          </cell>
          <cell r="D11134">
            <v>3.43</v>
          </cell>
        </row>
        <row r="11135">
          <cell r="A11135">
            <v>38010</v>
          </cell>
          <cell r="B11135" t="str">
            <v>TE CPVC, SOLDAVEL, 90 GRAUS, 22 MM, PARA AGUA QUENTE PREDIAL</v>
          </cell>
          <cell r="C11135" t="str">
            <v xml:space="preserve">UN    </v>
          </cell>
          <cell r="D11135">
            <v>5.61</v>
          </cell>
        </row>
        <row r="11136">
          <cell r="A11136">
            <v>38011</v>
          </cell>
          <cell r="B11136" t="str">
            <v>TE CPVC, SOLDAVEL, 90 GRAUS, 28 MM, PARA AGUA QUENTE PREDIAL</v>
          </cell>
          <cell r="C11136" t="str">
            <v xml:space="preserve">UN    </v>
          </cell>
          <cell r="D11136">
            <v>10.36</v>
          </cell>
        </row>
        <row r="11137">
          <cell r="A11137">
            <v>38012</v>
          </cell>
          <cell r="B11137" t="str">
            <v>TE CPVC, SOLDAVEL, 90 GRAUS, 35 MM, PARA AGUA QUENTE PREDIAL</v>
          </cell>
          <cell r="C11137" t="str">
            <v xml:space="preserve">UN    </v>
          </cell>
          <cell r="D11137">
            <v>35.4</v>
          </cell>
        </row>
        <row r="11138">
          <cell r="A11138">
            <v>38013</v>
          </cell>
          <cell r="B11138" t="str">
            <v>TE CPVC, SOLDAVEL, 90 GRAUS, 42 MM, PARA AGUA QUENTE PREDIAL</v>
          </cell>
          <cell r="C11138" t="str">
            <v xml:space="preserve">UN    </v>
          </cell>
          <cell r="D11138">
            <v>45.95</v>
          </cell>
        </row>
        <row r="11139">
          <cell r="A11139">
            <v>38014</v>
          </cell>
          <cell r="B11139" t="str">
            <v>TE CPVC, SOLDAVEL, 90 GRAUS, 54 MM, PARA AGUA QUENTE PREDIAL</v>
          </cell>
          <cell r="C11139" t="str">
            <v xml:space="preserve">UN    </v>
          </cell>
          <cell r="D11139">
            <v>74.77</v>
          </cell>
        </row>
        <row r="11140">
          <cell r="A11140">
            <v>38015</v>
          </cell>
          <cell r="B11140" t="str">
            <v>TE CPVC, SOLDAVEL, 90 GRAUS, 73 MM, PARA AGUA QUENTE PREDIAL</v>
          </cell>
          <cell r="C11140" t="str">
            <v xml:space="preserve">UN    </v>
          </cell>
          <cell r="D11140">
            <v>180.55</v>
          </cell>
        </row>
        <row r="11141">
          <cell r="A11141">
            <v>38016</v>
          </cell>
          <cell r="B11141" t="str">
            <v>TE CPVC, SOLDAVEL, 90 GRAUS, 89 MM, PARA AGUA QUENTE PREDIAL</v>
          </cell>
          <cell r="C11141" t="str">
            <v xml:space="preserve">UN    </v>
          </cell>
          <cell r="D11141">
            <v>219.68</v>
          </cell>
        </row>
        <row r="11142">
          <cell r="A11142">
            <v>12741</v>
          </cell>
          <cell r="B11142" t="str">
            <v>TE DE COBRE (REF 611) SEM ANEL DE SOLDA, BOLSA X BOLSA X BOLSA, 104 MM</v>
          </cell>
          <cell r="C11142" t="str">
            <v xml:space="preserve">UN    </v>
          </cell>
          <cell r="D11142">
            <v>987.6</v>
          </cell>
        </row>
        <row r="11143">
          <cell r="A11143">
            <v>12733</v>
          </cell>
          <cell r="B11143" t="str">
            <v>TE DE COBRE (REF 611) SEM ANEL DE SOLDA, BOLSA X BOLSA X BOLSA, 15 MM</v>
          </cell>
          <cell r="C11143" t="str">
            <v xml:space="preserve">UN    </v>
          </cell>
          <cell r="D11143">
            <v>4.96</v>
          </cell>
        </row>
        <row r="11144">
          <cell r="A11144">
            <v>12734</v>
          </cell>
          <cell r="B11144" t="str">
            <v>TE DE COBRE (REF 611) SEM ANEL DE SOLDA, BOLSA X BOLSA X BOLSA, 22 MM</v>
          </cell>
          <cell r="C11144" t="str">
            <v xml:space="preserve">UN    </v>
          </cell>
          <cell r="D11144">
            <v>10.58</v>
          </cell>
        </row>
        <row r="11145">
          <cell r="A11145">
            <v>12735</v>
          </cell>
          <cell r="B11145" t="str">
            <v>TE DE COBRE (REF 611) SEM ANEL DE SOLDA, BOLSA X BOLSA X BOLSA, 28 MM</v>
          </cell>
          <cell r="C11145" t="str">
            <v xml:space="preserve">UN    </v>
          </cell>
          <cell r="D11145">
            <v>17.43</v>
          </cell>
        </row>
        <row r="11146">
          <cell r="A11146">
            <v>12736</v>
          </cell>
          <cell r="B11146" t="str">
            <v>TE DE COBRE (REF 611) SEM ANEL DE SOLDA, BOLSA X BOLSA X BOLSA, 35 MM</v>
          </cell>
          <cell r="C11146" t="str">
            <v xml:space="preserve">UN    </v>
          </cell>
          <cell r="D11146">
            <v>39.83</v>
          </cell>
        </row>
        <row r="11147">
          <cell r="A11147">
            <v>12737</v>
          </cell>
          <cell r="B11147" t="str">
            <v>TE DE COBRE (REF 611) SEM ANEL DE SOLDA, BOLSA X BOLSA X BOLSA, 42 MM</v>
          </cell>
          <cell r="C11147" t="str">
            <v xml:space="preserve">UN    </v>
          </cell>
          <cell r="D11147">
            <v>51.31</v>
          </cell>
        </row>
        <row r="11148">
          <cell r="A11148">
            <v>12738</v>
          </cell>
          <cell r="B11148" t="str">
            <v>TE DE COBRE (REF 611) SEM ANEL DE SOLDA, BOLSA X BOLSA X BOLSA, 54 MM</v>
          </cell>
          <cell r="C11148" t="str">
            <v xml:space="preserve">UN    </v>
          </cell>
          <cell r="D11148">
            <v>101.41</v>
          </cell>
        </row>
        <row r="11149">
          <cell r="A11149">
            <v>12739</v>
          </cell>
          <cell r="B11149" t="str">
            <v>TE DE COBRE (REF 611) SEM ANEL DE SOLDA, BOLSA X BOLSA X BOLSA, 66 MM</v>
          </cell>
          <cell r="C11149" t="str">
            <v xml:space="preserve">UN    </v>
          </cell>
          <cell r="D11149">
            <v>288.70999999999998</v>
          </cell>
        </row>
        <row r="11150">
          <cell r="A11150">
            <v>12740</v>
          </cell>
          <cell r="B11150" t="str">
            <v>TE DE COBRE (REF 611) SEM ANEL DE SOLDA, BOLSA X BOLSA X BOLSA, 79 MM</v>
          </cell>
          <cell r="C11150" t="str">
            <v xml:space="preserve">UN    </v>
          </cell>
          <cell r="D11150">
            <v>451.69</v>
          </cell>
        </row>
        <row r="11151">
          <cell r="A11151">
            <v>6297</v>
          </cell>
          <cell r="B11151" t="str">
            <v>TE DE FERRO GALVANIZADO, DE 1 1/2"</v>
          </cell>
          <cell r="C11151" t="str">
            <v xml:space="preserve">UN    </v>
          </cell>
          <cell r="D11151">
            <v>32.31</v>
          </cell>
        </row>
        <row r="11152">
          <cell r="A11152">
            <v>6296</v>
          </cell>
          <cell r="B11152" t="str">
            <v>TE DE FERRO GALVANIZADO, DE 1 1/4"</v>
          </cell>
          <cell r="C11152" t="str">
            <v xml:space="preserve">UN    </v>
          </cell>
          <cell r="D11152">
            <v>25.5</v>
          </cell>
        </row>
        <row r="11153">
          <cell r="A11153">
            <v>6294</v>
          </cell>
          <cell r="B11153" t="str">
            <v>TE DE FERRO GALVANIZADO, DE 1/2"</v>
          </cell>
          <cell r="C11153" t="str">
            <v xml:space="preserve">UN    </v>
          </cell>
          <cell r="D11153">
            <v>7.26</v>
          </cell>
        </row>
        <row r="11154">
          <cell r="A11154">
            <v>6323</v>
          </cell>
          <cell r="B11154" t="str">
            <v>TE DE FERRO GALVANIZADO, DE 1"</v>
          </cell>
          <cell r="C11154" t="str">
            <v xml:space="preserve">UN    </v>
          </cell>
          <cell r="D11154">
            <v>16.66</v>
          </cell>
        </row>
        <row r="11155">
          <cell r="A11155">
            <v>6299</v>
          </cell>
          <cell r="B11155" t="str">
            <v>TE DE FERRO GALVANIZADO, DE 2 1/2"</v>
          </cell>
          <cell r="C11155" t="str">
            <v xml:space="preserve">UN    </v>
          </cell>
          <cell r="D11155">
            <v>97.17</v>
          </cell>
        </row>
        <row r="11156">
          <cell r="A11156">
            <v>6298</v>
          </cell>
          <cell r="B11156" t="str">
            <v>TE DE FERRO GALVANIZADO, DE 2"</v>
          </cell>
          <cell r="C11156" t="str">
            <v xml:space="preserve">UN    </v>
          </cell>
          <cell r="D11156">
            <v>51.18</v>
          </cell>
        </row>
        <row r="11157">
          <cell r="A11157">
            <v>6295</v>
          </cell>
          <cell r="B11157" t="str">
            <v>TE DE FERRO GALVANIZADO, DE 3/4"</v>
          </cell>
          <cell r="C11157" t="str">
            <v xml:space="preserve">UN    </v>
          </cell>
          <cell r="D11157">
            <v>10.35</v>
          </cell>
        </row>
        <row r="11158">
          <cell r="A11158">
            <v>6322</v>
          </cell>
          <cell r="B11158" t="str">
            <v>TE DE FERRO GALVANIZADO, DE 3"</v>
          </cell>
          <cell r="C11158" t="str">
            <v xml:space="preserve">UN    </v>
          </cell>
          <cell r="D11158">
            <v>130.13999999999999</v>
          </cell>
        </row>
        <row r="11159">
          <cell r="A11159">
            <v>6300</v>
          </cell>
          <cell r="B11159" t="str">
            <v>TE DE FERRO GALVANIZADO, DE 4"</v>
          </cell>
          <cell r="C11159" t="str">
            <v xml:space="preserve">UN    </v>
          </cell>
          <cell r="D11159">
            <v>239.94</v>
          </cell>
        </row>
        <row r="11160">
          <cell r="A11160">
            <v>6321</v>
          </cell>
          <cell r="B11160" t="str">
            <v>TE DE FERRO GALVANIZADO, DE 5"</v>
          </cell>
          <cell r="C11160" t="str">
            <v xml:space="preserve">UN    </v>
          </cell>
          <cell r="D11160">
            <v>342.75</v>
          </cell>
        </row>
        <row r="11161">
          <cell r="A11161">
            <v>6301</v>
          </cell>
          <cell r="B11161" t="str">
            <v>TE DE FERRO GALVANIZADO, DE 6"</v>
          </cell>
          <cell r="C11161" t="str">
            <v xml:space="preserve">UN    </v>
          </cell>
          <cell r="D11161">
            <v>803.36</v>
          </cell>
        </row>
        <row r="11162">
          <cell r="A11162">
            <v>7105</v>
          </cell>
          <cell r="B11162" t="str">
            <v>TE DE INSPECAO, PVC,  100 X 75 MM, SERIE NORMAL PARA ESGOTO PREDIAL</v>
          </cell>
          <cell r="C11162" t="str">
            <v xml:space="preserve">UN    </v>
          </cell>
          <cell r="D11162">
            <v>41.35</v>
          </cell>
        </row>
        <row r="11163">
          <cell r="A11163">
            <v>20183</v>
          </cell>
          <cell r="B11163" t="str">
            <v>TE DE INSPECAO, PVC, SERIE R, 100 X 75 MM, PARA ESGOTO OU AGUAS PLUVIAIS PREDIAIS</v>
          </cell>
          <cell r="C11163" t="str">
            <v xml:space="preserve">UN    </v>
          </cell>
          <cell r="D11163">
            <v>54.45</v>
          </cell>
        </row>
        <row r="11164">
          <cell r="A11164">
            <v>38448</v>
          </cell>
          <cell r="B11164" t="str">
            <v>TE DE INSPECAO, PVC, SERIE R, 150 X 100 MM, PARA ESGOTO OU AGUAS PLUVIAIS PREDIAIS</v>
          </cell>
          <cell r="C11164" t="str">
            <v xml:space="preserve">UN    </v>
          </cell>
          <cell r="D11164">
            <v>255.83</v>
          </cell>
        </row>
        <row r="11165">
          <cell r="A11165">
            <v>20182</v>
          </cell>
          <cell r="B11165" t="str">
            <v>TE DE INSPECAO, PVC, SERIE R, 75 X 75 MM, PARA ESGOTO OU AGUAS PLUVIAIS PREDIAIS</v>
          </cell>
          <cell r="C11165" t="str">
            <v xml:space="preserve">UN    </v>
          </cell>
          <cell r="D11165">
            <v>31.08</v>
          </cell>
        </row>
        <row r="11166">
          <cell r="A11166">
            <v>7119</v>
          </cell>
          <cell r="B11166" t="str">
            <v>TE DE REDUCAO COM ROSCA, PVC, 90 GRAUS, 1 X 3/4", PARA AGUA FRIA PREDIAL</v>
          </cell>
          <cell r="C11166" t="str">
            <v xml:space="preserve">UN    </v>
          </cell>
          <cell r="D11166">
            <v>10.87</v>
          </cell>
        </row>
        <row r="11167">
          <cell r="A11167">
            <v>7120</v>
          </cell>
          <cell r="B11167" t="str">
            <v>TE DE REDUCAO COM ROSCA, PVC, 90 GRAUS, 3/4 X 1/2", PARA AGUA FRIA PREDIAL</v>
          </cell>
          <cell r="C11167" t="str">
            <v xml:space="preserve">UN    </v>
          </cell>
          <cell r="D11167">
            <v>7.46</v>
          </cell>
        </row>
        <row r="11168">
          <cell r="A11168">
            <v>6319</v>
          </cell>
          <cell r="B11168" t="str">
            <v>TE DE REDUCAO DE FERRO GALVANIZADO, COM ROSCA BSP, DE 1 1/2" X 1"</v>
          </cell>
          <cell r="C11168" t="str">
            <v xml:space="preserve">UN    </v>
          </cell>
          <cell r="D11168">
            <v>37.96</v>
          </cell>
        </row>
        <row r="11169">
          <cell r="A11169">
            <v>6304</v>
          </cell>
          <cell r="B11169" t="str">
            <v>TE DE REDUCAO DE FERRO GALVANIZADO, COM ROSCA BSP, DE 1 1/2" X 3/4"</v>
          </cell>
          <cell r="C11169" t="str">
            <v xml:space="preserve">UN    </v>
          </cell>
          <cell r="D11169">
            <v>37.96</v>
          </cell>
        </row>
        <row r="11170">
          <cell r="A11170">
            <v>21116</v>
          </cell>
          <cell r="B11170" t="str">
            <v>TE DE REDUCAO DE FERRO GALVANIZADO, COM ROSCA BSP, DE 1 1/4" X 3/4"</v>
          </cell>
          <cell r="C11170" t="str">
            <v xml:space="preserve">UN    </v>
          </cell>
          <cell r="D11170">
            <v>28.74</v>
          </cell>
        </row>
        <row r="11171">
          <cell r="A11171">
            <v>6320</v>
          </cell>
          <cell r="B11171" t="str">
            <v>TE DE REDUCAO DE FERRO GALVANIZADO, COM ROSCA BSP, DE 1" X 1/2"</v>
          </cell>
          <cell r="C11171" t="str">
            <v xml:space="preserve">UN    </v>
          </cell>
          <cell r="D11171">
            <v>19.54</v>
          </cell>
        </row>
        <row r="11172">
          <cell r="A11172">
            <v>6303</v>
          </cell>
          <cell r="B11172" t="str">
            <v>TE DE REDUCAO DE FERRO GALVANIZADO, COM ROSCA BSP, DE 1" X 3/4"</v>
          </cell>
          <cell r="C11172" t="str">
            <v xml:space="preserve">UN    </v>
          </cell>
          <cell r="D11172">
            <v>19.54</v>
          </cell>
        </row>
        <row r="11173">
          <cell r="A11173">
            <v>6308</v>
          </cell>
          <cell r="B11173" t="str">
            <v>TE DE REDUCAO DE FERRO GALVANIZADO, COM ROSCA BSP, DE 2 1/2" X 1 1/2"</v>
          </cell>
          <cell r="C11173" t="str">
            <v xml:space="preserve">UN    </v>
          </cell>
          <cell r="D11173">
            <v>105.03</v>
          </cell>
        </row>
        <row r="11174">
          <cell r="A11174">
            <v>6317</v>
          </cell>
          <cell r="B11174" t="str">
            <v>TE DE REDUCAO DE FERRO GALVANIZADO, COM ROSCA BSP, DE 2 1/2" X 1 1/4"</v>
          </cell>
          <cell r="C11174" t="str">
            <v xml:space="preserve">UN    </v>
          </cell>
          <cell r="D11174">
            <v>105.03</v>
          </cell>
        </row>
        <row r="11175">
          <cell r="A11175">
            <v>6307</v>
          </cell>
          <cell r="B11175" t="str">
            <v>TE DE REDUCAO DE FERRO GALVANIZADO, COM ROSCA BSP, DE 2 1/2" X 1"</v>
          </cell>
          <cell r="C11175" t="str">
            <v xml:space="preserve">UN    </v>
          </cell>
          <cell r="D11175">
            <v>105.03</v>
          </cell>
        </row>
        <row r="11176">
          <cell r="A11176">
            <v>6309</v>
          </cell>
          <cell r="B11176" t="str">
            <v>TE DE REDUCAO DE FERRO GALVANIZADO, COM ROSCA BSP, DE 2 1/2" X 2"</v>
          </cell>
          <cell r="C11176" t="str">
            <v xml:space="preserve">UN    </v>
          </cell>
          <cell r="D11176">
            <v>108.07</v>
          </cell>
        </row>
        <row r="11177">
          <cell r="A11177">
            <v>6318</v>
          </cell>
          <cell r="B11177" t="str">
            <v>TE DE REDUCAO DE FERRO GALVANIZADO, COM ROSCA BSP, DE 2" X 1 1/2"</v>
          </cell>
          <cell r="C11177" t="str">
            <v xml:space="preserve">UN    </v>
          </cell>
          <cell r="D11177">
            <v>56.66</v>
          </cell>
        </row>
        <row r="11178">
          <cell r="A11178">
            <v>6306</v>
          </cell>
          <cell r="B11178" t="str">
            <v>TE DE REDUCAO DE FERRO GALVANIZADO, COM ROSCA BSP, DE 2" X 1 1/4"</v>
          </cell>
          <cell r="C11178" t="str">
            <v xml:space="preserve">UN    </v>
          </cell>
          <cell r="D11178">
            <v>56.66</v>
          </cell>
        </row>
        <row r="11179">
          <cell r="A11179">
            <v>6305</v>
          </cell>
          <cell r="B11179" t="str">
            <v>TE DE REDUCAO DE FERRO GALVANIZADO, COM ROSCA BSP, DE 2" X 1"</v>
          </cell>
          <cell r="C11179" t="str">
            <v xml:space="preserve">UN    </v>
          </cell>
          <cell r="D11179">
            <v>56.66</v>
          </cell>
        </row>
        <row r="11180">
          <cell r="A11180">
            <v>6302</v>
          </cell>
          <cell r="B11180" t="str">
            <v>TE DE REDUCAO DE FERRO GALVANIZADO, COM ROSCA BSP, DE 3/4" X 1/2"</v>
          </cell>
          <cell r="C11180" t="str">
            <v xml:space="preserve">UN    </v>
          </cell>
          <cell r="D11180">
            <v>12.02</v>
          </cell>
        </row>
        <row r="11181">
          <cell r="A11181">
            <v>6312</v>
          </cell>
          <cell r="B11181" t="str">
            <v>TE DE REDUCAO DE FERRO GALVANIZADO, COM ROSCA BSP, DE 3" X 1 1/2"</v>
          </cell>
          <cell r="C11181" t="str">
            <v xml:space="preserve">UN    </v>
          </cell>
          <cell r="D11181">
            <v>151.07</v>
          </cell>
        </row>
        <row r="11182">
          <cell r="A11182">
            <v>6311</v>
          </cell>
          <cell r="B11182" t="str">
            <v>TE DE REDUCAO DE FERRO GALVANIZADO, COM ROSCA BSP, DE 3" X 1 1/4"</v>
          </cell>
          <cell r="C11182" t="str">
            <v xml:space="preserve">UN    </v>
          </cell>
          <cell r="D11182">
            <v>151.07</v>
          </cell>
        </row>
        <row r="11183">
          <cell r="A11183">
            <v>6310</v>
          </cell>
          <cell r="B11183" t="str">
            <v>TE DE REDUCAO DE FERRO GALVANIZADO, COM ROSCA BSP, DE 3" X 1"</v>
          </cell>
          <cell r="C11183" t="str">
            <v xml:space="preserve">UN    </v>
          </cell>
          <cell r="D11183">
            <v>151.07</v>
          </cell>
        </row>
        <row r="11184">
          <cell r="A11184">
            <v>6314</v>
          </cell>
          <cell r="B11184" t="str">
            <v>TE DE REDUCAO DE FERRO GALVANIZADO, COM ROSCA BSP, DE 3" X 2 1/2"</v>
          </cell>
          <cell r="C11184" t="str">
            <v xml:space="preserve">UN    </v>
          </cell>
          <cell r="D11184">
            <v>151.07</v>
          </cell>
        </row>
        <row r="11185">
          <cell r="A11185">
            <v>6313</v>
          </cell>
          <cell r="B11185" t="str">
            <v>TE DE REDUCAO DE FERRO GALVANIZADO, COM ROSCA BSP, DE 3" X 2"</v>
          </cell>
          <cell r="C11185" t="str">
            <v xml:space="preserve">UN    </v>
          </cell>
          <cell r="D11185">
            <v>151.07</v>
          </cell>
        </row>
        <row r="11186">
          <cell r="A11186">
            <v>6315</v>
          </cell>
          <cell r="B11186" t="str">
            <v>TE DE REDUCAO DE FERRO GALVANIZADO, COM ROSCA BSP, DE 4" X 2"</v>
          </cell>
          <cell r="C11186" t="str">
            <v xml:space="preserve">UN    </v>
          </cell>
          <cell r="D11186">
            <v>286.05</v>
          </cell>
        </row>
        <row r="11187">
          <cell r="A11187">
            <v>6316</v>
          </cell>
          <cell r="B11187" t="str">
            <v>TE DE REDUCAO DE FERRO GALVANIZADO, COM ROSCA BSP, DE 4" X 3"</v>
          </cell>
          <cell r="C11187" t="str">
            <v xml:space="preserve">UN    </v>
          </cell>
          <cell r="D11187">
            <v>286.05</v>
          </cell>
        </row>
        <row r="11188">
          <cell r="A11188">
            <v>38878</v>
          </cell>
          <cell r="B11188" t="str">
            <v>TE DE REDUCAO METALICO, PARA CONEXAO COM ANEL DESLIZANTE EM TUBO PEX, DN 16 X 20 X 16 MM</v>
          </cell>
          <cell r="C11188" t="str">
            <v xml:space="preserve">UN    </v>
          </cell>
          <cell r="D11188">
            <v>18.63</v>
          </cell>
        </row>
        <row r="11189">
          <cell r="A11189">
            <v>38879</v>
          </cell>
          <cell r="B11189" t="str">
            <v>TE DE REDUCAO METALICO, PARA CONEXAO COM ANEL DESLIZANTE EM TUBO PEX, DN 16 X 25 X 16 MM</v>
          </cell>
          <cell r="C11189" t="str">
            <v xml:space="preserve">UN    </v>
          </cell>
          <cell r="D11189">
            <v>34.909999999999997</v>
          </cell>
        </row>
        <row r="11190">
          <cell r="A11190">
            <v>38881</v>
          </cell>
          <cell r="B11190" t="str">
            <v>TE DE REDUCAO METALICO, PARA CONEXAO COM ANEL DESLIZANTE EM TUBO PEX, DN 20 X 16 X 16 MM</v>
          </cell>
          <cell r="C11190" t="str">
            <v xml:space="preserve">UN    </v>
          </cell>
          <cell r="D11190">
            <v>18.27</v>
          </cell>
        </row>
        <row r="11191">
          <cell r="A11191">
            <v>38880</v>
          </cell>
          <cell r="B11191" t="str">
            <v>TE DE REDUCAO METALICO, PARA CONEXAO COM ANEL DESLIZANTE EM TUBO PEX, DN 20 X 16 X 20 MM</v>
          </cell>
          <cell r="C11191" t="str">
            <v xml:space="preserve">UN    </v>
          </cell>
          <cell r="D11191">
            <v>19.14</v>
          </cell>
        </row>
        <row r="11192">
          <cell r="A11192">
            <v>38882</v>
          </cell>
          <cell r="B11192" t="str">
            <v>TE DE REDUCAO METALICO, PARA CONEXAO COM ANEL DESLIZANTE EM TUBO PEX, DN 20 X 20 X 16 MM</v>
          </cell>
          <cell r="C11192" t="str">
            <v xml:space="preserve">UN    </v>
          </cell>
          <cell r="D11192">
            <v>19.829999999999998</v>
          </cell>
        </row>
        <row r="11193">
          <cell r="A11193">
            <v>38883</v>
          </cell>
          <cell r="B11193" t="str">
            <v>TE DE REDUCAO METALICO, PARA CONEXAO COM ANEL DESLIZANTE EM TUBO PEX, DN 20 X 25 X 20 MM</v>
          </cell>
          <cell r="C11193" t="str">
            <v xml:space="preserve">UN    </v>
          </cell>
          <cell r="D11193">
            <v>29.32</v>
          </cell>
        </row>
        <row r="11194">
          <cell r="A11194">
            <v>38884</v>
          </cell>
          <cell r="B11194" t="str">
            <v>TE DE REDUCAO METALICO, PARA CONEXAO COM ANEL DESLIZANTE EM TUBO PEX, DN 25 X 16 X 16 MM</v>
          </cell>
          <cell r="C11194" t="str">
            <v xml:space="preserve">UN    </v>
          </cell>
          <cell r="D11194">
            <v>31.83</v>
          </cell>
        </row>
        <row r="11195">
          <cell r="A11195">
            <v>38885</v>
          </cell>
          <cell r="B11195" t="str">
            <v>TE DE REDUCAO METALICO, PARA CONEXAO COM ANEL DESLIZANTE EM TUBO PEX, DN 25 X 16 X 20 MM</v>
          </cell>
          <cell r="C11195" t="str">
            <v xml:space="preserve">UN    </v>
          </cell>
          <cell r="D11195">
            <v>30.79</v>
          </cell>
        </row>
        <row r="11196">
          <cell r="A11196">
            <v>38886</v>
          </cell>
          <cell r="B11196" t="str">
            <v>TE DE REDUCAO METALICO, PARA CONEXAO COM ANEL DESLIZANTE EM TUBO PEX, DN 25 X 16 X 25 MM</v>
          </cell>
          <cell r="C11196" t="str">
            <v xml:space="preserve">UN    </v>
          </cell>
          <cell r="D11196">
            <v>33.24</v>
          </cell>
        </row>
        <row r="11197">
          <cell r="A11197">
            <v>38887</v>
          </cell>
          <cell r="B11197" t="str">
            <v>TE DE REDUCAO METALICO, PARA CONEXAO COM ANEL DESLIZANTE EM TUBO PEX, DN 25 X 20 X 20 MM</v>
          </cell>
          <cell r="C11197" t="str">
            <v xml:space="preserve">UN    </v>
          </cell>
          <cell r="D11197">
            <v>29.85</v>
          </cell>
        </row>
        <row r="11198">
          <cell r="A11198">
            <v>38888</v>
          </cell>
          <cell r="B11198" t="str">
            <v>TE DE REDUCAO METALICO, PARA CONEXAO COM ANEL DESLIZANTE EM TUBO PEX, DN 25 X 20 X 25 MM</v>
          </cell>
          <cell r="C11198" t="str">
            <v xml:space="preserve">UN    </v>
          </cell>
          <cell r="D11198">
            <v>35.49</v>
          </cell>
        </row>
        <row r="11199">
          <cell r="A11199">
            <v>38890</v>
          </cell>
          <cell r="B11199" t="str">
            <v>TE DE REDUCAO METALICO, PARA CONEXAO COM ANEL DESLIZANTE EM TUBO PEX, DN 25 X 32 X 25 MM</v>
          </cell>
          <cell r="C11199" t="str">
            <v xml:space="preserve">UN    </v>
          </cell>
          <cell r="D11199">
            <v>52.74</v>
          </cell>
        </row>
        <row r="11200">
          <cell r="A11200">
            <v>38893</v>
          </cell>
          <cell r="B11200" t="str">
            <v>TE DE REDUCAO METALICO, PARA CONEXAO COM ANEL DESLIZANTE EM TUBO PEX, DN 32 X 20 X 32 MM</v>
          </cell>
          <cell r="C11200" t="str">
            <v xml:space="preserve">UN    </v>
          </cell>
          <cell r="D11200">
            <v>42.42</v>
          </cell>
        </row>
        <row r="11201">
          <cell r="A11201">
            <v>38894</v>
          </cell>
          <cell r="B11201" t="str">
            <v>TE DE REDUCAO METALICO, PARA CONEXAO COM ANEL DESLIZANTE EM TUBO PEX, DN 32 X 25 X 25 MM</v>
          </cell>
          <cell r="C11201" t="str">
            <v xml:space="preserve">UN    </v>
          </cell>
          <cell r="D11201">
            <v>53.87</v>
          </cell>
        </row>
        <row r="11202">
          <cell r="A11202">
            <v>38896</v>
          </cell>
          <cell r="B11202" t="str">
            <v>TE DE REDUCAO METALICO, PARA CONEXAO COM ANEL DESLIZANTE EM TUBO PEX, DN 32 X 25 X 32 MM</v>
          </cell>
          <cell r="C11202" t="str">
            <v xml:space="preserve">UN    </v>
          </cell>
          <cell r="D11202">
            <v>54.94</v>
          </cell>
        </row>
        <row r="11203">
          <cell r="A11203">
            <v>39324</v>
          </cell>
          <cell r="B11203" t="str">
            <v>TE DE REDUCAO, CPVC, 22 X 15 MM, PARA AGUA QUENTE PREDIAL</v>
          </cell>
          <cell r="C11203" t="str">
            <v xml:space="preserve">UN    </v>
          </cell>
          <cell r="D11203">
            <v>7.61</v>
          </cell>
        </row>
        <row r="11204">
          <cell r="A11204">
            <v>39325</v>
          </cell>
          <cell r="B11204" t="str">
            <v>TE DE REDUCAO, CPVC, 28 X 22 MM, PARA AGUA QUENTE PREDIAL</v>
          </cell>
          <cell r="C11204" t="str">
            <v xml:space="preserve">UN    </v>
          </cell>
          <cell r="D11204">
            <v>11.51</v>
          </cell>
        </row>
        <row r="11205">
          <cell r="A11205">
            <v>39326</v>
          </cell>
          <cell r="B11205" t="str">
            <v>TE DE REDUCAO, CPVC, 35 X 28 MM, PARA AGUA QUENTE PREDIAL</v>
          </cell>
          <cell r="C11205" t="str">
            <v xml:space="preserve">UN    </v>
          </cell>
          <cell r="D11205">
            <v>29.65</v>
          </cell>
        </row>
        <row r="11206">
          <cell r="A11206">
            <v>39327</v>
          </cell>
          <cell r="B11206" t="str">
            <v>TE DE REDUCAO, CPVC, 42 X 35 MM, PARA AGUA QUENTE PREDIAL</v>
          </cell>
          <cell r="C11206" t="str">
            <v xml:space="preserve">UN    </v>
          </cell>
          <cell r="D11206">
            <v>44.92</v>
          </cell>
        </row>
        <row r="11207">
          <cell r="A11207">
            <v>20176</v>
          </cell>
          <cell r="B11207" t="str">
            <v>TE DE REDUCAO, PVC LEVE, CURTO, 90 GRAUS, COM BOLSA PARA ANEL, 150 X 100 MM, PARA ESGOTO</v>
          </cell>
          <cell r="C11207" t="str">
            <v xml:space="preserve">UN    </v>
          </cell>
          <cell r="D11207">
            <v>46.92</v>
          </cell>
        </row>
        <row r="11208">
          <cell r="A11208">
            <v>11378</v>
          </cell>
          <cell r="B11208" t="str">
            <v>TE DE REDUCAO, PVC PBA, BBB, JE, DN 100 X 50 / DE 110 X 60 MM, PARA REDE AGUA (NBR 10351)</v>
          </cell>
          <cell r="C11208" t="str">
            <v xml:space="preserve">UN    </v>
          </cell>
          <cell r="D11208">
            <v>86.09</v>
          </cell>
        </row>
        <row r="11209">
          <cell r="A11209">
            <v>11379</v>
          </cell>
          <cell r="B11209" t="str">
            <v>TE DE REDUCAO, PVC PBA, BBB, JE, DN 100 X 75 / DE 110 X 85 MM, PARA REDE AGUA (NBR 10351)</v>
          </cell>
          <cell r="C11209" t="str">
            <v xml:space="preserve">UN    </v>
          </cell>
          <cell r="D11209">
            <v>72.75</v>
          </cell>
        </row>
        <row r="11210">
          <cell r="A11210">
            <v>11493</v>
          </cell>
          <cell r="B11210" t="str">
            <v>TE DE REDUCAO, PVC PBA, BBB, JE, DN 75 X 50 / DE 85 X 60 MM, PARA REDE AGUA (NBR 10351)</v>
          </cell>
          <cell r="C11210" t="str">
            <v xml:space="preserve">UN    </v>
          </cell>
          <cell r="D11210">
            <v>41.95</v>
          </cell>
        </row>
        <row r="11211">
          <cell r="A11211">
            <v>42717</v>
          </cell>
          <cell r="B11211" t="str">
            <v>TE DE REDUCAO, PVC, BBB, JE, 90 GRAUS, DN 200 X 150 MM, PARA TUBO CORRUGADO E/OU LISO, REDE COLETORA ESGOTO (NBR 10569)</v>
          </cell>
          <cell r="C11211" t="str">
            <v xml:space="preserve">UN    </v>
          </cell>
          <cell r="D11211">
            <v>474.3</v>
          </cell>
        </row>
        <row r="11212">
          <cell r="A11212">
            <v>42718</v>
          </cell>
          <cell r="B11212" t="str">
            <v>TE DE REDUCAO, PVC, BBB, JE, 90 GRAUS, DN 250 X 150 MM, PARA TUBO CORRUGADO E/OU LISO, REDE COLETORA ESGOTO (NBR 10569)</v>
          </cell>
          <cell r="C11212" t="str">
            <v xml:space="preserve">UN    </v>
          </cell>
          <cell r="D11212">
            <v>526.58000000000004</v>
          </cell>
        </row>
        <row r="11213">
          <cell r="A11213">
            <v>7106</v>
          </cell>
          <cell r="B11213" t="str">
            <v>TE DE REDUCAO, PVC, SOLDAVEL, 90 GRAUS, 110 MM X 60 MM, PARA AGUA FRIA PREDIAL</v>
          </cell>
          <cell r="C11213" t="str">
            <v xml:space="preserve">UN    </v>
          </cell>
          <cell r="D11213">
            <v>176.83</v>
          </cell>
        </row>
        <row r="11214">
          <cell r="A11214">
            <v>7104</v>
          </cell>
          <cell r="B11214" t="str">
            <v>TE DE REDUCAO, PVC, SOLDAVEL, 90 GRAUS, 25 MM X 20 MM, PARA AGUA FRIA PREDIAL</v>
          </cell>
          <cell r="C11214" t="str">
            <v xml:space="preserve">UN    </v>
          </cell>
          <cell r="D11214">
            <v>3.68</v>
          </cell>
        </row>
        <row r="11215">
          <cell r="A11215">
            <v>7136</v>
          </cell>
          <cell r="B11215" t="str">
            <v>TE DE REDUCAO, PVC, SOLDAVEL, 90 GRAUS, 32 MM X 25 MM, PARA AGUA FRIA PREDIAL</v>
          </cell>
          <cell r="C11215" t="str">
            <v xml:space="preserve">UN    </v>
          </cell>
          <cell r="D11215">
            <v>6.93</v>
          </cell>
        </row>
        <row r="11216">
          <cell r="A11216">
            <v>7128</v>
          </cell>
          <cell r="B11216" t="str">
            <v>TE DE REDUCAO, PVC, SOLDAVEL, 90 GRAUS, 40 MM X 32 MM, PARA AGUA FRIA PREDIAL</v>
          </cell>
          <cell r="C11216" t="str">
            <v xml:space="preserve">UN    </v>
          </cell>
          <cell r="D11216">
            <v>11.35</v>
          </cell>
        </row>
        <row r="11217">
          <cell r="A11217">
            <v>7108</v>
          </cell>
          <cell r="B11217" t="str">
            <v>TE DE REDUCAO, PVC, SOLDAVEL, 90 GRAUS, 50 MM X 20 MM, PARA AGUA FRIA PREDIAL</v>
          </cell>
          <cell r="C11217" t="str">
            <v xml:space="preserve">UN    </v>
          </cell>
          <cell r="D11217">
            <v>12.15</v>
          </cell>
        </row>
        <row r="11218">
          <cell r="A11218">
            <v>7129</v>
          </cell>
          <cell r="B11218" t="str">
            <v>TE DE REDUCAO, PVC, SOLDAVEL, 90 GRAUS, 50 MM X 25 MM, PARA AGUA FRIA PREDIAL</v>
          </cell>
          <cell r="C11218" t="str">
            <v xml:space="preserve">UN    </v>
          </cell>
          <cell r="D11218">
            <v>10.1</v>
          </cell>
        </row>
        <row r="11219">
          <cell r="A11219">
            <v>7130</v>
          </cell>
          <cell r="B11219" t="str">
            <v>TE DE REDUCAO, PVC, SOLDAVEL, 90 GRAUS, 50 MM X 32 MM, PARA AGUA FRIA PREDIAL</v>
          </cell>
          <cell r="C11219" t="str">
            <v xml:space="preserve">UN    </v>
          </cell>
          <cell r="D11219">
            <v>16.48</v>
          </cell>
        </row>
        <row r="11220">
          <cell r="A11220">
            <v>7131</v>
          </cell>
          <cell r="B11220" t="str">
            <v>TE DE REDUCAO, PVC, SOLDAVEL, 90 GRAUS, 50 MM X 40 MM, PARA AGUA FRIA PREDIAL</v>
          </cell>
          <cell r="C11220" t="str">
            <v xml:space="preserve">UN    </v>
          </cell>
          <cell r="D11220">
            <v>20.21</v>
          </cell>
        </row>
        <row r="11221">
          <cell r="A11221">
            <v>7132</v>
          </cell>
          <cell r="B11221" t="str">
            <v>TE DE REDUCAO, PVC, SOLDAVEL, 90 GRAUS, 75 MM X 50 MM, PARA AGUA FRIA PREDIAL</v>
          </cell>
          <cell r="C11221" t="str">
            <v xml:space="preserve">UN    </v>
          </cell>
          <cell r="D11221">
            <v>56.11</v>
          </cell>
        </row>
        <row r="11222">
          <cell r="A11222">
            <v>7133</v>
          </cell>
          <cell r="B11222" t="str">
            <v>TE DE REDUCAO, PVC, SOLDAVEL, 90 GRAUS, 85 MM X 60 MM, PARA AGUA FRIA PREDIAL</v>
          </cell>
          <cell r="C11222" t="str">
            <v xml:space="preserve">UN    </v>
          </cell>
          <cell r="D11222">
            <v>87.16</v>
          </cell>
        </row>
        <row r="11223">
          <cell r="A11223">
            <v>37420</v>
          </cell>
          <cell r="B11223" t="str">
            <v>TE DE SERVICO INTEGRADO, EM POLIPROPILENO (PP), PARA TUBOS EM PEAD/PVC, 60 X 20 MM - LIGACAO PREDIAL DE AGUA</v>
          </cell>
          <cell r="C11223" t="str">
            <v xml:space="preserve">UN    </v>
          </cell>
          <cell r="D11223">
            <v>36.82</v>
          </cell>
        </row>
        <row r="11224">
          <cell r="A11224">
            <v>37421</v>
          </cell>
          <cell r="B11224" t="str">
            <v>TE DE SERVICO INTEGRADO, EM POLIPROPILENO (PP), PARA TUBOS EM PEAD/PVC, 60 X 32 MM - LIGACAO PREDIAL DE AGUA</v>
          </cell>
          <cell r="C11224" t="str">
            <v xml:space="preserve">UN    </v>
          </cell>
          <cell r="D11224">
            <v>50.32</v>
          </cell>
        </row>
        <row r="11225">
          <cell r="A11225">
            <v>37422</v>
          </cell>
          <cell r="B11225" t="str">
            <v>TE DE SERVICO INTEGRADO, EM POLIPROPILENO (PP), PARA TUBOS EM PEAD, 63 X 20 MM - LIGACAO PREDIAL DE AGUA</v>
          </cell>
          <cell r="C11225" t="str">
            <v xml:space="preserve">UN    </v>
          </cell>
          <cell r="D11225">
            <v>47.1</v>
          </cell>
        </row>
        <row r="11226">
          <cell r="A11226">
            <v>37443</v>
          </cell>
          <cell r="B11226" t="str">
            <v>TE DE SERVICO, PEAD PE 100, DE 125 X 20 MM, PARA ELETROFUSAO</v>
          </cell>
          <cell r="C11226" t="str">
            <v xml:space="preserve">UN    </v>
          </cell>
          <cell r="D11226">
            <v>150.78</v>
          </cell>
        </row>
        <row r="11227">
          <cell r="A11227">
            <v>37444</v>
          </cell>
          <cell r="B11227" t="str">
            <v>TE DE SERVICO, PEAD PE 100, DE 125 X 32 MM, PARA ELETROFUSAO</v>
          </cell>
          <cell r="C11227" t="str">
            <v xml:space="preserve">UN    </v>
          </cell>
          <cell r="D11227">
            <v>153.35</v>
          </cell>
        </row>
        <row r="11228">
          <cell r="A11228">
            <v>37445</v>
          </cell>
          <cell r="B11228" t="str">
            <v>TE DE SERVICO, PEAD PE 100, DE 125 X 63 MM, PARA ELETROFUSAO</v>
          </cell>
          <cell r="C11228" t="str">
            <v xml:space="preserve">UN    </v>
          </cell>
          <cell r="D11228">
            <v>232.43</v>
          </cell>
        </row>
        <row r="11229">
          <cell r="A11229">
            <v>37446</v>
          </cell>
          <cell r="B11229" t="str">
            <v>TE DE SERVICO, PEAD PE 100, DE 200 X 20 MM, PARA ELETROFUSAO</v>
          </cell>
          <cell r="C11229" t="str">
            <v xml:space="preserve">UN    </v>
          </cell>
          <cell r="D11229">
            <v>253.39</v>
          </cell>
        </row>
        <row r="11230">
          <cell r="A11230">
            <v>37447</v>
          </cell>
          <cell r="B11230" t="str">
            <v>TE DE SERVICO, PEAD PE 100, DE 200 X 32 MM, PARA ELETROFUSAO</v>
          </cell>
          <cell r="C11230" t="str">
            <v xml:space="preserve">UN    </v>
          </cell>
          <cell r="D11230">
            <v>257.36</v>
          </cell>
        </row>
        <row r="11231">
          <cell r="A11231">
            <v>37448</v>
          </cell>
          <cell r="B11231" t="str">
            <v>TE DE SERVICO, PEAD PE 100, DE 200 X 63 MM, PARA ELETROFUSAO</v>
          </cell>
          <cell r="C11231" t="str">
            <v xml:space="preserve">UN    </v>
          </cell>
          <cell r="D11231">
            <v>353</v>
          </cell>
        </row>
        <row r="11232">
          <cell r="A11232">
            <v>37440</v>
          </cell>
          <cell r="B11232" t="str">
            <v>TE DE SERVICO, PEAD PE 100, DE 63 X 20 MM, PARA ELETROFUSAO</v>
          </cell>
          <cell r="C11232" t="str">
            <v xml:space="preserve">UN    </v>
          </cell>
          <cell r="D11232">
            <v>119.69</v>
          </cell>
        </row>
        <row r="11233">
          <cell r="A11233">
            <v>37441</v>
          </cell>
          <cell r="B11233" t="str">
            <v>TE DE SERVICO, PEAD PE 100, DE 63 X 32 MM, PARA ELETROFUSAO</v>
          </cell>
          <cell r="C11233" t="str">
            <v xml:space="preserve">UN    </v>
          </cell>
          <cell r="D11233">
            <v>119.69</v>
          </cell>
        </row>
        <row r="11234">
          <cell r="A11234">
            <v>37442</v>
          </cell>
          <cell r="B11234" t="str">
            <v>TE DE SERVICO, PEAD PE 100, DE 63 X 63 MM, PARA ELETROFUSAO</v>
          </cell>
          <cell r="C11234" t="str">
            <v xml:space="preserve">UN    </v>
          </cell>
          <cell r="D11234">
            <v>144.16</v>
          </cell>
        </row>
        <row r="11235">
          <cell r="A11235">
            <v>38017</v>
          </cell>
          <cell r="B11235" t="str">
            <v>TE DE TRANSICAO, CPVC, SOLDAVEL, 15 MM X 1/2", PARA AGUA QUENTE</v>
          </cell>
          <cell r="C11235" t="str">
            <v xml:space="preserve">UN    </v>
          </cell>
          <cell r="D11235">
            <v>10.82</v>
          </cell>
        </row>
        <row r="11236">
          <cell r="A11236">
            <v>38018</v>
          </cell>
          <cell r="B11236" t="str">
            <v>TE DE TRANSICAO, CPVC, SOLDAVEL, 22 MM X 1/2", PARA AGUA QUENTE</v>
          </cell>
          <cell r="C11236" t="str">
            <v xml:space="preserve">UN    </v>
          </cell>
          <cell r="D11236">
            <v>11.94</v>
          </cell>
        </row>
        <row r="11237">
          <cell r="A11237">
            <v>39895</v>
          </cell>
          <cell r="B11237" t="str">
            <v>TE DUPLA CURVA BRONZE/LATAO (REF 764) SEM ANEL DE SOLDA, ROSCA F X BOLSA X ROSCA F, 1/2" X 15 X 1/2"</v>
          </cell>
          <cell r="C11237" t="str">
            <v xml:space="preserve">UN    </v>
          </cell>
          <cell r="D11237">
            <v>35.869999999999997</v>
          </cell>
        </row>
        <row r="11238">
          <cell r="A11238">
            <v>39896</v>
          </cell>
          <cell r="B11238" t="str">
            <v>TE DUPLA CURVA BRONZE/LATAO (REF 764) SEM ANEL DE SOLDA, ROSCA F X BOLSA X ROSCA F, 3/4" X 22 X 3/4"</v>
          </cell>
          <cell r="C11238" t="str">
            <v xml:space="preserve">UN    </v>
          </cell>
          <cell r="D11238">
            <v>52.58</v>
          </cell>
        </row>
        <row r="11239">
          <cell r="A11239">
            <v>38873</v>
          </cell>
          <cell r="B11239" t="str">
            <v>TE METALICO, PARA CONEXAO COM ANEL DESLIZANTE EM TUBO PEX, DN 16 MM</v>
          </cell>
          <cell r="C11239" t="str">
            <v xml:space="preserve">UN    </v>
          </cell>
          <cell r="D11239">
            <v>16.52</v>
          </cell>
        </row>
        <row r="11240">
          <cell r="A11240">
            <v>38874</v>
          </cell>
          <cell r="B11240" t="str">
            <v>TE METALICO, PARA CONEXAO COM ANEL DESLIZANTE EM TUBO PEX, DN 20 MM</v>
          </cell>
          <cell r="C11240" t="str">
            <v xml:space="preserve">UN    </v>
          </cell>
          <cell r="D11240">
            <v>20.09</v>
          </cell>
        </row>
        <row r="11241">
          <cell r="A11241">
            <v>38875</v>
          </cell>
          <cell r="B11241" t="str">
            <v>TE METALICO, PARA CONEXAO COM ANEL DESLIZANTE EM TUBO PEX, DN 25 MM</v>
          </cell>
          <cell r="C11241" t="str">
            <v xml:space="preserve">UN    </v>
          </cell>
          <cell r="D11241">
            <v>35.51</v>
          </cell>
        </row>
        <row r="11242">
          <cell r="A11242">
            <v>38876</v>
          </cell>
          <cell r="B11242" t="str">
            <v>TE METALICO, PARA CONEXAO COM ANEL DESLIZANTE EM TUBO PEX, DN 32 MM</v>
          </cell>
          <cell r="C11242" t="str">
            <v xml:space="preserve">UN    </v>
          </cell>
          <cell r="D11242">
            <v>47.77</v>
          </cell>
        </row>
        <row r="11243">
          <cell r="A11243">
            <v>39000</v>
          </cell>
          <cell r="B11243" t="str">
            <v>TE MISTURADOR COM INSERTO METALICO, FEMEA, PPR, DN 25 MM X 3/4", PARA AGUA QUENTE E FRIA PREDIAL</v>
          </cell>
          <cell r="C11243" t="str">
            <v xml:space="preserve">UN    </v>
          </cell>
          <cell r="D11243">
            <v>32.57</v>
          </cell>
        </row>
        <row r="11244">
          <cell r="A11244">
            <v>38674</v>
          </cell>
          <cell r="B11244" t="str">
            <v>TE MISTURADOR DE TRANSICAO, CPVC, COM ROSCA, 22 MM X 3/4", PARA AGUA QUENTE</v>
          </cell>
          <cell r="C11244" t="str">
            <v xml:space="preserve">UN    </v>
          </cell>
          <cell r="D11244">
            <v>37.630000000000003</v>
          </cell>
        </row>
        <row r="11245">
          <cell r="A11245">
            <v>38911</v>
          </cell>
          <cell r="B11245" t="str">
            <v>TE MISTURADOR METALICO, PARA CONEXAO COM ANEL DESLIZANTE EM TUBO PEX, DN 16 MM X 1/2"</v>
          </cell>
          <cell r="C11245" t="str">
            <v xml:space="preserve">UN    </v>
          </cell>
          <cell r="D11245">
            <v>59.24</v>
          </cell>
        </row>
        <row r="11246">
          <cell r="A11246">
            <v>38912</v>
          </cell>
          <cell r="B11246" t="str">
            <v>TE MISTURADOR METALICO, PARA CONEXAO COM ANEL DESLIZANTE EM TUBO PEX, DN 20 MM X 3/4"</v>
          </cell>
          <cell r="C11246" t="str">
            <v xml:space="preserve">UN    </v>
          </cell>
          <cell r="D11246">
            <v>75.28</v>
          </cell>
        </row>
        <row r="11247">
          <cell r="A11247">
            <v>38019</v>
          </cell>
          <cell r="B11247" t="str">
            <v>TE MISTURADOR, CPVC, SOLDAVEL, 15 MM, PARA AGUA QUENTE</v>
          </cell>
          <cell r="C11247" t="str">
            <v xml:space="preserve">UN    </v>
          </cell>
          <cell r="D11247">
            <v>9.43</v>
          </cell>
        </row>
        <row r="11248">
          <cell r="A11248">
            <v>38020</v>
          </cell>
          <cell r="B11248" t="str">
            <v>TE MISTURADOR, CPVC, SOLDAVEL, 22 MM, PARA AGUA QUENTE</v>
          </cell>
          <cell r="C11248" t="str">
            <v xml:space="preserve">UN    </v>
          </cell>
          <cell r="D11248">
            <v>11.94</v>
          </cell>
        </row>
        <row r="11249">
          <cell r="A11249">
            <v>38454</v>
          </cell>
          <cell r="B11249" t="str">
            <v>TE MISTURADOR, PPR, F M M, DN 20 X 20 MM, PARA AGUA QUENTE PREDIAL</v>
          </cell>
          <cell r="C11249" t="str">
            <v xml:space="preserve">UN    </v>
          </cell>
          <cell r="D11249">
            <v>5.94</v>
          </cell>
        </row>
        <row r="11250">
          <cell r="A11250">
            <v>38455</v>
          </cell>
          <cell r="B11250" t="str">
            <v>TE MISTURADOR, PPR, F M M, DN 25 X 25 MM, PARA AGUA QUENTE PREDIAL</v>
          </cell>
          <cell r="C11250" t="str">
            <v xml:space="preserve">UN    </v>
          </cell>
          <cell r="D11250">
            <v>5.44</v>
          </cell>
        </row>
        <row r="11251">
          <cell r="A11251">
            <v>38462</v>
          </cell>
          <cell r="B11251" t="str">
            <v>TE NORMAL, PPR, SOLDAVEL, 90 GRAUS, DN 110 X 110 X 110 MM, PARA AGUA QUENTE PREDIAL</v>
          </cell>
          <cell r="C11251" t="str">
            <v xml:space="preserve">UN    </v>
          </cell>
          <cell r="D11251">
            <v>153.6</v>
          </cell>
        </row>
        <row r="11252">
          <cell r="A11252">
            <v>36362</v>
          </cell>
          <cell r="B11252" t="str">
            <v>TE NORMAL, PPR, SOLDAVEL, 90 GRAUS, DN 20 X 20 X 20 MM, PARA AGUA QUENTE PREDIAL</v>
          </cell>
          <cell r="C11252" t="str">
            <v xml:space="preserve">UN    </v>
          </cell>
          <cell r="D11252">
            <v>2.34</v>
          </cell>
        </row>
        <row r="11253">
          <cell r="A11253">
            <v>36298</v>
          </cell>
          <cell r="B11253" t="str">
            <v>TE NORMAL, PPR, SOLDAVEL, 90 GRAUS, DN 25 X 25 X 25 MM, PARA AGUA QUENTE PREDIAL</v>
          </cell>
          <cell r="C11253" t="str">
            <v xml:space="preserve">UN    </v>
          </cell>
          <cell r="D11253">
            <v>3.46</v>
          </cell>
        </row>
        <row r="11254">
          <cell r="A11254">
            <v>38456</v>
          </cell>
          <cell r="B11254" t="str">
            <v>TE NORMAL, PPR, SOLDAVEL, 90 GRAUS, DN 32 X 32 X 32 MM, PARA AGUA QUENTE PREDIAL</v>
          </cell>
          <cell r="C11254" t="str">
            <v xml:space="preserve">UN    </v>
          </cell>
          <cell r="D11254">
            <v>5.65</v>
          </cell>
        </row>
        <row r="11255">
          <cell r="A11255">
            <v>38457</v>
          </cell>
          <cell r="B11255" t="str">
            <v>TE NORMAL, PPR, SOLDAVEL, 90 GRAUS, DN 40 X 40 X 40 MM, PARA AGUA QUENTE PREDIAL</v>
          </cell>
          <cell r="C11255" t="str">
            <v xml:space="preserve">UN    </v>
          </cell>
          <cell r="D11255">
            <v>12.73</v>
          </cell>
        </row>
        <row r="11256">
          <cell r="A11256">
            <v>38458</v>
          </cell>
          <cell r="B11256" t="str">
            <v>TE NORMAL, PPR, SOLDAVEL, 90 GRAUS, DN 50 X 50 X 50 MM, PARA AGUA QUENTE PREDIAL</v>
          </cell>
          <cell r="C11256" t="str">
            <v xml:space="preserve">UN    </v>
          </cell>
          <cell r="D11256">
            <v>17.07</v>
          </cell>
        </row>
        <row r="11257">
          <cell r="A11257">
            <v>38459</v>
          </cell>
          <cell r="B11257" t="str">
            <v>TE NORMAL, PPR, SOLDAVEL, 90 GRAUS, DN 63 X 63 X 63 MM, PARA AGUA QUENTE PREDIAL</v>
          </cell>
          <cell r="C11257" t="str">
            <v xml:space="preserve">UN    </v>
          </cell>
          <cell r="D11257">
            <v>30.13</v>
          </cell>
        </row>
        <row r="11258">
          <cell r="A11258">
            <v>38460</v>
          </cell>
          <cell r="B11258" t="str">
            <v>TE NORMAL, PPR, SOLDAVEL, 90 GRAUS, DN 75 X 75 X 75 MM, PARA AGUA QUENTE PREDIAL</v>
          </cell>
          <cell r="C11258" t="str">
            <v xml:space="preserve">UN    </v>
          </cell>
          <cell r="D11258">
            <v>62.92</v>
          </cell>
        </row>
        <row r="11259">
          <cell r="A11259">
            <v>38461</v>
          </cell>
          <cell r="B11259" t="str">
            <v>TE NORMAL, PPR, SOLDAVEL, 90 GRAUS, DN 90 X 90 X 90 MM, PARA AGUA QUENTE PREDIAL</v>
          </cell>
          <cell r="C11259" t="str">
            <v xml:space="preserve">UN    </v>
          </cell>
          <cell r="D11259">
            <v>95.99</v>
          </cell>
        </row>
        <row r="11260">
          <cell r="A11260">
            <v>7094</v>
          </cell>
          <cell r="B11260" t="str">
            <v>TE PVC ROSCAVEL 90 GRAUS, 1", PARA  AGUA FRIA PREDIAL</v>
          </cell>
          <cell r="C11260" t="str">
            <v xml:space="preserve">UN    </v>
          </cell>
          <cell r="D11260">
            <v>12.73</v>
          </cell>
        </row>
        <row r="11261">
          <cell r="A11261">
            <v>7116</v>
          </cell>
          <cell r="B11261" t="str">
            <v>TE PVC SOLDAVEL, BBB, 90 GRAUS, DN 40 MM, PARA ESGOTO SECUNDARIO PREDIAL</v>
          </cell>
          <cell r="C11261" t="str">
            <v xml:space="preserve">UN    </v>
          </cell>
          <cell r="D11261">
            <v>3.51</v>
          </cell>
        </row>
        <row r="11262">
          <cell r="A11262">
            <v>7118</v>
          </cell>
          <cell r="B11262" t="str">
            <v>TE PVC, ROSCAVEL, 90 GRAUS, 1 1/2", AGUA FRIA PREDIAL</v>
          </cell>
          <cell r="C11262" t="str">
            <v xml:space="preserve">UN    </v>
          </cell>
          <cell r="D11262">
            <v>28.12</v>
          </cell>
        </row>
        <row r="11263">
          <cell r="A11263">
            <v>7117</v>
          </cell>
          <cell r="B11263" t="str">
            <v>TE PVC, ROSCAVEL, 90 GRAUS, 1 1/4", AGUA FRIA PREDIAL</v>
          </cell>
          <cell r="C11263" t="str">
            <v xml:space="preserve">UN    </v>
          </cell>
          <cell r="D11263">
            <v>24.99</v>
          </cell>
        </row>
        <row r="11264">
          <cell r="A11264">
            <v>7098</v>
          </cell>
          <cell r="B11264" t="str">
            <v>TE PVC, ROSCAVEL, 90 GRAUS, 1/2",  AGUA FRIA PREDIAL</v>
          </cell>
          <cell r="C11264" t="str">
            <v xml:space="preserve">UN    </v>
          </cell>
          <cell r="D11264">
            <v>3.48</v>
          </cell>
        </row>
        <row r="11265">
          <cell r="A11265">
            <v>7110</v>
          </cell>
          <cell r="B11265" t="str">
            <v>TE PVC, ROSCAVEL, 90 GRAUS, 2",  AGUA FRIA PREDIAL</v>
          </cell>
          <cell r="C11265" t="str">
            <v xml:space="preserve">UN    </v>
          </cell>
          <cell r="D11265">
            <v>61.15</v>
          </cell>
        </row>
        <row r="11266">
          <cell r="A11266">
            <v>7123</v>
          </cell>
          <cell r="B11266" t="str">
            <v>TE PVC, ROSCAVEL, 90 GRAUS, 3/4", AGUA FRIA PREDIAL</v>
          </cell>
          <cell r="C11266" t="str">
            <v xml:space="preserve">UN    </v>
          </cell>
          <cell r="D11266">
            <v>4.4800000000000004</v>
          </cell>
        </row>
        <row r="11267">
          <cell r="A11267">
            <v>7121</v>
          </cell>
          <cell r="B11267" t="str">
            <v>TE PVC, SOLDAVEL, COM BUCHA DE LATAO NA BOLSA CENTRAL, 90 GRAUS, 20 MM X 1/2", PARA AGUA FRIA PREDIAL</v>
          </cell>
          <cell r="C11267" t="str">
            <v xml:space="preserve">UN    </v>
          </cell>
          <cell r="D11267">
            <v>11.05</v>
          </cell>
        </row>
        <row r="11268">
          <cell r="A11268">
            <v>7137</v>
          </cell>
          <cell r="B11268" t="str">
            <v>TE PVC, SOLDAVEL, COM BUCHA DE LATAO NA BOLSA CENTRAL, 90 GRAUS, 25 MM X 1/2", PARA AGUA FRIA PREDIAL</v>
          </cell>
          <cell r="C11268" t="str">
            <v xml:space="preserve">UN    </v>
          </cell>
          <cell r="D11268">
            <v>9.94</v>
          </cell>
        </row>
        <row r="11269">
          <cell r="A11269">
            <v>7122</v>
          </cell>
          <cell r="B11269" t="str">
            <v>TE PVC, SOLDAVEL, COM BUCHA DE LATAO NA BOLSA CENTRAL, 90 GRAUS, 25 MM X 3/4", PARA AGUA FRIA PREDIAL</v>
          </cell>
          <cell r="C11269" t="str">
            <v xml:space="preserve">UN    </v>
          </cell>
          <cell r="D11269">
            <v>12.43</v>
          </cell>
        </row>
        <row r="11270">
          <cell r="A11270">
            <v>7114</v>
          </cell>
          <cell r="B11270" t="str">
            <v>TE PVC, SOLDAVEL, COM BUCHA DE LATAO NA BOLSA CENTRAL, 90 GRAUS, 32 MM X 3/4", PARA AGUA FRIA PREDIAL</v>
          </cell>
          <cell r="C11270" t="str">
            <v xml:space="preserve">UN    </v>
          </cell>
          <cell r="D11270">
            <v>19.16</v>
          </cell>
        </row>
        <row r="11271">
          <cell r="A11271">
            <v>7109</v>
          </cell>
          <cell r="B11271" t="str">
            <v>TE PVC, SOLDAVEL, COM ROSCA NA BOLSA CENTRAL, 90 GRAUS, 20 MM X 1/2", PARA AGUA FRIA PREDIAL</v>
          </cell>
          <cell r="C11271" t="str">
            <v xml:space="preserve">UN    </v>
          </cell>
          <cell r="D11271">
            <v>3.36</v>
          </cell>
        </row>
        <row r="11272">
          <cell r="A11272">
            <v>7135</v>
          </cell>
          <cell r="B11272" t="str">
            <v>TE PVC, SOLDAVEL, COM ROSCA NA BOLSA CENTRAL, 90 GRAUS, 25 MM X 1/2", PARA AGUA FRIA PREDIAL</v>
          </cell>
          <cell r="C11272" t="str">
            <v xml:space="preserve">UN    </v>
          </cell>
          <cell r="D11272">
            <v>5.24</v>
          </cell>
        </row>
        <row r="11273">
          <cell r="A11273">
            <v>37947</v>
          </cell>
          <cell r="B11273" t="str">
            <v>TE PVC, SOLDAVEL, COM ROSCA NA BOLSA CENTRAL, 90 GRAUS, 25 MM X 3/4", PARA AGUA FRIA PREDIAL</v>
          </cell>
          <cell r="C11273" t="str">
            <v xml:space="preserve">UN    </v>
          </cell>
          <cell r="D11273">
            <v>5.31</v>
          </cell>
        </row>
        <row r="11274">
          <cell r="A11274">
            <v>7103</v>
          </cell>
          <cell r="B11274" t="str">
            <v>TE PVC, SOLDAVEL, COM ROSCA NA BOLSA CENTRAL, 90 GRAUS, 32 MM X 3/4", PARA AGUA FRIA PREDIAL</v>
          </cell>
          <cell r="C11274" t="str">
            <v xml:space="preserve">UN    </v>
          </cell>
          <cell r="D11274">
            <v>12.16</v>
          </cell>
        </row>
        <row r="11275">
          <cell r="A11275">
            <v>40419</v>
          </cell>
          <cell r="B11275" t="str">
            <v>TE RANHURADO EM FERRO FUNDIDO, DN 50 (2")</v>
          </cell>
          <cell r="C11275" t="str">
            <v xml:space="preserve">UN    </v>
          </cell>
          <cell r="D11275">
            <v>29.42</v>
          </cell>
        </row>
        <row r="11276">
          <cell r="A11276">
            <v>40420</v>
          </cell>
          <cell r="B11276" t="str">
            <v>TE RANHURADO EM FERRO FUNDIDO, DN 65 (2 1/2")</v>
          </cell>
          <cell r="C11276" t="str">
            <v xml:space="preserve">UN    </v>
          </cell>
          <cell r="D11276">
            <v>42.92</v>
          </cell>
        </row>
        <row r="11277">
          <cell r="A11277">
            <v>40421</v>
          </cell>
          <cell r="B11277" t="str">
            <v>TE RANHURADO EM FERRO FUNDIDO, DN 80 (3")</v>
          </cell>
          <cell r="C11277" t="str">
            <v xml:space="preserve">UN    </v>
          </cell>
          <cell r="D11277">
            <v>45.7</v>
          </cell>
        </row>
        <row r="11278">
          <cell r="A11278">
            <v>7126</v>
          </cell>
          <cell r="B11278" t="str">
            <v>TE REDUCAO PVC, ROSCAVEL, 90 GRAUS,  1.1/2" X 3/4",  AGUA FRIA PREDIAL</v>
          </cell>
          <cell r="C11278" t="str">
            <v xml:space="preserve">UN    </v>
          </cell>
          <cell r="D11278">
            <v>25.51</v>
          </cell>
        </row>
        <row r="11279">
          <cell r="A11279">
            <v>38905</v>
          </cell>
          <cell r="B11279" t="str">
            <v>TE ROSCA FEMEA, METALICO, PARA CONEXAO COM ANEL DESLIZANTE EM TUBO PEX, DN 16 MM X 1/2"</v>
          </cell>
          <cell r="C11279" t="str">
            <v xml:space="preserve">UN    </v>
          </cell>
          <cell r="D11279">
            <v>18.57</v>
          </cell>
        </row>
        <row r="11280">
          <cell r="A11280">
            <v>38907</v>
          </cell>
          <cell r="B11280" t="str">
            <v>TE ROSCA FEMEA, METALICO, PARA CONEXAO COM ANEL DESLIZANTE EM TUBO PEX, DN 20 MM X 1/2"</v>
          </cell>
          <cell r="C11280" t="str">
            <v xml:space="preserve">UN    </v>
          </cell>
          <cell r="D11280">
            <v>19.75</v>
          </cell>
        </row>
        <row r="11281">
          <cell r="A11281">
            <v>38908</v>
          </cell>
          <cell r="B11281" t="str">
            <v>TE ROSCA FEMEA, METALICO, PARA CONEXAO COM ANEL DESLIZANTE EM TUBO PEX, DN 20 MM X 3/4"</v>
          </cell>
          <cell r="C11281" t="str">
            <v xml:space="preserve">UN    </v>
          </cell>
          <cell r="D11281">
            <v>22.23</v>
          </cell>
        </row>
        <row r="11282">
          <cell r="A11282">
            <v>38909</v>
          </cell>
          <cell r="B11282" t="str">
            <v>TE ROSCA FEMEA, METALICO, PARA CONEXAO COM ANEL DESLIZANTE EM TUBO PEX, DN 25 MM X 1/2"</v>
          </cell>
          <cell r="C11282" t="str">
            <v xml:space="preserve">UN    </v>
          </cell>
          <cell r="D11282">
            <v>31.96</v>
          </cell>
        </row>
        <row r="11283">
          <cell r="A11283">
            <v>38910</v>
          </cell>
          <cell r="B11283" t="str">
            <v>TE ROSCA FEMEA, METALICO, PARA CONEXAO COM ANEL DESLIZANTE EM TUBO PEX, DN 25 MM X 3/4"</v>
          </cell>
          <cell r="C11283" t="str">
            <v xml:space="preserve">UN    </v>
          </cell>
          <cell r="D11283">
            <v>34.51</v>
          </cell>
        </row>
        <row r="11284">
          <cell r="A11284">
            <v>38897</v>
          </cell>
          <cell r="B11284" t="str">
            <v>TE ROSCA MACHO, METALICO, PARA CONEXAO COM ANEL DESLIZANTE EM TUBO PEX, DN 16 MM X 1/2"</v>
          </cell>
          <cell r="C11284" t="str">
            <v xml:space="preserve">UN    </v>
          </cell>
          <cell r="D11284">
            <v>18.64</v>
          </cell>
        </row>
        <row r="11285">
          <cell r="A11285">
            <v>38899</v>
          </cell>
          <cell r="B11285" t="str">
            <v>TE ROSCA MACHO, METALICO, PARA CONEXAO COM ANEL DESLIZANTE EM TUBO PEX, DN 20 MM X 1/2"</v>
          </cell>
          <cell r="C11285" t="str">
            <v xml:space="preserve">UN    </v>
          </cell>
          <cell r="D11285">
            <v>20.97</v>
          </cell>
        </row>
        <row r="11286">
          <cell r="A11286">
            <v>38900</v>
          </cell>
          <cell r="B11286" t="str">
            <v>TE ROSCA MACHO, METALICO, PARA CONEXAO COM ANEL DESLIZANTE EM TUBO PEX, DN 20 MM X 3/4"</v>
          </cell>
          <cell r="C11286" t="str">
            <v xml:space="preserve">UN    </v>
          </cell>
          <cell r="D11286">
            <v>21.87</v>
          </cell>
        </row>
        <row r="11287">
          <cell r="A11287">
            <v>38901</v>
          </cell>
          <cell r="B11287" t="str">
            <v>TE ROSCA MACHO, METALICO, PARA CONEXAO COM ANEL DESLIZANTE EM TUBO PEX, DN 25 MM X 3/4"</v>
          </cell>
          <cell r="C11287" t="str">
            <v xml:space="preserve">UN    </v>
          </cell>
          <cell r="D11287">
            <v>35.76</v>
          </cell>
        </row>
        <row r="11288">
          <cell r="A11288">
            <v>38904</v>
          </cell>
          <cell r="B11288" t="str">
            <v>TE ROSCA MACHO, METALICO, PARA CONEXAO COM ANEL DESLIZANTE EM TUBO PEX, DN 32 MM X 1"</v>
          </cell>
          <cell r="C11288" t="str">
            <v xml:space="preserve">UN    </v>
          </cell>
          <cell r="D11288">
            <v>58.1</v>
          </cell>
        </row>
        <row r="11289">
          <cell r="A11289">
            <v>38903</v>
          </cell>
          <cell r="B11289" t="str">
            <v>TE ROSCA MACHO, METALICO, PARA CONEXAO COM ANEL DESLIZANTE EM TUBO PEX, DN 32 MM X 3/4"</v>
          </cell>
          <cell r="C11289" t="str">
            <v xml:space="preserve">UN    </v>
          </cell>
          <cell r="D11289">
            <v>57.73</v>
          </cell>
        </row>
        <row r="11290">
          <cell r="A11290">
            <v>7091</v>
          </cell>
          <cell r="B11290" t="str">
            <v>TE SANITARIO, PVC, DN 100 X 100 MM, SERIE NORMAL, PARA ESGOTO PREDIAL</v>
          </cell>
          <cell r="C11290" t="str">
            <v xml:space="preserve">UN    </v>
          </cell>
          <cell r="D11290">
            <v>16.52</v>
          </cell>
        </row>
        <row r="11291">
          <cell r="A11291">
            <v>11655</v>
          </cell>
          <cell r="B11291" t="str">
            <v>TE SANITARIO, PVC, DN 100 X 50 MM, SERIE NORMAL, PARA ESGOTO PREDIAL</v>
          </cell>
          <cell r="C11291" t="str">
            <v xml:space="preserve">UN    </v>
          </cell>
          <cell r="D11291">
            <v>15.77</v>
          </cell>
        </row>
        <row r="11292">
          <cell r="A11292">
            <v>11656</v>
          </cell>
          <cell r="B11292" t="str">
            <v>TE SANITARIO, PVC, DN 100 X 75 MM, SERIE NORMAL PARA ESGOTO PREDIAL</v>
          </cell>
          <cell r="C11292" t="str">
            <v xml:space="preserve">UN    </v>
          </cell>
          <cell r="D11292">
            <v>16.5</v>
          </cell>
        </row>
        <row r="11293">
          <cell r="A11293">
            <v>37948</v>
          </cell>
          <cell r="B11293" t="str">
            <v>TE SANITARIO, PVC, DN 40 X 40 MM, SERIE NORMAL, PARA ESGOTO PREDIAL</v>
          </cell>
          <cell r="C11293" t="str">
            <v xml:space="preserve">UN    </v>
          </cell>
          <cell r="D11293">
            <v>3.34</v>
          </cell>
        </row>
        <row r="11294">
          <cell r="A11294">
            <v>7097</v>
          </cell>
          <cell r="B11294" t="str">
            <v>TE SANITARIO, PVC, DN 50 X 50 MM, SERIE NORMAL, PARA ESGOTO PREDIAL</v>
          </cell>
          <cell r="C11294" t="str">
            <v xml:space="preserve">UN    </v>
          </cell>
          <cell r="D11294">
            <v>7.34</v>
          </cell>
        </row>
        <row r="11295">
          <cell r="A11295">
            <v>11657</v>
          </cell>
          <cell r="B11295" t="str">
            <v>TE SANITARIO, PVC, DN 75 X 50 MM, SERIE NORMAL PARA ESGOTO PREDIAL</v>
          </cell>
          <cell r="C11295" t="str">
            <v xml:space="preserve">UN    </v>
          </cell>
          <cell r="D11295">
            <v>14.38</v>
          </cell>
        </row>
        <row r="11296">
          <cell r="A11296">
            <v>11658</v>
          </cell>
          <cell r="B11296" t="str">
            <v>TE SANITARIO, PVC, DN 75 X 75 MM, SERIE NORMAL PARA ESGOTO PREDIAL</v>
          </cell>
          <cell r="C11296" t="str">
            <v xml:space="preserve">UN    </v>
          </cell>
          <cell r="D11296">
            <v>14.65</v>
          </cell>
        </row>
        <row r="11297">
          <cell r="A11297">
            <v>7146</v>
          </cell>
          <cell r="B11297" t="str">
            <v>TE SOLDAVEL, PVC, 90 GRAUS, 110 MM, PARA AGUA FRIA PREDIAL (NBR 5648)</v>
          </cell>
          <cell r="C11297" t="str">
            <v xml:space="preserve">UN    </v>
          </cell>
          <cell r="D11297">
            <v>189.36</v>
          </cell>
        </row>
        <row r="11298">
          <cell r="A11298">
            <v>7138</v>
          </cell>
          <cell r="B11298" t="str">
            <v>TE SOLDAVEL, PVC, 90 GRAUS, 20 MM, PARA AGUA FRIA PREDIAL (NBR 5648)</v>
          </cell>
          <cell r="C11298" t="str">
            <v xml:space="preserve">UN    </v>
          </cell>
          <cell r="D11298">
            <v>1.07</v>
          </cell>
        </row>
        <row r="11299">
          <cell r="A11299">
            <v>7139</v>
          </cell>
          <cell r="B11299" t="str">
            <v>TE SOLDAVEL, PVC, 90 GRAUS, 25 MM, PARA AGUA FRIA PREDIAL (NBR 5648)</v>
          </cell>
          <cell r="C11299" t="str">
            <v xml:space="preserve">UN    </v>
          </cell>
          <cell r="D11299">
            <v>1.4</v>
          </cell>
        </row>
        <row r="11300">
          <cell r="A11300">
            <v>7140</v>
          </cell>
          <cell r="B11300" t="str">
            <v>TE SOLDAVEL, PVC, 90 GRAUS, 32 MM, PARA AGUA FRIA PREDIAL (NBR 5648)</v>
          </cell>
          <cell r="C11300" t="str">
            <v xml:space="preserve">UN    </v>
          </cell>
          <cell r="D11300">
            <v>4.67</v>
          </cell>
        </row>
        <row r="11301">
          <cell r="A11301">
            <v>7141</v>
          </cell>
          <cell r="B11301" t="str">
            <v>TE SOLDAVEL, PVC, 90 GRAUS, 40 MM, PARA AGUA FRIA PREDIAL (NBR 5648)</v>
          </cell>
          <cell r="C11301" t="str">
            <v xml:space="preserve">UN    </v>
          </cell>
          <cell r="D11301">
            <v>10.210000000000001</v>
          </cell>
        </row>
        <row r="11302">
          <cell r="A11302">
            <v>7143</v>
          </cell>
          <cell r="B11302" t="str">
            <v>TE SOLDAVEL, PVC, 90 GRAUS, 60 MM, PARA AGUA FRIA PREDIAL (NBR 5648)</v>
          </cell>
          <cell r="C11302" t="str">
            <v xml:space="preserve">UN    </v>
          </cell>
          <cell r="D11302">
            <v>34.03</v>
          </cell>
        </row>
        <row r="11303">
          <cell r="A11303">
            <v>7144</v>
          </cell>
          <cell r="B11303" t="str">
            <v>TE SOLDAVEL, PVC, 90 GRAUS, 75 MM, PARA AGUA FRIA PREDIAL (NBR 5648)</v>
          </cell>
          <cell r="C11303" t="str">
            <v xml:space="preserve">UN    </v>
          </cell>
          <cell r="D11303">
            <v>68.08</v>
          </cell>
        </row>
        <row r="11304">
          <cell r="A11304">
            <v>7145</v>
          </cell>
          <cell r="B11304" t="str">
            <v>TE SOLDAVEL, PVC, 90 GRAUS, 85 MM, PARA AGUA FRIA PREDIAL (NBR 5648)</v>
          </cell>
          <cell r="C11304" t="str">
            <v xml:space="preserve">UN    </v>
          </cell>
          <cell r="D11304">
            <v>111.66</v>
          </cell>
        </row>
        <row r="11305">
          <cell r="A11305">
            <v>7142</v>
          </cell>
          <cell r="B11305" t="str">
            <v>TE SOLDAVEL, PVC, 90 GRAUS,50 MM, PARA AGUA FRIA PREDIAL (NBR 5648)</v>
          </cell>
          <cell r="C11305" t="str">
            <v xml:space="preserve">UN    </v>
          </cell>
          <cell r="D11305">
            <v>11.42</v>
          </cell>
        </row>
        <row r="11306">
          <cell r="A11306">
            <v>3593</v>
          </cell>
          <cell r="B11306" t="str">
            <v>TE 45 GRAUS DE FERRO GALVANIZADO, COM ROSCA BSP, DE 1 1/2"</v>
          </cell>
          <cell r="C11306" t="str">
            <v xml:space="preserve">UN    </v>
          </cell>
          <cell r="D11306">
            <v>70.12</v>
          </cell>
        </row>
        <row r="11307">
          <cell r="A11307">
            <v>3588</v>
          </cell>
          <cell r="B11307" t="str">
            <v>TE 45 GRAUS DE FERRO GALVANIZADO, COM ROSCA BSP, DE 1 1/4"</v>
          </cell>
          <cell r="C11307" t="str">
            <v xml:space="preserve">UN    </v>
          </cell>
          <cell r="D11307">
            <v>54.04</v>
          </cell>
        </row>
        <row r="11308">
          <cell r="A11308">
            <v>3585</v>
          </cell>
          <cell r="B11308" t="str">
            <v>TE 45 GRAUS DE FERRO GALVANIZADO, COM ROSCA BSP, DE 1/2"</v>
          </cell>
          <cell r="C11308" t="str">
            <v xml:space="preserve">UN    </v>
          </cell>
          <cell r="D11308">
            <v>16.690000000000001</v>
          </cell>
        </row>
        <row r="11309">
          <cell r="A11309">
            <v>3587</v>
          </cell>
          <cell r="B11309" t="str">
            <v>TE 45 GRAUS DE FERRO GALVANIZADO, COM ROSCA BSP, DE 1"</v>
          </cell>
          <cell r="C11309" t="str">
            <v xml:space="preserve">UN    </v>
          </cell>
          <cell r="D11309">
            <v>33.54</v>
          </cell>
        </row>
        <row r="11310">
          <cell r="A11310">
            <v>3590</v>
          </cell>
          <cell r="B11310" t="str">
            <v>TE 45 GRAUS DE FERRO GALVANIZADO, COM ROSCA BSP, DE 2 1/2"</v>
          </cell>
          <cell r="C11310" t="str">
            <v xml:space="preserve">UN    </v>
          </cell>
          <cell r="D11310">
            <v>199.09</v>
          </cell>
        </row>
        <row r="11311">
          <cell r="A11311">
            <v>3589</v>
          </cell>
          <cell r="B11311" t="str">
            <v>TE 45 GRAUS DE FERRO GALVANIZADO, COM ROSCA BSP, DE 2"</v>
          </cell>
          <cell r="C11311" t="str">
            <v xml:space="preserve">UN    </v>
          </cell>
          <cell r="D11311">
            <v>106.86</v>
          </cell>
        </row>
        <row r="11312">
          <cell r="A11312">
            <v>3586</v>
          </cell>
          <cell r="B11312" t="str">
            <v>TE 45 GRAUS DE FERRO GALVANIZADO, COM ROSCA BSP, DE 3/4"</v>
          </cell>
          <cell r="C11312" t="str">
            <v xml:space="preserve">UN    </v>
          </cell>
          <cell r="D11312">
            <v>21.87</v>
          </cell>
        </row>
        <row r="11313">
          <cell r="A11313">
            <v>3592</v>
          </cell>
          <cell r="B11313" t="str">
            <v>TE 45 GRAUS DE FERRO GALVANIZADO, COM ROSCA BSP, DE 3"</v>
          </cell>
          <cell r="C11313" t="str">
            <v xml:space="preserve">UN    </v>
          </cell>
          <cell r="D11313">
            <v>314.70999999999998</v>
          </cell>
        </row>
        <row r="11314">
          <cell r="A11314">
            <v>3591</v>
          </cell>
          <cell r="B11314" t="str">
            <v>TE 45 GRAUS DE FERRO GALVANIZADO, COM ROSCA BSP, DE 4"</v>
          </cell>
          <cell r="C11314" t="str">
            <v xml:space="preserve">UN    </v>
          </cell>
          <cell r="D11314">
            <v>504.48</v>
          </cell>
        </row>
        <row r="11315">
          <cell r="A11315">
            <v>40396</v>
          </cell>
          <cell r="B11315" t="str">
            <v>TE 90 GRAUS EM ACO CARBONO, SOLDAVEL, PRESSAO 3.000 LBS, DN 1 1/2"</v>
          </cell>
          <cell r="C11315" t="str">
            <v xml:space="preserve">UN    </v>
          </cell>
          <cell r="D11315">
            <v>118.3</v>
          </cell>
        </row>
        <row r="11316">
          <cell r="A11316">
            <v>40395</v>
          </cell>
          <cell r="B11316" t="str">
            <v>TE 90 GRAUS EM ACO CARBONO, SOLDAVEL, PRESSAO 3.000 LBS, DN 1 1/4"</v>
          </cell>
          <cell r="C11316" t="str">
            <v xml:space="preserve">UN    </v>
          </cell>
          <cell r="D11316">
            <v>90.78</v>
          </cell>
        </row>
        <row r="11317">
          <cell r="A11317">
            <v>40392</v>
          </cell>
          <cell r="B11317" t="str">
            <v>TE 90 GRAUS EM ACO CARBONO, SOLDAVEL, PRESSAO 3.000 LBS, DN 1/2"</v>
          </cell>
          <cell r="C11317" t="str">
            <v xml:space="preserve">UN    </v>
          </cell>
          <cell r="D11317">
            <v>29.21</v>
          </cell>
        </row>
        <row r="11318">
          <cell r="A11318">
            <v>40394</v>
          </cell>
          <cell r="B11318" t="str">
            <v>TE 90 GRAUS EM ACO CARBONO, SOLDAVEL, PRESSAO 3.000 LBS, DN 1"</v>
          </cell>
          <cell r="C11318" t="str">
            <v xml:space="preserve">UN    </v>
          </cell>
          <cell r="D11318">
            <v>59.11</v>
          </cell>
        </row>
        <row r="11319">
          <cell r="A11319">
            <v>40398</v>
          </cell>
          <cell r="B11319" t="str">
            <v>TE 90 GRAUS EM ACO CARBONO, SOLDAVEL, PRESSAO 3.000 LBS, DN 2 1/2"</v>
          </cell>
          <cell r="C11319" t="str">
            <v xml:space="preserve">UN    </v>
          </cell>
          <cell r="D11319">
            <v>379.52</v>
          </cell>
        </row>
        <row r="11320">
          <cell r="A11320">
            <v>40397</v>
          </cell>
          <cell r="B11320" t="str">
            <v>TE 90 GRAUS EM ACO CARBONO, SOLDAVEL, PRESSAO 3.000 LBS, DN 2"</v>
          </cell>
          <cell r="C11320" t="str">
            <v xml:space="preserve">UN    </v>
          </cell>
          <cell r="D11320">
            <v>194.35</v>
          </cell>
        </row>
        <row r="11321">
          <cell r="A11321">
            <v>40393</v>
          </cell>
          <cell r="B11321" t="str">
            <v>TE 90 GRAUS EM ACO CARBONO, SOLDAVEL, PRESSAO 3.000 LBS, DN 3/4"</v>
          </cell>
          <cell r="C11321" t="str">
            <v xml:space="preserve">UN    </v>
          </cell>
          <cell r="D11321">
            <v>37.630000000000003</v>
          </cell>
        </row>
        <row r="11322">
          <cell r="A11322">
            <v>40399</v>
          </cell>
          <cell r="B11322" t="str">
            <v>TE 90 GRAUS EM ACO CARBONO, SOLDAVEL, PRESSAO 3.000 LBS, DN 3"</v>
          </cell>
          <cell r="C11322" t="str">
            <v xml:space="preserve">UN    </v>
          </cell>
          <cell r="D11322">
            <v>620.89</v>
          </cell>
        </row>
        <row r="11323">
          <cell r="A11323">
            <v>39322</v>
          </cell>
          <cell r="B11323" t="str">
            <v>TE, PLASTICO, DN 16 MM, PARA CONEXAO COM CRIMPAGEM EM TUBO PEX</v>
          </cell>
          <cell r="C11323" t="str">
            <v xml:space="preserve">UN    </v>
          </cell>
          <cell r="D11323">
            <v>22.52</v>
          </cell>
        </row>
        <row r="11324">
          <cell r="A11324">
            <v>39289</v>
          </cell>
          <cell r="B11324" t="str">
            <v>TE, PLASTICO, DN 20 MM, PARA CONEXAO COM CRIMPAGEM EM TUBO PEX</v>
          </cell>
          <cell r="C11324" t="str">
            <v xml:space="preserve">UN    </v>
          </cell>
          <cell r="D11324">
            <v>26.98</v>
          </cell>
        </row>
        <row r="11325">
          <cell r="A11325">
            <v>39290</v>
          </cell>
          <cell r="B11325" t="str">
            <v>TE, PLASTICO, DN 25 MM, PARA CONEXAO COM CRIMPAGEM EM TUBO PEX</v>
          </cell>
          <cell r="C11325" t="str">
            <v xml:space="preserve">UN    </v>
          </cell>
          <cell r="D11325">
            <v>45.79</v>
          </cell>
        </row>
        <row r="11326">
          <cell r="A11326">
            <v>39291</v>
          </cell>
          <cell r="B11326" t="str">
            <v>TE, PLASTICO, DN 32 MM, PARA CONEXAO COM CRIMPAGEM EM TUBO PEX</v>
          </cell>
          <cell r="C11326" t="str">
            <v xml:space="preserve">UN    </v>
          </cell>
          <cell r="D11326">
            <v>68.55</v>
          </cell>
        </row>
        <row r="11327">
          <cell r="A11327">
            <v>20174</v>
          </cell>
          <cell r="B11327" t="str">
            <v>TE, PVC LEVE, CURTO, 90 GRAUS, 150 MM, PARA ESGOTO</v>
          </cell>
          <cell r="C11327" t="str">
            <v xml:space="preserve">UN    </v>
          </cell>
          <cell r="D11327">
            <v>40.24</v>
          </cell>
        </row>
        <row r="11328">
          <cell r="A11328">
            <v>41892</v>
          </cell>
          <cell r="B11328" t="str">
            <v>TE, PVC PBA, BBB, 90 GRAUS, DN 100 / DE 110 MM, PARA REDE  AGUA (NBR 10351)</v>
          </cell>
          <cell r="C11328" t="str">
            <v xml:space="preserve">UN    </v>
          </cell>
          <cell r="D11328">
            <v>108.34</v>
          </cell>
        </row>
        <row r="11329">
          <cell r="A11329">
            <v>7048</v>
          </cell>
          <cell r="B11329" t="str">
            <v>TE, PVC PBA, BBB, 90 GRAUS, DN 50 / DE 60 MM, PARA REDE AGUA (NBR 10351)</v>
          </cell>
          <cell r="C11329" t="str">
            <v xml:space="preserve">UN    </v>
          </cell>
          <cell r="D11329">
            <v>23.38</v>
          </cell>
        </row>
        <row r="11330">
          <cell r="A11330">
            <v>7088</v>
          </cell>
          <cell r="B11330" t="str">
            <v>TE, PVC PBA, BBB, 90 GRAUS, DN 75 / DE 85 MM, PARA REDE AGUA (NBR 10351)</v>
          </cell>
          <cell r="C11330" t="str">
            <v xml:space="preserve">UN    </v>
          </cell>
          <cell r="D11330">
            <v>51.14</v>
          </cell>
        </row>
        <row r="11331">
          <cell r="A11331">
            <v>20179</v>
          </cell>
          <cell r="B11331" t="str">
            <v>TE, PVC, SERIE R, 100 X 100 MM, PARA ESGOTO OU AGUAS PLUVIAIS PREDIAIS</v>
          </cell>
          <cell r="C11331" t="str">
            <v xml:space="preserve">UN    </v>
          </cell>
          <cell r="D11331">
            <v>54.17</v>
          </cell>
        </row>
        <row r="11332">
          <cell r="A11332">
            <v>20178</v>
          </cell>
          <cell r="B11332" t="str">
            <v>TE, PVC, SERIE R, 100 X 75 MM, PARA ESGOTO OU AGUAS PLUVIAIS PREDIAIS</v>
          </cell>
          <cell r="C11332" t="str">
            <v xml:space="preserve">UN    </v>
          </cell>
          <cell r="D11332">
            <v>47.88</v>
          </cell>
        </row>
        <row r="11333">
          <cell r="A11333">
            <v>20180</v>
          </cell>
          <cell r="B11333" t="str">
            <v>TE, PVC, SERIE R, 150 X 100 MM, PARA ESGOTO OU AGUAS PLUVIAIS PREDIAIS</v>
          </cell>
          <cell r="C11333" t="str">
            <v xml:space="preserve">UN    </v>
          </cell>
          <cell r="D11333">
            <v>87.97</v>
          </cell>
        </row>
        <row r="11334">
          <cell r="A11334">
            <v>20181</v>
          </cell>
          <cell r="B11334" t="str">
            <v>TE, PVC, SERIE R, 150 X 150 MM, PARA ESGOTO OU AGUAS PLUVIAIS PREDIAIS</v>
          </cell>
          <cell r="C11334" t="str">
            <v xml:space="preserve">UN    </v>
          </cell>
          <cell r="D11334">
            <v>130.5</v>
          </cell>
        </row>
        <row r="11335">
          <cell r="A11335">
            <v>20177</v>
          </cell>
          <cell r="B11335" t="str">
            <v>TE, PVC, SERIE R, 75 X 75 MM, PARA ESGOTO OU AGUAS PLUVIAIS PREDIAIS</v>
          </cell>
          <cell r="C11335" t="str">
            <v xml:space="preserve">UN    </v>
          </cell>
          <cell r="D11335">
            <v>31.38</v>
          </cell>
        </row>
        <row r="11336">
          <cell r="A11336">
            <v>7082</v>
          </cell>
          <cell r="B11336" t="str">
            <v>TE, PVC, 90 GRAUS, BBB, JE, DN 100 MM, PARA REDE COLETORA ESGOTO (NBR 10569)</v>
          </cell>
          <cell r="C11336" t="str">
            <v xml:space="preserve">UN    </v>
          </cell>
          <cell r="D11336">
            <v>51.1</v>
          </cell>
        </row>
        <row r="11337">
          <cell r="A11337">
            <v>42707</v>
          </cell>
          <cell r="B11337" t="str">
            <v>TE, PVC, 90 GRAUS, BBB, JE, DN 100 MM, PARA TUBO CORRUGADO E/OU LISO, REDE COLETORA ESGOTO (NBR 10569</v>
          </cell>
          <cell r="C11337" t="str">
            <v xml:space="preserve">UN    </v>
          </cell>
          <cell r="D11337">
            <v>138.75</v>
          </cell>
        </row>
        <row r="11338">
          <cell r="A11338">
            <v>7069</v>
          </cell>
          <cell r="B11338" t="str">
            <v>TE, PVC, 90 GRAUS, BBB, JE, DN 150 MM, PARA REDE COLETORA ESGOTO (NBR 10569)</v>
          </cell>
          <cell r="C11338" t="str">
            <v xml:space="preserve">UN    </v>
          </cell>
          <cell r="D11338">
            <v>113.39</v>
          </cell>
        </row>
        <row r="11339">
          <cell r="A11339">
            <v>42708</v>
          </cell>
          <cell r="B11339" t="str">
            <v>TE, PVC, 90 GRAUS, BBB, JE, DN 150 MM, PARA TUBO CORRUGADO E/OU LISO, REDE COLETORA ESGOTO (NBR 10569)</v>
          </cell>
          <cell r="C11339" t="str">
            <v xml:space="preserve">UN    </v>
          </cell>
          <cell r="D11339">
            <v>364.19</v>
          </cell>
        </row>
        <row r="11340">
          <cell r="A11340">
            <v>7070</v>
          </cell>
          <cell r="B11340" t="str">
            <v>TE, PVC, 90 GRAUS, BBB, JE, DN 200 MM, PARA REDE COLETORA ESGOTO (NBR 10569)</v>
          </cell>
          <cell r="C11340" t="str">
            <v xml:space="preserve">UN    </v>
          </cell>
          <cell r="D11340">
            <v>162.38</v>
          </cell>
        </row>
        <row r="11341">
          <cell r="A11341">
            <v>42709</v>
          </cell>
          <cell r="B11341" t="str">
            <v>TE, PVC, 90 GRAUS, BBB, JE, DN 200 MM, PARA TUBO CORRUGADO E/OU LISO, REDE COLETORA ESGOTO (NBR 10569)</v>
          </cell>
          <cell r="C11341" t="str">
            <v xml:space="preserve">UN    </v>
          </cell>
          <cell r="D11341">
            <v>544.66999999999996</v>
          </cell>
        </row>
        <row r="11342">
          <cell r="A11342">
            <v>42710</v>
          </cell>
          <cell r="B11342" t="str">
            <v>TE, PVC, 90 GRAUS, BBB, JE, DN 250 MM, PARA TUBO CORRUGADO E/OU LISO, REDE COLETORA ESGOTO (NBR 10569)</v>
          </cell>
          <cell r="C11342" t="str">
            <v xml:space="preserve">UN    </v>
          </cell>
          <cell r="D11342">
            <v>1565.65</v>
          </cell>
        </row>
        <row r="11343">
          <cell r="A11343">
            <v>42716</v>
          </cell>
          <cell r="B11343" t="str">
            <v>TE, PVC, 90 GRAUS, BBB, JE, DN 300 MM, PARA TUBO CORRUGADO E/OU LISO, REDE COLETORA ESGOTO (NBR 10569)</v>
          </cell>
          <cell r="C11343" t="str">
            <v xml:space="preserve">UN    </v>
          </cell>
          <cell r="D11343">
            <v>1948.71</v>
          </cell>
        </row>
        <row r="11344">
          <cell r="A11344">
            <v>20172</v>
          </cell>
          <cell r="B11344" t="str">
            <v>TE, PVC, 90 GRAUS, BBP, JE, DN 100 MM, PARA REDE COLETORA ESGOTO (NBR 10569)</v>
          </cell>
          <cell r="C11344" t="str">
            <v xml:space="preserve">UN    </v>
          </cell>
          <cell r="D11344">
            <v>37.47</v>
          </cell>
        </row>
        <row r="11345">
          <cell r="A11345">
            <v>40945</v>
          </cell>
          <cell r="B11345" t="str">
            <v>TECNICO DE EDIFICACOES</v>
          </cell>
          <cell r="C11345" t="str">
            <v xml:space="preserve">H     </v>
          </cell>
          <cell r="D11345">
            <v>27.06</v>
          </cell>
        </row>
        <row r="11346">
          <cell r="A11346">
            <v>40946</v>
          </cell>
          <cell r="B11346" t="str">
            <v>TECNICO DE EDIFICACOES (MENSALISTA)</v>
          </cell>
          <cell r="C11346" t="str">
            <v xml:space="preserve">MES   </v>
          </cell>
          <cell r="D11346">
            <v>4757.07</v>
          </cell>
        </row>
        <row r="11347">
          <cell r="A11347">
            <v>7153</v>
          </cell>
          <cell r="B11347" t="str">
            <v>TECNICO EM LABORATORIO E CAMPO DE CONSTRUCAO CIVIL</v>
          </cell>
          <cell r="C11347" t="str">
            <v xml:space="preserve">H     </v>
          </cell>
          <cell r="D11347">
            <v>44.2</v>
          </cell>
        </row>
        <row r="11348">
          <cell r="A11348">
            <v>41089</v>
          </cell>
          <cell r="B11348" t="str">
            <v>TECNICO EM LABORATORIO E CAMPO DE CONSTRUCAO CIVIL (MENSALISTA)</v>
          </cell>
          <cell r="C11348" t="str">
            <v xml:space="preserve">MES   </v>
          </cell>
          <cell r="D11348">
            <v>7771.22</v>
          </cell>
        </row>
        <row r="11349">
          <cell r="A11349">
            <v>40943</v>
          </cell>
          <cell r="B11349" t="str">
            <v>TECNICO EM SEGURANCA DO TRABALHO</v>
          </cell>
          <cell r="C11349" t="str">
            <v xml:space="preserve">H     </v>
          </cell>
          <cell r="D11349">
            <v>39.08</v>
          </cell>
        </row>
        <row r="11350">
          <cell r="A11350">
            <v>40944</v>
          </cell>
          <cell r="B11350" t="str">
            <v>TECNICO EM SEGURANCA DO TRABALHO (MENSALISTA)</v>
          </cell>
          <cell r="C11350" t="str">
            <v xml:space="preserve">MES   </v>
          </cell>
          <cell r="D11350">
            <v>6870.77</v>
          </cell>
        </row>
        <row r="11351">
          <cell r="A11351">
            <v>6175</v>
          </cell>
          <cell r="B11351" t="str">
            <v>TECNICO EM SONDAGEM</v>
          </cell>
          <cell r="C11351" t="str">
            <v xml:space="preserve">H     </v>
          </cell>
          <cell r="D11351">
            <v>24.21</v>
          </cell>
        </row>
        <row r="11352">
          <cell r="A11352">
            <v>41092</v>
          </cell>
          <cell r="B11352" t="str">
            <v>TECNICO EM SONDAGEM (MENSALISTA)</v>
          </cell>
          <cell r="C11352" t="str">
            <v xml:space="preserve">MES   </v>
          </cell>
          <cell r="D11352">
            <v>4255.05</v>
          </cell>
        </row>
        <row r="11353">
          <cell r="A11353">
            <v>37712</v>
          </cell>
          <cell r="B11353" t="str">
            <v>TELA ARAME GALVANIZADO REVESTIDO COM POLIMERO, MALHA HEXAGONAL DUPLA TORCAO, 8 X 10 CM (ZN/AL REVESTIDO COM POLIMERO), FIO *2,4* MM</v>
          </cell>
          <cell r="C11353" t="str">
            <v xml:space="preserve">M2    </v>
          </cell>
          <cell r="D11353">
            <v>62.04</v>
          </cell>
        </row>
        <row r="11354">
          <cell r="A11354">
            <v>34547</v>
          </cell>
          <cell r="B11354" t="str">
            <v>TELA DE ACO SOLDADA GALVANIZADA/ZINCADA PARA ALVENARIA, FIO  D = *1,20 A 1,70* MM, MALHA 15 X 15 MM, (C X L) *50 X 12* CM</v>
          </cell>
          <cell r="C11354" t="str">
            <v xml:space="preserve">M     </v>
          </cell>
          <cell r="D11354">
            <v>4.07</v>
          </cell>
        </row>
        <row r="11355">
          <cell r="A11355">
            <v>34548</v>
          </cell>
          <cell r="B11355" t="str">
            <v>TELA DE ACO SOLDADA GALVANIZADA/ZINCADA PARA ALVENARIA, FIO  D = *1,20 A 1,70* MM, MALHA 15 X 15 MM, (C X L) *50 X 17,5* CM</v>
          </cell>
          <cell r="C11355" t="str">
            <v xml:space="preserve">M     </v>
          </cell>
          <cell r="D11355">
            <v>6.67</v>
          </cell>
        </row>
        <row r="11356">
          <cell r="A11356">
            <v>34558</v>
          </cell>
          <cell r="B11356" t="str">
            <v>TELA DE ACO SOLDADA GALVANIZADA/ZINCADA PARA ALVENARIA, FIO D = *1,20 A 1,70* MM, MALHA 15 X 15 MM, (C X L) *50 X 10,5* CM</v>
          </cell>
          <cell r="C11356" t="str">
            <v xml:space="preserve">M     </v>
          </cell>
          <cell r="D11356">
            <v>3.31</v>
          </cell>
        </row>
        <row r="11357">
          <cell r="A11357">
            <v>34550</v>
          </cell>
          <cell r="B11357" t="str">
            <v>TELA DE ACO SOLDADA GALVANIZADA/ZINCADA PARA ALVENARIA, FIO D = *1,20 A 1,70* MM, MALHA 15 X 15 MM, (C X L) *50 X 6* CM</v>
          </cell>
          <cell r="C11357" t="str">
            <v xml:space="preserve">M     </v>
          </cell>
          <cell r="D11357">
            <v>1.76</v>
          </cell>
        </row>
        <row r="11358">
          <cell r="A11358">
            <v>34557</v>
          </cell>
          <cell r="B11358" t="str">
            <v>TELA DE ACO SOLDADA GALVANIZADA/ZINCADA PARA ALVENARIA, FIO D = *1,20 A 1,70* MM, MALHA 15 X 15 MM, (C X L) *50 X 7,5* CM</v>
          </cell>
          <cell r="C11358" t="str">
            <v xml:space="preserve">M     </v>
          </cell>
          <cell r="D11358">
            <v>2.57</v>
          </cell>
        </row>
        <row r="11359">
          <cell r="A11359">
            <v>37411</v>
          </cell>
          <cell r="B11359" t="str">
            <v>TELA DE ACO SOLDADA GALVANIZADA/ZINCADA PARA ALVENARIA, FIO D = *1,24 MM, MALHA 25 X 25 MM</v>
          </cell>
          <cell r="C11359" t="str">
            <v xml:space="preserve">M2    </v>
          </cell>
          <cell r="D11359">
            <v>18.829999999999998</v>
          </cell>
        </row>
        <row r="11360">
          <cell r="A11360">
            <v>39508</v>
          </cell>
          <cell r="B11360" t="str">
            <v>TELA DE ACO SOLDADA NERVURADA, CA-60, L-159, (1,69 KG/M2), DIAMETRO DO FIO = 4,5 MM, LARGURA = 2,45 M, ESPACAMENTO DA MALHA = 30 X 10 CM</v>
          </cell>
          <cell r="C11360" t="str">
            <v xml:space="preserve">M2    </v>
          </cell>
          <cell r="D11360">
            <v>10.57</v>
          </cell>
        </row>
        <row r="11361">
          <cell r="A11361">
            <v>39507</v>
          </cell>
          <cell r="B11361" t="str">
            <v>TELA DE ACO SOLDADA NERVURADA, CA-60, Q-113, (1,8 KG/M2), DIAMETRO DO FIO = 3,8 MM, LARGURA = 2,45 M, ESPACAMENTO DA MALHA = 10 X 10 CM</v>
          </cell>
          <cell r="C11361" t="str">
            <v xml:space="preserve">M2    </v>
          </cell>
          <cell r="D11361">
            <v>15.78</v>
          </cell>
        </row>
        <row r="11362">
          <cell r="A11362">
            <v>7155</v>
          </cell>
          <cell r="B11362" t="str">
            <v>TELA DE ACO SOLDADA NERVURADA, CA-60, Q-138, (2,20 KG/M2), DIAMETRO DO FIO = 4,2 MM, LARGURA = 2,45 M, ESPACAMENTO DA MALHA = 10  X 10 CM</v>
          </cell>
          <cell r="C11362" t="str">
            <v xml:space="preserve">M2    </v>
          </cell>
          <cell r="D11362">
            <v>20.25</v>
          </cell>
        </row>
        <row r="11363">
          <cell r="A11363">
            <v>42406</v>
          </cell>
          <cell r="B11363" t="str">
            <v>TELA DE ACO SOLDADA NERVURADA, CA-60, Q-159, (2,52 KG/M2), DIAMETRO DO FIO = 4,5 MM, LARGURA =  2,45 M, ESPACAMENTO DA MALHA = 10 X 10 CM</v>
          </cell>
          <cell r="C11363" t="str">
            <v xml:space="preserve">M2    </v>
          </cell>
          <cell r="D11363">
            <v>23.22</v>
          </cell>
        </row>
        <row r="11364">
          <cell r="A11364">
            <v>7156</v>
          </cell>
          <cell r="B11364" t="str">
            <v>TELA DE ACO SOLDADA NERVURADA, CA-60, Q-196, (3,11 KG/M2), DIAMETRO DO FIO = 5,0 MM, LARGURA = 2,45 M, ESPACAMENTO DA MALHA = 10 X 10 CM</v>
          </cell>
          <cell r="C11364" t="str">
            <v xml:space="preserve">M2    </v>
          </cell>
          <cell r="D11364">
            <v>29.06</v>
          </cell>
        </row>
        <row r="11365">
          <cell r="A11365">
            <v>43127</v>
          </cell>
          <cell r="B11365" t="str">
            <v>TELA DE ACO SOLDADA NERVURADA, CA-60, Q-283 (4,48 KG/M2), DIAMETRO DO FIO = 6,0 MM, LARGURA = 2,45 X 6,00 M DE COMPRIMENTO, ESPACAMENTO DA MALHA = 10 X 10 CM</v>
          </cell>
          <cell r="C11365" t="str">
            <v xml:space="preserve">M2    </v>
          </cell>
          <cell r="D11365">
            <v>41.58</v>
          </cell>
        </row>
        <row r="11366">
          <cell r="A11366">
            <v>10917</v>
          </cell>
          <cell r="B11366" t="str">
            <v>TELA DE ACO SOLDADA NERVURADA, CA-60, Q-61, (0,97 KG/M2), DIAMETRO DO FIO = 3,4 MM, LARGURA = 2,45 M, ESPACAMENTO DA MALHA = 15 X 15 CM</v>
          </cell>
          <cell r="C11366" t="str">
            <v xml:space="preserve">M2    </v>
          </cell>
          <cell r="D11366">
            <v>8.7799999999999994</v>
          </cell>
        </row>
        <row r="11367">
          <cell r="A11367">
            <v>21141</v>
          </cell>
          <cell r="B11367" t="str">
            <v>TELA DE ACO SOLDADA NERVURADA, CA-60, Q-92, (1,48 KG/M2), DIAMETRO DO FIO = 4,2 MM, LARGURA = 2,45 X 60 M DE COMPRIMENTO, ESPACAMENTO DA MALHA = 15  X 15 CM</v>
          </cell>
          <cell r="C11367" t="str">
            <v xml:space="preserve">M2    </v>
          </cell>
          <cell r="D11367">
            <v>13.59</v>
          </cell>
        </row>
        <row r="11368">
          <cell r="A11368">
            <v>39509</v>
          </cell>
          <cell r="B11368" t="str">
            <v>TELA DE ACO SOLDADA NERVURADA, CA-60, T-196, (2,11 KG/M2), DIAMETRO DO FIO = 5,0 MM, LARGURA = 2,45 M, ESPACAMENTO DA MALHA = 30 X 10 CM</v>
          </cell>
          <cell r="C11368" t="str">
            <v xml:space="preserve">M2    </v>
          </cell>
          <cell r="D11368">
            <v>13.07</v>
          </cell>
        </row>
        <row r="11369">
          <cell r="A11369">
            <v>25988</v>
          </cell>
          <cell r="B11369" t="str">
            <v>TELA DE ANIAGEM (JUTA)</v>
          </cell>
          <cell r="C11369" t="str">
            <v xml:space="preserve">M2    </v>
          </cell>
          <cell r="D11369">
            <v>12.23</v>
          </cell>
        </row>
        <row r="11370">
          <cell r="A11370">
            <v>7167</v>
          </cell>
          <cell r="B11370" t="str">
            <v>TELA DE ARAME GALVANIZADA QUADRANGULAR / LOSANGULAR, FIO 2,11 MM (14 BWG), MALHA 5 X 5 CM, H = 2 M</v>
          </cell>
          <cell r="C11370" t="str">
            <v xml:space="preserve">M2    </v>
          </cell>
          <cell r="D11370">
            <v>17.16</v>
          </cell>
        </row>
        <row r="11371">
          <cell r="A11371">
            <v>10928</v>
          </cell>
          <cell r="B11371" t="str">
            <v>TELA DE ARAME GALVANIZADA QUADRANGULAR / LOSANGULAR, FIO 2,11 MM (14 BWG), MALHA 8 X 8 CM, H = 2 M</v>
          </cell>
          <cell r="C11371" t="str">
            <v xml:space="preserve">M2    </v>
          </cell>
          <cell r="D11371">
            <v>9.86</v>
          </cell>
        </row>
        <row r="11372">
          <cell r="A11372">
            <v>10933</v>
          </cell>
          <cell r="B11372" t="str">
            <v>TELA DE ARAME GALVANIZADA QUADRANGULAR / LOSANGULAR, FIO 2,77 MM (12 BWG), MALHA 10 X 10 CM, H = 2 M</v>
          </cell>
          <cell r="C11372" t="str">
            <v xml:space="preserve">M2    </v>
          </cell>
          <cell r="D11372">
            <v>14.87</v>
          </cell>
        </row>
        <row r="11373">
          <cell r="A11373">
            <v>7158</v>
          </cell>
          <cell r="B11373" t="str">
            <v>TELA DE ARAME GALVANIZADA QUADRANGULAR / LOSANGULAR, FIO 2,77 MM (12 BWG), MALHA 5 X 5 CM, H = 2 M</v>
          </cell>
          <cell r="C11373" t="str">
            <v xml:space="preserve">M2    </v>
          </cell>
          <cell r="D11373">
            <v>25.23</v>
          </cell>
        </row>
        <row r="11374">
          <cell r="A11374">
            <v>10927</v>
          </cell>
          <cell r="B11374" t="str">
            <v>TELA DE ARAME GALVANIZADA QUADRANGULAR / LOSANGULAR, FIO 2,77 MM (12 BWG), MALHA 8 X 8 CM, H = 2 M</v>
          </cell>
          <cell r="C11374" t="str">
            <v xml:space="preserve">M2    </v>
          </cell>
          <cell r="D11374">
            <v>16.13</v>
          </cell>
        </row>
        <row r="11375">
          <cell r="A11375">
            <v>7162</v>
          </cell>
          <cell r="B11375" t="str">
            <v>TELA DE ARAME GALVANIZADA QUADRANGULAR / LOSANGULAR, FIO 3,4 MM (10 BWG), MALHA 5 X 5 CM, H = 2 M</v>
          </cell>
          <cell r="C11375" t="str">
            <v xml:space="preserve">M2    </v>
          </cell>
          <cell r="D11375">
            <v>39.47</v>
          </cell>
        </row>
        <row r="11376">
          <cell r="A11376">
            <v>10932</v>
          </cell>
          <cell r="B11376" t="str">
            <v>TELA DE ARAME GALVANIZADA QUADRANGULAR / LOSANGULAR, FIO 4,19 MM (8 BWG), MALHA 5 X 5 CM, H = 2 M</v>
          </cell>
          <cell r="C11376" t="str">
            <v xml:space="preserve">M2    </v>
          </cell>
          <cell r="D11376">
            <v>68.650000000000006</v>
          </cell>
        </row>
        <row r="11377">
          <cell r="A11377">
            <v>10937</v>
          </cell>
          <cell r="B11377" t="str">
            <v>TELA DE ARAME GALVANIZADA REVESTIDA EM PVC, QUADRANGULAR / LOSANGULAR, FIO 2,11 MM (14 BWG), BITOLA FINAL = *2,8* MM, MALHA *8 X 8* CM, H = 2 M</v>
          </cell>
          <cell r="C11377" t="str">
            <v xml:space="preserve">M2    </v>
          </cell>
          <cell r="D11377">
            <v>17.649999999999999</v>
          </cell>
        </row>
        <row r="11378">
          <cell r="A11378">
            <v>10935</v>
          </cell>
          <cell r="B11378" t="str">
            <v>TELA DE ARAME GALVANIZADA REVESTIDA EM PVC, QUADRANGULAR / LOSANGULAR, FIO 2,77 MM (12 BWG), BITOLA FINAL = *3,8* MM, MALHA 7,5 X 7,5 CM, H = 2 M</v>
          </cell>
          <cell r="C11378" t="str">
            <v xml:space="preserve">M2    </v>
          </cell>
          <cell r="D11378">
            <v>30.6</v>
          </cell>
        </row>
        <row r="11379">
          <cell r="A11379">
            <v>10931</v>
          </cell>
          <cell r="B11379" t="str">
            <v>TELA DE ARAME GALVANIZADA, HEXAGONAL, FIO 0,56 MM (24 BWG), MALHA 1/2", H = 1 M</v>
          </cell>
          <cell r="C11379" t="str">
            <v xml:space="preserve">M2    </v>
          </cell>
          <cell r="D11379">
            <v>8.61</v>
          </cell>
        </row>
        <row r="11380">
          <cell r="A11380">
            <v>7164</v>
          </cell>
          <cell r="B11380" t="str">
            <v>TELA DE ARAME ONDULADA, FIO *2,77* MM (12 BWG), MALHA 5 X 5 CM, H = 2 M</v>
          </cell>
          <cell r="C11380" t="str">
            <v xml:space="preserve">M2    </v>
          </cell>
          <cell r="D11380">
            <v>28.48</v>
          </cell>
        </row>
        <row r="11381">
          <cell r="A11381">
            <v>36887</v>
          </cell>
          <cell r="B11381" t="str">
            <v>TELA DE FIBRA DE VIDRO, ACABAMENTO ANTI-ALCALINO, MALHA 10 X 10 MM</v>
          </cell>
          <cell r="C11381" t="str">
            <v xml:space="preserve">M2    </v>
          </cell>
          <cell r="D11381">
            <v>9.86</v>
          </cell>
        </row>
        <row r="11382">
          <cell r="A11382">
            <v>34630</v>
          </cell>
          <cell r="B11382" t="str">
            <v>TELA EM MALHA HEXAGONAL DE DUPLA TORCAO 8 X 10 CM (ZN/AL REVESTIDO COM POLIMERO), FIO 2,7 MM, COM GEOMANTA OU BIOMANTA, DIMENSOES 4,0 X 2,0 X 0,6 M, COM INCLINACAO DE 70 GRAUS, PARA SOLO REFORCADO</v>
          </cell>
          <cell r="C11382" t="str">
            <v xml:space="preserve">UN    </v>
          </cell>
          <cell r="D11382">
            <v>1008.43</v>
          </cell>
        </row>
        <row r="11383">
          <cell r="A11383">
            <v>7161</v>
          </cell>
          <cell r="B11383" t="str">
            <v>TELA EM METAL PARA ESTUQUE (DEPLOYE)</v>
          </cell>
          <cell r="C11383" t="str">
            <v xml:space="preserve">M2    </v>
          </cell>
          <cell r="D11383">
            <v>3.54</v>
          </cell>
        </row>
        <row r="11384">
          <cell r="A11384">
            <v>7170</v>
          </cell>
          <cell r="B11384" t="str">
            <v>TELA FACHADEIRA EM POLIETILENO, ROLO DE 3 X 100 M (L X C), COR BRANCA, SEM LOGOMARCA - PARA PROTECAO DE OBRAS</v>
          </cell>
          <cell r="C11384" t="str">
            <v xml:space="preserve">M2    </v>
          </cell>
          <cell r="D11384">
            <v>1.39</v>
          </cell>
        </row>
        <row r="11385">
          <cell r="A11385">
            <v>37524</v>
          </cell>
          <cell r="B11385" t="str">
            <v>TELA PLASTICA LARANJA, TIPO TAPUME PARA SINALIZACAO, MALHA RETANGULAR, ROLO 1.20 X 50 M (L X C)</v>
          </cell>
          <cell r="C11385" t="str">
            <v xml:space="preserve">M     </v>
          </cell>
          <cell r="D11385">
            <v>1.34</v>
          </cell>
        </row>
        <row r="11386">
          <cell r="A11386">
            <v>37525</v>
          </cell>
          <cell r="B11386" t="str">
            <v>TELA PLASTICA TECIDA LISTRADA BRANCA E LARANJA, TIPO GUARDA CORPO, EM POLIETILENO MONOFILADO, ROLO 1,20 X 50 M (L X C)</v>
          </cell>
          <cell r="C11386" t="str">
            <v xml:space="preserve">M     </v>
          </cell>
          <cell r="D11386">
            <v>1.59</v>
          </cell>
        </row>
        <row r="11387">
          <cell r="A11387">
            <v>36789</v>
          </cell>
          <cell r="B11387" t="str">
            <v>TELHA CERAMICA TIPO AMERICANA, COMPRIMENTO DE *45* CM, RENDIMENTO DE *12* TELHAS/M2</v>
          </cell>
          <cell r="C11387" t="str">
            <v xml:space="preserve">UN    </v>
          </cell>
          <cell r="D11387">
            <v>1.38</v>
          </cell>
        </row>
        <row r="11388">
          <cell r="A11388">
            <v>7173</v>
          </cell>
          <cell r="B11388" t="str">
            <v>TELHA DE BARRO / CERAMICA, NAO ESMALTADA, TIPO COLONIAL, CANAL, PLAN, PAULISTA, COMPRIMENTO DE *44 A 50* CM, RENDIMENTO DE COBERTURA DE *26* TELHAS/M2</v>
          </cell>
          <cell r="C11388" t="str">
            <v xml:space="preserve">MIL   </v>
          </cell>
          <cell r="D11388">
            <v>892.97</v>
          </cell>
        </row>
        <row r="11389">
          <cell r="A11389">
            <v>7175</v>
          </cell>
          <cell r="B11389" t="str">
            <v>TELHA DE BARRO / CERAMICA, TIPO ROMANA, AMERICANA, PORTUGUESA, FRANCESA, COMPRIMENTO DE *41* CM,  RENDIMENTO DE *16* TELHAS/M2</v>
          </cell>
          <cell r="C11389" t="str">
            <v xml:space="preserve">UN    </v>
          </cell>
          <cell r="D11389">
            <v>1.01</v>
          </cell>
        </row>
        <row r="11390">
          <cell r="A11390">
            <v>40741</v>
          </cell>
          <cell r="B11390" t="str">
            <v>TELHA DE CONCRETO TIPO CLASSICA, COR CINZA, COMPRIMENTO DE *42* CM,  RENDIMENTO DE *10* TELHAS/M2</v>
          </cell>
          <cell r="C11390" t="str">
            <v xml:space="preserve">UN    </v>
          </cell>
          <cell r="D11390">
            <v>1.99</v>
          </cell>
        </row>
        <row r="11391">
          <cell r="A11391">
            <v>7184</v>
          </cell>
          <cell r="B11391" t="str">
            <v>TELHA DE FIBRA DE VIDRO ONDULADA INCOLOR, E = 0,6 MM, DE *0,50 X 2,44* M</v>
          </cell>
          <cell r="C11391" t="str">
            <v xml:space="preserve">M2    </v>
          </cell>
          <cell r="D11391">
            <v>28.95</v>
          </cell>
        </row>
        <row r="11392">
          <cell r="A11392">
            <v>34458</v>
          </cell>
          <cell r="B11392" t="str">
            <v>TELHA DE FIBROCIMENTO E = 6 MM, DE 3,00 X 1,06 M (SEM AMIANTO)</v>
          </cell>
          <cell r="C11392" t="str">
            <v xml:space="preserve">UN    </v>
          </cell>
          <cell r="D11392">
            <v>110.86</v>
          </cell>
        </row>
        <row r="11393">
          <cell r="A11393">
            <v>34464</v>
          </cell>
          <cell r="B11393" t="str">
            <v>TELHA DE FIBROCIMENTO E = 6 MM, DE 4,10 X 1,06 M (SEM AMIANTO)</v>
          </cell>
          <cell r="C11393" t="str">
            <v xml:space="preserve">UN    </v>
          </cell>
          <cell r="D11393">
            <v>148.74</v>
          </cell>
        </row>
        <row r="11394">
          <cell r="A11394">
            <v>34468</v>
          </cell>
          <cell r="B11394" t="str">
            <v>TELHA DE FIBROCIMENTO E = 6 MM, DE 4,60 X 1,06 M (SEM AMIANTO)</v>
          </cell>
          <cell r="C11394" t="str">
            <v xml:space="preserve">UN    </v>
          </cell>
          <cell r="D11394">
            <v>171.65</v>
          </cell>
        </row>
        <row r="11395">
          <cell r="A11395">
            <v>34473</v>
          </cell>
          <cell r="B11395" t="str">
            <v>TELHA DE FIBROCIMENTO E = 8 MM, DE 3,00 X 1,06 M (SEM AMIANTO)</v>
          </cell>
          <cell r="C11395" t="str">
            <v xml:space="preserve">UN    </v>
          </cell>
          <cell r="D11395">
            <v>140.38</v>
          </cell>
        </row>
        <row r="11396">
          <cell r="A11396">
            <v>34480</v>
          </cell>
          <cell r="B11396" t="str">
            <v>TELHA DE FIBROCIMENTO E = 8 MM, DE 4,10 X 1,06 M (SEM AMIANTO)</v>
          </cell>
          <cell r="C11396" t="str">
            <v xml:space="preserve">UN    </v>
          </cell>
          <cell r="D11396">
            <v>191.44</v>
          </cell>
        </row>
        <row r="11397">
          <cell r="A11397">
            <v>34486</v>
          </cell>
          <cell r="B11397" t="str">
            <v>TELHA DE FIBROCIMENTO E = 8 MM, DE 4,60 X 1,06 M (SEM AMIANTO)</v>
          </cell>
          <cell r="C11397" t="str">
            <v xml:space="preserve">UN    </v>
          </cell>
          <cell r="D11397">
            <v>214.41</v>
          </cell>
        </row>
        <row r="11398">
          <cell r="A11398">
            <v>7202</v>
          </cell>
          <cell r="B11398" t="str">
            <v>TELHA DE FIBROCIMENTO E= 8 MM, DE *3,70 X 1,06* M (SEM AMIANTO)</v>
          </cell>
          <cell r="C11398" t="str">
            <v xml:space="preserve">M2    </v>
          </cell>
          <cell r="D11398">
            <v>43.94</v>
          </cell>
        </row>
        <row r="11399">
          <cell r="A11399">
            <v>7190</v>
          </cell>
          <cell r="B11399" t="str">
            <v>TELHA DE FIBROCIMENTO ONDULADA E = 4 MM, DE 1,22 X 0,50 M (SEM AMIANTO)</v>
          </cell>
          <cell r="C11399" t="str">
            <v xml:space="preserve">UN    </v>
          </cell>
          <cell r="D11399">
            <v>7.54</v>
          </cell>
        </row>
        <row r="11400">
          <cell r="A11400">
            <v>34417</v>
          </cell>
          <cell r="B11400" t="str">
            <v>TELHA DE FIBROCIMENTO ONDULADA E = 4 MM, DE 2,13 X 0,50 M (SEM AMIANTO)</v>
          </cell>
          <cell r="C11400" t="str">
            <v xml:space="preserve">UN    </v>
          </cell>
          <cell r="D11400">
            <v>13.1</v>
          </cell>
        </row>
        <row r="11401">
          <cell r="A11401">
            <v>7191</v>
          </cell>
          <cell r="B11401" t="str">
            <v>TELHA DE FIBROCIMENTO ONDULADA E = 4 MM, DE 2,44 X 0,50 M (SEM AMIANTO)</v>
          </cell>
          <cell r="C11401" t="str">
            <v xml:space="preserve">UN    </v>
          </cell>
          <cell r="D11401">
            <v>15.19</v>
          </cell>
        </row>
        <row r="11402">
          <cell r="A11402">
            <v>7213</v>
          </cell>
          <cell r="B11402" t="str">
            <v>TELHA DE FIBROCIMENTO ONDULADA E = 4 MM, DE 2,44 X 0,50 M (SEM AMIANTO)</v>
          </cell>
          <cell r="C11402" t="str">
            <v xml:space="preserve">M2    </v>
          </cell>
          <cell r="D11402">
            <v>12.44</v>
          </cell>
        </row>
        <row r="11403">
          <cell r="A11403">
            <v>7195</v>
          </cell>
          <cell r="B11403" t="str">
            <v>TELHA DE FIBROCIMENTO ONDULADA E = 6 MM, DE 1,53 X 1,10 M (SEM AMIANTO)</v>
          </cell>
          <cell r="C11403" t="str">
            <v xml:space="preserve">UN    </v>
          </cell>
          <cell r="D11403">
            <v>36.17</v>
          </cell>
        </row>
        <row r="11404">
          <cell r="A11404">
            <v>7186</v>
          </cell>
          <cell r="B11404" t="str">
            <v>TELHA DE FIBROCIMENTO ONDULADA E = 6 MM, DE 1,83 X 1,10 M (SEM AMIANTO)</v>
          </cell>
          <cell r="C11404" t="str">
            <v xml:space="preserve">UN    </v>
          </cell>
          <cell r="D11404">
            <v>43.29</v>
          </cell>
        </row>
        <row r="11405">
          <cell r="A11405">
            <v>7194</v>
          </cell>
          <cell r="B11405" t="str">
            <v>TELHA DE FIBROCIMENTO ONDULADA E = 6 MM, DE 2,44 X 1,10 M (SEM AMIANTO)</v>
          </cell>
          <cell r="C11405" t="str">
            <v xml:space="preserve">M2    </v>
          </cell>
          <cell r="D11405">
            <v>21.46</v>
          </cell>
        </row>
        <row r="11406">
          <cell r="A11406">
            <v>7207</v>
          </cell>
          <cell r="B11406" t="str">
            <v>TELHA DE FIBROCIMENTO ONDULADA E = 6 MM, DE 2,44 X 1,10 M (SEM AMIANTO)</v>
          </cell>
          <cell r="C11406" t="str">
            <v xml:space="preserve">UN    </v>
          </cell>
          <cell r="D11406">
            <v>57.61</v>
          </cell>
        </row>
        <row r="11407">
          <cell r="A11407">
            <v>7197</v>
          </cell>
          <cell r="B11407" t="str">
            <v>TELHA DE FIBROCIMENTO ONDULADA E = 6 MM, DE 3,66 X 1,10 M (SEM AMIANTO)</v>
          </cell>
          <cell r="C11407" t="str">
            <v xml:space="preserve">UN    </v>
          </cell>
          <cell r="D11407">
            <v>86.55</v>
          </cell>
        </row>
        <row r="11408">
          <cell r="A11408">
            <v>7192</v>
          </cell>
          <cell r="B11408" t="str">
            <v>TELHA DE FIBROCIMENTO ONDULADA E = 8 MM, DE 1,53 X 1,10 M (SEM AMIANTO)</v>
          </cell>
          <cell r="C11408" t="str">
            <v xml:space="preserve">UN    </v>
          </cell>
          <cell r="D11408">
            <v>47.6</v>
          </cell>
        </row>
        <row r="11409">
          <cell r="A11409">
            <v>7193</v>
          </cell>
          <cell r="B11409" t="str">
            <v>TELHA DE FIBROCIMENTO ONDULADA E = 8 MM, DE 1,83 X 1,10 M (SEM AMIANTO)</v>
          </cell>
          <cell r="C11409" t="str">
            <v xml:space="preserve">UN    </v>
          </cell>
          <cell r="D11409">
            <v>56.83</v>
          </cell>
        </row>
        <row r="11410">
          <cell r="A11410">
            <v>7189</v>
          </cell>
          <cell r="B11410" t="str">
            <v>TELHA DE FIBROCIMENTO ONDULADA E = 8 MM, DE 2,44 X 1,10 M (SEM AMIANTO)</v>
          </cell>
          <cell r="C11410" t="str">
            <v xml:space="preserve">UN    </v>
          </cell>
          <cell r="D11410">
            <v>79.81</v>
          </cell>
        </row>
        <row r="11411">
          <cell r="A11411">
            <v>7198</v>
          </cell>
          <cell r="B11411" t="str">
            <v>TELHA DE FIBROCIMENTO ONDULADA E = 8 MM, DE 3,66 X 1,10 M (SEM AMIANTO)</v>
          </cell>
          <cell r="C11411" t="str">
            <v xml:space="preserve">M2    </v>
          </cell>
          <cell r="D11411">
            <v>29.72</v>
          </cell>
        </row>
        <row r="11412">
          <cell r="A11412">
            <v>34402</v>
          </cell>
          <cell r="B11412" t="str">
            <v>TELHA DE FIBROCIMENTO ONDULADA E = 8 MM, DE 3,66 X 1,10 M (SEM AMIANTO)</v>
          </cell>
          <cell r="C11412" t="str">
            <v xml:space="preserve">UN    </v>
          </cell>
          <cell r="D11412">
            <v>119.64</v>
          </cell>
        </row>
        <row r="11413">
          <cell r="A11413">
            <v>7245</v>
          </cell>
          <cell r="B11413" t="str">
            <v>TELHA DE VIDRO TIPO FRANCESA, *39 X 23* CM</v>
          </cell>
          <cell r="C11413" t="str">
            <v xml:space="preserve">UN    </v>
          </cell>
          <cell r="D11413">
            <v>37.57</v>
          </cell>
        </row>
        <row r="11414">
          <cell r="A11414">
            <v>34425</v>
          </cell>
          <cell r="B11414" t="str">
            <v>TELHA ESTRUTURAL DE FIBROCIMENTO 1 ABA, DE 0,52 X 2,00 M (SEM AMIANTO)</v>
          </cell>
          <cell r="C11414" t="str">
            <v xml:space="preserve">UN    </v>
          </cell>
          <cell r="D11414">
            <v>73.98</v>
          </cell>
        </row>
        <row r="11415">
          <cell r="A11415">
            <v>7223</v>
          </cell>
          <cell r="B11415" t="str">
            <v>TELHA ESTRUTURAL DE FIBROCIMENTO 1 ABA, DE 0,52 X 2,50 M (SEM AMIANTO)</v>
          </cell>
          <cell r="C11415" t="str">
            <v xml:space="preserve">UN    </v>
          </cell>
          <cell r="D11415">
            <v>86.22</v>
          </cell>
        </row>
        <row r="11416">
          <cell r="A11416">
            <v>7234</v>
          </cell>
          <cell r="B11416" t="str">
            <v>TELHA ESTRUTURAL DE FIBROCIMENTO 1 ABA, DE 0,52 X 3,60 M (SEM AMIANTO)</v>
          </cell>
          <cell r="C11416" t="str">
            <v xml:space="preserve">UN    </v>
          </cell>
          <cell r="D11416">
            <v>124.36</v>
          </cell>
        </row>
        <row r="11417">
          <cell r="A11417">
            <v>7224</v>
          </cell>
          <cell r="B11417" t="str">
            <v>TELHA ESTRUTURAL DE FIBROCIMENTO 1 ABA, DE 0,52 X 4,00 M (SEM AMIANTO)</v>
          </cell>
          <cell r="C11417" t="str">
            <v xml:space="preserve">UN    </v>
          </cell>
          <cell r="D11417">
            <v>137.36000000000001</v>
          </cell>
        </row>
        <row r="11418">
          <cell r="A11418">
            <v>7221</v>
          </cell>
          <cell r="B11418" t="str">
            <v>TELHA ESTRUTURAL DE FIBROCIMENTO 1 ABA, DE 0,52 X 4,50 M (SEM AMIANTO)</v>
          </cell>
          <cell r="C11418" t="str">
            <v xml:space="preserve">M2    </v>
          </cell>
          <cell r="D11418">
            <v>66.790000000000006</v>
          </cell>
        </row>
        <row r="11419">
          <cell r="A11419">
            <v>7210</v>
          </cell>
          <cell r="B11419" t="str">
            <v>TELHA ESTRUTURAL DE FIBROCIMENTO 1 ABA, DE 0,52 X 4,50 M (SEM AMIANTO)</v>
          </cell>
          <cell r="C11419" t="str">
            <v xml:space="preserve">UN    </v>
          </cell>
          <cell r="D11419">
            <v>156.29</v>
          </cell>
        </row>
        <row r="11420">
          <cell r="A11420">
            <v>7225</v>
          </cell>
          <cell r="B11420" t="str">
            <v>TELHA ESTRUTURAL DE FIBROCIMENTO 1 ABA, DE 0,52 X 5,00 M (SEM AMIANTO)</v>
          </cell>
          <cell r="C11420" t="str">
            <v xml:space="preserve">UN    </v>
          </cell>
          <cell r="D11420">
            <v>173.67</v>
          </cell>
        </row>
        <row r="11421">
          <cell r="A11421">
            <v>7226</v>
          </cell>
          <cell r="B11421" t="str">
            <v>TELHA ESTRUTURAL DE FIBROCIMENTO 1 ABA, DE 0,52 X 5,50 M (SEM AMIANTO)</v>
          </cell>
          <cell r="C11421" t="str">
            <v xml:space="preserve">UN    </v>
          </cell>
          <cell r="D11421">
            <v>191.1</v>
          </cell>
        </row>
        <row r="11422">
          <cell r="A11422">
            <v>7236</v>
          </cell>
          <cell r="B11422" t="str">
            <v>TELHA ESTRUTURAL DE FIBROCIMENTO 1 ABA, DE 0,52 X 6,00 M (SEM AMIANTO)</v>
          </cell>
          <cell r="C11422" t="str">
            <v xml:space="preserve">UN    </v>
          </cell>
          <cell r="D11422">
            <v>208.43</v>
          </cell>
        </row>
        <row r="11423">
          <cell r="A11423">
            <v>7227</v>
          </cell>
          <cell r="B11423" t="str">
            <v>TELHA ESTRUTURAL DE FIBROCIMENTO 1 ABA, DE 0,52 X 6,50 M (SEM AMIANTO)</v>
          </cell>
          <cell r="C11423" t="str">
            <v xml:space="preserve">UN    </v>
          </cell>
          <cell r="D11423">
            <v>225.8</v>
          </cell>
        </row>
        <row r="11424">
          <cell r="A11424">
            <v>7212</v>
          </cell>
          <cell r="B11424" t="str">
            <v>TELHA ESTRUTURAL DE FIBROCIMENTO 1 ABA, DE 0,52 X 7,20 M (SEM AMIANTO)</v>
          </cell>
          <cell r="C11424" t="str">
            <v xml:space="preserve">UN    </v>
          </cell>
          <cell r="D11424">
            <v>250.02</v>
          </cell>
        </row>
        <row r="11425">
          <cell r="A11425">
            <v>7229</v>
          </cell>
          <cell r="B11425" t="str">
            <v>TELHA ESTRUTURAL DE FIBROCIMENTO 2 ABAS, DE 1,00 X 3,00 M (SEM AMIANTO)</v>
          </cell>
          <cell r="C11425" t="str">
            <v xml:space="preserve">UN    </v>
          </cell>
          <cell r="D11425">
            <v>165.33</v>
          </cell>
        </row>
        <row r="11426">
          <cell r="A11426">
            <v>7230</v>
          </cell>
          <cell r="B11426" t="str">
            <v>TELHA ESTRUTURAL DE FIBROCIMENTO 2 ABAS, DE 1,00 X 4,60 M (SEM AMIANTO)</v>
          </cell>
          <cell r="C11426" t="str">
            <v xml:space="preserve">UN    </v>
          </cell>
          <cell r="D11426">
            <v>263.47000000000003</v>
          </cell>
        </row>
        <row r="11427">
          <cell r="A11427">
            <v>7231</v>
          </cell>
          <cell r="B11427" t="str">
            <v>TELHA ESTRUTURAL DE FIBROCIMENTO 2 ABAS, DE 1,00 X 6,00 M (SEM AMIANTO)</v>
          </cell>
          <cell r="C11427" t="str">
            <v xml:space="preserve">UN    </v>
          </cell>
          <cell r="D11427">
            <v>346.02</v>
          </cell>
        </row>
        <row r="11428">
          <cell r="A11428">
            <v>7220</v>
          </cell>
          <cell r="B11428" t="str">
            <v>TELHA ESTRUTURAL DE FIBROCIMENTO 2 ABAS, DE 1,00 X 7,40 M (SEM AMIANTO)</v>
          </cell>
          <cell r="C11428" t="str">
            <v xml:space="preserve">UN    </v>
          </cell>
          <cell r="D11428">
            <v>425.4</v>
          </cell>
        </row>
        <row r="11429">
          <cell r="A11429">
            <v>34447</v>
          </cell>
          <cell r="B11429" t="str">
            <v>TELHA ESTRUTURAL DE FIBROCIMENTO 2 ABAS, DE 1,00 X 8,20 M (SEM AMIANTO)</v>
          </cell>
          <cell r="C11429" t="str">
            <v xml:space="preserve">UN    </v>
          </cell>
          <cell r="D11429">
            <v>473.48</v>
          </cell>
        </row>
        <row r="11430">
          <cell r="A11430">
            <v>7233</v>
          </cell>
          <cell r="B11430" t="str">
            <v>TELHA ESTRUTURAL DE FIBROCIMENTO 2 ABAS, DE 1,00 X 9,20 M (SEM AMIANTO)</v>
          </cell>
          <cell r="C11430" t="str">
            <v xml:space="preserve">UN    </v>
          </cell>
          <cell r="D11430">
            <v>530.09</v>
          </cell>
        </row>
        <row r="11431">
          <cell r="A11431">
            <v>40740</v>
          </cell>
          <cell r="B11431" t="str">
            <v>TELHA GALVALUME COM ISOLAMENTO TERMOACUSTICO EM ESPUMA RIGIDA DE POLIURETANO (PU) INJETADO, ESPESSURA DE 30 MM, DENSIDADE DE 35 KG/M3, COM DUAS FACES TRAPEZOIDAIS, ACABAMENTO NATURAL (NAO INCLUI ACESSORIOS DE FIXACAO)</v>
          </cell>
          <cell r="C11431" t="str">
            <v xml:space="preserve">M2    </v>
          </cell>
          <cell r="D11431">
            <v>209.7</v>
          </cell>
        </row>
        <row r="11432">
          <cell r="A11432">
            <v>25007</v>
          </cell>
          <cell r="B11432" t="str">
            <v>TELHA ONDULADA EM ACO ZINCADO, ALTURA DE 17 MM, ESPESSURA DE 0,50 MM, LARGURA UTIL DE APROXIMADAMENTE 985 MM, SEM PINTURA</v>
          </cell>
          <cell r="C11432" t="str">
            <v xml:space="preserve">M2    </v>
          </cell>
          <cell r="D11432">
            <v>60.01</v>
          </cell>
        </row>
        <row r="11433">
          <cell r="A11433">
            <v>43071</v>
          </cell>
          <cell r="B11433" t="str">
            <v>TELHA TERMOISOLANTE REVESTIDA EM ACO GALVALUME, FACE SUPERIOR TRAPEZOIDAL E FACE INFERIOR PLANA (NAO INCLUI ACESSORIOS DE FIXACAO), REVEST COM ESPESSURA DE 0,50 MM, COM PRE-PINTURA DE COR BRANCA NAS DUAS FACES, NUCLEO EM POLIIOCIANURATO (PIR) COM ESPESSURA DE 50 MM</v>
          </cell>
          <cell r="C11433" t="str">
            <v xml:space="preserve">M2    </v>
          </cell>
          <cell r="D11433">
            <v>236.13</v>
          </cell>
        </row>
        <row r="11434">
          <cell r="A11434">
            <v>39520</v>
          </cell>
          <cell r="B11434" t="str">
            <v>TELHA TERMOISOLANTE REVESTIDA EM ACO GALVANIZADO, FACE SUPERIOR EM TELHA TRAPEZOIDAL E FACE INFERIOR EM CHAPA PLANA (SEM ACESSORIOS DE FIXACAO), REVESTIMENTO COM ESPESSURA DE 0,50 MM COM PRE-PINTURA NAS DUAS FACES, NUCLEO EM POLIESTIRENO (EPS) DE 30 MM</v>
          </cell>
          <cell r="C11434" t="str">
            <v xml:space="preserve">M2    </v>
          </cell>
          <cell r="D11434">
            <v>192.64</v>
          </cell>
        </row>
        <row r="11435">
          <cell r="A11435">
            <v>39521</v>
          </cell>
          <cell r="B11435" t="str">
            <v>TELHA TERMOISOLANTE REVESTIDA EM ACO GALVANIZADO, FACE SUPERIOR EM TELHA TRAPEZOIDAL E FACE INFERIOR EM CHAPA PLANA (SEM ACESSORIOS DE FIXACAO), REVESTIMENTO COM ESPESSURA DE 0,50 MM COM PRE-PINTURA NAS DUAS FACES, NUCLEO EM POLIESTIRENO (EPS) DE 50 MM</v>
          </cell>
          <cell r="C11435" t="str">
            <v xml:space="preserve">M2    </v>
          </cell>
          <cell r="D11435">
            <v>198.93</v>
          </cell>
        </row>
        <row r="11436">
          <cell r="A11436">
            <v>39522</v>
          </cell>
          <cell r="B11436" t="str">
            <v>TELHA TERMOISOLANTE REVESTIDA EM ACO GALVANIZADO, FACES SUPERIOR E INFERIOR EM TELHA TRAPEZOIDAL (SEM ACESSORIOS DE FIXACAO), REVESTIMENTO COM ESPESSURA DE 0,50 MM COM PRE-PINTURA NAS DUAS FACES, NUCLEO EM POLIESTIRENO (EPS) DE 50 MM</v>
          </cell>
          <cell r="C11436" t="str">
            <v xml:space="preserve">M2    </v>
          </cell>
          <cell r="D11436">
            <v>205.42</v>
          </cell>
        </row>
        <row r="11437">
          <cell r="A11437">
            <v>7243</v>
          </cell>
          <cell r="B11437" t="str">
            <v>TELHA TRAPEZOIDAL EM ACO ZINCADO, SEM PINTURA, ALTURA DE APROXIMADAMENTE 40 MM, ESPESSURA DE 0,50 MM E LARGURA UTIL DE 980 MM</v>
          </cell>
          <cell r="C11437" t="str">
            <v xml:space="preserve">M2    </v>
          </cell>
          <cell r="D11437">
            <v>62.7</v>
          </cell>
        </row>
        <row r="11438">
          <cell r="A11438">
            <v>11067</v>
          </cell>
          <cell r="B11438" t="str">
            <v>TELHA TRAPEZOIDAL EM ALUMINIO, ALTURA DE *38* MM E ESPESSURA DE 0,5 MM (LARGURA TOTAL DE 1056 MM E COMPRIMENTO DE 5000 MM)</v>
          </cell>
          <cell r="C11438" t="str">
            <v xml:space="preserve">UN    </v>
          </cell>
          <cell r="D11438">
            <v>456.61</v>
          </cell>
        </row>
        <row r="11439">
          <cell r="A11439">
            <v>11068</v>
          </cell>
          <cell r="B11439" t="str">
            <v>TELHA TRAPEZOIDAL EM ALUMINIO, ALTURA DE *38* MM E ESPESSURA DE 0,7 MM (LARGURA TOTAL DE 1056 MM E COMPRIMENTO DE 5000 MM)</v>
          </cell>
          <cell r="C11439" t="str">
            <v xml:space="preserve">UN    </v>
          </cell>
          <cell r="D11439">
            <v>576.87</v>
          </cell>
        </row>
        <row r="11440">
          <cell r="A11440">
            <v>7246</v>
          </cell>
          <cell r="B11440" t="str">
            <v>TELHA VIDRO TIPO CANAL OU COLONIAL, C = 46 A 50 CM</v>
          </cell>
          <cell r="C11440" t="str">
            <v xml:space="preserve">UN    </v>
          </cell>
          <cell r="D11440">
            <v>34.950000000000003</v>
          </cell>
        </row>
        <row r="11441">
          <cell r="A11441">
            <v>12869</v>
          </cell>
          <cell r="B11441" t="str">
            <v>TELHADOR</v>
          </cell>
          <cell r="C11441" t="str">
            <v xml:space="preserve">H     </v>
          </cell>
          <cell r="D11441">
            <v>15.72</v>
          </cell>
        </row>
        <row r="11442">
          <cell r="A11442">
            <v>41097</v>
          </cell>
          <cell r="B11442" t="str">
            <v>TELHADOR  (MENSALISTA)</v>
          </cell>
          <cell r="C11442" t="str">
            <v xml:space="preserve">MES   </v>
          </cell>
          <cell r="D11442">
            <v>2767.01</v>
          </cell>
        </row>
        <row r="11443">
          <cell r="A11443">
            <v>1574</v>
          </cell>
          <cell r="B11443" t="str">
            <v>TERMINAL A COMPRESSAO EM COBRE ESTANHADO PARA CABO 10 MM2, 1 FURO E 1 COMPRESSAO, PARA PARAFUSO DE FIXACAO M6</v>
          </cell>
          <cell r="C11443" t="str">
            <v xml:space="preserve">UN    </v>
          </cell>
          <cell r="D11443">
            <v>1.01</v>
          </cell>
        </row>
        <row r="11444">
          <cell r="A11444">
            <v>1581</v>
          </cell>
          <cell r="B11444" t="str">
            <v>TERMINAL A COMPRESSAO EM COBRE ESTANHADO PARA CABO 120 MM2, 1 FURO E 1 COMPRESSAO, PARA PARAFUSO DE FIXACAO M12</v>
          </cell>
          <cell r="C11444" t="str">
            <v xml:space="preserve">UN    </v>
          </cell>
          <cell r="D11444">
            <v>7.02</v>
          </cell>
        </row>
        <row r="11445">
          <cell r="A11445">
            <v>1575</v>
          </cell>
          <cell r="B11445" t="str">
            <v>TERMINAL A COMPRESSAO EM COBRE ESTANHADO PARA CABO 16 MM2, 1 FURO E 1 COMPRESSAO, PARA PARAFUSO DE FIXACAO M6</v>
          </cell>
          <cell r="C11445" t="str">
            <v xml:space="preserve">UN    </v>
          </cell>
          <cell r="D11445">
            <v>1.2</v>
          </cell>
        </row>
        <row r="11446">
          <cell r="A11446">
            <v>1570</v>
          </cell>
          <cell r="B11446" t="str">
            <v>TERMINAL A COMPRESSAO EM COBRE ESTANHADO PARA CABO 2,5 MM2, 1 FURO E 1 COMPRESSAO, PARA PARAFUSO DE FIXACAO M5</v>
          </cell>
          <cell r="C11446" t="str">
            <v xml:space="preserve">UN    </v>
          </cell>
          <cell r="D11446">
            <v>0.61</v>
          </cell>
        </row>
        <row r="11447">
          <cell r="A11447">
            <v>1576</v>
          </cell>
          <cell r="B11447" t="str">
            <v>TERMINAL A COMPRESSAO EM COBRE ESTANHADO PARA CABO 25 MM2, 1 FURO E 1 COMPRESSAO, PARA PARAFUSO DE FIXACAO M8</v>
          </cell>
          <cell r="C11447" t="str">
            <v xml:space="preserve">UN    </v>
          </cell>
          <cell r="D11447">
            <v>1.65</v>
          </cell>
        </row>
        <row r="11448">
          <cell r="A11448">
            <v>1577</v>
          </cell>
          <cell r="B11448" t="str">
            <v>TERMINAL A COMPRESSAO EM COBRE ESTANHADO PARA CABO 35 MM2, 1 FURO E 1 COMPRESSAO, PARA PARAFUSO DE FIXACAO M8</v>
          </cell>
          <cell r="C11448" t="str">
            <v xml:space="preserve">UN    </v>
          </cell>
          <cell r="D11448">
            <v>1.87</v>
          </cell>
        </row>
        <row r="11449">
          <cell r="A11449">
            <v>1571</v>
          </cell>
          <cell r="B11449" t="str">
            <v>TERMINAL A COMPRESSAO EM COBRE ESTANHADO PARA CABO 4 MM2, 1 FURO E 1 COMPRESSAO, PARA PARAFUSO DE FIXACAO M5</v>
          </cell>
          <cell r="C11449" t="str">
            <v xml:space="preserve">UN    </v>
          </cell>
          <cell r="D11449">
            <v>0.79</v>
          </cell>
        </row>
        <row r="11450">
          <cell r="A11450">
            <v>1578</v>
          </cell>
          <cell r="B11450" t="str">
            <v>TERMINAL A COMPRESSAO EM COBRE ESTANHADO PARA CABO 50 MM2, 1 FURO E 1 COMPRESSAO, PARA PARAFUSO DE FIXACAO M8</v>
          </cell>
          <cell r="C11450" t="str">
            <v xml:space="preserve">UN    </v>
          </cell>
          <cell r="D11450">
            <v>3.25</v>
          </cell>
        </row>
        <row r="11451">
          <cell r="A11451">
            <v>1573</v>
          </cell>
          <cell r="B11451" t="str">
            <v>TERMINAL A COMPRESSAO EM COBRE ESTANHADO PARA CABO 6 MM2, 1 FURO E 1 COMPRESSAO, PARA PARAFUSO DE FIXACAO M6</v>
          </cell>
          <cell r="C11451" t="str">
            <v xml:space="preserve">UN    </v>
          </cell>
          <cell r="D11451">
            <v>0.93</v>
          </cell>
        </row>
        <row r="11452">
          <cell r="A11452">
            <v>1579</v>
          </cell>
          <cell r="B11452" t="str">
            <v>TERMINAL A COMPRESSAO EM COBRE ESTANHADO PARA CABO 70 MM2, 1 FURO E 1 COMPRESSAO, PARA PARAFUSO DE FIXACAO M10</v>
          </cell>
          <cell r="C11452" t="str">
            <v xml:space="preserve">UN    </v>
          </cell>
          <cell r="D11452">
            <v>4.0599999999999996</v>
          </cell>
        </row>
        <row r="11453">
          <cell r="A11453">
            <v>1580</v>
          </cell>
          <cell r="B11453" t="str">
            <v>TERMINAL A COMPRESSAO EM COBRE ESTANHADO PARA CABO 95 MM2, 1 FURO E 1 COMPRESSAO, PARA PARAFUSO DE FIXACAO M12</v>
          </cell>
          <cell r="C11453" t="str">
            <v xml:space="preserve">UN    </v>
          </cell>
          <cell r="D11453">
            <v>4.99</v>
          </cell>
        </row>
        <row r="11454">
          <cell r="A11454">
            <v>7571</v>
          </cell>
          <cell r="B11454" t="str">
            <v>TERMINAL AEREO EM ACO GALVANIZADO DN 5/16", COMPRIMENTO DE 350MM, COM BASE DE FIXACAO HORIZONTAL</v>
          </cell>
          <cell r="C11454" t="str">
            <v xml:space="preserve">UN    </v>
          </cell>
          <cell r="D11454">
            <v>6.9</v>
          </cell>
        </row>
        <row r="11455">
          <cell r="A11455">
            <v>39321</v>
          </cell>
          <cell r="B11455" t="str">
            <v>TERMINAL DE VENTILACAO, 100 MM, SERIE NORMAL, ESGOTO PREDIAL</v>
          </cell>
          <cell r="C11455" t="str">
            <v xml:space="preserve">UN    </v>
          </cell>
          <cell r="D11455">
            <v>18.18</v>
          </cell>
        </row>
        <row r="11456">
          <cell r="A11456">
            <v>39319</v>
          </cell>
          <cell r="B11456" t="str">
            <v>TERMINAL DE VENTILACAO, 50 MM, SERIE NORMAL, ESGOTO PREDIAL</v>
          </cell>
          <cell r="C11456" t="str">
            <v xml:space="preserve">UN    </v>
          </cell>
          <cell r="D11456">
            <v>7.1</v>
          </cell>
        </row>
        <row r="11457">
          <cell r="A11457">
            <v>39320</v>
          </cell>
          <cell r="B11457" t="str">
            <v>TERMINAL DE VENTILACAO, 75 MM, SERIE NORMAL, ESGOTO PREDIAL</v>
          </cell>
          <cell r="C11457" t="str">
            <v xml:space="preserve">UN    </v>
          </cell>
          <cell r="D11457">
            <v>11.81</v>
          </cell>
        </row>
        <row r="11458">
          <cell r="A11458">
            <v>1591</v>
          </cell>
          <cell r="B11458" t="str">
            <v>TERMINAL METALICO A PRESSAO PARA 1 CABO DE 120 MM2, COM 1 FURO DE FIXACAO</v>
          </cell>
          <cell r="C11458" t="str">
            <v xml:space="preserve">UN    </v>
          </cell>
          <cell r="D11458">
            <v>15.48</v>
          </cell>
        </row>
        <row r="11459">
          <cell r="A11459">
            <v>1547</v>
          </cell>
          <cell r="B11459" t="str">
            <v>TERMINAL METALICO A PRESSAO PARA 1 CABO DE 150 A 185 MM2, COM 2 FUROS PARA FIXACAO</v>
          </cell>
          <cell r="C11459" t="str">
            <v xml:space="preserve">UN    </v>
          </cell>
          <cell r="D11459">
            <v>81.12</v>
          </cell>
        </row>
        <row r="11460">
          <cell r="A11460">
            <v>38196</v>
          </cell>
          <cell r="B11460" t="str">
            <v>TERMINAL METALICO A PRESSAO PARA 1 CABO DE 150 MM2, COM 1 FURO DE FIXACAO</v>
          </cell>
          <cell r="C11460" t="str">
            <v xml:space="preserve">UN    </v>
          </cell>
          <cell r="D11460">
            <v>15.79</v>
          </cell>
        </row>
        <row r="11461">
          <cell r="A11461">
            <v>1543</v>
          </cell>
          <cell r="B11461" t="str">
            <v>TERMINAL METALICO A PRESSAO PARA 1 CABO DE 16 A 25 MM2, COM 2 FUROS PARA FIXACAO</v>
          </cell>
          <cell r="C11461" t="str">
            <v xml:space="preserve">UN    </v>
          </cell>
          <cell r="D11461">
            <v>16.79</v>
          </cell>
        </row>
        <row r="11462">
          <cell r="A11462">
            <v>1585</v>
          </cell>
          <cell r="B11462" t="str">
            <v>TERMINAL METALICO A PRESSAO PARA 1 CABO DE 16 MM2, COM 1 FURO DE FIXACAO</v>
          </cell>
          <cell r="C11462" t="str">
            <v xml:space="preserve">UN    </v>
          </cell>
          <cell r="D11462">
            <v>3.25</v>
          </cell>
        </row>
        <row r="11463">
          <cell r="A11463">
            <v>1593</v>
          </cell>
          <cell r="B11463" t="str">
            <v>TERMINAL METALICO A PRESSAO PARA 1 CABO DE 185 MM2, COM 1 FURO DE FIXACAO</v>
          </cell>
          <cell r="C11463" t="str">
            <v xml:space="preserve">UN    </v>
          </cell>
          <cell r="D11463">
            <v>17.260000000000002</v>
          </cell>
        </row>
        <row r="11464">
          <cell r="A11464">
            <v>11838</v>
          </cell>
          <cell r="B11464" t="str">
            <v>TERMINAL METALICO A PRESSAO PARA 1 CABO DE 240 MM2, COM 1 FURO DE FIXACAO</v>
          </cell>
          <cell r="C11464" t="str">
            <v xml:space="preserve">UN    </v>
          </cell>
          <cell r="D11464">
            <v>22.78</v>
          </cell>
        </row>
        <row r="11465">
          <cell r="A11465">
            <v>1594</v>
          </cell>
          <cell r="B11465" t="str">
            <v>TERMINAL METALICO A PRESSAO PARA 1 CABO DE 25 A 35 MM2, COM 2 FUROS PARA FIXACAO</v>
          </cell>
          <cell r="C11465" t="str">
            <v xml:space="preserve">UN    </v>
          </cell>
          <cell r="D11465">
            <v>23.03</v>
          </cell>
        </row>
        <row r="11466">
          <cell r="A11466">
            <v>1586</v>
          </cell>
          <cell r="B11466" t="str">
            <v>TERMINAL METALICO A PRESSAO PARA 1 CABO DE 25 MM2, COM 1 FURO DE FIXACAO</v>
          </cell>
          <cell r="C11466" t="str">
            <v xml:space="preserve">UN    </v>
          </cell>
          <cell r="D11466">
            <v>4.1100000000000003</v>
          </cell>
        </row>
        <row r="11467">
          <cell r="A11467">
            <v>11839</v>
          </cell>
          <cell r="B11467" t="str">
            <v>TERMINAL METALICO A PRESSAO PARA 1 CABO DE 300 MM2, COM 1 FURO DE FIXACAO</v>
          </cell>
          <cell r="C11467" t="str">
            <v xml:space="preserve">UN    </v>
          </cell>
          <cell r="D11467">
            <v>33.15</v>
          </cell>
        </row>
        <row r="11468">
          <cell r="A11468">
            <v>1587</v>
          </cell>
          <cell r="B11468" t="str">
            <v>TERMINAL METALICO A PRESSAO PARA 1 CABO DE 35 MM2, COM 1 FURO DE FIXACAO</v>
          </cell>
          <cell r="C11468" t="str">
            <v xml:space="preserve">UN    </v>
          </cell>
          <cell r="D11468">
            <v>4.1900000000000004</v>
          </cell>
        </row>
        <row r="11469">
          <cell r="A11469">
            <v>1545</v>
          </cell>
          <cell r="B11469" t="str">
            <v>TERMINAL METALICO A PRESSAO PARA 1 CABO DE 50 A 70 MM2, COM 2 FUROS PARA FIXACAO</v>
          </cell>
          <cell r="C11469" t="str">
            <v xml:space="preserve">UN    </v>
          </cell>
          <cell r="D11469">
            <v>39.770000000000003</v>
          </cell>
        </row>
        <row r="11470">
          <cell r="A11470">
            <v>1588</v>
          </cell>
          <cell r="B11470" t="str">
            <v>TERMINAL METALICO A PRESSAO PARA 1 CABO DE 50 MM2, COM 1 FURO DE FIXACAO</v>
          </cell>
          <cell r="C11470" t="str">
            <v xml:space="preserve">UN    </v>
          </cell>
          <cell r="D11470">
            <v>5.75</v>
          </cell>
        </row>
        <row r="11471">
          <cell r="A11471">
            <v>1535</v>
          </cell>
          <cell r="B11471" t="str">
            <v>TERMINAL METALICO A PRESSAO PARA 1 CABO DE 6 A 10 MM2, COM 1 FURO DE FIXACAO</v>
          </cell>
          <cell r="C11471" t="str">
            <v xml:space="preserve">UN    </v>
          </cell>
          <cell r="D11471">
            <v>3.31</v>
          </cell>
        </row>
        <row r="11472">
          <cell r="A11472">
            <v>1589</v>
          </cell>
          <cell r="B11472" t="str">
            <v>TERMINAL METALICO A PRESSAO PARA 1 CABO DE 70 MM2, COM 1 FURO DE FIXACAO</v>
          </cell>
          <cell r="C11472" t="str">
            <v xml:space="preserve">UN    </v>
          </cell>
          <cell r="D11472">
            <v>5.92</v>
          </cell>
        </row>
        <row r="11473">
          <cell r="A11473">
            <v>1546</v>
          </cell>
          <cell r="B11473" t="str">
            <v>TERMINAL METALICO A PRESSAO PARA 1 CABO DE 95 A 120 MM2, COM 2 FUROS PARA FIXACAO</v>
          </cell>
          <cell r="C11473" t="str">
            <v xml:space="preserve">UN    </v>
          </cell>
          <cell r="D11473">
            <v>67.13</v>
          </cell>
        </row>
        <row r="11474">
          <cell r="A11474">
            <v>1590</v>
          </cell>
          <cell r="B11474" t="str">
            <v>TERMINAL METALICO A PRESSAO PARA 1 CABO DE 95 MM2, COM 1 FURO DE FIXACAO</v>
          </cell>
          <cell r="C11474" t="str">
            <v xml:space="preserve">UN    </v>
          </cell>
          <cell r="D11474">
            <v>10.44</v>
          </cell>
        </row>
        <row r="11475">
          <cell r="A11475">
            <v>1542</v>
          </cell>
          <cell r="B11475" t="str">
            <v>TERMINAL METALICO A PRESSAO 1 CABO, PARA CABOS DE 4 A 10 MM2, COM 2 FUROS PARA FIXACAO</v>
          </cell>
          <cell r="C11475" t="str">
            <v xml:space="preserve">UN    </v>
          </cell>
          <cell r="D11475">
            <v>13.82</v>
          </cell>
        </row>
        <row r="11476">
          <cell r="A11476">
            <v>38415</v>
          </cell>
          <cell r="B11476" t="str">
            <v>TERMOFUSORA PARA TUBOS E CONEXOES EM PPR COM DIAMETROS DE 20 A 63 MM, POTENCIA DE 800 W, TENSAO 220 V</v>
          </cell>
          <cell r="C11476" t="str">
            <v xml:space="preserve">UN    </v>
          </cell>
          <cell r="D11476">
            <v>1053.3699999999999</v>
          </cell>
        </row>
        <row r="11477">
          <cell r="A11477">
            <v>38414</v>
          </cell>
          <cell r="B11477" t="str">
            <v>TERMOFUSORA PARA TUBOS E CONEXOES EM PPR COM DIAMETROS DE 75 A 110 MM, POTENCIA DE *1100* W, TENSAO 220 V</v>
          </cell>
          <cell r="C11477" t="str">
            <v xml:space="preserve">UN    </v>
          </cell>
          <cell r="D11477">
            <v>1478.41</v>
          </cell>
        </row>
        <row r="11478">
          <cell r="A11478">
            <v>38128</v>
          </cell>
          <cell r="B11478" t="str">
            <v>TERRA VEGETAL (ENSACADA)</v>
          </cell>
          <cell r="C11478" t="str">
            <v xml:space="preserve">KG    </v>
          </cell>
          <cell r="D11478">
            <v>0.81</v>
          </cell>
        </row>
        <row r="11479">
          <cell r="A11479">
            <v>7253</v>
          </cell>
          <cell r="B11479" t="str">
            <v>TERRA VEGETAL (GRANEL)</v>
          </cell>
          <cell r="C11479" t="str">
            <v xml:space="preserve">M3    </v>
          </cell>
          <cell r="D11479">
            <v>172.96</v>
          </cell>
        </row>
        <row r="11480">
          <cell r="A11480">
            <v>4806</v>
          </cell>
          <cell r="B11480" t="str">
            <v>TESTEIRA ANTIDERRAPANTE PARA PISO VINILICO *5 X 2,5* CM, E = 2 MM</v>
          </cell>
          <cell r="C11480" t="str">
            <v xml:space="preserve">M     </v>
          </cell>
          <cell r="D11480">
            <v>14.84</v>
          </cell>
        </row>
        <row r="11481">
          <cell r="A11481">
            <v>34401</v>
          </cell>
          <cell r="B11481" t="str">
            <v>TIJOLO CERAMICO LAMINADO 5,5 X 11 X 23 CM (L X A X C)</v>
          </cell>
          <cell r="C11481" t="str">
            <v xml:space="preserve">UN    </v>
          </cell>
          <cell r="D11481">
            <v>1.26</v>
          </cell>
        </row>
        <row r="11482">
          <cell r="A11482">
            <v>7260</v>
          </cell>
          <cell r="B11482" t="str">
            <v>TIJOLO CERAMICO MACICO APARENTE *6 X 12 X 24* CM (L X A X C)</v>
          </cell>
          <cell r="C11482" t="str">
            <v xml:space="preserve">UN    </v>
          </cell>
          <cell r="D11482">
            <v>1.1200000000000001</v>
          </cell>
        </row>
        <row r="11483">
          <cell r="A11483">
            <v>7256</v>
          </cell>
          <cell r="B11483" t="str">
            <v>TIJOLO CERAMICO MACICO APARENTE 2 FUROS, *6,5 X 10 X 20* CM (L X A X C)</v>
          </cell>
          <cell r="C11483" t="str">
            <v xml:space="preserve">UN    </v>
          </cell>
          <cell r="D11483">
            <v>1.1100000000000001</v>
          </cell>
        </row>
        <row r="11484">
          <cell r="A11484">
            <v>7258</v>
          </cell>
          <cell r="B11484" t="str">
            <v>TIJOLO CERAMICO MACICO COMUM *5 X 10 X 20* CM (L X A X C)</v>
          </cell>
          <cell r="C11484" t="str">
            <v xml:space="preserve">UN    </v>
          </cell>
          <cell r="D11484">
            <v>0.45</v>
          </cell>
        </row>
        <row r="11485">
          <cell r="A11485">
            <v>34400</v>
          </cell>
          <cell r="B11485" t="str">
            <v>TIJOLO CERAMICO REFRATARIO 2,5 X 11,4 X 22,9 CM (L X A X C)</v>
          </cell>
          <cell r="C11485" t="str">
            <v xml:space="preserve">UN    </v>
          </cell>
          <cell r="D11485">
            <v>1.95</v>
          </cell>
        </row>
        <row r="11486">
          <cell r="A11486">
            <v>10617</v>
          </cell>
          <cell r="B11486" t="str">
            <v>TIJOLO CERAMICO REFRATARIO 6,3 X 11,4 X 22,9 CM (L X A X C)</v>
          </cell>
          <cell r="C11486" t="str">
            <v xml:space="preserve">UN    </v>
          </cell>
          <cell r="D11486">
            <v>3.72</v>
          </cell>
        </row>
        <row r="11487">
          <cell r="A11487">
            <v>7274</v>
          </cell>
          <cell r="B11487" t="str">
            <v>TIL PARA LIGACAO PREDIAL, EM PVC, JE, BBB, DN 100 X 100 MM, PARA REDE COLETORA ESGOTO (NBR 10569)</v>
          </cell>
          <cell r="C11487" t="str">
            <v xml:space="preserve">UN    </v>
          </cell>
          <cell r="D11487">
            <v>45.09</v>
          </cell>
        </row>
        <row r="11488">
          <cell r="A11488">
            <v>11663</v>
          </cell>
          <cell r="B11488" t="str">
            <v>TIL TUBO QUEDA, EM PVC, JE, BBB, DN 100 X 100 MM, PARA REDE COLETORA DE ESGOTO (NBR 10569)</v>
          </cell>
          <cell r="C11488" t="str">
            <v xml:space="preserve">UN    </v>
          </cell>
          <cell r="D11488">
            <v>370.91</v>
          </cell>
        </row>
        <row r="11489">
          <cell r="A11489">
            <v>154</v>
          </cell>
          <cell r="B11489" t="str">
            <v>TINTA / REVESTIMENTO A BASE DE RESINA EPOXI COM ALCATRAO, BICOMPONENTE</v>
          </cell>
          <cell r="C11489" t="str">
            <v xml:space="preserve">L     </v>
          </cell>
          <cell r="D11489">
            <v>49.82</v>
          </cell>
        </row>
        <row r="11490">
          <cell r="A11490">
            <v>38121</v>
          </cell>
          <cell r="B11490" t="str">
            <v>TINTA A BASE DE RESINA ACRILICA EMULSIONADA EM AGUA, PARA SINALIZACAO HORIZONTAL VIARIA (NBR 13699)</v>
          </cell>
          <cell r="C11490" t="str">
            <v xml:space="preserve">L     </v>
          </cell>
          <cell r="D11490">
            <v>16.16</v>
          </cell>
        </row>
        <row r="11491">
          <cell r="A11491">
            <v>7343</v>
          </cell>
          <cell r="B11491" t="str">
            <v>TINTA A BASE DE RESINA ACRILICA, PARA SINALIZACAO HORIZONTAL VIARIA (NBR 11862)</v>
          </cell>
          <cell r="C11491" t="str">
            <v xml:space="preserve">L     </v>
          </cell>
          <cell r="D11491">
            <v>16.37</v>
          </cell>
        </row>
        <row r="11492">
          <cell r="A11492">
            <v>43776</v>
          </cell>
          <cell r="B11492" t="str">
            <v>TINTA A OLEO BRILHANTE, PARA MADEIRAS E METAIS</v>
          </cell>
          <cell r="C11492" t="str">
            <v xml:space="preserve">L     </v>
          </cell>
          <cell r="D11492">
            <v>18.82</v>
          </cell>
        </row>
        <row r="11493">
          <cell r="A11493">
            <v>7350</v>
          </cell>
          <cell r="B11493" t="str">
            <v>TINTA ACRILICA PARA CERAMICA</v>
          </cell>
          <cell r="C11493" t="str">
            <v xml:space="preserve">L     </v>
          </cell>
          <cell r="D11493">
            <v>24.67</v>
          </cell>
        </row>
        <row r="11494">
          <cell r="A11494">
            <v>7348</v>
          </cell>
          <cell r="B11494" t="str">
            <v>TINTA ACRILICA PREMIUM PARA PISO</v>
          </cell>
          <cell r="C11494" t="str">
            <v xml:space="preserve">L     </v>
          </cell>
          <cell r="D11494">
            <v>13.84</v>
          </cell>
        </row>
        <row r="11495">
          <cell r="A11495">
            <v>7356</v>
          </cell>
          <cell r="B11495" t="str">
            <v>TINTA ACRILICA PREMIUM, COR BRANCO FOSCO</v>
          </cell>
          <cell r="C11495" t="str">
            <v xml:space="preserve">L     </v>
          </cell>
          <cell r="D11495">
            <v>20.75</v>
          </cell>
        </row>
        <row r="11496">
          <cell r="A11496">
            <v>7313</v>
          </cell>
          <cell r="B11496" t="str">
            <v>TINTA ASFALTICA IMPERMEABILIZANTE DILUIDA EM SOLVENTE, PARA MATERIAIS CIMENTICIOS, METAL E MADEIRA</v>
          </cell>
          <cell r="C11496" t="str">
            <v xml:space="preserve">L     </v>
          </cell>
          <cell r="D11496">
            <v>12.96</v>
          </cell>
        </row>
        <row r="11497">
          <cell r="A11497">
            <v>7319</v>
          </cell>
          <cell r="B11497" t="str">
            <v>TINTA ASFALTICA IMPERMEABILIZANTE DISPERSA EM AGUA, PARA MATERIAIS CIMENTICIOS</v>
          </cell>
          <cell r="C11497" t="str">
            <v xml:space="preserve">L     </v>
          </cell>
          <cell r="D11497">
            <v>7.42</v>
          </cell>
        </row>
        <row r="11498">
          <cell r="A11498">
            <v>38119</v>
          </cell>
          <cell r="B11498" t="str">
            <v>TINTA BORRACHA CLORADA, ACABAMENTO SEMIBRILHO, BRANCA</v>
          </cell>
          <cell r="C11498" t="str">
            <v xml:space="preserve">L     </v>
          </cell>
          <cell r="D11498">
            <v>83.73</v>
          </cell>
        </row>
        <row r="11499">
          <cell r="A11499">
            <v>7314</v>
          </cell>
          <cell r="B11499" t="str">
            <v>TINTA BORRACHA CLORADA, ACABAMENTO SEMIBRILHO, CORES VIVAS</v>
          </cell>
          <cell r="C11499" t="str">
            <v xml:space="preserve">L     </v>
          </cell>
          <cell r="D11499">
            <v>90.23</v>
          </cell>
        </row>
        <row r="11500">
          <cell r="A11500">
            <v>38131</v>
          </cell>
          <cell r="B11500" t="str">
            <v>TINTA BORRACHA, CLORADA, ACABAMENTO SEMIBRILHO, PRETA</v>
          </cell>
          <cell r="C11500" t="str">
            <v xml:space="preserve">L     </v>
          </cell>
          <cell r="D11500">
            <v>84.48</v>
          </cell>
        </row>
        <row r="11501">
          <cell r="A11501">
            <v>7304</v>
          </cell>
          <cell r="B11501" t="str">
            <v>TINTA EPOXI BASE AGUA PREMIUM, BRANCA</v>
          </cell>
          <cell r="C11501" t="str">
            <v xml:space="preserve">L     </v>
          </cell>
          <cell r="D11501">
            <v>55.77</v>
          </cell>
        </row>
        <row r="11502">
          <cell r="A11502">
            <v>43649</v>
          </cell>
          <cell r="B11502" t="str">
            <v>TINTA ESMALTE BASE AGUA PREMIUM ACETINADO</v>
          </cell>
          <cell r="C11502" t="str">
            <v xml:space="preserve">L     </v>
          </cell>
          <cell r="D11502">
            <v>28.84</v>
          </cell>
        </row>
        <row r="11503">
          <cell r="A11503">
            <v>43650</v>
          </cell>
          <cell r="B11503" t="str">
            <v>TINTA ESMALTE BASE AGUA PREMIUM BRILHANTE</v>
          </cell>
          <cell r="C11503" t="str">
            <v xml:space="preserve">L     </v>
          </cell>
          <cell r="D11503">
            <v>27.25</v>
          </cell>
        </row>
        <row r="11504">
          <cell r="A11504">
            <v>7311</v>
          </cell>
          <cell r="B11504" t="str">
            <v>TINTA ESMALTE SINTETICO PREMIUM ACETINADO</v>
          </cell>
          <cell r="C11504" t="str">
            <v xml:space="preserve">L     </v>
          </cell>
          <cell r="D11504">
            <v>27.92</v>
          </cell>
        </row>
        <row r="11505">
          <cell r="A11505">
            <v>7292</v>
          </cell>
          <cell r="B11505" t="str">
            <v>TINTA ESMALTE SINTETICO PREMIUM BRILHANTE</v>
          </cell>
          <cell r="C11505" t="str">
            <v xml:space="preserve">L     </v>
          </cell>
          <cell r="D11505">
            <v>27.03</v>
          </cell>
        </row>
        <row r="11506">
          <cell r="A11506">
            <v>7293</v>
          </cell>
          <cell r="B11506" t="str">
            <v>TINTA ESMALTE SINTETICO PREMIUM DE DUPLA ACAO GRAFITE FOSCO PARA SUPERFICIES METALICAS FERROSAS</v>
          </cell>
          <cell r="C11506" t="str">
            <v xml:space="preserve">L     </v>
          </cell>
          <cell r="D11506">
            <v>29.91</v>
          </cell>
        </row>
        <row r="11507">
          <cell r="A11507">
            <v>7306</v>
          </cell>
          <cell r="B11507" t="str">
            <v>TINTA ESMALTE SINTETICO PREMIUM DE EFEITO PROTETOR DE SUPERFICIE METALICA ALUMINIO</v>
          </cell>
          <cell r="C11507" t="str">
            <v xml:space="preserve">L     </v>
          </cell>
          <cell r="D11507">
            <v>33</v>
          </cell>
        </row>
        <row r="11508">
          <cell r="A11508">
            <v>7288</v>
          </cell>
          <cell r="B11508" t="str">
            <v>TINTA ESMALTE SINTETICO PREMIUM FOSCO</v>
          </cell>
          <cell r="C11508" t="str">
            <v xml:space="preserve">L     </v>
          </cell>
          <cell r="D11508">
            <v>27.4</v>
          </cell>
        </row>
        <row r="11509">
          <cell r="A11509">
            <v>43625</v>
          </cell>
          <cell r="B11509" t="str">
            <v>TINTA ESMALTE SINTETICO STANDARD ACETINADO</v>
          </cell>
          <cell r="C11509" t="str">
            <v xml:space="preserve">L     </v>
          </cell>
          <cell r="D11509">
            <v>22.13</v>
          </cell>
        </row>
        <row r="11510">
          <cell r="A11510">
            <v>43647</v>
          </cell>
          <cell r="B11510" t="str">
            <v>TINTA ESMALTE SINTETICO STANDARD BRILHANTE</v>
          </cell>
          <cell r="C11510" t="str">
            <v xml:space="preserve">L     </v>
          </cell>
          <cell r="D11510">
            <v>20.100000000000001</v>
          </cell>
        </row>
        <row r="11511">
          <cell r="A11511">
            <v>43648</v>
          </cell>
          <cell r="B11511" t="str">
            <v>TINTA ESMALTE SINTETICO STANDARD FOSCO</v>
          </cell>
          <cell r="C11511" t="str">
            <v xml:space="preserve">L     </v>
          </cell>
          <cell r="D11511">
            <v>19.39</v>
          </cell>
        </row>
        <row r="11512">
          <cell r="A11512">
            <v>35693</v>
          </cell>
          <cell r="B11512" t="str">
            <v>TINTA LATEX ACRILICA ECONOMICA, COR BRANCA</v>
          </cell>
          <cell r="C11512" t="str">
            <v xml:space="preserve">L     </v>
          </cell>
          <cell r="D11512">
            <v>9.51</v>
          </cell>
        </row>
        <row r="11513">
          <cell r="A11513">
            <v>35692</v>
          </cell>
          <cell r="B11513" t="str">
            <v>TINTA LATEX ACRILICA STANDARD, COR BRANCA</v>
          </cell>
          <cell r="C11513" t="str">
            <v xml:space="preserve">L     </v>
          </cell>
          <cell r="D11513">
            <v>14.17</v>
          </cell>
        </row>
        <row r="11514">
          <cell r="A11514">
            <v>7342</v>
          </cell>
          <cell r="B11514" t="str">
            <v>TINTA MINERAL IMPERMEAVEL EM PO, BRANCA</v>
          </cell>
          <cell r="C11514" t="str">
            <v xml:space="preserve">KG    </v>
          </cell>
          <cell r="D11514">
            <v>1.42</v>
          </cell>
        </row>
        <row r="11515">
          <cell r="A11515">
            <v>39574</v>
          </cell>
          <cell r="B11515" t="str">
            <v>TIRANTE COM ELO, EM ARAME GALVANIZADO RIGIDO, NUMERO 10, COMPRIMENTO 2000 MM, PARA PENDURAL DE FORRO REMOVIVEL</v>
          </cell>
          <cell r="C11515" t="str">
            <v xml:space="preserve">UN    </v>
          </cell>
          <cell r="D11515">
            <v>3.61</v>
          </cell>
        </row>
        <row r="11516">
          <cell r="A11516">
            <v>11060</v>
          </cell>
          <cell r="B11516" t="str">
            <v>TIRANTE EM FERRO GALVANIZADO PARA CONTRAVENTAMENTO DE TELHA CANALETE 90, 1/4 " X 400 MM</v>
          </cell>
          <cell r="C11516" t="str">
            <v xml:space="preserve">UN    </v>
          </cell>
          <cell r="D11516">
            <v>34.44</v>
          </cell>
        </row>
        <row r="11517">
          <cell r="A11517">
            <v>37401</v>
          </cell>
          <cell r="B11517" t="str">
            <v>TOALHEIRO PLASTICO TIPO DISPENSER PARA PAPEL TOALHA INTERFOLHADO</v>
          </cell>
          <cell r="C11517" t="str">
            <v xml:space="preserve">UN    </v>
          </cell>
          <cell r="D11517">
            <v>62.92</v>
          </cell>
        </row>
        <row r="11518">
          <cell r="A11518">
            <v>7525</v>
          </cell>
          <cell r="B11518" t="str">
            <v>TOMADA INDUSTRIAL DE EMBUTIR 3P+T 30 A, 440 V, COM TRAVA, COM PLACA</v>
          </cell>
          <cell r="C11518" t="str">
            <v xml:space="preserve">UN    </v>
          </cell>
          <cell r="D11518">
            <v>45.61</v>
          </cell>
        </row>
        <row r="11519">
          <cell r="A11519">
            <v>7524</v>
          </cell>
          <cell r="B11519" t="str">
            <v>TOMADA INDUSTRIAL DE EMBUTIR 3P+T 30 A, 440 V, COM TRAVA, SEM PLACA</v>
          </cell>
          <cell r="C11519" t="str">
            <v xml:space="preserve">UN    </v>
          </cell>
          <cell r="D11519">
            <v>42.97</v>
          </cell>
        </row>
        <row r="11520">
          <cell r="A11520">
            <v>38105</v>
          </cell>
          <cell r="B11520" t="str">
            <v>TOMADA PARA ANTENA DE TV, CABO COAXIAL DE 9 MM (APENAS MODULO)</v>
          </cell>
          <cell r="C11520" t="str">
            <v xml:space="preserve">UN    </v>
          </cell>
          <cell r="D11520">
            <v>11.04</v>
          </cell>
        </row>
        <row r="11521">
          <cell r="A11521">
            <v>38084</v>
          </cell>
          <cell r="B11521" t="str">
            <v>TOMADA PARA ANTENA DE TV, CABO COAXIAL DE 9 MM, CONJUNTO MONTADO PARA EMBUTIR 4" X 2" (PLACA + SUPORTE + MODULO)</v>
          </cell>
          <cell r="C11521" t="str">
            <v xml:space="preserve">UN    </v>
          </cell>
          <cell r="D11521">
            <v>15.68</v>
          </cell>
        </row>
        <row r="11522">
          <cell r="A11522">
            <v>38103</v>
          </cell>
          <cell r="B11522" t="str">
            <v>TOMADA RJ11, 2 FIOS (APENAS MODULO)</v>
          </cell>
          <cell r="C11522" t="str">
            <v xml:space="preserve">UN    </v>
          </cell>
          <cell r="D11522">
            <v>16.579999999999998</v>
          </cell>
        </row>
        <row r="11523">
          <cell r="A11523">
            <v>38082</v>
          </cell>
          <cell r="B11523" t="str">
            <v>TOMADA RJ11, 2 FIOS, CONJUNTO MONTADO PARA EMBUTIR 4" X 2" (PLACA + SUPORTE + MODULO)</v>
          </cell>
          <cell r="C11523" t="str">
            <v xml:space="preserve">UN    </v>
          </cell>
          <cell r="D11523">
            <v>20.41</v>
          </cell>
        </row>
        <row r="11524">
          <cell r="A11524">
            <v>38104</v>
          </cell>
          <cell r="B11524" t="str">
            <v>TOMADA RJ45, 8 FIOS, CAT 5E (APENAS MODULO)</v>
          </cell>
          <cell r="C11524" t="str">
            <v xml:space="preserve">UN    </v>
          </cell>
          <cell r="D11524">
            <v>32.450000000000003</v>
          </cell>
        </row>
        <row r="11525">
          <cell r="A11525">
            <v>38083</v>
          </cell>
          <cell r="B11525" t="str">
            <v>TOMADA RJ45, 8 FIOS, CAT 5E, CONJUNTO MONTADO PARA EMBUTIR 4" X 2" (PLACA + SUPORTE + MODULO)</v>
          </cell>
          <cell r="C11525" t="str">
            <v xml:space="preserve">UN    </v>
          </cell>
          <cell r="D11525">
            <v>36.03</v>
          </cell>
        </row>
        <row r="11526">
          <cell r="A11526">
            <v>38101</v>
          </cell>
          <cell r="B11526" t="str">
            <v>TOMADA 2P+T 10A, 250V  (APENAS MODULO)</v>
          </cell>
          <cell r="C11526" t="str">
            <v xml:space="preserve">UN    </v>
          </cell>
          <cell r="D11526">
            <v>7.88</v>
          </cell>
        </row>
        <row r="11527">
          <cell r="A11527">
            <v>7528</v>
          </cell>
          <cell r="B11527" t="str">
            <v>TOMADA 2P+T 10A, 250V, CONJUNTO MONTADO PARA EMBUTIR 4" X 2" (PLACA + SUPORTE + MODULO)</v>
          </cell>
          <cell r="C11527" t="str">
            <v xml:space="preserve">UN    </v>
          </cell>
          <cell r="D11527">
            <v>9.26</v>
          </cell>
        </row>
        <row r="11528">
          <cell r="A11528">
            <v>12147</v>
          </cell>
          <cell r="B11528" t="str">
            <v>TOMADA 2P+T 10A, 250V, CONJUNTO MONTADO PARA SOBREPOR 4" X 2" (CAIXA + MODULO)</v>
          </cell>
          <cell r="C11528" t="str">
            <v xml:space="preserve">UN    </v>
          </cell>
          <cell r="D11528">
            <v>14.13</v>
          </cell>
        </row>
        <row r="11529">
          <cell r="A11529">
            <v>38075</v>
          </cell>
          <cell r="B11529" t="str">
            <v>TOMADA 2P+T 20A 250V, CONJUNTO MONTADO PARA EMBUTIR 4" X 2" (PLACA + SUPORTE + MODULO)</v>
          </cell>
          <cell r="C11529" t="str">
            <v xml:space="preserve">UN    </v>
          </cell>
          <cell r="D11529">
            <v>16.04</v>
          </cell>
        </row>
        <row r="11530">
          <cell r="A11530">
            <v>38102</v>
          </cell>
          <cell r="B11530" t="str">
            <v>TOMADA 2P+T 20A, 250V  (APENAS MODULO)</v>
          </cell>
          <cell r="C11530" t="str">
            <v xml:space="preserve">UN    </v>
          </cell>
          <cell r="D11530">
            <v>10.08</v>
          </cell>
        </row>
        <row r="11531">
          <cell r="A11531">
            <v>38076</v>
          </cell>
          <cell r="B11531" t="str">
            <v>TOMADAS (2 MODULOS) 2P+T 10A, 250V, CONJUNTO MONTADO PARA EMBUTIR 4" X 2" (PLACA + SUPORTE + MODULOS)</v>
          </cell>
          <cell r="C11531" t="str">
            <v xml:space="preserve">UN    </v>
          </cell>
          <cell r="D11531">
            <v>17.98</v>
          </cell>
        </row>
        <row r="11532">
          <cell r="A11532">
            <v>7592</v>
          </cell>
          <cell r="B11532" t="str">
            <v>TOPOGRAFO</v>
          </cell>
          <cell r="C11532" t="str">
            <v xml:space="preserve">H     </v>
          </cell>
          <cell r="D11532">
            <v>28.37</v>
          </cell>
        </row>
        <row r="11533">
          <cell r="A11533">
            <v>40820</v>
          </cell>
          <cell r="B11533" t="str">
            <v>TOPOGRAFO (MENSALISTA)</v>
          </cell>
          <cell r="C11533" t="str">
            <v xml:space="preserve">MES   </v>
          </cell>
          <cell r="D11533">
            <v>4986.92</v>
          </cell>
        </row>
        <row r="11534">
          <cell r="A11534">
            <v>11762</v>
          </cell>
          <cell r="B11534" t="str">
            <v>TORNEIRA CROMADA COM BICO PARA JARDIM/TANQUE 1/2 " OU 3/4 " (REF 1153)</v>
          </cell>
          <cell r="C11534" t="str">
            <v xml:space="preserve">UN    </v>
          </cell>
          <cell r="D11534">
            <v>51.78</v>
          </cell>
        </row>
        <row r="11535">
          <cell r="A11535">
            <v>13418</v>
          </cell>
          <cell r="B11535" t="str">
            <v>TORNEIRA CROMADA CURTA SEM BICO PARA TANQUE, PADRAO POPULAR, 1/2 " OU 3/4 " (REF 1140)</v>
          </cell>
          <cell r="C11535" t="str">
            <v xml:space="preserve">UN    </v>
          </cell>
          <cell r="D11535">
            <v>14.47</v>
          </cell>
        </row>
        <row r="11536">
          <cell r="A11536">
            <v>13984</v>
          </cell>
          <cell r="B11536" t="str">
            <v>TORNEIRA CROMADA CURTA SEM BICO PARA USO GERAL  1/2 " OU 3/4 " (REF 1152)</v>
          </cell>
          <cell r="C11536" t="str">
            <v xml:space="preserve">UN    </v>
          </cell>
          <cell r="D11536">
            <v>36.19</v>
          </cell>
        </row>
        <row r="11537">
          <cell r="A11537">
            <v>11772</v>
          </cell>
          <cell r="B11537" t="str">
            <v>TORNEIRA CROMADA DE MESA PARA COZINHA BICA MOVEL COM AREJADOR 1/2 " OU 3/4 " (REF 1167)</v>
          </cell>
          <cell r="C11537" t="str">
            <v xml:space="preserve">UN    </v>
          </cell>
          <cell r="D11537">
            <v>87.88</v>
          </cell>
        </row>
        <row r="11538">
          <cell r="A11538">
            <v>36795</v>
          </cell>
          <cell r="B11538" t="str">
            <v>TORNEIRA CROMADA DE MESA PARA LAVATORIO COM SENSOR DE PRESENCA</v>
          </cell>
          <cell r="C11538" t="str">
            <v xml:space="preserve">UN    </v>
          </cell>
          <cell r="D11538">
            <v>565.28</v>
          </cell>
        </row>
        <row r="11539">
          <cell r="A11539">
            <v>36796</v>
          </cell>
          <cell r="B11539" t="str">
            <v>TORNEIRA CROMADA DE MESA PARA LAVATORIO TEMPORIZADA PRESSAO BICA BAIXA</v>
          </cell>
          <cell r="C11539" t="str">
            <v xml:space="preserve">UN    </v>
          </cell>
          <cell r="D11539">
            <v>145.54</v>
          </cell>
        </row>
        <row r="11540">
          <cell r="A11540">
            <v>36791</v>
          </cell>
          <cell r="B11540" t="str">
            <v>TORNEIRA CROMADA DE MESA PARA LAVATORIO, BICA ALTA (REF 1195)</v>
          </cell>
          <cell r="C11540" t="str">
            <v xml:space="preserve">UN    </v>
          </cell>
          <cell r="D11540">
            <v>74.989999999999995</v>
          </cell>
        </row>
        <row r="11541">
          <cell r="A11541">
            <v>13415</v>
          </cell>
          <cell r="B11541" t="str">
            <v>TORNEIRA CROMADA DE MESA PARA LAVATORIO, PADRAO POPULAR, 1/2 " OU 3/4 " (REF 1193)</v>
          </cell>
          <cell r="C11541" t="str">
            <v xml:space="preserve">UN    </v>
          </cell>
          <cell r="D11541">
            <v>43.59</v>
          </cell>
        </row>
        <row r="11542">
          <cell r="A11542">
            <v>36792</v>
          </cell>
          <cell r="B11542" t="str">
            <v>TORNEIRA CROMADA DE PAREDE LONGA PARA LAVATORIO (REF 1178)</v>
          </cell>
          <cell r="C11542" t="str">
            <v xml:space="preserve">UN    </v>
          </cell>
          <cell r="D11542">
            <v>143.34</v>
          </cell>
        </row>
        <row r="11543">
          <cell r="A11543">
            <v>11773</v>
          </cell>
          <cell r="B11543" t="str">
            <v>TORNEIRA CROMADA DE PAREDE PARA COZINHA BICA MOVEL COM AREJADOR 1/2 " OU 3/4 " (REF 1168)</v>
          </cell>
          <cell r="C11543" t="str">
            <v xml:space="preserve">UN    </v>
          </cell>
          <cell r="D11543">
            <v>83.91</v>
          </cell>
        </row>
        <row r="11544">
          <cell r="A11544">
            <v>11775</v>
          </cell>
          <cell r="B11544" t="str">
            <v>TORNEIRA CROMADA DE PAREDE PARA COZINHA COM AREJADOR 1/2 " OU 3/4 " (REF 1157)</v>
          </cell>
          <cell r="C11544" t="str">
            <v xml:space="preserve">UN    </v>
          </cell>
          <cell r="D11544">
            <v>87.61</v>
          </cell>
        </row>
        <row r="11545">
          <cell r="A11545">
            <v>13983</v>
          </cell>
          <cell r="B11545" t="str">
            <v>TORNEIRA CROMADA DE PAREDE PARA COZINHA COM AREJADOR, PADRAO POPULAR, 1/2 " OU 3/4 " (REF 1159)</v>
          </cell>
          <cell r="C11545" t="str">
            <v xml:space="preserve">UN    </v>
          </cell>
          <cell r="D11545">
            <v>44.76</v>
          </cell>
        </row>
        <row r="11546">
          <cell r="A11546">
            <v>13416</v>
          </cell>
          <cell r="B11546" t="str">
            <v>TORNEIRA CROMADA DE PAREDE PARA COZINHA SEM AREJADOR, PADRAO POPULAR, 1/2 " OU 3/4 " (REF 1158)</v>
          </cell>
          <cell r="C11546" t="str">
            <v xml:space="preserve">UN    </v>
          </cell>
          <cell r="D11546">
            <v>36.1</v>
          </cell>
        </row>
        <row r="11547">
          <cell r="A11547">
            <v>13417</v>
          </cell>
          <cell r="B11547" t="str">
            <v>TORNEIRA CROMADA SEM BICO PARA TANQUE 1/2 " OU 3/4 " (REF 1143)</v>
          </cell>
          <cell r="C11547" t="str">
            <v xml:space="preserve">UN    </v>
          </cell>
          <cell r="D11547">
            <v>31.84</v>
          </cell>
        </row>
        <row r="11548">
          <cell r="A11548">
            <v>7604</v>
          </cell>
          <cell r="B11548" t="str">
            <v>TORNEIRA CROMADA SEM BICO PARA TANQUE, PADRAO POPULAR, 1/2 " OU 3/4 " (REF 1126)</v>
          </cell>
          <cell r="C11548" t="str">
            <v xml:space="preserve">UN    </v>
          </cell>
          <cell r="D11548">
            <v>13.78</v>
          </cell>
        </row>
        <row r="11549">
          <cell r="A11549">
            <v>11763</v>
          </cell>
          <cell r="B11549" t="str">
            <v>TORNEIRA DE BOIA CONVENCIONAL PARA CAIXA D'AGUA, 1.1/2", COM HASTE E TORNEIRA METALICOS E BALAO PLASTICO</v>
          </cell>
          <cell r="C11549" t="str">
            <v xml:space="preserve">UN    </v>
          </cell>
          <cell r="D11549">
            <v>60.3</v>
          </cell>
        </row>
        <row r="11550">
          <cell r="A11550">
            <v>11764</v>
          </cell>
          <cell r="B11550" t="str">
            <v>TORNEIRA DE BOIA CONVENCIONAL PARA CAIXA D'AGUA, 1.1/4", COM HASTE E TORNEIRA METALICOS E BALAO PLASTICO</v>
          </cell>
          <cell r="C11550" t="str">
            <v xml:space="preserve">UN    </v>
          </cell>
          <cell r="D11550">
            <v>64.400000000000006</v>
          </cell>
        </row>
        <row r="11551">
          <cell r="A11551">
            <v>11829</v>
          </cell>
          <cell r="B11551" t="str">
            <v>TORNEIRA DE BOIA CONVENCIONAL PARA CAIXA D'AGUA, 1/2", COM HASTE E TORNEIRA METALICOS E BALAO PLASTICO</v>
          </cell>
          <cell r="C11551" t="str">
            <v xml:space="preserve">UN    </v>
          </cell>
          <cell r="D11551">
            <v>15.44</v>
          </cell>
        </row>
        <row r="11552">
          <cell r="A11552">
            <v>11825</v>
          </cell>
          <cell r="B11552" t="str">
            <v>TORNEIRA DE BOIA CONVENCIONAL PARA CAIXA D'AGUA, 1", COM HASTE E TORNEIRA METALICOS E BALAO PLASTICO</v>
          </cell>
          <cell r="C11552" t="str">
            <v xml:space="preserve">UN    </v>
          </cell>
          <cell r="D11552">
            <v>26.47</v>
          </cell>
        </row>
        <row r="11553">
          <cell r="A11553">
            <v>11767</v>
          </cell>
          <cell r="B11553" t="str">
            <v>TORNEIRA DE BOIA CONVENCIONAL PARA CAIXA D'AGUA, 2", COM HASTE E TORNEIRA METALICOS E BALAO PLASTICO</v>
          </cell>
          <cell r="C11553" t="str">
            <v xml:space="preserve">UN    </v>
          </cell>
          <cell r="D11553">
            <v>106.91</v>
          </cell>
        </row>
        <row r="11554">
          <cell r="A11554">
            <v>11830</v>
          </cell>
          <cell r="B11554" t="str">
            <v>TORNEIRA DE BOIA CONVENCIONAL PARA CAIXA D'AGUA, 3/4", COM HASTE E TORNEIRA METALICOS E BALAO PLASTICO</v>
          </cell>
          <cell r="C11554" t="str">
            <v xml:space="preserve">UN    </v>
          </cell>
          <cell r="D11554">
            <v>16.68</v>
          </cell>
        </row>
        <row r="11555">
          <cell r="A11555">
            <v>11766</v>
          </cell>
          <cell r="B11555" t="str">
            <v>TORNEIRA DE BOIA VAZAO TOTAL PARA CAIXA D'AGUA, 1/2", COM HASTE E TORNEIRA METALICOS E BALAO PLASTICO</v>
          </cell>
          <cell r="C11555" t="str">
            <v xml:space="preserve">UN    </v>
          </cell>
          <cell r="D11555">
            <v>29.64</v>
          </cell>
        </row>
        <row r="11556">
          <cell r="A11556">
            <v>11765</v>
          </cell>
          <cell r="B11556" t="str">
            <v>TORNEIRA DE BOIA VAZAO TOTAL PARA CAIXA D'AGUA, 1", COM HASTE E TORNEIRA METALICOS E BALAO PLASTICO</v>
          </cell>
          <cell r="C11556" t="str">
            <v xml:space="preserve">UN    </v>
          </cell>
          <cell r="D11556">
            <v>40.380000000000003</v>
          </cell>
        </row>
        <row r="11557">
          <cell r="A11557">
            <v>11824</v>
          </cell>
          <cell r="B11557" t="str">
            <v>TORNEIRA DE BOIA VAZAO TOTAL PARA CAIXA D'AGUA, 3/4", COM HASTE E TORNEIRA METALICOS E BALAO PLASTICO</v>
          </cell>
          <cell r="C11557" t="str">
            <v xml:space="preserve">UN    </v>
          </cell>
          <cell r="D11557">
            <v>30.58</v>
          </cell>
        </row>
        <row r="11558">
          <cell r="A11558">
            <v>11777</v>
          </cell>
          <cell r="B11558" t="str">
            <v>TORNEIRA ELETRICA DE PAREDE, BICA ALTA, PARA COZINHA, 5500 W (110/220 V)</v>
          </cell>
          <cell r="C11558" t="str">
            <v xml:space="preserve">UN    </v>
          </cell>
          <cell r="D11558">
            <v>145.16</v>
          </cell>
        </row>
        <row r="11559">
          <cell r="A11559">
            <v>7602</v>
          </cell>
          <cell r="B11559" t="str">
            <v>TORNEIRA METAL AMARELO COM BICO PARA JARDIM, PADRAO POPULAR, 1/2 " OU 3/4 " (REF 1128)</v>
          </cell>
          <cell r="C11559" t="str">
            <v xml:space="preserve">UN    </v>
          </cell>
          <cell r="D11559">
            <v>13.67</v>
          </cell>
        </row>
        <row r="11560">
          <cell r="A11560">
            <v>7603</v>
          </cell>
          <cell r="B11560" t="str">
            <v>TORNEIRA METAL AMARELO CURTA SEM BICO PARA TANQUE, PADRAO POPULAR, 1/2 " OU 3/4 " (REF 1120)</v>
          </cell>
          <cell r="C11560" t="str">
            <v xml:space="preserve">UN    </v>
          </cell>
          <cell r="D11560">
            <v>13.26</v>
          </cell>
        </row>
        <row r="11561">
          <cell r="A11561">
            <v>11826</v>
          </cell>
          <cell r="B11561" t="str">
            <v>TORNEIRA METALICA DE BOIA CONVENCIONAL PARA CAIXA D'AGUA, 1/2 ", COM HASTE, TORNEIRA E BALAO METALICOS</v>
          </cell>
          <cell r="C11561" t="str">
            <v xml:space="preserve">UN    </v>
          </cell>
          <cell r="D11561">
            <v>25.69</v>
          </cell>
        </row>
        <row r="11562">
          <cell r="A11562">
            <v>7606</v>
          </cell>
          <cell r="B11562" t="str">
            <v>TORNEIRA METALICA DE BOIA CONVENCIONAL PARA CAIXA D'AGUA, 3/4 ", COM HASTE, TORNEIRA E BALAO METALICOS</v>
          </cell>
          <cell r="C11562" t="str">
            <v xml:space="preserve">UN    </v>
          </cell>
          <cell r="D11562">
            <v>26.76</v>
          </cell>
        </row>
        <row r="11563">
          <cell r="A11563">
            <v>40329</v>
          </cell>
          <cell r="B11563" t="str">
            <v>TORNEIRA PLASTICA DE BOIA CONVENCIONAL PARA CAIXA DE AGUA, 3/4 ", COM HASTE METALICA E COM TORNEIRA E BALAO PLASTICOS (PADRAO POPULAR)</v>
          </cell>
          <cell r="C11563" t="str">
            <v xml:space="preserve">UN    </v>
          </cell>
          <cell r="D11563">
            <v>12.95</v>
          </cell>
        </row>
        <row r="11564">
          <cell r="A11564">
            <v>11823</v>
          </cell>
          <cell r="B11564" t="str">
            <v>TORNEIRA PLASTICA DE BOIA PARA CAIXA DE DESCARGA,  1/2", BALAO E TORNEIRA PLASTICOS, COM HASTE METALICA</v>
          </cell>
          <cell r="C11564" t="str">
            <v xml:space="preserve">UN    </v>
          </cell>
          <cell r="D11564">
            <v>5.59</v>
          </cell>
        </row>
        <row r="11565">
          <cell r="A11565">
            <v>11822</v>
          </cell>
          <cell r="B11565" t="str">
            <v>TORNEIRA PLASTICA DE MESA, BICA MOVEL, PARA COZINHA 1/2 "</v>
          </cell>
          <cell r="C11565" t="str">
            <v xml:space="preserve">UN    </v>
          </cell>
          <cell r="D11565">
            <v>35.85</v>
          </cell>
        </row>
        <row r="11566">
          <cell r="A11566">
            <v>11831</v>
          </cell>
          <cell r="B11566" t="str">
            <v>TORNEIRA PLASTICA PARA TANQUE 1/2 " OU 3/4 " COM BICO PARA MANGUEIRA</v>
          </cell>
          <cell r="C11566" t="str">
            <v xml:space="preserve">UN    </v>
          </cell>
          <cell r="D11566">
            <v>27.21</v>
          </cell>
        </row>
        <row r="11567">
          <cell r="A11567">
            <v>7613</v>
          </cell>
          <cell r="B11567" t="str">
            <v>TRANSFORMADOR TRIFASICO DE DISTRIBUICAO, POTENCIA DE 1000 KVA, TENSAO NOMINAL DE 15 KV, TENSAO SECUNDARIA DE 220/127V, EM OLEO ISOLANTE TIPO MINERAL</v>
          </cell>
          <cell r="C11567" t="str">
            <v xml:space="preserve">UN    </v>
          </cell>
          <cell r="D11567">
            <v>62406.52</v>
          </cell>
        </row>
        <row r="11568">
          <cell r="A11568">
            <v>7619</v>
          </cell>
          <cell r="B11568" t="str">
            <v>TRANSFORMADOR TRIFASICO DE DISTRIBUICAO, POTENCIA DE 112,5 KVA, TENSAO NOMINAL DE 15 KV, TENSAO SECUNDARIA DE 220/127V, EM OLEO ISOLANTE TIPO MINERAL</v>
          </cell>
          <cell r="C11568" t="str">
            <v xml:space="preserve">UN    </v>
          </cell>
          <cell r="D11568">
            <v>9646.7099999999991</v>
          </cell>
        </row>
        <row r="11569">
          <cell r="A11569">
            <v>12076</v>
          </cell>
          <cell r="B11569" t="str">
            <v>TRANSFORMADOR TRIFASICO DE DISTRIBUICAO, POTENCIA DE 15 KVA, TENSAO NOMINAL DE 15 KV, TENSAO SECUNDARIA DE 220/127V, EM OLEO ISOLANTE TIPO MINERAL</v>
          </cell>
          <cell r="C11569" t="str">
            <v xml:space="preserve">UN    </v>
          </cell>
          <cell r="D11569">
            <v>4425.09</v>
          </cell>
        </row>
        <row r="11570">
          <cell r="A11570">
            <v>7614</v>
          </cell>
          <cell r="B11570" t="str">
            <v>TRANSFORMADOR TRIFASICO DE DISTRIBUICAO, POTENCIA DE 150 KVA, TENSAO NOMINAL DE 15 KV, TENSAO SECUNDARIA DE 220/127V, EM OLEO ISOLANTE TIPO MINERAL</v>
          </cell>
          <cell r="C11570" t="str">
            <v xml:space="preserve">UN    </v>
          </cell>
          <cell r="D11570">
            <v>12166.8</v>
          </cell>
        </row>
        <row r="11571">
          <cell r="A11571">
            <v>7618</v>
          </cell>
          <cell r="B11571" t="str">
            <v>TRANSFORMADOR TRIFASICO DE DISTRIBUICAO, POTENCIA DE 1500 KVA, TENSAO NOMINAL DE 15 KV, TENSAO SECUNDARIA DE 220/127V, EM OLEO ISOLANTE TIPO MINERAL</v>
          </cell>
          <cell r="C11571" t="str">
            <v xml:space="preserve">UN    </v>
          </cell>
          <cell r="D11571">
            <v>78910.87</v>
          </cell>
        </row>
        <row r="11572">
          <cell r="A11572">
            <v>7620</v>
          </cell>
          <cell r="B11572" t="str">
            <v>TRANSFORMADOR TRIFASICO DE DISTRIBUICAO, POTENCIA DE 225 KVA, TENSAO NOMINAL DE 15 KV, TENSAO SECUNDARIA DE 220/127V, EM OLEO ISOLANTE TIPO MINERAL</v>
          </cell>
          <cell r="C11572" t="str">
            <v xml:space="preserve">UN    </v>
          </cell>
          <cell r="D11572">
            <v>17068.23</v>
          </cell>
        </row>
        <row r="11573">
          <cell r="A11573">
            <v>7610</v>
          </cell>
          <cell r="B11573" t="str">
            <v>TRANSFORMADOR TRIFASICO DE DISTRIBUICAO, POTENCIA DE 30 KVA, TENSAO NOMINAL DE 15 KV, TENSAO SECUNDARIA DE 220/127V, EM OLEO ISOLANTE TIPO MINERAL</v>
          </cell>
          <cell r="C11573" t="str">
            <v xml:space="preserve">UN    </v>
          </cell>
          <cell r="D11573">
            <v>5404.94</v>
          </cell>
        </row>
        <row r="11574">
          <cell r="A11574">
            <v>7615</v>
          </cell>
          <cell r="B11574" t="str">
            <v>TRANSFORMADOR TRIFASICO DE DISTRIBUICAO, POTENCIA DE 300 KVA, TENSAO NOMINAL DE 15 KV, TENSAO SECUNDARIA DE 220/127V, EM OLEO ISOLANTE TIPO MINERAL</v>
          </cell>
          <cell r="C11574" t="str">
            <v xml:space="preserve">UN    </v>
          </cell>
          <cell r="D11574">
            <v>19912.939999999999</v>
          </cell>
        </row>
        <row r="11575">
          <cell r="A11575">
            <v>7617</v>
          </cell>
          <cell r="B11575" t="str">
            <v>TRANSFORMADOR TRIFASICO DE DISTRIBUICAO, POTENCIA DE 45 KVA, TENSAO NOMINAL DE 15 KV, TENSAO SECUNDARIA DE 220/127V, EM OLEO ISOLANTE TIPO MINERAL</v>
          </cell>
          <cell r="C11575" t="str">
            <v xml:space="preserve">UN    </v>
          </cell>
          <cell r="D11575">
            <v>6037.09</v>
          </cell>
        </row>
        <row r="11576">
          <cell r="A11576">
            <v>7616</v>
          </cell>
          <cell r="B11576" t="str">
            <v>TRANSFORMADOR TRIFASICO DE DISTRIBUICAO, POTENCIA DE 500 KVA, TENSAO NOMINAL DE 15 KV, TENSAO SECUNDARIA DE 220/127V, EM OLEO ISOLANTE TIPO MINERAL</v>
          </cell>
          <cell r="C11576" t="str">
            <v xml:space="preserve">UN    </v>
          </cell>
          <cell r="D11576">
            <v>32494.75</v>
          </cell>
        </row>
        <row r="11577">
          <cell r="A11577">
            <v>7611</v>
          </cell>
          <cell r="B11577" t="str">
            <v>TRANSFORMADOR TRIFASICO DE DISTRIBUICAO, POTENCIA DE 75 KVA, TENSAO NOMINAL DE 15 KV, TENSAO SECUNDARIA DE 220/127V, EM OLEO ISOLANTE TIPO MINERAL</v>
          </cell>
          <cell r="C11577" t="str">
            <v xml:space="preserve">UN    </v>
          </cell>
          <cell r="D11577">
            <v>7807.14</v>
          </cell>
        </row>
        <row r="11578">
          <cell r="A11578">
            <v>7612</v>
          </cell>
          <cell r="B11578" t="str">
            <v>TRANSFORMADOR TRIFASICO DE DISTRIBUICAO, POTENCIA DE 750 KVA, TENSAO NOMINAL DE 15 KV, TENSAO SECUNDARIA DE 220/127V, EM OLEO ISOLANTE TIPO MINERAL</v>
          </cell>
          <cell r="C11578" t="str">
            <v xml:space="preserve">UN    </v>
          </cell>
          <cell r="D11578">
            <v>44572.11</v>
          </cell>
        </row>
        <row r="11579">
          <cell r="A11579">
            <v>37371</v>
          </cell>
          <cell r="B11579" t="str">
            <v>TRANSPORTE - HORISTA (COLETADO CAIXA)</v>
          </cell>
          <cell r="C11579" t="str">
            <v xml:space="preserve">H     </v>
          </cell>
          <cell r="D11579">
            <v>0.63</v>
          </cell>
        </row>
        <row r="11580">
          <cell r="A11580">
            <v>40861</v>
          </cell>
          <cell r="B11580" t="str">
            <v>TRANSPORTE - MENSALISTA (COLETADO CAIXA)</v>
          </cell>
          <cell r="C11580" t="str">
            <v xml:space="preserve">MES   </v>
          </cell>
          <cell r="D11580">
            <v>118.75</v>
          </cell>
        </row>
        <row r="11581">
          <cell r="A11581">
            <v>36510</v>
          </cell>
          <cell r="B11581" t="str">
            <v>TRATOR DE ESTEIRAS, POTENCIA BRUTA DE 133 HP, PESO OPERACIONAL DE 14 T, COM LAMINA COM CAPACIDADE DE 3,00 M3</v>
          </cell>
          <cell r="C11581" t="str">
            <v xml:space="preserve">UN    </v>
          </cell>
          <cell r="D11581">
            <v>653844.31000000006</v>
          </cell>
        </row>
        <row r="11582">
          <cell r="A11582">
            <v>25020</v>
          </cell>
          <cell r="B11582" t="str">
            <v>TRATOR DE ESTEIRAS, POTENCIA BRUTA DE 347 HP, PESO OPERACIONAL DE 38,5 T, COM ESCARIFICADOR E LAMINA COM CAPACIDADE DE 4,70M3</v>
          </cell>
          <cell r="C11582" t="str">
            <v xml:space="preserve">UN    </v>
          </cell>
          <cell r="D11582">
            <v>2693608.53</v>
          </cell>
        </row>
        <row r="11583">
          <cell r="A11583">
            <v>7622</v>
          </cell>
          <cell r="B11583" t="str">
            <v>TRATOR DE ESTEIRAS, POTENCIA DE 100 HP, PESO OPERACIONAL DE 9,4 T, COM LAMINA COM CAPACIDADE DE 2,19 M3</v>
          </cell>
          <cell r="C11583" t="str">
            <v xml:space="preserve">UN    </v>
          </cell>
          <cell r="D11583">
            <v>634324.55000000005</v>
          </cell>
        </row>
        <row r="11584">
          <cell r="A11584">
            <v>7624</v>
          </cell>
          <cell r="B11584" t="str">
            <v>TRATOR DE ESTEIRAS, POTENCIA DE 150 HP, PESO OPERACIONAL DE 16,7 T, COM RODA MOTRIZ ELEVADA E LAMINA COM CONTATO DE 3,18M3</v>
          </cell>
          <cell r="C11584" t="str">
            <v xml:space="preserve">UN    </v>
          </cell>
          <cell r="D11584">
            <v>822335</v>
          </cell>
        </row>
        <row r="11585">
          <cell r="A11585">
            <v>7625</v>
          </cell>
          <cell r="B11585" t="str">
            <v>TRATOR DE ESTEIRAS, POTENCIA DE 170 HP, PESO OPERACIONAL DE 19 T, COM LAMINA COM CAPACIDADE DE 5,2 M3</v>
          </cell>
          <cell r="C11585" t="str">
            <v xml:space="preserve">UN    </v>
          </cell>
          <cell r="D11585">
            <v>817305.35</v>
          </cell>
        </row>
        <row r="11586">
          <cell r="A11586">
            <v>7623</v>
          </cell>
          <cell r="B11586" t="str">
            <v>TRATOR DE ESTEIRAS, POTENCIA DE 347 HP, PESO OPERACIONAL DE 38,5 T, COM LAMINA COM CAPACIDADE DE 8,70M3</v>
          </cell>
          <cell r="C11586" t="str">
            <v xml:space="preserve">UN    </v>
          </cell>
          <cell r="D11586">
            <v>2693608.53</v>
          </cell>
        </row>
        <row r="11587">
          <cell r="A11587">
            <v>36508</v>
          </cell>
          <cell r="B11587" t="str">
            <v>TRATOR DE ESTEIRAS, POTENCIA NO VOLANTE DE 200 HP, PESO OPERACIONAL DE 20,1 T, COM RODA MOTRIZ ELEVADA E LAMINA COM CAPACIDADE DE 3,89 M3</v>
          </cell>
          <cell r="C11587" t="str">
            <v xml:space="preserve">UN    </v>
          </cell>
          <cell r="D11587">
            <v>1211422.6299999999</v>
          </cell>
        </row>
        <row r="11588">
          <cell r="A11588">
            <v>36509</v>
          </cell>
          <cell r="B11588" t="str">
            <v>TRATOR DE ESTEIRAS, POTENCIA 125 HP, PESO OPERACIONAL DE 12,9 T, COM LAMINA COM CAPACIDADE DE 2,7 M3</v>
          </cell>
          <cell r="C11588" t="str">
            <v xml:space="preserve">UN    </v>
          </cell>
          <cell r="D11588">
            <v>663903.43999999994</v>
          </cell>
        </row>
        <row r="11589">
          <cell r="A11589">
            <v>13238</v>
          </cell>
          <cell r="B11589" t="str">
            <v>TRATOR DE PNEUS COM POTENCIA DE 105 CV, TRACAO 4 X 4, PESO COM LASTRO DE 5775 KG</v>
          </cell>
          <cell r="C11589" t="str">
            <v xml:space="preserve">UN    </v>
          </cell>
          <cell r="D11589">
            <v>184166.06</v>
          </cell>
        </row>
        <row r="11590">
          <cell r="A11590">
            <v>36511</v>
          </cell>
          <cell r="B11590" t="str">
            <v>TRATOR DE PNEUS COM POTENCIA DE 122 CV, TRACAO 4 X 4, PESO COM LASTRO DE 4510 KG</v>
          </cell>
          <cell r="C11590" t="str">
            <v xml:space="preserve">UN    </v>
          </cell>
          <cell r="D11590">
            <v>213398.77</v>
          </cell>
        </row>
        <row r="11591">
          <cell r="A11591">
            <v>36515</v>
          </cell>
          <cell r="B11591" t="str">
            <v>TRATOR DE PNEUS COM POTENCIA DE 15 CV, PESO COM LASTRO DE 1160 KG</v>
          </cell>
          <cell r="C11591" t="str">
            <v xml:space="preserve">UN    </v>
          </cell>
          <cell r="D11591">
            <v>62850.32</v>
          </cell>
        </row>
        <row r="11592">
          <cell r="A11592">
            <v>10598</v>
          </cell>
          <cell r="B11592" t="str">
            <v>TRATOR DE PNEUS COM POTENCIA DE 50 CV, TRACAO 4 X 2, PESO COM LASTRO DE 2714 KG</v>
          </cell>
          <cell r="C11592" t="str">
            <v xml:space="preserve">UN    </v>
          </cell>
          <cell r="D11592">
            <v>101921.29</v>
          </cell>
        </row>
        <row r="11593">
          <cell r="A11593">
            <v>7640</v>
          </cell>
          <cell r="B11593" t="str">
            <v>TRATOR DE PNEUS COM POTENCIA DE 85 CV, TRACAO 4 X 4, PESO COM LASTRO DE 4675 KG</v>
          </cell>
          <cell r="C11593" t="str">
            <v xml:space="preserve">UN    </v>
          </cell>
          <cell r="D11593">
            <v>156395</v>
          </cell>
        </row>
        <row r="11594">
          <cell r="A11594">
            <v>36513</v>
          </cell>
          <cell r="B11594" t="str">
            <v>TRATOR DE PNEUS COM POTENCIA DE 85 CV, TURBO,  PESO COM LASTRO DE 4900 KG</v>
          </cell>
          <cell r="C11594" t="str">
            <v xml:space="preserve">UN    </v>
          </cell>
          <cell r="D11594">
            <v>150658.07</v>
          </cell>
        </row>
        <row r="11595">
          <cell r="A11595">
            <v>36514</v>
          </cell>
          <cell r="B11595" t="str">
            <v>TRATOR DE PNEUS COM POTENCIA DE 95 CV, TRACAO 4 X 4, PESO MAXIMO DE 5225 KG</v>
          </cell>
          <cell r="C11595" t="str">
            <v xml:space="preserve">UN    </v>
          </cell>
          <cell r="D11595">
            <v>168088.07</v>
          </cell>
        </row>
        <row r="11596">
          <cell r="A11596">
            <v>11572</v>
          </cell>
          <cell r="B11596" t="str">
            <v>TRAVA / PRENDEDOR DE PORTA, EM LATAO CROMADO, MONTADO EM PISO</v>
          </cell>
          <cell r="C11596" t="str">
            <v xml:space="preserve">UN    </v>
          </cell>
          <cell r="D11596">
            <v>22.84</v>
          </cell>
        </row>
        <row r="11597">
          <cell r="A11597">
            <v>36149</v>
          </cell>
          <cell r="B11597" t="str">
            <v>TRAVA-QUEDAS EM ACO PARA CORDA DE 12 MM, EXTENSOR DE 25 X 300 MM, COM MOSQUETAO TIPO GANCHO TRAVA DUPLA</v>
          </cell>
          <cell r="C11597" t="str">
            <v xml:space="preserve">UN    </v>
          </cell>
          <cell r="D11597">
            <v>147.84</v>
          </cell>
        </row>
        <row r="11598">
          <cell r="A11598">
            <v>42407</v>
          </cell>
          <cell r="B11598" t="str">
            <v>TRELICA NERVURADA (ESPACADOR), ALTURA = 120,0 MM, DIAMETRO DOS BANZOS INFERIORES E SUPERIOR = 6,0 MM, DIAMETRO DA DIAGONAL = 4,2 MM</v>
          </cell>
          <cell r="C11598" t="str">
            <v xml:space="preserve">M     </v>
          </cell>
          <cell r="D11598">
            <v>6.63</v>
          </cell>
        </row>
        <row r="11599">
          <cell r="A11599">
            <v>11581</v>
          </cell>
          <cell r="B11599" t="str">
            <v>TRILHO PANTOGRAFICO CONCAVO, TIPO U, EM ALUMINIO, COM DIMENSOES DE APROX *35 X 35* MM, PARA ROLDANA DE PORTA DE CORRER</v>
          </cell>
          <cell r="C11599" t="str">
            <v xml:space="preserve">M     </v>
          </cell>
          <cell r="D11599">
            <v>15.07</v>
          </cell>
        </row>
        <row r="11600">
          <cell r="A11600">
            <v>43605</v>
          </cell>
          <cell r="B11600" t="str">
            <v>TRILHO PANTOGRAFICO RETO, EM ALUMINIO, TIPO U, COM DIMENSOES DE *38 X 38* MM PARA PORTA DE CORRER</v>
          </cell>
          <cell r="C11600" t="str">
            <v xml:space="preserve">UN    </v>
          </cell>
          <cell r="D11600">
            <v>30.86</v>
          </cell>
        </row>
        <row r="11601">
          <cell r="A11601">
            <v>11580</v>
          </cell>
          <cell r="B11601" t="str">
            <v>TRILHO QUADRADO FRIZADO PARA RODIZIO (VERGALHAO MACICO), EM ALUMINIO, COM DIMENSOES DE *6 X 6* MM</v>
          </cell>
          <cell r="C11601" t="str">
            <v xml:space="preserve">M     </v>
          </cell>
          <cell r="D11601">
            <v>6.04</v>
          </cell>
        </row>
        <row r="11602">
          <cell r="A11602">
            <v>10743</v>
          </cell>
          <cell r="B11602" t="str">
            <v>TROLEY MANUAL CAPACIDADE 1 T</v>
          </cell>
          <cell r="C11602" t="str">
            <v xml:space="preserve">UN    </v>
          </cell>
          <cell r="D11602">
            <v>594.83000000000004</v>
          </cell>
        </row>
        <row r="11603">
          <cell r="A11603">
            <v>39848</v>
          </cell>
          <cell r="B11603" t="str">
            <v>TUBO / MANGUEIRA PRETA EM POLIETILENO, LINHA PESADA OU REFORCADA, TIPO ESPAGUETE, PARA INJECAO DE CALDA DE CIMENTO, D = 1/2", ESPESSURA 1,5 MM</v>
          </cell>
          <cell r="C11603" t="str">
            <v xml:space="preserve">M     </v>
          </cell>
          <cell r="D11603">
            <v>1.43</v>
          </cell>
        </row>
        <row r="11604">
          <cell r="A11604">
            <v>20999</v>
          </cell>
          <cell r="B11604" t="str">
            <v>TUBO ACO CARBONO COM COSTURA, NBR 5580, CLASSE L, DN = 15 MM, E = 2,25 MM, 1,06 KG/M</v>
          </cell>
          <cell r="C11604" t="str">
            <v xml:space="preserve">M     </v>
          </cell>
          <cell r="D11604">
            <v>11.49</v>
          </cell>
        </row>
        <row r="11605">
          <cell r="A11605">
            <v>21001</v>
          </cell>
          <cell r="B11605" t="str">
            <v>TUBO ACO CARBONO COM COSTURA, NBR 5580, CLASSE L, DN = 25 MM, E = 2,65 MM, 2,02 KG/M</v>
          </cell>
          <cell r="C11605" t="str">
            <v xml:space="preserve">M     </v>
          </cell>
          <cell r="D11605">
            <v>21.44</v>
          </cell>
        </row>
        <row r="11606">
          <cell r="A11606">
            <v>21003</v>
          </cell>
          <cell r="B11606" t="str">
            <v>TUBO ACO CARBONO COM COSTURA, NBR 5580, CLASSE L, DN = 40 MM, E = 3,0 MM, 3,34 KG/M</v>
          </cell>
          <cell r="C11606" t="str">
            <v xml:space="preserve">M     </v>
          </cell>
          <cell r="D11606">
            <v>35.229999999999997</v>
          </cell>
        </row>
        <row r="11607">
          <cell r="A11607">
            <v>21006</v>
          </cell>
          <cell r="B11607" t="str">
            <v>TUBO ACO CARBONO COM COSTURA, NBR 5580, CLASSE L, DN = 80 MM, E = 3,35 MM, 7,07 KG/M</v>
          </cell>
          <cell r="C11607" t="str">
            <v xml:space="preserve">M     </v>
          </cell>
          <cell r="D11607">
            <v>74.78</v>
          </cell>
        </row>
        <row r="11608">
          <cell r="A11608">
            <v>21019</v>
          </cell>
          <cell r="B11608" t="str">
            <v>TUBO ACO CARBONO COM COSTURA, NBR 5580, CLASSE M, DN = 25 MM, E = 3,35 MM, *2,50* KG//M</v>
          </cell>
          <cell r="C11608" t="str">
            <v xml:space="preserve">M     </v>
          </cell>
          <cell r="D11608">
            <v>25.99</v>
          </cell>
        </row>
        <row r="11609">
          <cell r="A11609">
            <v>21021</v>
          </cell>
          <cell r="B11609" t="str">
            <v>TUBO ACO CARBONO COM COSTURA, NBR 5580, CLASSE M, DN = 40 MM, E = 3,35 MM, *3,71* KG//M</v>
          </cell>
          <cell r="C11609" t="str">
            <v xml:space="preserve">M     </v>
          </cell>
          <cell r="D11609">
            <v>41.09</v>
          </cell>
        </row>
        <row r="11610">
          <cell r="A11610">
            <v>21024</v>
          </cell>
          <cell r="B11610" t="str">
            <v>TUBO ACO CARBONO COM COSTURA, NBR 5580, CLASSE M, DN = 80 MM, E = 4,05 MM, *8,47* KG/M</v>
          </cell>
          <cell r="C11610" t="str">
            <v xml:space="preserve">M     </v>
          </cell>
          <cell r="D11610">
            <v>88.04</v>
          </cell>
        </row>
        <row r="11611">
          <cell r="A11611">
            <v>40624</v>
          </cell>
          <cell r="B11611" t="str">
            <v>TUBO ACO CARBONO SEM COSTURA 1 1/2", E= *3,68 MM, SCHEDULE 40, 4,05 KG/M</v>
          </cell>
          <cell r="C11611" t="str">
            <v xml:space="preserve">M     </v>
          </cell>
          <cell r="D11611">
            <v>84.83</v>
          </cell>
        </row>
        <row r="11612">
          <cell r="A11612">
            <v>42575</v>
          </cell>
          <cell r="B11612" t="str">
            <v>TUBO ACO CARBONO SEM COSTURA 1 1/4", E= *3,56 MM, SCHEDULE 40, *3,38* KG/M</v>
          </cell>
          <cell r="C11612" t="str">
            <v xml:space="preserve">M     </v>
          </cell>
          <cell r="D11612">
            <v>77.84</v>
          </cell>
        </row>
        <row r="11613">
          <cell r="A11613">
            <v>13127</v>
          </cell>
          <cell r="B11613" t="str">
            <v>TUBO ACO CARBONO SEM COSTURA 1/2", E= *2,77 MM, SCHEDULE 40, *1,27 KG/M</v>
          </cell>
          <cell r="C11613" t="str">
            <v xml:space="preserve">M     </v>
          </cell>
          <cell r="D11613">
            <v>37.840000000000003</v>
          </cell>
        </row>
        <row r="11614">
          <cell r="A11614">
            <v>13137</v>
          </cell>
          <cell r="B11614" t="str">
            <v>TUBO ACO CARBONO SEM COSTURA 1/2", E= *3,73 MM, SCHEDULE 80, *1,62 KG/M</v>
          </cell>
          <cell r="C11614" t="str">
            <v xml:space="preserve">M     </v>
          </cell>
          <cell r="D11614">
            <v>50.21</v>
          </cell>
        </row>
        <row r="11615">
          <cell r="A11615">
            <v>42574</v>
          </cell>
          <cell r="B11615" t="str">
            <v>TUBO ACO CARBONO SEM COSTURA 1", E= *3,38 MM, SCHEDULE 40, *2,50* KG/M</v>
          </cell>
          <cell r="C11615" t="str">
            <v xml:space="preserve">M     </v>
          </cell>
          <cell r="D11615">
            <v>58.09</v>
          </cell>
        </row>
        <row r="11616">
          <cell r="A11616">
            <v>20989</v>
          </cell>
          <cell r="B11616" t="str">
            <v>TUBO ACO CARBONO SEM COSTURA 14", E= *11,13 MM, SCHEDULE 40, *94,55 KG/M</v>
          </cell>
          <cell r="C11616" t="str">
            <v xml:space="preserve">M     </v>
          </cell>
          <cell r="D11616">
            <v>1798.85</v>
          </cell>
        </row>
        <row r="11617">
          <cell r="A11617">
            <v>21147</v>
          </cell>
          <cell r="B11617" t="str">
            <v>TUBO ACO CARBONO SEM COSTURA 2 1/2", E = 5,16 MM, SCHEDULE 40 (8,62 KG/M)</v>
          </cell>
          <cell r="C11617" t="str">
            <v xml:space="preserve">M     </v>
          </cell>
          <cell r="D11617">
            <v>168.66</v>
          </cell>
        </row>
        <row r="11618">
          <cell r="A11618">
            <v>21148</v>
          </cell>
          <cell r="B11618" t="str">
            <v>TUBO ACO CARBONO SEM COSTURA 2", E= *3,91* MM, SCHEDULE 40, *5,43* KG/M</v>
          </cell>
          <cell r="C11618" t="str">
            <v xml:space="preserve">M     </v>
          </cell>
          <cell r="D11618">
            <v>104.1</v>
          </cell>
        </row>
        <row r="11619">
          <cell r="A11619">
            <v>20984</v>
          </cell>
          <cell r="B11619" t="str">
            <v>TUBO ACO CARBONO SEM COSTURA 20", E= *12,70 MM, SCHEDULE 30, *154,97 KG/M</v>
          </cell>
          <cell r="C11619" t="str">
            <v xml:space="preserve">M     </v>
          </cell>
          <cell r="D11619">
            <v>3451.64</v>
          </cell>
        </row>
        <row r="11620">
          <cell r="A11620">
            <v>13042</v>
          </cell>
          <cell r="B11620" t="str">
            <v>TUBO ACO CARBONO SEM COSTURA 20", E= *6,35 MM,  SCHEDULE 10, *78,46 KG/M</v>
          </cell>
          <cell r="C11620" t="str">
            <v xml:space="preserve">M     </v>
          </cell>
          <cell r="D11620">
            <v>1912.72</v>
          </cell>
        </row>
        <row r="11621">
          <cell r="A11621">
            <v>21150</v>
          </cell>
          <cell r="B11621" t="str">
            <v>TUBO ACO CARBONO SEM COSTURA 3/4", E= *2,87 MM, SCHEDULE 40, *1,69 KG/M</v>
          </cell>
          <cell r="C11621" t="str">
            <v xml:space="preserve">M     </v>
          </cell>
          <cell r="D11621">
            <v>51.61</v>
          </cell>
        </row>
        <row r="11622">
          <cell r="A11622">
            <v>13141</v>
          </cell>
          <cell r="B11622" t="str">
            <v>TUBO ACO CARBONO SEM COSTURA 3/4", E= *3,91 MM, SCHEDULE 80, *2,19 KG/M.</v>
          </cell>
          <cell r="C11622" t="str">
            <v xml:space="preserve">M     </v>
          </cell>
          <cell r="D11622">
            <v>65.03</v>
          </cell>
        </row>
        <row r="11623">
          <cell r="A11623">
            <v>42576</v>
          </cell>
          <cell r="B11623" t="str">
            <v>TUBO ACO CARBONO SEM COSTURA 3", E= *5,49 MM, SCHEDULE 40, *11,28* KG/M</v>
          </cell>
          <cell r="C11623" t="str">
            <v xml:space="preserve">M     </v>
          </cell>
          <cell r="D11623">
            <v>212.34</v>
          </cell>
        </row>
        <row r="11624">
          <cell r="A11624">
            <v>21151</v>
          </cell>
          <cell r="B11624" t="str">
            <v>TUBO ACO CARBONO SEM COSTURA 4", E= *6,02 MM, SCHEDULE 40, *16,06 KG/M</v>
          </cell>
          <cell r="C11624" t="str">
            <v xml:space="preserve">M     </v>
          </cell>
          <cell r="D11624">
            <v>308.97000000000003</v>
          </cell>
        </row>
        <row r="11625">
          <cell r="A11625">
            <v>13142</v>
          </cell>
          <cell r="B11625" t="str">
            <v>TUBO ACO CARBONO SEM COSTURA 4", E= *8,56 MM, SCHEDULE 80, *22,31 KG/M</v>
          </cell>
          <cell r="C11625" t="str">
            <v xml:space="preserve">M     </v>
          </cell>
          <cell r="D11625">
            <v>441.69</v>
          </cell>
        </row>
        <row r="11626">
          <cell r="A11626">
            <v>42577</v>
          </cell>
          <cell r="B11626" t="str">
            <v>TUBO ACO CARBONO SEM COSTURA 5", E= *6,55 MM, SCHEDULE 40, *21,75* KG/M</v>
          </cell>
          <cell r="C11626" t="str">
            <v xml:space="preserve">M     </v>
          </cell>
          <cell r="D11626">
            <v>484.65</v>
          </cell>
        </row>
        <row r="11627">
          <cell r="A11627">
            <v>20994</v>
          </cell>
          <cell r="B11627" t="str">
            <v>TUBO ACO CARBONO SEM COSTURA 6", E= *10,97 MM, SCHEDULE 80, *42,56 KG/M</v>
          </cell>
          <cell r="C11627" t="str">
            <v xml:space="preserve">M     </v>
          </cell>
          <cell r="D11627">
            <v>832.78</v>
          </cell>
        </row>
        <row r="11628">
          <cell r="A11628">
            <v>7672</v>
          </cell>
          <cell r="B11628" t="str">
            <v>TUBO ACO CARBONO SEM COSTURA 6", E= 7,11 MM,  SCHEDULE 40, *28,26 KG/M</v>
          </cell>
          <cell r="C11628" t="str">
            <v xml:space="preserve">M     </v>
          </cell>
          <cell r="D11628">
            <v>545.55999999999995</v>
          </cell>
        </row>
        <row r="11629">
          <cell r="A11629">
            <v>20995</v>
          </cell>
          <cell r="B11629" t="str">
            <v>TUBO ACO CARBONO SEM COSTURA 8", E= *12,70 MM, SCHEDULE 80, *64,64 KG/M</v>
          </cell>
          <cell r="C11629" t="str">
            <v xml:space="preserve">M     </v>
          </cell>
          <cell r="D11629">
            <v>1094.42</v>
          </cell>
        </row>
        <row r="11630">
          <cell r="A11630">
            <v>7690</v>
          </cell>
          <cell r="B11630" t="str">
            <v>TUBO ACO CARBONO SEM COSTURA 8", E= *6,35 MM,  SCHEDULE 20, *33,27 KG/M</v>
          </cell>
          <cell r="C11630" t="str">
            <v xml:space="preserve">M     </v>
          </cell>
          <cell r="D11630">
            <v>632.98</v>
          </cell>
        </row>
        <row r="11631">
          <cell r="A11631">
            <v>20980</v>
          </cell>
          <cell r="B11631" t="str">
            <v>TUBO ACO CARBONO SEM COSTURA 8", E= *7,04 MM, SCHEDULE 30, *36,75 KG/M</v>
          </cell>
          <cell r="C11631" t="str">
            <v xml:space="preserve">M     </v>
          </cell>
          <cell r="D11631">
            <v>690.52</v>
          </cell>
        </row>
        <row r="11632">
          <cell r="A11632">
            <v>7661</v>
          </cell>
          <cell r="B11632" t="str">
            <v>TUBO ACO CARBONO SEM COSTURA 8", E= *8,18 MM, SCHEDULE 40, *42,55 KG/M</v>
          </cell>
          <cell r="C11632" t="str">
            <v xml:space="preserve">M     </v>
          </cell>
          <cell r="D11632">
            <v>821.43</v>
          </cell>
        </row>
        <row r="11633">
          <cell r="A11633">
            <v>21016</v>
          </cell>
          <cell r="B11633" t="str">
            <v>TUBO ACO GALVANIZADO COM COSTURA, CLASSE LEVE, DN 100 MM ( 4"),  E = 3,75 MM,  *10,55* KG/M (NBR 5580)</v>
          </cell>
          <cell r="C11633" t="str">
            <v xml:space="preserve">M     </v>
          </cell>
          <cell r="D11633">
            <v>156.66999999999999</v>
          </cell>
        </row>
        <row r="11634">
          <cell r="A11634">
            <v>21008</v>
          </cell>
          <cell r="B11634" t="str">
            <v>TUBO ACO GALVANIZADO COM COSTURA, CLASSE LEVE, DN 15 MM ( 1/2"),  E = 2,25 MM,  *1,2* KG/M (NBR 5580)</v>
          </cell>
          <cell r="C11634" t="str">
            <v xml:space="preserve">M     </v>
          </cell>
          <cell r="D11634">
            <v>18.3</v>
          </cell>
        </row>
        <row r="11635">
          <cell r="A11635">
            <v>21009</v>
          </cell>
          <cell r="B11635" t="str">
            <v>TUBO ACO GALVANIZADO COM COSTURA, CLASSE LEVE, DN 20 MM ( 3/4"),  E = 2,25 MM,  *1,3* KG/M (NBR 5580)</v>
          </cell>
          <cell r="C11635" t="str">
            <v xml:space="preserve">M     </v>
          </cell>
          <cell r="D11635">
            <v>23.83</v>
          </cell>
        </row>
        <row r="11636">
          <cell r="A11636">
            <v>21010</v>
          </cell>
          <cell r="B11636" t="str">
            <v>TUBO ACO GALVANIZADO COM COSTURA, CLASSE LEVE, DN 25 MM ( 1"),  E = 2,65 MM,  *2,11* KG/M (NBR 5580)</v>
          </cell>
          <cell r="C11636" t="str">
            <v xml:space="preserve">M     </v>
          </cell>
          <cell r="D11636">
            <v>32</v>
          </cell>
        </row>
        <row r="11637">
          <cell r="A11637">
            <v>21011</v>
          </cell>
          <cell r="B11637" t="str">
            <v>TUBO ACO GALVANIZADO COM COSTURA, CLASSE LEVE, DN 32 MM ( 1 1/4"),  E = 2,65 MM,  *2,71* KG/M (NBR 5580)</v>
          </cell>
          <cell r="C11637" t="str">
            <v xml:space="preserve">M     </v>
          </cell>
          <cell r="D11637">
            <v>46.64</v>
          </cell>
        </row>
        <row r="11638">
          <cell r="A11638">
            <v>21012</v>
          </cell>
          <cell r="B11638" t="str">
            <v>TUBO ACO GALVANIZADO COM COSTURA, CLASSE LEVE, DN 40 MM ( 1 1/2"),  E = 3,00 MM,  *3,48* KG/M (NBR 5580)</v>
          </cell>
          <cell r="C11638" t="str">
            <v xml:space="preserve">M     </v>
          </cell>
          <cell r="D11638">
            <v>51.53</v>
          </cell>
        </row>
        <row r="11639">
          <cell r="A11639">
            <v>21013</v>
          </cell>
          <cell r="B11639" t="str">
            <v>TUBO ACO GALVANIZADO COM COSTURA, CLASSE LEVE, DN 50 MM ( 2"),  E = 3,00 MM,  *4,40* KG/M (NBR 5580)</v>
          </cell>
          <cell r="C11639" t="str">
            <v xml:space="preserve">M     </v>
          </cell>
          <cell r="D11639">
            <v>67.25</v>
          </cell>
        </row>
        <row r="11640">
          <cell r="A11640">
            <v>21014</v>
          </cell>
          <cell r="B11640" t="str">
            <v>TUBO ACO GALVANIZADO COM COSTURA, CLASSE LEVE, DN 65 MM ( 2 1/2"),  E = 3,35 MM, * 6,23* KG/M (NBR 5580)</v>
          </cell>
          <cell r="C11640" t="str">
            <v xml:space="preserve">M     </v>
          </cell>
          <cell r="D11640">
            <v>94.09</v>
          </cell>
        </row>
        <row r="11641">
          <cell r="A11641">
            <v>21015</v>
          </cell>
          <cell r="B11641" t="str">
            <v>TUBO ACO GALVANIZADO COM COSTURA, CLASSE LEVE, DN 80 MM ( 3"),  E = 3,35 MM, *7,32* KG/M (NBR 5580)</v>
          </cell>
          <cell r="C11641" t="str">
            <v xml:space="preserve">M     </v>
          </cell>
          <cell r="D11641">
            <v>108.1</v>
          </cell>
        </row>
        <row r="11642">
          <cell r="A11642">
            <v>7697</v>
          </cell>
          <cell r="B11642" t="str">
            <v>TUBO ACO GALVANIZADO COM COSTURA, CLASSE MEDIA, DN 1.1/2", E = *3,25* MM, PESO *3,61* KG/M (NBR 5580)</v>
          </cell>
          <cell r="C11642" t="str">
            <v xml:space="preserve">M     </v>
          </cell>
          <cell r="D11642">
            <v>51.58</v>
          </cell>
        </row>
        <row r="11643">
          <cell r="A11643">
            <v>7698</v>
          </cell>
          <cell r="B11643" t="str">
            <v>TUBO ACO GALVANIZADO COM COSTURA, CLASSE MEDIA, DN 1.1/4", E = *3,25* MM, PESO *3,14* KG/M (NBR 5580)</v>
          </cell>
          <cell r="C11643" t="str">
            <v xml:space="preserve">M     </v>
          </cell>
          <cell r="D11643">
            <v>44.41</v>
          </cell>
        </row>
        <row r="11644">
          <cell r="A11644">
            <v>7691</v>
          </cell>
          <cell r="B11644" t="str">
            <v>TUBO ACO GALVANIZADO COM COSTURA, CLASSE MEDIA, DN 1/2", E = *2,65* MM, PESO *1,22* KG/M (NBR 5580)</v>
          </cell>
          <cell r="C11644" t="str">
            <v xml:space="preserve">M     </v>
          </cell>
          <cell r="D11644">
            <v>18.760000000000002</v>
          </cell>
        </row>
        <row r="11645">
          <cell r="A11645">
            <v>40626</v>
          </cell>
          <cell r="B11645" t="str">
            <v>TUBO ACO GALVANIZADO COM COSTURA, CLASSE MEDIA, DN 1", E = 3,38 MM, PESO 2,50 KG/M (NBR 5580)</v>
          </cell>
          <cell r="C11645" t="str">
            <v xml:space="preserve">M     </v>
          </cell>
          <cell r="D11645">
            <v>35.21</v>
          </cell>
        </row>
        <row r="11646">
          <cell r="A11646">
            <v>7701</v>
          </cell>
          <cell r="B11646" t="str">
            <v>TUBO ACO GALVANIZADO COM COSTURA, CLASSE MEDIA, DN 2.1/2", E = *3,65* MM, PESO *6,51* KG/M (NBR 5580)</v>
          </cell>
          <cell r="C11646" t="str">
            <v xml:space="preserve">M     </v>
          </cell>
          <cell r="D11646">
            <v>92.31</v>
          </cell>
        </row>
        <row r="11647">
          <cell r="A11647">
            <v>7696</v>
          </cell>
          <cell r="B11647" t="str">
            <v>TUBO ACO GALVANIZADO COM COSTURA, CLASSE MEDIA, DN 2", E = *3,65* MM, PESO *5,10* KG/M (NBR 5580)</v>
          </cell>
          <cell r="C11647" t="str">
            <v xml:space="preserve">M     </v>
          </cell>
          <cell r="D11647">
            <v>74.38</v>
          </cell>
        </row>
        <row r="11648">
          <cell r="A11648">
            <v>7700</v>
          </cell>
          <cell r="B11648" t="str">
            <v>TUBO ACO GALVANIZADO COM COSTURA, CLASSE MEDIA, DN 3/4", E = *2,65* MM, PESO *1,58* KG/M (NBR 5580)</v>
          </cell>
          <cell r="C11648" t="str">
            <v xml:space="preserve">M     </v>
          </cell>
          <cell r="D11648">
            <v>23.73</v>
          </cell>
        </row>
        <row r="11649">
          <cell r="A11649">
            <v>7694</v>
          </cell>
          <cell r="B11649" t="str">
            <v>TUBO ACO GALVANIZADO COM COSTURA, CLASSE MEDIA, DN 3", E = *4,05* MM, PESO *8,47* KG/M (NBR 5580)</v>
          </cell>
          <cell r="C11649" t="str">
            <v xml:space="preserve">M     </v>
          </cell>
          <cell r="D11649">
            <v>124.22</v>
          </cell>
        </row>
        <row r="11650">
          <cell r="A11650">
            <v>7693</v>
          </cell>
          <cell r="B11650" t="str">
            <v>TUBO ACO GALVANIZADO COM COSTURA, CLASSE MEDIA, DN 4", E = 4,50* MM, PESO 12,10* KG/M (NBR 5580)</v>
          </cell>
          <cell r="C11650" t="str">
            <v xml:space="preserve">M     </v>
          </cell>
          <cell r="D11650">
            <v>171.08</v>
          </cell>
        </row>
        <row r="11651">
          <cell r="A11651">
            <v>7692</v>
          </cell>
          <cell r="B11651" t="str">
            <v>TUBO ACO GALVANIZADO COM COSTURA, CLASSE MEDIA, DN 5", E = *5,40* MM, PESO *17,80* KG/M (NBR 5580)</v>
          </cell>
          <cell r="C11651" t="str">
            <v xml:space="preserve">M     </v>
          </cell>
          <cell r="D11651">
            <v>256.13</v>
          </cell>
        </row>
        <row r="11652">
          <cell r="A11652">
            <v>7695</v>
          </cell>
          <cell r="B11652" t="str">
            <v>TUBO ACO GALVANIZADO COM COSTURA, CLASSE MEDIA, DN 6", E = 4,85* MM, PESO 19,68* KG/M (NBR 5580)</v>
          </cell>
          <cell r="C11652" t="str">
            <v xml:space="preserve">M     </v>
          </cell>
          <cell r="D11652">
            <v>277.79000000000002</v>
          </cell>
        </row>
        <row r="11653">
          <cell r="A11653">
            <v>13356</v>
          </cell>
          <cell r="B11653" t="str">
            <v>TUBO ACO INDUSTRIAL DN 2" (50,8 MM) E=1,50MM, PESO= 1,8237 KG/M</v>
          </cell>
          <cell r="C11653" t="str">
            <v xml:space="preserve">M     </v>
          </cell>
          <cell r="D11653">
            <v>20.14</v>
          </cell>
        </row>
        <row r="11654">
          <cell r="A11654">
            <v>36365</v>
          </cell>
          <cell r="B11654" t="str">
            <v>TUBO COLETOR DE ESGOTO PVC, JEI, DN 100 MM (NBR  7362)</v>
          </cell>
          <cell r="C11654" t="str">
            <v xml:space="preserve">M     </v>
          </cell>
          <cell r="D11654">
            <v>27.59</v>
          </cell>
        </row>
        <row r="11655">
          <cell r="A11655">
            <v>41930</v>
          </cell>
          <cell r="B11655" t="str">
            <v>TUBO COLETOR DE ESGOTO PVC, JEI, DN 200 MM (NBR 7362)</v>
          </cell>
          <cell r="C11655" t="str">
            <v xml:space="preserve">M     </v>
          </cell>
          <cell r="D11655">
            <v>89.3</v>
          </cell>
        </row>
        <row r="11656">
          <cell r="A11656">
            <v>41931</v>
          </cell>
          <cell r="B11656" t="str">
            <v>TUBO COLETOR DE ESGOTO PVC, JEI, DN 250 MM (NBR 7362)</v>
          </cell>
          <cell r="C11656" t="str">
            <v xml:space="preserve">M     </v>
          </cell>
          <cell r="D11656">
            <v>152.28</v>
          </cell>
        </row>
        <row r="11657">
          <cell r="A11657">
            <v>41932</v>
          </cell>
          <cell r="B11657" t="str">
            <v>TUBO COLETOR DE ESGOTO PVC, JEI, DN 300 MM (NBR 7362)</v>
          </cell>
          <cell r="C11657" t="str">
            <v xml:space="preserve">M     </v>
          </cell>
          <cell r="D11657">
            <v>245.95</v>
          </cell>
        </row>
        <row r="11658">
          <cell r="A11658">
            <v>41933</v>
          </cell>
          <cell r="B11658" t="str">
            <v>TUBO COLETOR DE ESGOTO PVC, JEI, DN 350 MM (NBR 7362)</v>
          </cell>
          <cell r="C11658" t="str">
            <v xml:space="preserve">M     </v>
          </cell>
          <cell r="D11658">
            <v>304.61</v>
          </cell>
        </row>
        <row r="11659">
          <cell r="A11659">
            <v>41934</v>
          </cell>
          <cell r="B11659" t="str">
            <v>TUBO COLETOR DE ESGOTO PVC, JEI, DN 400 MM (NBR 7362)</v>
          </cell>
          <cell r="C11659" t="str">
            <v xml:space="preserve">M     </v>
          </cell>
          <cell r="D11659">
            <v>394.55</v>
          </cell>
        </row>
        <row r="11660">
          <cell r="A11660">
            <v>41936</v>
          </cell>
          <cell r="B11660" t="str">
            <v>TUBO COLETOR DE ESGOTO, PVC, JEI, DN 150 MM  (NBR 7362)</v>
          </cell>
          <cell r="C11660" t="str">
            <v xml:space="preserve">M     </v>
          </cell>
          <cell r="D11660">
            <v>59.48</v>
          </cell>
        </row>
        <row r="11661">
          <cell r="A11661">
            <v>41785</v>
          </cell>
          <cell r="B11661" t="str">
            <v>TUBO CORRUGADO PEAD, PAREDE DUPLA, INTERNA LISA, JEI, DN/DI *1000* MM, PARA SANEAMENTO</v>
          </cell>
          <cell r="C11661" t="str">
            <v xml:space="preserve">M     </v>
          </cell>
          <cell r="D11661">
            <v>1572.79</v>
          </cell>
        </row>
        <row r="11662">
          <cell r="A11662">
            <v>41781</v>
          </cell>
          <cell r="B11662" t="str">
            <v>TUBO CORRUGADO PEAD, PAREDE DUPLA, INTERNA LISA, JEI, DN/DI *400* MM, PARA SANEAMENTO</v>
          </cell>
          <cell r="C11662" t="str">
            <v xml:space="preserve">M     </v>
          </cell>
          <cell r="D11662">
            <v>448.41</v>
          </cell>
        </row>
        <row r="11663">
          <cell r="A11663">
            <v>41783</v>
          </cell>
          <cell r="B11663" t="str">
            <v>TUBO CORRUGADO PEAD, PAREDE DUPLA, INTERNA LISA, JEI, DN/DI *800* MM, PARA SANEAMENTO</v>
          </cell>
          <cell r="C11663" t="str">
            <v xml:space="preserve">M     </v>
          </cell>
          <cell r="D11663">
            <v>1183.29</v>
          </cell>
        </row>
        <row r="11664">
          <cell r="A11664">
            <v>41786</v>
          </cell>
          <cell r="B11664" t="str">
            <v>TUBO CORRUGADO PEAD, PAREDE DUPLA, INTERNA LISA, JEI, DN/DI 1200 MM, PARA SANEAMENTO</v>
          </cell>
          <cell r="C11664" t="str">
            <v xml:space="preserve">M     </v>
          </cell>
          <cell r="D11664">
            <v>2468.48</v>
          </cell>
        </row>
        <row r="11665">
          <cell r="A11665">
            <v>41779</v>
          </cell>
          <cell r="B11665" t="str">
            <v>TUBO CORRUGADO PEAD, PAREDE DUPLA, INTERNA LISA, JEI, DN/DI 250 MM, PARA SANEAMENTO</v>
          </cell>
          <cell r="C11665" t="str">
            <v xml:space="preserve">M     </v>
          </cell>
          <cell r="D11665">
            <v>171.98</v>
          </cell>
        </row>
        <row r="11666">
          <cell r="A11666">
            <v>41780</v>
          </cell>
          <cell r="B11666" t="str">
            <v>TUBO CORRUGADO PEAD, PAREDE DUPLA, INTERNA LISA, JEI, DN/DI 300 MM, PARA SANEAMENTO</v>
          </cell>
          <cell r="C11666" t="str">
            <v xml:space="preserve">M     </v>
          </cell>
          <cell r="D11666">
            <v>203.4</v>
          </cell>
        </row>
        <row r="11667">
          <cell r="A11667">
            <v>41782</v>
          </cell>
          <cell r="B11667" t="str">
            <v>TUBO CORRUGADO PEAD, PAREDE DUPLA, INTERNA LISA, JEI, DN/DI 600 MM, PARA SANEAMENTO</v>
          </cell>
          <cell r="C11667" t="str">
            <v xml:space="preserve">M     </v>
          </cell>
          <cell r="D11667">
            <v>838.5</v>
          </cell>
        </row>
        <row r="11668">
          <cell r="A11668">
            <v>38130</v>
          </cell>
          <cell r="B11668" t="str">
            <v>TUBO CPVC SOLDAVEL, 35 MM, AGUA QUENTE PREDIAL (NBR 15884)</v>
          </cell>
          <cell r="C11668" t="str">
            <v xml:space="preserve">M     </v>
          </cell>
          <cell r="D11668">
            <v>33.28</v>
          </cell>
        </row>
        <row r="11669">
          <cell r="A11669">
            <v>21123</v>
          </cell>
          <cell r="B11669" t="str">
            <v>TUBO CPVC, SOLDAVEL, 15 MM, AGUA QUENTE PREDIAL (NBR 15884)</v>
          </cell>
          <cell r="C11669" t="str">
            <v xml:space="preserve">M     </v>
          </cell>
          <cell r="D11669">
            <v>9.44</v>
          </cell>
        </row>
        <row r="11670">
          <cell r="A11670">
            <v>21124</v>
          </cell>
          <cell r="B11670" t="str">
            <v>TUBO CPVC, SOLDAVEL, 22 MM, AGUA QUENTE PREDIAL (NBR 15884)</v>
          </cell>
          <cell r="C11670" t="str">
            <v xml:space="preserve">M     </v>
          </cell>
          <cell r="D11670">
            <v>16.75</v>
          </cell>
        </row>
        <row r="11671">
          <cell r="A11671">
            <v>21125</v>
          </cell>
          <cell r="B11671" t="str">
            <v>TUBO CPVC, SOLDAVEL, 28 MM, AGUA QUENTE PREDIAL (NBR 15884)</v>
          </cell>
          <cell r="C11671" t="str">
            <v xml:space="preserve">M     </v>
          </cell>
          <cell r="D11671">
            <v>26.88</v>
          </cell>
        </row>
        <row r="11672">
          <cell r="A11672">
            <v>38028</v>
          </cell>
          <cell r="B11672" t="str">
            <v>TUBO CPVC, SOLDAVEL, 42 MM, AGUA QUENTE PREDIAL (NBR 15884)</v>
          </cell>
          <cell r="C11672" t="str">
            <v xml:space="preserve">M     </v>
          </cell>
          <cell r="D11672">
            <v>45.61</v>
          </cell>
        </row>
        <row r="11673">
          <cell r="A11673">
            <v>38029</v>
          </cell>
          <cell r="B11673" t="str">
            <v>TUBO CPVC, SOLDAVEL, 54 MM, AGUA QUENTE PREDIAL (NBR 15884)</v>
          </cell>
          <cell r="C11673" t="str">
            <v xml:space="preserve">M     </v>
          </cell>
          <cell r="D11673">
            <v>69.52</v>
          </cell>
        </row>
        <row r="11674">
          <cell r="A11674">
            <v>38030</v>
          </cell>
          <cell r="B11674" t="str">
            <v>TUBO CPVC, SOLDAVEL, 73 MM, AGUA QUENTE PREDIAL (NBR 15884)</v>
          </cell>
          <cell r="C11674" t="str">
            <v xml:space="preserve">M     </v>
          </cell>
          <cell r="D11674">
            <v>106.78</v>
          </cell>
        </row>
        <row r="11675">
          <cell r="A11675">
            <v>38031</v>
          </cell>
          <cell r="B11675" t="str">
            <v>TUBO CPVC, SOLDAVEL, 89 MM, AGUA QUENTE PREDIAL (NBR 15884)</v>
          </cell>
          <cell r="C11675" t="str">
            <v xml:space="preserve">M     </v>
          </cell>
          <cell r="D11675">
            <v>169.22</v>
          </cell>
        </row>
        <row r="11676">
          <cell r="A11676">
            <v>39735</v>
          </cell>
          <cell r="B11676" t="str">
            <v>TUBO DE BORRACHA ELASTOMERICA FLEXIVEL, PRETA, PARA ISOLAMENTO TERMICO DE TUBULACAO, DN 1 1/8" (28 MM), E= 32 MM, COEFICIENTE DE CONDUTIVIDADE TERMICA 0,036W/mK, VAPOR DE AGUA MAIOR OU IGUAL A 10.000</v>
          </cell>
          <cell r="C11676" t="str">
            <v xml:space="preserve">M     </v>
          </cell>
          <cell r="D11676">
            <v>57.63</v>
          </cell>
        </row>
        <row r="11677">
          <cell r="A11677">
            <v>39734</v>
          </cell>
          <cell r="B11677" t="str">
            <v>TUBO DE BORRACHA ELASTOMERICA FLEXIVEL, PRETA, PARA ISOLAMENTO TERMICO DE TUBULACAO, DN 1 3/8" (35 MM), E= 32 MM, COEFICIENTE DE CONDUTIVIDADE TERMICA 0,036W/mK, VAPOR DE AGUA MAIOR OU IGUAL A 10.000</v>
          </cell>
          <cell r="C11677" t="str">
            <v xml:space="preserve">M     </v>
          </cell>
          <cell r="D11677">
            <v>68.37</v>
          </cell>
        </row>
        <row r="11678">
          <cell r="A11678">
            <v>39736</v>
          </cell>
          <cell r="B11678" t="str">
            <v>TUBO DE BORRACHA ELASTOMERICA FLEXIVEL, PRETA, PARA ISOLAMENTO TERMICO DE TUBULACAO, DN 1 5/8" (42 MM), E= 32 MM, COEFICIENTE DE CONDUTIVIDADE TERMICA 0,036W/mK, VAPOR DE AGUA MAIOR OU IGUAL A 10.000</v>
          </cell>
          <cell r="C11678" t="str">
            <v xml:space="preserve">M     </v>
          </cell>
          <cell r="D11678">
            <v>78.03</v>
          </cell>
        </row>
        <row r="11679">
          <cell r="A11679">
            <v>39737</v>
          </cell>
          <cell r="B11679" t="str">
            <v>TUBO DE BORRACHA ELASTOMERICA FLEXIVEL, PRETA, PARA ISOLAMENTO TERMICO DE TUBULACAO, DN 1/2" (12 MM), E= 19 MM, COEFICIENTE DE CONDUTIVIDADE TERMICA 0,036W/mK, VAPOR DE AGUA MAIOR OU IGUAL A 10.000</v>
          </cell>
          <cell r="C11679" t="str">
            <v xml:space="preserve">M     </v>
          </cell>
          <cell r="D11679">
            <v>10.49</v>
          </cell>
        </row>
        <row r="11680">
          <cell r="A11680">
            <v>39738</v>
          </cell>
          <cell r="B11680" t="str">
            <v>TUBO DE BORRACHA ELASTOMERICA FLEXIVEL, PRETA, PARA ISOLAMENTO TERMICO DE TUBULACAO, DN 1/4" (6 MM), E= 9 MM, COEFICIENTE DE CONDUTIVIDADE TERMICA 0,036W/mK, VAPOR DE AGUA MAIOR OU IGUAL A 10.000</v>
          </cell>
          <cell r="C11680" t="str">
            <v xml:space="preserve">M     </v>
          </cell>
          <cell r="D11680">
            <v>3.79</v>
          </cell>
        </row>
        <row r="11681">
          <cell r="A11681">
            <v>39739</v>
          </cell>
          <cell r="B11681" t="str">
            <v>TUBO DE BORRACHA ELASTOMERICA FLEXIVEL, PRETA, PARA ISOLAMENTO TERMICO DE TUBULACAO, DN 1" (25 MM), E= 32 MM, COEFICIENTE DE CONDUTIVIDADE TERMICA 0,036W/mK, VAPOR DE AGUA MAIOR OU IGUAL A 10.000</v>
          </cell>
          <cell r="C11681" t="str">
            <v xml:space="preserve">M     </v>
          </cell>
          <cell r="D11681">
            <v>53.95</v>
          </cell>
        </row>
        <row r="11682">
          <cell r="A11682">
            <v>39733</v>
          </cell>
          <cell r="B11682" t="str">
            <v>TUBO DE BORRACHA ELASTOMERICA FLEXIVEL, PRETA, PARA ISOLAMENTO TERMICO DE TUBULACAO, DN 2 1/8" (54 MM), E= 32 MM, COEFICIENTE DE CONDUTIVIDADE TERMICA 0,036W/mK, VAPOR DE AGUA MAIOR OU IGUAL A 10.000</v>
          </cell>
          <cell r="C11682" t="str">
            <v xml:space="preserve">M     </v>
          </cell>
          <cell r="D11682">
            <v>93.37</v>
          </cell>
        </row>
        <row r="11683">
          <cell r="A11683">
            <v>39854</v>
          </cell>
          <cell r="B11683" t="str">
            <v>TUBO DE BORRACHA ELASTOMERICA FLEXIVEL, PRETA, PARA ISOLAMENTO TERMICO DE TUBULACAO, DN 2 5/8" (*64* MM), E= *32* MM, COEFICIENTE DE CONDUTIVIDADE TERMICA 0,036W/MK, VAPOR DE AGUA MAIOR OU IGUAL A 10.000</v>
          </cell>
          <cell r="C11683" t="str">
            <v xml:space="preserve">M     </v>
          </cell>
          <cell r="D11683">
            <v>94.69</v>
          </cell>
        </row>
        <row r="11684">
          <cell r="A11684">
            <v>39740</v>
          </cell>
          <cell r="B11684" t="str">
            <v>TUBO DE BORRACHA ELASTOMERICA FLEXIVEL, PRETA, PARA ISOLAMENTO TERMICO DE TUBULACAO, DN 3/4" (18 MM), E= 32 MM, COEFICIENTE DE CONDUTIVIDADE TERMICA 0,036W/mK, VAPOR DE AGUA MAIOR OU IGUAL A 10.000</v>
          </cell>
          <cell r="C11684" t="str">
            <v xml:space="preserve">M     </v>
          </cell>
          <cell r="D11684">
            <v>51.81</v>
          </cell>
        </row>
        <row r="11685">
          <cell r="A11685">
            <v>39741</v>
          </cell>
          <cell r="B11685" t="str">
            <v>TUBO DE BORRACHA ELASTOMERICA FLEXIVEL, PRETA, PARA ISOLAMENTO TERMICO DE TUBULACAO, DN 3/8" (10 MM), E= 19 MM, COEFICIENTE DE CONDUTIVIDADE TERMICA 0,036W/mK, VAPOR DE AGUA MAIOR OU IGUAL A 10.000</v>
          </cell>
          <cell r="C11685" t="str">
            <v xml:space="preserve">M     </v>
          </cell>
          <cell r="D11685">
            <v>9.5500000000000007</v>
          </cell>
        </row>
        <row r="11686">
          <cell r="A11686">
            <v>39853</v>
          </cell>
          <cell r="B11686" t="str">
            <v>TUBO DE BORRACHA ELASTOMERICA FLEXIVEL, PRETA, PARA ISOLAMENTO TERMICO DE TUBULACAO, DN 5/8" (15 MM), E= 19 MM, COEFICIENTE DE CONDUTIVIDADE TERMICA 0,036W/MK, VAPOR DE AGUA MAIOR OU IGUAL A 10.000</v>
          </cell>
          <cell r="C11686" t="str">
            <v xml:space="preserve">M     </v>
          </cell>
          <cell r="D11686">
            <v>12.54</v>
          </cell>
        </row>
        <row r="11687">
          <cell r="A11687">
            <v>39742</v>
          </cell>
          <cell r="B11687" t="str">
            <v>TUBO DE BORRACHA ELASTOMERICA FLEXIVEL, PRETA, PARA ISOLAMENTO TERMICO DE TUBULACAO, DN 7/8" (22 MM), E= 32 MM, COEFICIENTE DE CONDUTIVIDADE TERMICA 0,036W/mK, VAPOR DE AGUA MAIOR OU IGUAL A 10.000</v>
          </cell>
          <cell r="C11687" t="str">
            <v xml:space="preserve">M     </v>
          </cell>
          <cell r="D11687">
            <v>41.64</v>
          </cell>
        </row>
        <row r="11688">
          <cell r="A11688">
            <v>39749</v>
          </cell>
          <cell r="B11688" t="str">
            <v>TUBO DE COBRE CLASSE "A", DN = 1 " (28 MM), PARA INSTALACOES DE MEDIA PRESSAO PARA GASES COMBUSTIVEIS E MEDICINAIS</v>
          </cell>
          <cell r="C11688" t="str">
            <v xml:space="preserve">M     </v>
          </cell>
          <cell r="D11688">
            <v>69.33</v>
          </cell>
        </row>
        <row r="11689">
          <cell r="A11689">
            <v>39751</v>
          </cell>
          <cell r="B11689" t="str">
            <v>TUBO DE COBRE CLASSE "A", DN = 1 1/2 " (42 MM), PARA INSTALACOES DE MEDIA PRESSAO PARA GASES COMBUSTIVEIS E MEDICINAIS</v>
          </cell>
          <cell r="C11689" t="str">
            <v xml:space="preserve">M     </v>
          </cell>
          <cell r="D11689">
            <v>125.97</v>
          </cell>
        </row>
        <row r="11690">
          <cell r="A11690">
            <v>39750</v>
          </cell>
          <cell r="B11690" t="str">
            <v>TUBO DE COBRE CLASSE "A", DN = 1 1/4 " (35 MM), PARA INSTALACOES DE MEDIA PRESSAO PARA GASES COMBUSTIVEIS E MEDICINAIS</v>
          </cell>
          <cell r="C11690" t="str">
            <v xml:space="preserve">M     </v>
          </cell>
          <cell r="D11690">
            <v>104.7</v>
          </cell>
        </row>
        <row r="11691">
          <cell r="A11691">
            <v>39747</v>
          </cell>
          <cell r="B11691" t="str">
            <v>TUBO DE COBRE CLASSE "A", DN = 1/2 " (15 MM), PARA INSTALACOES DE MEDIA PRESSAO PARA GASES COMBUSTIVEIS E MEDICINAIS</v>
          </cell>
          <cell r="C11691" t="str">
            <v xml:space="preserve">M     </v>
          </cell>
          <cell r="D11691">
            <v>33.68</v>
          </cell>
        </row>
        <row r="11692">
          <cell r="A11692">
            <v>39753</v>
          </cell>
          <cell r="B11692" t="str">
            <v>TUBO DE COBRE CLASSE "A", DN = 2 1/2 " (66 MM), PARA INSTALACOES DE MEDIA PRESSAO PARA GASES COMBUSTIVEIS E MEDICINAIS</v>
          </cell>
          <cell r="C11692" t="str">
            <v xml:space="preserve">M     </v>
          </cell>
          <cell r="D11692">
            <v>231.89</v>
          </cell>
        </row>
        <row r="11693">
          <cell r="A11693">
            <v>39754</v>
          </cell>
          <cell r="B11693" t="str">
            <v>TUBO DE COBRE CLASSE "A", DN = 3 " (79 MM), PARA INSTALACOES DE MEDIA PRESSAO PARA GASES COMBUSTIVEIS E MEDICINAIS</v>
          </cell>
          <cell r="C11693" t="str">
            <v xml:space="preserve">M     </v>
          </cell>
          <cell r="D11693">
            <v>341.64</v>
          </cell>
        </row>
        <row r="11694">
          <cell r="A11694">
            <v>39748</v>
          </cell>
          <cell r="B11694" t="str">
            <v>TUBO DE COBRE CLASSE "A", DN = 3/4 " (22 MM), PARA INSTALACOES DE MEDIA PRESSAO PARA GASES COMBUSTIVEIS E MEDICINAIS</v>
          </cell>
          <cell r="C11694" t="str">
            <v xml:space="preserve">M     </v>
          </cell>
          <cell r="D11694">
            <v>54.5</v>
          </cell>
        </row>
        <row r="11695">
          <cell r="A11695">
            <v>39755</v>
          </cell>
          <cell r="B11695" t="str">
            <v>TUBO DE COBRE CLASSE "A", DN = 4 " (104 MM), PARA INSTALACOES DE MEDIA PRESSAO PARA GASES COMBUSTIVEIS E MEDICINAIS</v>
          </cell>
          <cell r="C11695" t="str">
            <v xml:space="preserve">M     </v>
          </cell>
          <cell r="D11695">
            <v>518.01</v>
          </cell>
        </row>
        <row r="11696">
          <cell r="A11696">
            <v>12742</v>
          </cell>
          <cell r="B11696" t="str">
            <v>TUBO DE COBRE CLASSE "E", DN = 104 MM, PARA INSTALACAO HIDRAULICA PREDIAL</v>
          </cell>
          <cell r="C11696" t="str">
            <v xml:space="preserve">M     </v>
          </cell>
          <cell r="D11696">
            <v>410.17</v>
          </cell>
        </row>
        <row r="11697">
          <cell r="A11697">
            <v>12713</v>
          </cell>
          <cell r="B11697" t="str">
            <v>TUBO DE COBRE CLASSE "E", DN = 15 MM, PARA INSTALACAO HIDRAULICA PREDIAL</v>
          </cell>
          <cell r="C11697" t="str">
            <v xml:space="preserve">M     </v>
          </cell>
          <cell r="D11697">
            <v>21.75</v>
          </cell>
        </row>
        <row r="11698">
          <cell r="A11698">
            <v>12743</v>
          </cell>
          <cell r="B11698" t="str">
            <v>TUBO DE COBRE CLASSE "E", DN = 22 MM, PARA INSTALACAO HIDRAULICA PREDIAL</v>
          </cell>
          <cell r="C11698" t="str">
            <v xml:space="preserve">M     </v>
          </cell>
          <cell r="D11698">
            <v>37.42</v>
          </cell>
        </row>
        <row r="11699">
          <cell r="A11699">
            <v>12744</v>
          </cell>
          <cell r="B11699" t="str">
            <v>TUBO DE COBRE CLASSE "E", DN = 28 MM, PARA INSTALACAO HIDRAULICA PREDIAL</v>
          </cell>
          <cell r="C11699" t="str">
            <v xml:space="preserve">M     </v>
          </cell>
          <cell r="D11699">
            <v>47.49</v>
          </cell>
        </row>
        <row r="11700">
          <cell r="A11700">
            <v>12745</v>
          </cell>
          <cell r="B11700" t="str">
            <v>TUBO DE COBRE CLASSE "E", DN = 35 MM, PARA INSTALACAO HIDRAULICA PREDIAL</v>
          </cell>
          <cell r="C11700" t="str">
            <v xml:space="preserve">M     </v>
          </cell>
          <cell r="D11700">
            <v>68.97</v>
          </cell>
        </row>
        <row r="11701">
          <cell r="A11701">
            <v>12746</v>
          </cell>
          <cell r="B11701" t="str">
            <v>TUBO DE COBRE CLASSE "E", DN = 42 MM, PARA INSTALACAO HIDRAULICA PREDIAL</v>
          </cell>
          <cell r="C11701" t="str">
            <v xml:space="preserve">M     </v>
          </cell>
          <cell r="D11701">
            <v>93.13</v>
          </cell>
        </row>
        <row r="11702">
          <cell r="A11702">
            <v>12747</v>
          </cell>
          <cell r="B11702" t="str">
            <v>TUBO DE COBRE CLASSE "E", DN = 54 MM, PARA INSTALACAO HIDRAULICA PREDIAL</v>
          </cell>
          <cell r="C11702" t="str">
            <v xml:space="preserve">M     </v>
          </cell>
          <cell r="D11702">
            <v>135.06</v>
          </cell>
        </row>
        <row r="11703">
          <cell r="A11703">
            <v>12748</v>
          </cell>
          <cell r="B11703" t="str">
            <v>TUBO DE COBRE CLASSE "E", DN = 66 MM, PARA INSTALACAO HIDRAULICA PREDIAL</v>
          </cell>
          <cell r="C11703" t="str">
            <v xml:space="preserve">M     </v>
          </cell>
          <cell r="D11703">
            <v>190.29</v>
          </cell>
        </row>
        <row r="11704">
          <cell r="A11704">
            <v>12749</v>
          </cell>
          <cell r="B11704" t="str">
            <v>TUBO DE COBRE CLASSE "E", DN = 79 MM, PARA INSTALACAO HIDRAULICA PREDIAL</v>
          </cell>
          <cell r="C11704" t="str">
            <v xml:space="preserve">M     </v>
          </cell>
          <cell r="D11704">
            <v>278.16000000000003</v>
          </cell>
        </row>
        <row r="11705">
          <cell r="A11705">
            <v>39726</v>
          </cell>
          <cell r="B11705" t="str">
            <v>TUBO DE COBRE CLASSE "I", DN = 1 " (28 MM), PARA INSTALACOES INDUSTRIAIS DE ALTA PRESSAO E VAPOR</v>
          </cell>
          <cell r="C11705" t="str">
            <v xml:space="preserve">M     </v>
          </cell>
          <cell r="D11705">
            <v>91.36</v>
          </cell>
        </row>
        <row r="11706">
          <cell r="A11706">
            <v>39728</v>
          </cell>
          <cell r="B11706" t="str">
            <v>TUBO DE COBRE CLASSE "I", DN = 1 1/2 " (42 MM), PARA INSTALACOES INDUSTRIAIS DE ALTA PRESSAO E VAPOR</v>
          </cell>
          <cell r="C11706" t="str">
            <v xml:space="preserve">M     </v>
          </cell>
          <cell r="D11706">
            <v>160.57</v>
          </cell>
        </row>
        <row r="11707">
          <cell r="A11707">
            <v>39727</v>
          </cell>
          <cell r="B11707" t="str">
            <v>TUBO DE COBRE CLASSE "I", DN = 1 1/4 " (35 MM), PARA INSTALACOES INDUSTRIAIS DE ALTA PRESSAO E VAPOR</v>
          </cell>
          <cell r="C11707" t="str">
            <v xml:space="preserve">M     </v>
          </cell>
          <cell r="D11707">
            <v>132.15</v>
          </cell>
        </row>
        <row r="11708">
          <cell r="A11708">
            <v>39724</v>
          </cell>
          <cell r="B11708" t="str">
            <v>TUBO DE COBRE CLASSE "I", DN = 1/2 " (15 MM), PARA INSTALACOES INDUSTRIAIS DE ALTA PRESSAO E VAPOR</v>
          </cell>
          <cell r="C11708" t="str">
            <v xml:space="preserve">M     </v>
          </cell>
          <cell r="D11708">
            <v>40.46</v>
          </cell>
        </row>
        <row r="11709">
          <cell r="A11709">
            <v>39729</v>
          </cell>
          <cell r="B11709" t="str">
            <v>TUBO DE COBRE CLASSE "I", DN = 2 " (54 MM), PARA INSTALACOES INDUSTRIAIS DE ALTA PRESSAO E VAPOR</v>
          </cell>
          <cell r="C11709" t="str">
            <v xml:space="preserve">M     </v>
          </cell>
          <cell r="D11709">
            <v>222.37</v>
          </cell>
        </row>
        <row r="11710">
          <cell r="A11710">
            <v>39730</v>
          </cell>
          <cell r="B11710" t="str">
            <v>TUBO DE COBRE CLASSE "I", DN = 2 1/2 " (66 MM), PARA INSTALACOES INDUSTRIAIS DE ALTA PRESSAO E VAPOR</v>
          </cell>
          <cell r="C11710" t="str">
            <v xml:space="preserve">M     </v>
          </cell>
          <cell r="D11710">
            <v>288.51</v>
          </cell>
        </row>
        <row r="11711">
          <cell r="A11711">
            <v>39731</v>
          </cell>
          <cell r="B11711" t="str">
            <v>TUBO DE COBRE CLASSE "I", DN = 3 " (79 MM), PARA INSTALACOES INDUSTRIAIS DE ALTA PRESSAO E VAPOR</v>
          </cell>
          <cell r="C11711" t="str">
            <v xml:space="preserve">M     </v>
          </cell>
          <cell r="D11711">
            <v>427.31</v>
          </cell>
        </row>
        <row r="11712">
          <cell r="A11712">
            <v>39725</v>
          </cell>
          <cell r="B11712" t="str">
            <v>TUBO DE COBRE CLASSE "I", DN = 3/4 " (22 MM), PARA INSTALACOES INDUSTRIAIS DE ALTA PRESSAO E VAPOR</v>
          </cell>
          <cell r="C11712" t="str">
            <v xml:space="preserve">M     </v>
          </cell>
          <cell r="D11712">
            <v>65.94</v>
          </cell>
        </row>
        <row r="11713">
          <cell r="A11713">
            <v>39732</v>
          </cell>
          <cell r="B11713" t="str">
            <v>TUBO DE COBRE CLASSE "I", DN = 4" (104 MM), PARA INSTALACOES INDUSTRIAIS DE ALTA PRESSAO E VAPOR</v>
          </cell>
          <cell r="C11713" t="str">
            <v xml:space="preserve">M     </v>
          </cell>
          <cell r="D11713">
            <v>628.98</v>
          </cell>
        </row>
        <row r="11714">
          <cell r="A11714">
            <v>39660</v>
          </cell>
          <cell r="B11714" t="str">
            <v>TUBO DE COBRE FLEXIVEL, D = 1/2 ", E = 0,79 MM, PARA AR-CONDICIONADO/ INSTALACOES GAS RESIDENCIAIS E COMERCIAIS</v>
          </cell>
          <cell r="C11714" t="str">
            <v xml:space="preserve">M     </v>
          </cell>
          <cell r="D11714">
            <v>28.66</v>
          </cell>
        </row>
        <row r="11715">
          <cell r="A11715">
            <v>39662</v>
          </cell>
          <cell r="B11715" t="str">
            <v>TUBO DE COBRE FLEXIVEL, D = 1/4 ", E = 0,79 MM, PARA AR-CONDICIONADO/ INSTALACOES GAS RESIDENCIAIS E COMERCIAIS</v>
          </cell>
          <cell r="C11715" t="str">
            <v xml:space="preserve">M     </v>
          </cell>
          <cell r="D11715">
            <v>13.73</v>
          </cell>
        </row>
        <row r="11716">
          <cell r="A11716">
            <v>39661</v>
          </cell>
          <cell r="B11716" t="str">
            <v>TUBO DE COBRE FLEXIVEL, D = 3/16 ", E = 0,79 MM, PARA AR-CONDICIONADO/ INSTALACOES GAS RESIDENCIAIS E COMERCIAIS</v>
          </cell>
          <cell r="C11716" t="str">
            <v xml:space="preserve">M     </v>
          </cell>
          <cell r="D11716">
            <v>9.36</v>
          </cell>
        </row>
        <row r="11717">
          <cell r="A11717">
            <v>39666</v>
          </cell>
          <cell r="B11717" t="str">
            <v>TUBO DE COBRE FLEXIVEL, D = 3/4 ", E = 0,79 MM, PARA AR-CONDICIONADO/ INSTALACOES GAS RESIDENCIAIS E COMERCIAIS</v>
          </cell>
          <cell r="C11717" t="str">
            <v xml:space="preserve">M     </v>
          </cell>
          <cell r="D11717">
            <v>43.11</v>
          </cell>
        </row>
        <row r="11718">
          <cell r="A11718">
            <v>39664</v>
          </cell>
          <cell r="B11718" t="str">
            <v>TUBO DE COBRE FLEXIVEL, D = 3/8 ", E = 0,79 MM, PARA AR-CONDICIONADO/ INSTALACOES GAS RESIDENCIAIS E COMERCIAIS</v>
          </cell>
          <cell r="C11718" t="str">
            <v xml:space="preserve">M     </v>
          </cell>
          <cell r="D11718">
            <v>21.13</v>
          </cell>
        </row>
        <row r="11719">
          <cell r="A11719">
            <v>39663</v>
          </cell>
          <cell r="B11719" t="str">
            <v>TUBO DE COBRE FLEXIVEL, D = 5/16 ", E = 0,79 MM, PARA AR-CONDICIONADO/ INSTALACOES GAS RESIDENCIAIS E COMERCIAIS</v>
          </cell>
          <cell r="C11719" t="str">
            <v xml:space="preserve">M     </v>
          </cell>
          <cell r="D11719">
            <v>16.89</v>
          </cell>
        </row>
        <row r="11720">
          <cell r="A11720">
            <v>39665</v>
          </cell>
          <cell r="B11720" t="str">
            <v>TUBO DE COBRE FLEXIVEL, D = 5/8 ", E = 0,79 MM, PARA AR-CONDICIONADO/ INSTALACOES GAS RESIDENCIAIS E COMERCIAIS</v>
          </cell>
          <cell r="C11720" t="str">
            <v xml:space="preserve">M     </v>
          </cell>
          <cell r="D11720">
            <v>35.65</v>
          </cell>
        </row>
        <row r="11721">
          <cell r="A11721">
            <v>39752</v>
          </cell>
          <cell r="B11721" t="str">
            <v>TUBO DE COBRE, CLASSE "A", DN = 2" (54 MM), PARA INSTALACOES DE MEDIA PRESSAO PARA GASES COMBUSTIVEIS E MEDICINAIS</v>
          </cell>
          <cell r="C11721" t="str">
            <v xml:space="preserve">M     </v>
          </cell>
          <cell r="D11721">
            <v>179.25</v>
          </cell>
        </row>
        <row r="11722">
          <cell r="A11722">
            <v>7725</v>
          </cell>
          <cell r="B11722" t="str">
            <v>TUBO DE CONCRETO ARMADO PARA AGUAS PLUVIAIS, CLASSE PA-1, COM ENCAIXE PONTA E BOLSA, DIAMETRO NOMINAL DE = 600 MM</v>
          </cell>
          <cell r="C11722" t="str">
            <v xml:space="preserve">M     </v>
          </cell>
          <cell r="D11722">
            <v>99.29</v>
          </cell>
        </row>
        <row r="11723">
          <cell r="A11723">
            <v>7753</v>
          </cell>
          <cell r="B11723" t="str">
            <v>TUBO DE CONCRETO ARMADO PARA AGUAS PLUVIAIS, CLASSE PA-1, COM ENCAIXE PONTA E BOLSA, DIAMETRO NOMINAL DE 1000 MM</v>
          </cell>
          <cell r="C11723" t="str">
            <v xml:space="preserve">M     </v>
          </cell>
          <cell r="D11723">
            <v>193.56</v>
          </cell>
        </row>
        <row r="11724">
          <cell r="A11724">
            <v>13256</v>
          </cell>
          <cell r="B11724" t="str">
            <v>TUBO DE CONCRETO ARMADO PARA AGUAS PLUVIAIS, CLASSE PA-1, COM ENCAIXE PONTA E BOLSA, DIAMETRO NOMINAL DE 1100 MM</v>
          </cell>
          <cell r="C11724" t="str">
            <v xml:space="preserve">M     </v>
          </cell>
          <cell r="D11724">
            <v>271.14999999999998</v>
          </cell>
        </row>
        <row r="11725">
          <cell r="A11725">
            <v>7757</v>
          </cell>
          <cell r="B11725" t="str">
            <v>TUBO DE CONCRETO ARMADO PARA AGUAS PLUVIAIS, CLASSE PA-1, COM ENCAIXE PONTA E BOLSA, DIAMETRO NOMINAL DE 1200 MM</v>
          </cell>
          <cell r="C11725" t="str">
            <v xml:space="preserve">M     </v>
          </cell>
          <cell r="D11725">
            <v>289.08999999999997</v>
          </cell>
        </row>
        <row r="11726">
          <cell r="A11726">
            <v>7758</v>
          </cell>
          <cell r="B11726" t="str">
            <v>TUBO DE CONCRETO ARMADO PARA AGUAS PLUVIAIS, CLASSE PA-1, COM ENCAIXE PONTA E BOLSA, DIAMETRO NOMINAL DE 1500 MM</v>
          </cell>
          <cell r="C11726" t="str">
            <v xml:space="preserve">M     </v>
          </cell>
          <cell r="D11726">
            <v>418.83</v>
          </cell>
        </row>
        <row r="11727">
          <cell r="A11727">
            <v>7759</v>
          </cell>
          <cell r="B11727" t="str">
            <v>TUBO DE CONCRETO ARMADO PARA AGUAS PLUVIAIS, CLASSE PA-1, COM ENCAIXE PONTA E BOLSA, DIAMETRO NOMINAL DE 2000 MM</v>
          </cell>
          <cell r="C11727" t="str">
            <v xml:space="preserve">M     </v>
          </cell>
          <cell r="D11727">
            <v>1160.58</v>
          </cell>
        </row>
        <row r="11728">
          <cell r="A11728">
            <v>40334</v>
          </cell>
          <cell r="B11728" t="str">
            <v>TUBO DE CONCRETO ARMADO PARA AGUAS PLUVIAIS, CLASSE PA-1, COM ENCAIXE PONTA E BOLSA, DIAMETRO NOMINAL DE 300 MM</v>
          </cell>
          <cell r="C11728" t="str">
            <v xml:space="preserve">M     </v>
          </cell>
          <cell r="D11728">
            <v>45.47</v>
          </cell>
        </row>
        <row r="11729">
          <cell r="A11729">
            <v>7745</v>
          </cell>
          <cell r="B11729" t="str">
            <v>TUBO DE CONCRETO ARMADO PARA AGUAS PLUVIAIS, CLASSE PA-1, COM ENCAIXE PONTA E BOLSA, DIAMETRO NOMINAL DE 400 MM</v>
          </cell>
          <cell r="C11729" t="str">
            <v xml:space="preserve">M     </v>
          </cell>
          <cell r="D11729">
            <v>51.31</v>
          </cell>
        </row>
        <row r="11730">
          <cell r="A11730">
            <v>7714</v>
          </cell>
          <cell r="B11730" t="str">
            <v>TUBO DE CONCRETO ARMADO PARA AGUAS PLUVIAIS, CLASSE PA-1, COM ENCAIXE PONTA E BOLSA, DIAMETRO NOMINAL DE 500 MM</v>
          </cell>
          <cell r="C11730" t="str">
            <v xml:space="preserve">M     </v>
          </cell>
          <cell r="D11730">
            <v>61.32</v>
          </cell>
        </row>
        <row r="11731">
          <cell r="A11731">
            <v>7742</v>
          </cell>
          <cell r="B11731" t="str">
            <v>TUBO DE CONCRETO ARMADO PARA AGUAS PLUVIAIS, CLASSE PA-1, COM ENCAIXE PONTA E BOLSA, DIAMETRO NOMINAL DE 700 MM</v>
          </cell>
          <cell r="C11731" t="str">
            <v xml:space="preserve">M     </v>
          </cell>
          <cell r="D11731">
            <v>135.33000000000001</v>
          </cell>
        </row>
        <row r="11732">
          <cell r="A11732">
            <v>7750</v>
          </cell>
          <cell r="B11732" t="str">
            <v>TUBO DE CONCRETO ARMADO PARA AGUAS PLUVIAIS, CLASSE PA-1, COM ENCAIXE PONTA E BOLSA, DIAMETRO NOMINAL DE 800 MM</v>
          </cell>
          <cell r="C11732" t="str">
            <v xml:space="preserve">M     </v>
          </cell>
          <cell r="D11732">
            <v>165.19</v>
          </cell>
        </row>
        <row r="11733">
          <cell r="A11733">
            <v>7756</v>
          </cell>
          <cell r="B11733" t="str">
            <v>TUBO DE CONCRETO ARMADO PARA AGUAS PLUVIAIS, CLASSE PA-1, COM ENCAIXE PONTA E BOLSA, DIAMETRO NOMINAL DE 900 MM</v>
          </cell>
          <cell r="C11733" t="str">
            <v xml:space="preserve">M     </v>
          </cell>
          <cell r="D11733">
            <v>189.8</v>
          </cell>
        </row>
        <row r="11734">
          <cell r="A11734">
            <v>7765</v>
          </cell>
          <cell r="B11734" t="str">
            <v>TUBO DE CONCRETO ARMADO PARA AGUAS PLUVIAIS, CLASSE PA-2, COM ENCAIXE PONTA E BOLSA, DIAMETRO NOMINAL DE 1000 MM</v>
          </cell>
          <cell r="C11734" t="str">
            <v xml:space="preserve">M     </v>
          </cell>
          <cell r="D11734">
            <v>212.75</v>
          </cell>
        </row>
        <row r="11735">
          <cell r="A11735">
            <v>12569</v>
          </cell>
          <cell r="B11735" t="str">
            <v>TUBO DE CONCRETO ARMADO PARA AGUAS PLUVIAIS, CLASSE PA-2, COM ENCAIXE PONTA E BOLSA, DIAMETRO NOMINAL DE 1100 MM</v>
          </cell>
          <cell r="C11735" t="str">
            <v xml:space="preserve">M     </v>
          </cell>
          <cell r="D11735">
            <v>293.68</v>
          </cell>
        </row>
        <row r="11736">
          <cell r="A11736">
            <v>7766</v>
          </cell>
          <cell r="B11736" t="str">
            <v>TUBO DE CONCRETO ARMADO PARA AGUAS PLUVIAIS, CLASSE PA-2, COM ENCAIXE PONTA E BOLSA, DIAMETRO NOMINAL DE 1200 MM</v>
          </cell>
          <cell r="C11736" t="str">
            <v xml:space="preserve">M     </v>
          </cell>
          <cell r="D11736">
            <v>312.02999999999997</v>
          </cell>
        </row>
        <row r="11737">
          <cell r="A11737">
            <v>7767</v>
          </cell>
          <cell r="B11737" t="str">
            <v>TUBO DE CONCRETO ARMADO PARA AGUAS PLUVIAIS, CLASSE PA-2, COM ENCAIXE PONTA E BOLSA, DIAMETRO NOMINAL DE 1500 MM</v>
          </cell>
          <cell r="C11737" t="str">
            <v xml:space="preserve">M     </v>
          </cell>
          <cell r="D11737">
            <v>448.04</v>
          </cell>
        </row>
        <row r="11738">
          <cell r="A11738">
            <v>7727</v>
          </cell>
          <cell r="B11738" t="str">
            <v>TUBO DE CONCRETO ARMADO PARA AGUAS PLUVIAIS, CLASSE PA-2, COM ENCAIXE PONTA E BOLSA, DIAMETRO NOMINAL DE 2000 MM</v>
          </cell>
          <cell r="C11738" t="str">
            <v xml:space="preserve">M     </v>
          </cell>
          <cell r="D11738">
            <v>1301.55</v>
          </cell>
        </row>
        <row r="11739">
          <cell r="A11739">
            <v>7760</v>
          </cell>
          <cell r="B11739" t="str">
            <v>TUBO DE CONCRETO ARMADO PARA AGUAS PLUVIAIS, CLASSE PA-2, COM ENCAIXE PONTA E BOLSA, DIAMETRO NOMINAL DE 300 MM</v>
          </cell>
          <cell r="C11739" t="str">
            <v xml:space="preserve">M     </v>
          </cell>
          <cell r="D11739">
            <v>51.72</v>
          </cell>
        </row>
        <row r="11740">
          <cell r="A11740">
            <v>7761</v>
          </cell>
          <cell r="B11740" t="str">
            <v>TUBO DE CONCRETO ARMADO PARA AGUAS PLUVIAIS, CLASSE PA-2, COM ENCAIXE PONTA E BOLSA, DIAMETRO NOMINAL DE 400 MM</v>
          </cell>
          <cell r="C11740" t="str">
            <v xml:space="preserve">M     </v>
          </cell>
          <cell r="D11740">
            <v>54.22</v>
          </cell>
        </row>
        <row r="11741">
          <cell r="A11741">
            <v>7752</v>
          </cell>
          <cell r="B11741" t="str">
            <v>TUBO DE CONCRETO ARMADO PARA AGUAS PLUVIAIS, CLASSE PA-2, COM ENCAIXE PONTA E BOLSA, DIAMETRO NOMINAL DE 500 MM</v>
          </cell>
          <cell r="C11741" t="str">
            <v xml:space="preserve">M     </v>
          </cell>
          <cell r="D11741">
            <v>65.91</v>
          </cell>
        </row>
        <row r="11742">
          <cell r="A11742">
            <v>7762</v>
          </cell>
          <cell r="B11742" t="str">
            <v>TUBO DE CONCRETO ARMADO PARA AGUAS PLUVIAIS, CLASSE PA-2, COM ENCAIXE PONTA E BOLSA, DIAMETRO NOMINAL DE 600 MM</v>
          </cell>
          <cell r="C11742" t="str">
            <v xml:space="preserve">M     </v>
          </cell>
          <cell r="D11742">
            <v>86.14</v>
          </cell>
        </row>
        <row r="11743">
          <cell r="A11743">
            <v>7722</v>
          </cell>
          <cell r="B11743" t="str">
            <v>TUBO DE CONCRETO ARMADO PARA AGUAS PLUVIAIS, CLASSE PA-2, COM ENCAIXE PONTA E BOLSA, DIAMETRO NOMINAL DE 700 MM</v>
          </cell>
          <cell r="C11743" t="str">
            <v xml:space="preserve">M     </v>
          </cell>
          <cell r="D11743">
            <v>131.82</v>
          </cell>
        </row>
        <row r="11744">
          <cell r="A11744">
            <v>7763</v>
          </cell>
          <cell r="B11744" t="str">
            <v>TUBO DE CONCRETO ARMADO PARA AGUAS PLUVIAIS, CLASSE PA-2, COM ENCAIXE PONTA E BOLSA, DIAMETRO NOMINAL DE 800 MM</v>
          </cell>
          <cell r="C11744" t="str">
            <v xml:space="preserve">M     </v>
          </cell>
          <cell r="D11744">
            <v>160.6</v>
          </cell>
        </row>
        <row r="11745">
          <cell r="A11745">
            <v>7764</v>
          </cell>
          <cell r="B11745" t="str">
            <v>TUBO DE CONCRETO ARMADO PARA AGUAS PLUVIAIS, CLASSE PA-2, COM ENCAIXE PONTA E BOLSA, DIAMETRO NOMINAL DE 900 MM</v>
          </cell>
          <cell r="C11745" t="str">
            <v xml:space="preserve">M     </v>
          </cell>
          <cell r="D11745">
            <v>191.89</v>
          </cell>
        </row>
        <row r="11746">
          <cell r="A11746">
            <v>12572</v>
          </cell>
          <cell r="B11746" t="str">
            <v>TUBO DE CONCRETO ARMADO PARA AGUAS PLUVIAIS, CLASSE PA-3, COM ENCAIXE PONTA E BOLSA, DIAMETRO NOMINAL DE 1000 MM</v>
          </cell>
          <cell r="C11746" t="str">
            <v xml:space="preserve">M     </v>
          </cell>
          <cell r="D11746">
            <v>271.14999999999998</v>
          </cell>
        </row>
        <row r="11747">
          <cell r="A11747">
            <v>12573</v>
          </cell>
          <cell r="B11747" t="str">
            <v>TUBO DE CONCRETO ARMADO PARA AGUAS PLUVIAIS, CLASSE PA-3, COM ENCAIXE PONTA E BOLSA, DIAMETRO NOMINAL DE 1100 MM</v>
          </cell>
          <cell r="C11747" t="str">
            <v xml:space="preserve">M     </v>
          </cell>
          <cell r="D11747">
            <v>356.67</v>
          </cell>
        </row>
        <row r="11748">
          <cell r="A11748">
            <v>12574</v>
          </cell>
          <cell r="B11748" t="str">
            <v>TUBO DE CONCRETO ARMADO PARA AGUAS PLUVIAIS, CLASSE PA-3, COM ENCAIXE PONTA E BOLSA, DIAMETRO NOMINAL DE 1200 MM</v>
          </cell>
          <cell r="C11748" t="str">
            <v xml:space="preserve">M     </v>
          </cell>
          <cell r="D11748">
            <v>431.26</v>
          </cell>
        </row>
        <row r="11749">
          <cell r="A11749">
            <v>12575</v>
          </cell>
          <cell r="B11749" t="str">
            <v>TUBO DE CONCRETO ARMADO PARA AGUAS PLUVIAIS, CLASSE PA-3, COM ENCAIXE PONTA E BOLSA, DIAMETRO NOMINAL DE 1500 MM</v>
          </cell>
          <cell r="C11749" t="str">
            <v xml:space="preserve">M     </v>
          </cell>
          <cell r="D11749">
            <v>654.94000000000005</v>
          </cell>
        </row>
        <row r="11750">
          <cell r="A11750">
            <v>12576</v>
          </cell>
          <cell r="B11750" t="str">
            <v>TUBO DE CONCRETO ARMADO PARA AGUAS PLUVIAIS, CLASSE PA-3, COM ENCAIXE PONTA E BOLSA, DIAMETRO NOMINAL DE 400 MM</v>
          </cell>
          <cell r="C11750" t="str">
            <v xml:space="preserve">M     </v>
          </cell>
          <cell r="D11750">
            <v>79.260000000000005</v>
          </cell>
        </row>
        <row r="11751">
          <cell r="A11751">
            <v>12577</v>
          </cell>
          <cell r="B11751" t="str">
            <v>TUBO DE CONCRETO ARMADO PARA AGUAS PLUVIAIS, CLASSE PA-3, COM ENCAIXE PONTA E BOLSA, DIAMETRO NOMINAL DE 500 MM</v>
          </cell>
          <cell r="C11751" t="str">
            <v xml:space="preserve">M     </v>
          </cell>
          <cell r="D11751">
            <v>106.79</v>
          </cell>
        </row>
        <row r="11752">
          <cell r="A11752">
            <v>12578</v>
          </cell>
          <cell r="B11752" t="str">
            <v>TUBO DE CONCRETO ARMADO PARA AGUAS PLUVIAIS, CLASSE PA-3, COM ENCAIXE PONTA E BOLSA, DIAMETRO NOMINAL DE 600 MM</v>
          </cell>
          <cell r="C11752" t="str">
            <v xml:space="preserve">M     </v>
          </cell>
          <cell r="D11752">
            <v>129.31</v>
          </cell>
        </row>
        <row r="11753">
          <cell r="A11753">
            <v>12579</v>
          </cell>
          <cell r="B11753" t="str">
            <v>TUBO DE CONCRETO ARMADO PARA AGUAS PLUVIAIS, CLASSE PA-3, COM ENCAIXE PONTA E BOLSA, DIAMETRO NOMINAL DE 700 MM</v>
          </cell>
          <cell r="C11753" t="str">
            <v xml:space="preserve">M     </v>
          </cell>
          <cell r="D11753">
            <v>222.76</v>
          </cell>
        </row>
        <row r="11754">
          <cell r="A11754">
            <v>12580</v>
          </cell>
          <cell r="B11754" t="str">
            <v>TUBO DE CONCRETO ARMADO PARA AGUAS PLUVIAIS, CLASSE PA-3, COM ENCAIXE PONTA E BOLSA, DIAMETRO NOMINAL DE 800 MM</v>
          </cell>
          <cell r="C11754" t="str">
            <v xml:space="preserve">M     </v>
          </cell>
          <cell r="D11754">
            <v>232.11</v>
          </cell>
        </row>
        <row r="11755">
          <cell r="A11755">
            <v>12581</v>
          </cell>
          <cell r="B11755" t="str">
            <v>TUBO DE CONCRETO ARMADO PARA AGUAS PLUVIAIS, CLASSE PA-3, COM ENCAIXE PONTA E BOLSA, DIAMETRO NOMINAL DE 900 MM</v>
          </cell>
          <cell r="C11755" t="str">
            <v xml:space="preserve">M     </v>
          </cell>
          <cell r="D11755">
            <v>248.63</v>
          </cell>
        </row>
        <row r="11756">
          <cell r="A11756">
            <v>7720</v>
          </cell>
          <cell r="B11756" t="str">
            <v>TUBO DE CONCRETO ARMADO PARA ESGOTO SANITARIO, CLASSE EA-2, COM ENCAIXE PONTA E BOLSA, COM JUNTA ELASTICA, DIAMETRO NOMINAL DE 1000 MM</v>
          </cell>
          <cell r="C11756" t="str">
            <v xml:space="preserve">M     </v>
          </cell>
          <cell r="D11756">
            <v>388.8</v>
          </cell>
        </row>
        <row r="11757">
          <cell r="A11757">
            <v>40335</v>
          </cell>
          <cell r="B11757" t="str">
            <v>TUBO DE CONCRETO ARMADO PARA ESGOTO SANITARIO, CLASSE EA-2, COM ENCAIXE PONTA E BOLSA, COM JUNTA ELASTICA, DIAMETRO NOMINAL DE 300 MM</v>
          </cell>
          <cell r="C11757" t="str">
            <v xml:space="preserve">M     </v>
          </cell>
          <cell r="D11757">
            <v>81.349999999999994</v>
          </cell>
        </row>
        <row r="11758">
          <cell r="A11758">
            <v>7740</v>
          </cell>
          <cell r="B11758" t="str">
            <v>TUBO DE CONCRETO ARMADO PARA ESGOTO SANITARIO, CLASSE EA-2, COM ENCAIXE PONTA E BOLSA, COM JUNTA ELASTICA, DIAMETRO NOMINAL DE 400 MM</v>
          </cell>
          <cell r="C11758" t="str">
            <v xml:space="preserve">M     </v>
          </cell>
          <cell r="D11758">
            <v>83.42</v>
          </cell>
        </row>
        <row r="11759">
          <cell r="A11759">
            <v>7741</v>
          </cell>
          <cell r="B11759" t="str">
            <v>TUBO DE CONCRETO ARMADO PARA ESGOTO SANITARIO, CLASSE EA-2, COM ENCAIXE PONTA E BOLSA, COM JUNTA ELASTICA, DIAMETRO NOMINAL DE 500 MM</v>
          </cell>
          <cell r="C11759" t="str">
            <v xml:space="preserve">M     </v>
          </cell>
          <cell r="D11759">
            <v>154.35</v>
          </cell>
        </row>
        <row r="11760">
          <cell r="A11760">
            <v>7774</v>
          </cell>
          <cell r="B11760" t="str">
            <v>TUBO DE CONCRETO ARMADO PARA ESGOTO SANITARIO, CLASSE EA-2, COM ENCAIXE PONTA E BOLSA, COM JUNTA ELASTICA, DIAMETRO NOMINAL DE 600 MM</v>
          </cell>
          <cell r="C11760" t="str">
            <v xml:space="preserve">M     </v>
          </cell>
          <cell r="D11760">
            <v>189.39</v>
          </cell>
        </row>
        <row r="11761">
          <cell r="A11761">
            <v>7744</v>
          </cell>
          <cell r="B11761" t="str">
            <v>TUBO DE CONCRETO ARMADO PARA ESGOTO SANITARIO, CLASSE EA-2, COM ENCAIXE PONTA E BOLSA, COM JUNTA ELASTICA, DIAMETRO NOMINAL DE 700 MM</v>
          </cell>
          <cell r="C11761" t="str">
            <v xml:space="preserve">M     </v>
          </cell>
          <cell r="D11761">
            <v>247.38</v>
          </cell>
        </row>
        <row r="11762">
          <cell r="A11762">
            <v>7773</v>
          </cell>
          <cell r="B11762" t="str">
            <v>TUBO DE CONCRETO ARMADO PARA ESGOTO SANITARIO, CLASSE EA-2, COM ENCAIXE PONTA E BOLSA, COM JUNTA ELASTICA, DIAMETRO NOMINAL DE 800 MM</v>
          </cell>
          <cell r="C11762" t="str">
            <v xml:space="preserve">M     </v>
          </cell>
          <cell r="D11762">
            <v>252.84</v>
          </cell>
        </row>
        <row r="11763">
          <cell r="A11763">
            <v>7754</v>
          </cell>
          <cell r="B11763" t="str">
            <v>TUBO DE CONCRETO ARMADO PARA ESGOTO SANITARIO, CLASSE EA-2, COM ENCAIXE PONTA E BOLSA, COM JUNTA ELASTICA, DIAMETRO NOMINAL DE 900 MM</v>
          </cell>
          <cell r="C11763" t="str">
            <v xml:space="preserve">M     </v>
          </cell>
          <cell r="D11763">
            <v>383.37</v>
          </cell>
        </row>
        <row r="11764">
          <cell r="A11764">
            <v>7735</v>
          </cell>
          <cell r="B11764" t="str">
            <v>TUBO DE CONCRETO ARMADO PARA ESGOTO SANITARIO, CLASSE EA-3, COM ENCAIXE PONTA E BOLSA, COM JUNTA ELASTICA, DIAMETRO NOMINAL DE 1000 MM</v>
          </cell>
          <cell r="C11764" t="str">
            <v xml:space="preserve">M     </v>
          </cell>
          <cell r="D11764">
            <v>496.43</v>
          </cell>
        </row>
        <row r="11765">
          <cell r="A11765">
            <v>7755</v>
          </cell>
          <cell r="B11765" t="str">
            <v>TUBO DE CONCRETO ARMADO PARA ESGOTO SANITARIO, CLASSE EA-3, COM ENCAIXE PONTA E BOLSA, COM JUNTA ELASTICA, DIAMETRO NOMINAL DE 400 MM</v>
          </cell>
          <cell r="C11765" t="str">
            <v xml:space="preserve">M     </v>
          </cell>
          <cell r="D11765">
            <v>98.45</v>
          </cell>
        </row>
        <row r="11766">
          <cell r="A11766">
            <v>7776</v>
          </cell>
          <cell r="B11766" t="str">
            <v>TUBO DE CONCRETO ARMADO PARA ESGOTO SANITARIO, CLASSE EA-3, COM ENCAIXE PONTA E BOLSA, COM JUNTA ELASTICA, DIAMETRO NOMINAL DE 500 MM</v>
          </cell>
          <cell r="C11766" t="str">
            <v xml:space="preserve">M     </v>
          </cell>
          <cell r="D11766">
            <v>205.24</v>
          </cell>
        </row>
        <row r="11767">
          <cell r="A11767">
            <v>7743</v>
          </cell>
          <cell r="B11767" t="str">
            <v>TUBO DE CONCRETO ARMADO PARA ESGOTO SANITARIO, CLASSE EA-3, COM ENCAIXE PONTA E BOLSA, COM JUNTA ELASTICA, DIAMETRO NOMINAL DE 600 MM</v>
          </cell>
          <cell r="C11767" t="str">
            <v xml:space="preserve">M     </v>
          </cell>
          <cell r="D11767">
            <v>217.34</v>
          </cell>
        </row>
        <row r="11768">
          <cell r="A11768">
            <v>7733</v>
          </cell>
          <cell r="B11768" t="str">
            <v>TUBO DE CONCRETO ARMADO PARA ESGOTO SANITARIO, CLASSE EA-3, COM ENCAIXE PONTA E BOLSA, COM JUNTA ELASTICA, DIAMETRO NOMINAL DE 700 MM</v>
          </cell>
          <cell r="C11768" t="str">
            <v xml:space="preserve">M     </v>
          </cell>
          <cell r="D11768">
            <v>283.67</v>
          </cell>
        </row>
        <row r="11769">
          <cell r="A11769">
            <v>7775</v>
          </cell>
          <cell r="B11769" t="str">
            <v>TUBO DE CONCRETO ARMADO PARA ESGOTO SANITARIO, CLASSE EA-3, COM ENCAIXE PONTA E BOLSA, COM JUNTA ELASTICA, DIAMETRO NOMINAL DE 800 MM</v>
          </cell>
          <cell r="C11769" t="str">
            <v xml:space="preserve">M     </v>
          </cell>
          <cell r="D11769">
            <v>310.77999999999997</v>
          </cell>
        </row>
        <row r="11770">
          <cell r="A11770">
            <v>7734</v>
          </cell>
          <cell r="B11770" t="str">
            <v>TUBO DE CONCRETO ARMADO PARA ESGOTO SANITARIO, CLASSE EA-3, COM ENCAIXE PONTA E BOLSA, COM JUNTA ELASTICA, DIAMETRO NOMINAL DE 900 MM</v>
          </cell>
          <cell r="C11770" t="str">
            <v xml:space="preserve">M     </v>
          </cell>
          <cell r="D11770">
            <v>440.11</v>
          </cell>
        </row>
        <row r="11771">
          <cell r="A11771">
            <v>37449</v>
          </cell>
          <cell r="B11771" t="str">
            <v>TUBO DE CONCRETO SIMPLES PARA AGUAS PLUVIAIS, CLASSE PS1, COM ENCAIXE MACHO E FEMEA, DIAMETRO NOMINAL DE 200 MM</v>
          </cell>
          <cell r="C11771" t="str">
            <v xml:space="preserve">M     </v>
          </cell>
          <cell r="D11771">
            <v>20.03</v>
          </cell>
        </row>
        <row r="11772">
          <cell r="A11772">
            <v>37450</v>
          </cell>
          <cell r="B11772" t="str">
            <v>TUBO DE CONCRETO SIMPLES PARA AGUAS PLUVIAIS, CLASSE PS1, COM ENCAIXE MACHO E FEMEA, DIAMETRO NOMINAL DE 300 MM</v>
          </cell>
          <cell r="C11772" t="str">
            <v xml:space="preserve">M     </v>
          </cell>
          <cell r="D11772">
            <v>28.05</v>
          </cell>
        </row>
        <row r="11773">
          <cell r="A11773">
            <v>37451</v>
          </cell>
          <cell r="B11773" t="str">
            <v>TUBO DE CONCRETO SIMPLES PARA AGUAS PLUVIAIS, CLASSE PS1, COM ENCAIXE MACHO E FEMEA, DIAMETRO NOMINAL DE 400 MM</v>
          </cell>
          <cell r="C11773" t="str">
            <v xml:space="preserve">M     </v>
          </cell>
          <cell r="D11773">
            <v>39.159999999999997</v>
          </cell>
        </row>
        <row r="11774">
          <cell r="A11774">
            <v>37452</v>
          </cell>
          <cell r="B11774" t="str">
            <v>TUBO DE CONCRETO SIMPLES PARA AGUAS PLUVIAIS, CLASSE PS1, COM ENCAIXE MACHO E FEMEA, DIAMETRO NOMINAL DE 500 MM</v>
          </cell>
          <cell r="C11774" t="str">
            <v xml:space="preserve">M     </v>
          </cell>
          <cell r="D11774">
            <v>56.92</v>
          </cell>
        </row>
        <row r="11775">
          <cell r="A11775">
            <v>37453</v>
          </cell>
          <cell r="B11775" t="str">
            <v>TUBO DE CONCRETO SIMPLES PARA AGUAS PLUVIAIS, CLASSE PS1, COM ENCAIXE MACHO E FEMEA, DIAMETRO NOMINAL DE 600 MM</v>
          </cell>
          <cell r="C11775" t="str">
            <v xml:space="preserve">M     </v>
          </cell>
          <cell r="D11775">
            <v>65.55</v>
          </cell>
        </row>
        <row r="11776">
          <cell r="A11776">
            <v>7778</v>
          </cell>
          <cell r="B11776" t="str">
            <v>TUBO DE CONCRETO SIMPLES PARA AGUAS PLUVIAIS, CLASSE PS1, COM ENCAIXE PONTA E BOLSA, DIAMETRO NOMINAL DE 200 MM</v>
          </cell>
          <cell r="C11776" t="str">
            <v xml:space="preserve">M     </v>
          </cell>
          <cell r="D11776">
            <v>24.59</v>
          </cell>
        </row>
        <row r="11777">
          <cell r="A11777">
            <v>7796</v>
          </cell>
          <cell r="B11777" t="str">
            <v>TUBO DE CONCRETO SIMPLES PARA AGUAS PLUVIAIS, CLASSE PS1, COM ENCAIXE PONTA E BOLSA, DIAMETRO NOMINAL DE 300 MM</v>
          </cell>
          <cell r="C11777" t="str">
            <v xml:space="preserve">M     </v>
          </cell>
          <cell r="D11777">
            <v>33.700000000000003</v>
          </cell>
        </row>
        <row r="11778">
          <cell r="A11778">
            <v>7781</v>
          </cell>
          <cell r="B11778" t="str">
            <v>TUBO DE CONCRETO SIMPLES PARA AGUAS PLUVIAIS, CLASSE PS1, COM ENCAIXE PONTA E BOLSA, DIAMETRO NOMINAL DE 400 MM</v>
          </cell>
          <cell r="C11778" t="str">
            <v xml:space="preserve">M     </v>
          </cell>
          <cell r="D11778">
            <v>39.83</v>
          </cell>
        </row>
        <row r="11779">
          <cell r="A11779">
            <v>7795</v>
          </cell>
          <cell r="B11779" t="str">
            <v>TUBO DE CONCRETO SIMPLES PARA AGUAS PLUVIAIS, CLASSE PS1, COM ENCAIXE PONTA E BOLSA, DIAMETRO NOMINAL DE 500 MM</v>
          </cell>
          <cell r="C11779" t="str">
            <v xml:space="preserve">M     </v>
          </cell>
          <cell r="D11779">
            <v>59.27</v>
          </cell>
        </row>
        <row r="11780">
          <cell r="A11780">
            <v>7791</v>
          </cell>
          <cell r="B11780" t="str">
            <v>TUBO DE CONCRETO SIMPLES PARA AGUAS PLUVIAIS, CLASSE PS1, COM ENCAIXE PONTA E BOLSA, DIAMETRO NOMINAL DE 600 MM</v>
          </cell>
          <cell r="C11780" t="str">
            <v xml:space="preserve">M     </v>
          </cell>
          <cell r="D11780">
            <v>70.95</v>
          </cell>
        </row>
        <row r="11781">
          <cell r="A11781">
            <v>7783</v>
          </cell>
          <cell r="B11781" t="str">
            <v>TUBO DE CONCRETO SIMPLES PARA AGUAS PLUVIAIS, CLASSE PS2, COM ENCAIXE PONTA E BOLSA, DIAMETRO NOMINAL DE 200 MM</v>
          </cell>
          <cell r="C11781" t="str">
            <v xml:space="preserve">M     </v>
          </cell>
          <cell r="D11781">
            <v>25.13</v>
          </cell>
        </row>
        <row r="11782">
          <cell r="A11782">
            <v>7790</v>
          </cell>
          <cell r="B11782" t="str">
            <v>TUBO DE CONCRETO SIMPLES PARA AGUAS PLUVIAIS, CLASSE PS2, COM ENCAIXE PONTA E BOLSA, DIAMETRO NOMINAL DE 300 MM</v>
          </cell>
          <cell r="C11782" t="str">
            <v xml:space="preserve">M     </v>
          </cell>
          <cell r="D11782">
            <v>39.61</v>
          </cell>
        </row>
        <row r="11783">
          <cell r="A11783">
            <v>7785</v>
          </cell>
          <cell r="B11783" t="str">
            <v>TUBO DE CONCRETO SIMPLES PARA AGUAS PLUVIAIS, CLASSE PS2, COM ENCAIXE PONTA E BOLSA, DIAMETRO NOMINAL DE 400 MM</v>
          </cell>
          <cell r="C11783" t="str">
            <v xml:space="preserve">M     </v>
          </cell>
          <cell r="D11783">
            <v>43.71</v>
          </cell>
        </row>
        <row r="11784">
          <cell r="A11784">
            <v>7792</v>
          </cell>
          <cell r="B11784" t="str">
            <v>TUBO DE CONCRETO SIMPLES PARA AGUAS PLUVIAIS, CLASSE PS2, COM ENCAIXE PONTA E BOLSA, DIAMETRO NOMINAL DE 500 MM</v>
          </cell>
          <cell r="C11784" t="str">
            <v xml:space="preserve">M     </v>
          </cell>
          <cell r="D11784">
            <v>62</v>
          </cell>
        </row>
        <row r="11785">
          <cell r="A11785">
            <v>7793</v>
          </cell>
          <cell r="B11785" t="str">
            <v>TUBO DE CONCRETO SIMPLES PARA AGUAS PLUVIAIS, CLASSE PS2, COM ENCAIXE PONTA E BOLSA, DIAMETRO NOMINAL DE 600 MM</v>
          </cell>
          <cell r="C11785" t="str">
            <v xml:space="preserve">M     </v>
          </cell>
          <cell r="D11785">
            <v>73.22</v>
          </cell>
        </row>
        <row r="11786">
          <cell r="A11786">
            <v>13159</v>
          </cell>
          <cell r="B11786" t="str">
            <v>TUBO DE CONCRETO SIMPLES PARA ESGOTO SANITARIO, CLASSE ES, COM ENCAIXE PONTA E BOLSA, COM JUNTA ELASTICA, DIAMETRO NOMINAL DE 400 MM</v>
          </cell>
          <cell r="C11786" t="str">
            <v xml:space="preserve">M     </v>
          </cell>
          <cell r="D11786">
            <v>63.75</v>
          </cell>
        </row>
        <row r="11787">
          <cell r="A11787">
            <v>13168</v>
          </cell>
          <cell r="B11787" t="str">
            <v>TUBO DE CONCRETO SIMPLES PARA ESGOTO SANITARIO, CLASSE ES, COM ENCAIXE PONTA E BOLSA, COM JUNTA ELASTICA, DIAMETRO NOMINAL DE 500 MM</v>
          </cell>
          <cell r="C11787" t="str">
            <v xml:space="preserve">M     </v>
          </cell>
          <cell r="D11787">
            <v>77.41</v>
          </cell>
        </row>
        <row r="11788">
          <cell r="A11788">
            <v>13173</v>
          </cell>
          <cell r="B11788" t="str">
            <v>TUBO DE CONCRETO SIMPLES PARA ESGOTO SANITARIO, CLASSE ES, COM ENCAIXE PONTA E BOLSA, COM JUNTA ELASTICA, DIAMETRO NOMINAL DE 600 MM</v>
          </cell>
          <cell r="C11788" t="str">
            <v xml:space="preserve">M     </v>
          </cell>
          <cell r="D11788">
            <v>104.74</v>
          </cell>
        </row>
        <row r="11789">
          <cell r="A11789">
            <v>12583</v>
          </cell>
          <cell r="B11789" t="str">
            <v>TUBO DE CONCRETO SIMPLES POROSO PARA DRENAGEM (DRENO POROSO), COM ENCAIXE MACHO E FEMEA, DIAMETRO NOMINAL DE 200 MM</v>
          </cell>
          <cell r="C11789" t="str">
            <v xml:space="preserve">M     </v>
          </cell>
          <cell r="D11789">
            <v>20.95</v>
          </cell>
        </row>
        <row r="11790">
          <cell r="A11790">
            <v>12584</v>
          </cell>
          <cell r="B11790" t="str">
            <v>TUBO DE CONCRETO SIMPLES POROSO PARA DRENAGEM (DRENO POROSO), COM ENCAIXE MACHO E FEMEA, DIAMETRO NOMINAL DE 300 MM</v>
          </cell>
          <cell r="C11790" t="str">
            <v xml:space="preserve">M     </v>
          </cell>
          <cell r="D11790">
            <v>27.32</v>
          </cell>
        </row>
        <row r="11791">
          <cell r="A11791">
            <v>12613</v>
          </cell>
          <cell r="B11791" t="str">
            <v>TUBO DE DESCARGA PVC, PARA LIGACAO CAIXA DE DESCARGA - EMBUTIR, 40 MM X 150 CM</v>
          </cell>
          <cell r="C11791" t="str">
            <v xml:space="preserve">UN    </v>
          </cell>
          <cell r="D11791">
            <v>17.170000000000002</v>
          </cell>
        </row>
        <row r="11792">
          <cell r="A11792">
            <v>1031</v>
          </cell>
          <cell r="B11792" t="str">
            <v>TUBO DE DESCIDA EXTERNO DE PVC PARA CAIXA DE DESCARGA EXTERNA ALTA - 40 MM X 1,60 M</v>
          </cell>
          <cell r="C11792" t="str">
            <v xml:space="preserve">UN    </v>
          </cell>
          <cell r="D11792">
            <v>12.49</v>
          </cell>
        </row>
        <row r="11793">
          <cell r="A11793">
            <v>39707</v>
          </cell>
          <cell r="B11793" t="str">
            <v>TUBO DE ESPUMA DE POLIETILENO EXPANDIDO FLEXIVEL PARA ISOLAMENTO TERMICO DE TUBULACAO DE AR CONDICIONADO, AGUA QUENTE,  DN 1 1/2", E= 10 MM</v>
          </cell>
          <cell r="C11793" t="str">
            <v xml:space="preserve">M     </v>
          </cell>
          <cell r="D11793">
            <v>2.2999999999999998</v>
          </cell>
        </row>
        <row r="11794">
          <cell r="A11794">
            <v>39708</v>
          </cell>
          <cell r="B11794" t="str">
            <v>TUBO DE ESPUMA DE POLIETILENO EXPANDIDO FLEXIVEL PARA ISOLAMENTO TERMICO DE TUBULACAO DE AR CONDICIONADO, AGUA QUENTE,  DN 1 1/4", E= 10 MM</v>
          </cell>
          <cell r="C11794" t="str">
            <v xml:space="preserve">M     </v>
          </cell>
          <cell r="D11794">
            <v>2.23</v>
          </cell>
        </row>
        <row r="11795">
          <cell r="A11795">
            <v>39710</v>
          </cell>
          <cell r="B11795" t="str">
            <v>TUBO DE ESPUMA DE POLIETILENO EXPANDIDO FLEXIVEL PARA ISOLAMENTO TERMICO DE TUBULACAO DE AR CONDICIONADO, AGUA QUENTE,  DN 1 1/8", E= 10 MM</v>
          </cell>
          <cell r="C11795" t="str">
            <v xml:space="preserve">M     </v>
          </cell>
          <cell r="D11795">
            <v>1.56</v>
          </cell>
        </row>
        <row r="11796">
          <cell r="A11796">
            <v>39709</v>
          </cell>
          <cell r="B11796" t="str">
            <v>TUBO DE ESPUMA DE POLIETILENO EXPANDIDO FLEXIVEL PARA ISOLAMENTO TERMICO DE TUBULACAO DE AR CONDICIONADO, AGUA QUENTE,  DN 1 3/8", E= 10 MM</v>
          </cell>
          <cell r="C11796" t="str">
            <v xml:space="preserve">M     </v>
          </cell>
          <cell r="D11796">
            <v>2.1800000000000002</v>
          </cell>
        </row>
        <row r="11797">
          <cell r="A11797">
            <v>39711</v>
          </cell>
          <cell r="B11797" t="str">
            <v>TUBO DE ESPUMA DE POLIETILENO EXPANDIDO FLEXIVEL PARA ISOLAMENTO TERMICO DE TUBULACAO DE AR CONDICIONADO, AGUA QUENTE,  DN 1 5/8", E= 10 MM</v>
          </cell>
          <cell r="C11797" t="str">
            <v xml:space="preserve">M     </v>
          </cell>
          <cell r="D11797">
            <v>2.44</v>
          </cell>
        </row>
        <row r="11798">
          <cell r="A11798">
            <v>39712</v>
          </cell>
          <cell r="B11798" t="str">
            <v>TUBO DE ESPUMA DE POLIETILENO EXPANDIDO FLEXIVEL PARA ISOLAMENTO TERMICO DE TUBULACAO DE AR CONDICIONADO, AGUA QUENTE,  DN 1/2", E= 10 MM</v>
          </cell>
          <cell r="C11798" t="str">
            <v xml:space="preserve">M     </v>
          </cell>
          <cell r="D11798">
            <v>0.86</v>
          </cell>
        </row>
        <row r="11799">
          <cell r="A11799">
            <v>39713</v>
          </cell>
          <cell r="B11799" t="str">
            <v>TUBO DE ESPUMA DE POLIETILENO EXPANDIDO FLEXIVEL PARA ISOLAMENTO TERMICO DE TUBULACAO DE AR CONDICIONADO, AGUA QUENTE,  DN 1/4", E= 10 MM</v>
          </cell>
          <cell r="C11799" t="str">
            <v xml:space="preserve">M     </v>
          </cell>
          <cell r="D11799">
            <v>0.68</v>
          </cell>
        </row>
        <row r="11800">
          <cell r="A11800">
            <v>39714</v>
          </cell>
          <cell r="B11800" t="str">
            <v>TUBO DE ESPUMA DE POLIETILENO EXPANDIDO FLEXIVEL PARA ISOLAMENTO TERMICO DE TUBULACAO DE AR CONDICIONADO, AGUA QUENTE,  DN 1", E= 10 MM</v>
          </cell>
          <cell r="C11800" t="str">
            <v xml:space="preserve">M     </v>
          </cell>
          <cell r="D11800">
            <v>1.55</v>
          </cell>
        </row>
        <row r="11801">
          <cell r="A11801">
            <v>39715</v>
          </cell>
          <cell r="B11801" t="str">
            <v>TUBO DE ESPUMA DE POLIETILENO EXPANDIDO FLEXIVEL PARA ISOLAMENTO TERMICO DE TUBULACAO DE AR CONDICIONADO, AGUA QUENTE,  DN 3/4", E= 10 MM</v>
          </cell>
          <cell r="C11801" t="str">
            <v xml:space="preserve">M     </v>
          </cell>
          <cell r="D11801">
            <v>1.1000000000000001</v>
          </cell>
        </row>
        <row r="11802">
          <cell r="A11802">
            <v>39716</v>
          </cell>
          <cell r="B11802" t="str">
            <v>TUBO DE ESPUMA DE POLIETILENO EXPANDIDO FLEXIVEL PARA ISOLAMENTO TERMICO DE TUBULACAO DE AR CONDICIONADO, AGUA QUENTE,  DN 3/8", E= 10 MM</v>
          </cell>
          <cell r="C11802" t="str">
            <v xml:space="preserve">M     </v>
          </cell>
          <cell r="D11802">
            <v>0.84</v>
          </cell>
        </row>
        <row r="11803">
          <cell r="A11803">
            <v>39718</v>
          </cell>
          <cell r="B11803" t="str">
            <v>TUBO DE ESPUMA DE POLIETILENO EXPANDIDO FLEXIVEL PARA ISOLAMENTO TERMICO DE TUBULACAO DE AR CONDICIONADO, AGUA QUENTE,  DN 7/8", E= 10 MM</v>
          </cell>
          <cell r="C11803" t="str">
            <v xml:space="preserve">M     </v>
          </cell>
          <cell r="D11803">
            <v>1.42</v>
          </cell>
        </row>
        <row r="11804">
          <cell r="A11804">
            <v>9813</v>
          </cell>
          <cell r="B11804" t="str">
            <v>TUBO DE POLIETILENO DE ALTA DENSIDADE (PEAD), PE-80, DE = 20 MM X 2,3 MM DE PAREDE, PARA LIGACAO DE AGUA PREDIAL (NBR 15561)</v>
          </cell>
          <cell r="C11804" t="str">
            <v xml:space="preserve">M     </v>
          </cell>
          <cell r="D11804">
            <v>4.0999999999999996</v>
          </cell>
        </row>
        <row r="11805">
          <cell r="A11805">
            <v>9815</v>
          </cell>
          <cell r="B11805" t="str">
            <v>TUBO DE POLIETILENO DE ALTA DENSIDADE (PEAD), PE-80, DE = 32 MM X 3,0 MM DE PAREDE, PARA LIGACAO DE AGUA PREDIAL (NBR 15561)</v>
          </cell>
          <cell r="C11805" t="str">
            <v xml:space="preserve">M     </v>
          </cell>
          <cell r="D11805">
            <v>8.08</v>
          </cell>
        </row>
        <row r="11806">
          <cell r="A11806">
            <v>25876</v>
          </cell>
          <cell r="B11806" t="str">
            <v>TUBO DE POLIETILENO DE ALTA DENSIDADE, PEAD, PE-80, DE = 1000 MM X 38,5 MM PAREDE, ( SDR 26 - PN 05 ) PARA REDE DE AGUA OU ESGOTO (NBR 15561)</v>
          </cell>
          <cell r="C11806" t="str">
            <v xml:space="preserve">M     </v>
          </cell>
          <cell r="D11806">
            <v>4025.53</v>
          </cell>
        </row>
        <row r="11807">
          <cell r="A11807">
            <v>25888</v>
          </cell>
          <cell r="B11807" t="str">
            <v>TUBO DE POLIETILENO DE ALTA DENSIDADE, PEAD, PE-80, DE = 110 MM X 10,0 MM PAREDE, ( SDR 11 - PN 12,5 ) PARA REDE DE AGUA OU ESGOTO (NBR 15561)</v>
          </cell>
          <cell r="C11807" t="str">
            <v xml:space="preserve">M     </v>
          </cell>
          <cell r="D11807">
            <v>98.66</v>
          </cell>
        </row>
        <row r="11808">
          <cell r="A11808">
            <v>25874</v>
          </cell>
          <cell r="B11808" t="str">
            <v>TUBO DE POLIETILENO DE ALTA DENSIDADE, PEAD, PE-80, DE = 1200 MM X 37,2 MM PAREDE ( SDR 32,25 - PN 04 ) PARA REDE DE AGUA OU ESGOTO (NBR 15561)</v>
          </cell>
          <cell r="C11808" t="str">
            <v xml:space="preserve">M     </v>
          </cell>
          <cell r="D11808">
            <v>7060.17</v>
          </cell>
        </row>
        <row r="11809">
          <cell r="A11809">
            <v>25877</v>
          </cell>
          <cell r="B11809" t="str">
            <v>TUBO DE POLIETILENO DE ALTA DENSIDADE, PEAD, PE-80, DE = 1400 MM X 42,9 MM PAREDE, (SDR 32,25 - PN 04 ) PARA REDE DE AGUA OU ESGOTO (NBR 15561)</v>
          </cell>
          <cell r="C11809" t="str">
            <v xml:space="preserve">M     </v>
          </cell>
          <cell r="D11809">
            <v>9633.8700000000008</v>
          </cell>
        </row>
      </sheetData>
      <sheetData sheetId="9">
        <row r="4">
          <cell r="A4" t="str">
            <v>S01</v>
          </cell>
          <cell r="B4" t="str">
            <v>SERVIÇOS PRELIMINARES</v>
          </cell>
          <cell r="D4" t="str">
            <v/>
          </cell>
        </row>
        <row r="5">
          <cell r="A5" t="str">
            <v>S0102</v>
          </cell>
          <cell r="B5" t="str">
            <v>DEMOLIÇÕES E RETIRADAS</v>
          </cell>
          <cell r="D5" t="str">
            <v/>
          </cell>
        </row>
        <row r="6">
          <cell r="A6" t="str">
            <v>S010201</v>
          </cell>
          <cell r="B6" t="str">
            <v>Demolição de piso cimentado inclusive lastro de concreto</v>
          </cell>
          <cell r="C6" t="str">
            <v>m2</v>
          </cell>
          <cell r="D6">
            <v>19.55</v>
          </cell>
        </row>
        <row r="7">
          <cell r="A7" t="str">
            <v>S010202</v>
          </cell>
          <cell r="B7" t="str">
            <v>Demolição de piso revestido com cerâmica</v>
          </cell>
          <cell r="C7" t="str">
            <v>m2</v>
          </cell>
          <cell r="D7">
            <v>10.52</v>
          </cell>
        </row>
        <row r="8">
          <cell r="A8" t="str">
            <v>S010203</v>
          </cell>
          <cell r="B8" t="str">
            <v>Demolição de piso revestido com cerâmica inclusive lastro de concreto</v>
          </cell>
          <cell r="C8" t="str">
            <v>m2</v>
          </cell>
          <cell r="D8">
            <v>21.06</v>
          </cell>
        </row>
        <row r="9">
          <cell r="A9" t="str">
            <v>S010204</v>
          </cell>
          <cell r="B9" t="str">
            <v>Demolição de piso revestido com tacos de madeira</v>
          </cell>
          <cell r="C9" t="str">
            <v>m2</v>
          </cell>
          <cell r="D9">
            <v>15.04</v>
          </cell>
        </row>
        <row r="10">
          <cell r="A10" t="str">
            <v>S010205</v>
          </cell>
          <cell r="B10" t="str">
            <v>Demolição de piso de tábuas</v>
          </cell>
          <cell r="C10" t="str">
            <v>m2</v>
          </cell>
          <cell r="D10">
            <v>13.54</v>
          </cell>
        </row>
        <row r="11">
          <cell r="A11" t="str">
            <v>S010206</v>
          </cell>
          <cell r="B11" t="str">
            <v>Demolição de revestimento com azulejos</v>
          </cell>
          <cell r="C11" t="str">
            <v>m2</v>
          </cell>
          <cell r="D11">
            <v>37.6</v>
          </cell>
        </row>
        <row r="12">
          <cell r="A12" t="str">
            <v>S010207</v>
          </cell>
          <cell r="B12" t="str">
            <v>Demolição de revestimento com lambris de madeira</v>
          </cell>
          <cell r="C12" t="str">
            <v>m2</v>
          </cell>
          <cell r="D12">
            <v>37.6</v>
          </cell>
        </row>
        <row r="13">
          <cell r="A13" t="str">
            <v>S010208</v>
          </cell>
          <cell r="B13" t="str">
            <v>Retirada de revestimento antigo em reboco</v>
          </cell>
          <cell r="C13" t="str">
            <v>m2</v>
          </cell>
          <cell r="D13">
            <v>7.52</v>
          </cell>
        </row>
        <row r="14">
          <cell r="A14" t="str">
            <v>S010209</v>
          </cell>
          <cell r="B14" t="str">
            <v>Demolição de alvenaria</v>
          </cell>
          <cell r="C14" t="str">
            <v>m3</v>
          </cell>
          <cell r="D14">
            <v>45.12</v>
          </cell>
        </row>
        <row r="15">
          <cell r="A15" t="str">
            <v>S010210</v>
          </cell>
          <cell r="B15" t="str">
            <v>Demolição manual de concreto simples (EMOP 05.001.001)</v>
          </cell>
          <cell r="C15" t="str">
            <v>m3</v>
          </cell>
          <cell r="D15">
            <v>211.81</v>
          </cell>
        </row>
        <row r="16">
          <cell r="A16" t="str">
            <v>S010212</v>
          </cell>
          <cell r="B16" t="str">
            <v>Retirada manual de pavimento em paralelepípedos, incluindo empilhamento para reaproveitamento</v>
          </cell>
          <cell r="C16" t="str">
            <v>m2</v>
          </cell>
          <cell r="D16">
            <v>9.02</v>
          </cell>
        </row>
        <row r="17">
          <cell r="A17" t="str">
            <v>S010213</v>
          </cell>
          <cell r="B17" t="str">
            <v>Retirada manual de blocos pré-moldados de concreto (Blokret), inclusive empilhamento para reaproveitamento</v>
          </cell>
          <cell r="C17" t="str">
            <v>m2</v>
          </cell>
          <cell r="D17">
            <v>10.52</v>
          </cell>
        </row>
        <row r="18">
          <cell r="A18" t="str">
            <v>S010214</v>
          </cell>
          <cell r="B18" t="str">
            <v>Retirada de portas e janelas de madeira, inclusive batentes</v>
          </cell>
          <cell r="C18" t="str">
            <v>m2</v>
          </cell>
          <cell r="D18">
            <v>12.03</v>
          </cell>
        </row>
        <row r="19">
          <cell r="A19" t="str">
            <v>S010215</v>
          </cell>
          <cell r="B19" t="str">
            <v>Retirada de esquadrias metálicas</v>
          </cell>
          <cell r="C19" t="str">
            <v>m2</v>
          </cell>
          <cell r="D19">
            <v>7.52</v>
          </cell>
        </row>
        <row r="20">
          <cell r="A20" t="str">
            <v>S010216</v>
          </cell>
          <cell r="B20" t="str">
            <v>Retirada de meio-fio de concreto</v>
          </cell>
          <cell r="C20" t="str">
            <v>m</v>
          </cell>
          <cell r="D20">
            <v>7.52</v>
          </cell>
        </row>
        <row r="21">
          <cell r="A21" t="str">
            <v>S010218</v>
          </cell>
          <cell r="B21" t="str">
            <v>Remoção de pintura antiga a óleo ou esmalte</v>
          </cell>
          <cell r="C21" t="str">
            <v>m2</v>
          </cell>
          <cell r="D21">
            <v>9.24</v>
          </cell>
        </row>
        <row r="22">
          <cell r="A22" t="str">
            <v>S010219</v>
          </cell>
          <cell r="B22" t="str">
            <v>Demolição manual de concreto armado (EMOP 05.001.033)</v>
          </cell>
          <cell r="C22" t="str">
            <v>m3</v>
          </cell>
          <cell r="D22">
            <v>249.12</v>
          </cell>
        </row>
        <row r="23">
          <cell r="A23" t="str">
            <v>S010220</v>
          </cell>
          <cell r="B23" t="str">
            <v>Demolição de piso cimentado, exclusive lastro de concreto</v>
          </cell>
          <cell r="C23" t="str">
            <v>m2</v>
          </cell>
          <cell r="D23">
            <v>9.26</v>
          </cell>
        </row>
        <row r="24">
          <cell r="A24" t="str">
            <v>S010221</v>
          </cell>
          <cell r="B24" t="str">
            <v>Retirada de bandeira de porta</v>
          </cell>
          <cell r="C24" t="str">
            <v>und</v>
          </cell>
          <cell r="D24">
            <v>22.96</v>
          </cell>
        </row>
        <row r="25">
          <cell r="A25" t="str">
            <v>S010222</v>
          </cell>
          <cell r="B25" t="str">
            <v>Demolição de elementos vazados cerâmicos ou de concreto</v>
          </cell>
          <cell r="C25" t="str">
            <v>m2</v>
          </cell>
          <cell r="D25">
            <v>16.66</v>
          </cell>
        </row>
        <row r="26">
          <cell r="A26" t="str">
            <v>S010223</v>
          </cell>
          <cell r="B26" t="str">
            <v>Retirada de aparelhos sanitários</v>
          </cell>
          <cell r="C26" t="str">
            <v>und</v>
          </cell>
          <cell r="D26">
            <v>15.63</v>
          </cell>
        </row>
        <row r="27">
          <cell r="A27" t="str">
            <v>S010224</v>
          </cell>
          <cell r="B27" t="str">
            <v>Retirada de grades, gradis, alambrados, cercas e portões</v>
          </cell>
          <cell r="C27" t="str">
            <v>m2</v>
          </cell>
          <cell r="D27">
            <v>13.24</v>
          </cell>
        </row>
        <row r="28">
          <cell r="A28" t="str">
            <v>S010225</v>
          </cell>
          <cell r="B28" t="str">
            <v>Retirada de bancada de pia</v>
          </cell>
          <cell r="C28" t="str">
            <v>m2</v>
          </cell>
          <cell r="D28">
            <v>18.75</v>
          </cell>
        </row>
        <row r="29">
          <cell r="A29" t="str">
            <v>S010226</v>
          </cell>
          <cell r="B29" t="str">
            <v>Retirada de tanque de cimento</v>
          </cell>
          <cell r="C29" t="str">
            <v>und</v>
          </cell>
          <cell r="D29">
            <v>18.75</v>
          </cell>
        </row>
        <row r="30">
          <cell r="A30" t="str">
            <v>S010227</v>
          </cell>
          <cell r="B30" t="str">
            <v>Retirada de caixa d'água de fibrocimento, inclusive tubulação de ligação</v>
          </cell>
          <cell r="C30" t="str">
            <v>und</v>
          </cell>
          <cell r="D30">
            <v>31.25</v>
          </cell>
        </row>
        <row r="31">
          <cell r="A31" t="str">
            <v>S010228</v>
          </cell>
          <cell r="B31" t="str">
            <v>Demolição de forro de madeira, sem reaproveitamento</v>
          </cell>
          <cell r="C31" t="str">
            <v>m2</v>
          </cell>
          <cell r="D31">
            <v>5.1100000000000003</v>
          </cell>
        </row>
        <row r="32">
          <cell r="A32" t="str">
            <v>S010229</v>
          </cell>
          <cell r="B32" t="str">
            <v>Retirada de poste de aço de 4 a 6 m</v>
          </cell>
          <cell r="C32" t="str">
            <v>und</v>
          </cell>
          <cell r="D32">
            <v>30.08</v>
          </cell>
        </row>
        <row r="33">
          <cell r="A33" t="str">
            <v>S010230</v>
          </cell>
          <cell r="B33" t="str">
            <v>Retirada de pintura antiga a base de PVA</v>
          </cell>
          <cell r="C33" t="str">
            <v>m2</v>
          </cell>
          <cell r="D33">
            <v>4.78</v>
          </cell>
        </row>
        <row r="34">
          <cell r="A34" t="str">
            <v>S010234</v>
          </cell>
          <cell r="B34" t="str">
            <v>Demolição de laje pré-moldada de concreto</v>
          </cell>
          <cell r="C34" t="str">
            <v>m2</v>
          </cell>
          <cell r="D34">
            <v>19.55</v>
          </cell>
        </row>
        <row r="35">
          <cell r="A35" t="str">
            <v>S010238</v>
          </cell>
          <cell r="B35" t="str">
            <v>Apicoamento de superfície com revestimento em argamassa</v>
          </cell>
          <cell r="C35" t="str">
            <v>m2</v>
          </cell>
          <cell r="D35">
            <v>7.52</v>
          </cell>
        </row>
        <row r="36">
          <cell r="A36" t="str">
            <v>S010239</v>
          </cell>
          <cell r="B36" t="str">
            <v>Retirada de divisórias com reaproveitamento</v>
          </cell>
          <cell r="C36" t="str">
            <v>m2</v>
          </cell>
          <cell r="D36">
            <v>29.3</v>
          </cell>
        </row>
        <row r="37">
          <cell r="A37" t="str">
            <v>S010240</v>
          </cell>
          <cell r="B37" t="str">
            <v>Retirada de pontos elétricos (luminárias, interruptores e tomadas)</v>
          </cell>
          <cell r="C37" t="str">
            <v>und</v>
          </cell>
          <cell r="D37">
            <v>8.3000000000000007</v>
          </cell>
        </row>
        <row r="38">
          <cell r="A38" t="str">
            <v>S010242</v>
          </cell>
          <cell r="B38" t="str">
            <v>Retirada de vidros quebrados</v>
          </cell>
          <cell r="C38" t="str">
            <v>m2</v>
          </cell>
          <cell r="D38">
            <v>2.64</v>
          </cell>
        </row>
        <row r="39">
          <cell r="A39" t="str">
            <v>S010244</v>
          </cell>
          <cell r="B39" t="str">
            <v>Retirada de rodapé em argamassa de cimento e areia</v>
          </cell>
          <cell r="C39" t="str">
            <v>m</v>
          </cell>
          <cell r="D39">
            <v>10.83</v>
          </cell>
        </row>
        <row r="40">
          <cell r="A40" t="str">
            <v>S010246</v>
          </cell>
          <cell r="B40" t="str">
            <v>Lixamento de parede com pintura antiga PVA para recebimento de nova camada de tinta</v>
          </cell>
          <cell r="C40" t="str">
            <v>m2</v>
          </cell>
          <cell r="D40">
            <v>2.79</v>
          </cell>
        </row>
        <row r="41">
          <cell r="A41" t="str">
            <v>S010253</v>
          </cell>
          <cell r="B41" t="str">
            <v>Remoção de engradamento de madeira de cobertura para reaproveitamento</v>
          </cell>
          <cell r="C41" t="str">
            <v>m2</v>
          </cell>
          <cell r="D41">
            <v>22.13</v>
          </cell>
        </row>
        <row r="42">
          <cell r="A42" t="str">
            <v>S010254</v>
          </cell>
          <cell r="B42" t="str">
            <v>Remoção de telhas cerâmica, tipo francesa, inclusive cumeeira</v>
          </cell>
          <cell r="C42" t="str">
            <v>m2</v>
          </cell>
          <cell r="D42">
            <v>7.33</v>
          </cell>
        </row>
        <row r="43">
          <cell r="A43" t="str">
            <v>S010255</v>
          </cell>
          <cell r="B43" t="str">
            <v>Remoção de telhas cerâmicas, tipo colonial, inclusive cumeeiras</v>
          </cell>
          <cell r="C43" t="str">
            <v>m2</v>
          </cell>
          <cell r="D43">
            <v>18.07</v>
          </cell>
        </row>
        <row r="44">
          <cell r="A44" t="str">
            <v>S010256</v>
          </cell>
          <cell r="B44" t="str">
            <v>Remoção de telha ondulada de fibrocimento, inclusive cumeeira</v>
          </cell>
          <cell r="C44" t="str">
            <v>m2</v>
          </cell>
          <cell r="D44">
            <v>5.76</v>
          </cell>
        </row>
        <row r="45">
          <cell r="A45" t="str">
            <v>S010259</v>
          </cell>
          <cell r="B45" t="str">
            <v>Retirada de rodapé de madeira ou cerâmica</v>
          </cell>
          <cell r="C45" t="str">
            <v>m</v>
          </cell>
          <cell r="D45">
            <v>1.75</v>
          </cell>
        </row>
        <row r="46">
          <cell r="A46" t="str">
            <v>S010264</v>
          </cell>
          <cell r="B46" t="str">
            <v>Demolição de piso granilite</v>
          </cell>
          <cell r="C46" t="str">
            <v>m2</v>
          </cell>
          <cell r="D46">
            <v>20.85</v>
          </cell>
        </row>
        <row r="47">
          <cell r="A47" t="str">
            <v>S010271</v>
          </cell>
          <cell r="B47" t="str">
            <v>Retirada de caixas/quadros elétricos</v>
          </cell>
          <cell r="C47" t="str">
            <v>und</v>
          </cell>
          <cell r="D47">
            <v>11.2</v>
          </cell>
        </row>
        <row r="48">
          <cell r="A48" t="str">
            <v>S010279</v>
          </cell>
          <cell r="B48" t="str">
            <v>Retirada de quadro de giz (1.29 x 3.95m)</v>
          </cell>
          <cell r="C48" t="str">
            <v>und</v>
          </cell>
          <cell r="D48">
            <v>17.48</v>
          </cell>
        </row>
        <row r="49">
          <cell r="A49" t="str">
            <v>S010280</v>
          </cell>
          <cell r="B49" t="str">
            <v>Remoção de cobertura em telha metálica, exclusive estrutura</v>
          </cell>
          <cell r="C49" t="str">
            <v>m2</v>
          </cell>
          <cell r="D49">
            <v>6.56</v>
          </cell>
        </row>
        <row r="50">
          <cell r="A50" t="str">
            <v>S010286</v>
          </cell>
          <cell r="B50" t="str">
            <v>Demolição de divisória de granito</v>
          </cell>
          <cell r="C50" t="str">
            <v>m2</v>
          </cell>
          <cell r="D50">
            <v>11.12</v>
          </cell>
        </row>
        <row r="51">
          <cell r="A51" t="str">
            <v>S010292</v>
          </cell>
          <cell r="B51" t="str">
            <v>Retirada de alizar de madeira</v>
          </cell>
          <cell r="C51" t="str">
            <v>m</v>
          </cell>
          <cell r="D51">
            <v>0.46</v>
          </cell>
        </row>
        <row r="52">
          <cell r="A52" t="str">
            <v>S0103</v>
          </cell>
          <cell r="B52" t="str">
            <v>DEMOLIÇÕES E RETIRADAS</v>
          </cell>
          <cell r="D52" t="str">
            <v/>
          </cell>
        </row>
        <row r="53">
          <cell r="A53" t="str">
            <v>S010315</v>
          </cell>
          <cell r="B53" t="str">
            <v>Retirada de cobertura em telhas Canalete 49</v>
          </cell>
          <cell r="C53" t="str">
            <v>m2</v>
          </cell>
          <cell r="D53">
            <v>8.6199999999999992</v>
          </cell>
        </row>
        <row r="54">
          <cell r="A54" t="str">
            <v>S010317</v>
          </cell>
          <cell r="B54" t="str">
            <v>Demolição de alvenaria, com reaproveitamento</v>
          </cell>
          <cell r="C54" t="str">
            <v>m2</v>
          </cell>
          <cell r="D54">
            <v>90.23</v>
          </cell>
        </row>
        <row r="55">
          <cell r="A55" t="str">
            <v>S010318</v>
          </cell>
          <cell r="B55" t="str">
            <v>Remoção de forro em eucatex, sem aproveitamento do material</v>
          </cell>
          <cell r="C55" t="str">
            <v>m2</v>
          </cell>
          <cell r="D55">
            <v>10.66</v>
          </cell>
        </row>
        <row r="56">
          <cell r="A56" t="str">
            <v>S010319</v>
          </cell>
          <cell r="B56" t="str">
            <v>Remoção de pintura antiga a base de óleo ou esmalte sobre esquadrias</v>
          </cell>
          <cell r="C56" t="str">
            <v>m2</v>
          </cell>
          <cell r="D56">
            <v>13.87</v>
          </cell>
        </row>
        <row r="57">
          <cell r="A57" t="str">
            <v>S010320</v>
          </cell>
          <cell r="B57" t="str">
            <v>Remoção de revestimento de pisos com forração textil</v>
          </cell>
          <cell r="C57" t="str">
            <v>m2</v>
          </cell>
          <cell r="D57">
            <v>1.5</v>
          </cell>
        </row>
        <row r="58">
          <cell r="A58" t="str">
            <v>S010323</v>
          </cell>
          <cell r="B58" t="str">
            <v>Retirada de torneiras e registros</v>
          </cell>
          <cell r="C58" t="str">
            <v>und</v>
          </cell>
          <cell r="D58">
            <v>8.3000000000000007</v>
          </cell>
        </row>
        <row r="59">
          <cell r="A59" t="str">
            <v>S010324</v>
          </cell>
          <cell r="B59" t="str">
            <v>Retirada de cobertura em telha canalete 90</v>
          </cell>
          <cell r="C59" t="str">
            <v>m2</v>
          </cell>
          <cell r="D59">
            <v>6.64</v>
          </cell>
        </row>
        <row r="60">
          <cell r="A60" t="str">
            <v>S010325</v>
          </cell>
          <cell r="B60" t="str">
            <v>Demolição de estrutura de madeira para telhado</v>
          </cell>
          <cell r="C60" t="str">
            <v>m2</v>
          </cell>
          <cell r="D60">
            <v>22.13</v>
          </cell>
        </row>
        <row r="61">
          <cell r="A61" t="str">
            <v>S010326</v>
          </cell>
          <cell r="B61" t="str">
            <v>Retirada de estrutura em madeira do telhado</v>
          </cell>
          <cell r="C61" t="str">
            <v>m2</v>
          </cell>
          <cell r="D61">
            <v>22.13</v>
          </cell>
        </row>
        <row r="62">
          <cell r="A62" t="str">
            <v>S010327</v>
          </cell>
          <cell r="B62" t="str">
            <v>Retirada de marco de madeira</v>
          </cell>
          <cell r="C62" t="str">
            <v>m</v>
          </cell>
          <cell r="D62">
            <v>1.88</v>
          </cell>
        </row>
        <row r="63">
          <cell r="A63" t="str">
            <v>S010329</v>
          </cell>
          <cell r="B63" t="str">
            <v>Retirada de disjuntor</v>
          </cell>
          <cell r="C63" t="str">
            <v>und</v>
          </cell>
          <cell r="D63">
            <v>15.51</v>
          </cell>
        </row>
        <row r="64">
          <cell r="A64" t="str">
            <v>S010331</v>
          </cell>
          <cell r="B64" t="str">
            <v>Demolição de piso, soleira, peitoris e escadas em mármore ou granito, exclusive regularização</v>
          </cell>
          <cell r="C64" t="str">
            <v>m2</v>
          </cell>
          <cell r="D64">
            <v>8.06</v>
          </cell>
        </row>
        <row r="65">
          <cell r="A65" t="str">
            <v>S010332</v>
          </cell>
          <cell r="B65" t="str">
            <v>Retirada de roda parede em madeira</v>
          </cell>
          <cell r="C65" t="str">
            <v>m</v>
          </cell>
          <cell r="D65">
            <v>2.81</v>
          </cell>
        </row>
        <row r="66">
          <cell r="A66" t="str">
            <v>S010333</v>
          </cell>
          <cell r="B66" t="str">
            <v>Retirada de piso de borracha</v>
          </cell>
          <cell r="C66" t="str">
            <v>m2</v>
          </cell>
          <cell r="D66">
            <v>6.31</v>
          </cell>
        </row>
        <row r="67">
          <cell r="A67" t="str">
            <v>S0104</v>
          </cell>
          <cell r="B67" t="str">
            <v>LIMPEZA DO TERRENO</v>
          </cell>
          <cell r="D67" t="str">
            <v/>
          </cell>
        </row>
        <row r="68">
          <cell r="A68" t="str">
            <v>S010401</v>
          </cell>
          <cell r="B68" t="str">
            <v>Corte de capoeira fina, a foice (manual)</v>
          </cell>
          <cell r="C68" t="str">
            <v>m2</v>
          </cell>
          <cell r="D68">
            <v>1.03</v>
          </cell>
        </row>
        <row r="69">
          <cell r="A69" t="str">
            <v>S010402</v>
          </cell>
          <cell r="B69" t="str">
            <v>Raspagem e limpeza do terreno (manual)</v>
          </cell>
          <cell r="C69" t="str">
            <v>m2</v>
          </cell>
          <cell r="D69">
            <v>3.31</v>
          </cell>
        </row>
        <row r="70">
          <cell r="A70" t="str">
            <v>S010403</v>
          </cell>
          <cell r="B70" t="str">
            <v>Corte e destocamento de árvores com diâmetro de até 15 cm</v>
          </cell>
          <cell r="C70" t="str">
            <v>und</v>
          </cell>
          <cell r="D70">
            <v>39.71</v>
          </cell>
        </row>
        <row r="71">
          <cell r="A71" t="str">
            <v>S010404</v>
          </cell>
          <cell r="B71" t="str">
            <v>Corte e destocamento de árvores com diâmetro superior a 30 cm</v>
          </cell>
          <cell r="C71" t="str">
            <v>und</v>
          </cell>
          <cell r="D71">
            <v>98.76</v>
          </cell>
        </row>
        <row r="72">
          <cell r="A72" t="str">
            <v>S0105</v>
          </cell>
          <cell r="B72" t="str">
            <v>LOCAÇÃO</v>
          </cell>
          <cell r="D72" t="str">
            <v/>
          </cell>
        </row>
        <row r="73">
          <cell r="A73" t="str">
            <v>S010501</v>
          </cell>
          <cell r="B73" t="str">
            <v>Locação de obra com gabarito de madeira</v>
          </cell>
          <cell r="C73" t="str">
            <v>m2</v>
          </cell>
          <cell r="D73">
            <v>7.61</v>
          </cell>
        </row>
        <row r="74">
          <cell r="A74" t="str">
            <v>S010512</v>
          </cell>
          <cell r="B74" t="str">
            <v>Equipe topográfica para serviços simples de locação e nivelamento (incluindo equipamento, transporte e profissionais nivel médio)</v>
          </cell>
          <cell r="C74" t="str">
            <v>mês</v>
          </cell>
          <cell r="D74">
            <v>15592.27</v>
          </cell>
        </row>
        <row r="75">
          <cell r="A75" t="str">
            <v>S02</v>
          </cell>
          <cell r="B75" t="str">
            <v>INSTALAÇÃO DO CANTEIRO DE OBRAS</v>
          </cell>
          <cell r="D75" t="str">
            <v/>
          </cell>
        </row>
        <row r="76">
          <cell r="A76" t="str">
            <v>S0203</v>
          </cell>
          <cell r="B76" t="str">
            <v>TAPUMES, BARRACÕES E COBERTURAS</v>
          </cell>
          <cell r="D76" t="str">
            <v/>
          </cell>
        </row>
        <row r="77">
          <cell r="A77" t="str">
            <v>S020305</v>
          </cell>
          <cell r="B77" t="str">
            <v>Placa de obra nas dimensões de 2.0 x 4.0 m, padrão IOPES</v>
          </cell>
          <cell r="C77" t="str">
            <v>m2</v>
          </cell>
          <cell r="D77">
            <v>244.73</v>
          </cell>
        </row>
        <row r="78">
          <cell r="A78" t="str">
            <v>S020339</v>
          </cell>
          <cell r="B78" t="str">
            <v>Locação de andaime metálico para trabalho em fachada de edifíco (aluguel de 1 m² por 1 mês) inclusive frete, montagem e desmontagem</v>
          </cell>
          <cell r="C78" t="str">
            <v>m2</v>
          </cell>
          <cell r="D78">
            <v>10.91</v>
          </cell>
        </row>
        <row r="79">
          <cell r="A79" t="str">
            <v>S020343</v>
          </cell>
          <cell r="B79" t="str">
            <v>Aluguel mensal container para escritório, sem banheiro, dim. 6.00x2.40m, incl. porta, 2 janelas, abert p/ ar cond., 2 pt iluminação, 2 tomadas elét. e 1 tomada telef. Isolamento térmico (teto e paredes), piso em comp. Naval, cert. NR18, incl. laudo descontaminação.</v>
          </cell>
          <cell r="C79" t="str">
            <v>mês</v>
          </cell>
          <cell r="D79">
            <v>629.01</v>
          </cell>
        </row>
        <row r="80">
          <cell r="A80" t="str">
            <v>S020344</v>
          </cell>
          <cell r="B80" t="str">
            <v>Mobilização e desmobilização de conteiner locado para barracão de obra</v>
          </cell>
          <cell r="C80" t="str">
            <v>und</v>
          </cell>
          <cell r="D80">
            <v>739.93</v>
          </cell>
        </row>
        <row r="81">
          <cell r="A81" t="str">
            <v>S020346</v>
          </cell>
          <cell r="B81" t="str">
            <v>Locação de andaime metálico para fachada - tipo torre (aluguel mensal)</v>
          </cell>
          <cell r="C81" t="str">
            <v>m</v>
          </cell>
          <cell r="D81">
            <v>9.59</v>
          </cell>
        </row>
        <row r="82">
          <cell r="A82" t="str">
            <v>S020348</v>
          </cell>
          <cell r="B82" t="str">
            <v>Fornecimento e instalação de proteção para andaime fachadeiro considerando plataforma, rodapé e guarda-corpo em madeira, inclusive entelamento, conforme NR-18 (medido por m2 de fachada)</v>
          </cell>
          <cell r="C82" t="str">
            <v>m2</v>
          </cell>
          <cell r="D82">
            <v>20.56</v>
          </cell>
        </row>
        <row r="83">
          <cell r="A83" t="str">
            <v>S020350</v>
          </cell>
          <cell r="B83" t="str">
            <v>Tapume Telha Metálica Ondulada em aço galvalume 0,50mm Branca h=2,20m, incl. montagem estr. mad. 8"x8", c/adesivo "IOPES" 60x60cm a cada 10m, incl. faixas pint. esmalte sint. cores azul c/ h=30cm e rosa c/ h=10cm (Reaproveitamento 2x)</v>
          </cell>
          <cell r="C83" t="str">
            <v>m</v>
          </cell>
          <cell r="D83">
            <v>163.97</v>
          </cell>
        </row>
        <row r="84">
          <cell r="A84" t="str">
            <v>S020351</v>
          </cell>
          <cell r="B84" t="str">
            <v>Tapume madeira compensada resinada e= 12mm h=2,20m, estr. c/ mad reflorest., incl mont, pintura esmalte sint, adesivo "IOPES" 60x60cm a cada 10m e faixas c/ pintura esmalte sintético nas cores azul c/ h=30cm e rosa c/ h=10cm</v>
          </cell>
          <cell r="C84" t="str">
            <v>m</v>
          </cell>
          <cell r="D84">
            <v>163.66999999999999</v>
          </cell>
        </row>
        <row r="85">
          <cell r="A85" t="str">
            <v>S020352</v>
          </cell>
          <cell r="B85" t="str">
            <v>Aluguel mensal container para escritório, dim. 6.00x2.40m, c/ banheiro (vaso+lavat+chuveiro e básc), incl. porta, 2 janelas, abert p/ ar cond., 2 pt iluminação, 2 tom. elét. e 1 tom.telef. Isolam.térmico(teto e paredes), piso em comp. Naval, cert. NR18, incl. laudo descontaminação.</v>
          </cell>
          <cell r="C85" t="str">
            <v>ms</v>
          </cell>
          <cell r="D85">
            <v>689.55</v>
          </cell>
        </row>
        <row r="86">
          <cell r="A86" t="str">
            <v>S020353</v>
          </cell>
          <cell r="B86" t="str">
            <v>Aluguel mensal container para refeitorio, incl. porta, 2 janelas, abert p/ ar cond., 2 pt iluminação, 2 tomadas elét. e 1 tomada telef. Isolamento térmico (paredes e teto), piso em comp. Naval pintado, cert. NR18, incl. laudo descontaminação.</v>
          </cell>
          <cell r="C86" t="str">
            <v>ms</v>
          </cell>
          <cell r="D86">
            <v>689.48</v>
          </cell>
        </row>
        <row r="87">
          <cell r="A87" t="str">
            <v>S020354</v>
          </cell>
          <cell r="B87" t="str">
            <v>Aluguel mensal container para vestiário, incl. porta, venezianas de circulação, 1 pt iluminação, Isolamento térmico (teto), piso em comp. Naval pintado, cert. NR18, incl. laudo descontaminação.</v>
          </cell>
          <cell r="C87" t="str">
            <v>ms</v>
          </cell>
          <cell r="D87">
            <v>478.52</v>
          </cell>
        </row>
        <row r="88">
          <cell r="A88" t="str">
            <v>S020355</v>
          </cell>
          <cell r="B88" t="str">
            <v>Aluguel mensal container sanitário, incl porta, básc, 2 ptos luz, 1 pto aterram., 3vasos, 3lavatórios, calha mictório, 6 chuveiros (1 eletrico), torn.,registros, piso comp. Naval pintado, cert NR18 e laudo descontaminação</v>
          </cell>
          <cell r="C88" t="str">
            <v>ms</v>
          </cell>
          <cell r="D88">
            <v>710.59</v>
          </cell>
        </row>
        <row r="89">
          <cell r="A89" t="str">
            <v>S020356</v>
          </cell>
          <cell r="B89" t="str">
            <v>Aluguel mensal container para almoxarifado, incl. porta, 2 janelas, 1 pt iluminação, Isolamento térmico (teto), piso em comp. Naval pintado, cert. NR18, incl. laudo descontaminação.</v>
          </cell>
          <cell r="C89" t="str">
            <v>ms</v>
          </cell>
          <cell r="D89">
            <v>476.58</v>
          </cell>
        </row>
        <row r="90">
          <cell r="A90" t="str">
            <v>S0207</v>
          </cell>
          <cell r="B90" t="str">
            <v>INSTALAÇÃO DO CANTEIRO DE OBRAS (UTILIZAÇÃO 1 VEZ), PROJETO PADRÃO LABOR - NR.18 (OBRAS COM PRAZO DE EXECUÇÃO SUPERIOR A 12 MESES)</v>
          </cell>
          <cell r="D90" t="str">
            <v/>
          </cell>
        </row>
        <row r="91">
          <cell r="A91" t="str">
            <v>S020701</v>
          </cell>
          <cell r="B91" t="str">
            <v>Barracão para escritório com sanitário área de 14.50 m2, de chapa de compens. 12mm e pontalete 8x8cm, piso cimentado e cobertura de telha de fibroc. 6mm, incl. ponto de luz e cx. de inspeção, conf. projeto (1 utilização)</v>
          </cell>
          <cell r="C91" t="str">
            <v>m2</v>
          </cell>
          <cell r="D91">
            <v>586.11</v>
          </cell>
        </row>
        <row r="92">
          <cell r="A92" t="str">
            <v>S020702</v>
          </cell>
          <cell r="B92" t="str">
            <v>Barracão para almoxarifado área de 10.90m2, de chapa de compensado de 12mm e pontalete 8x8cm, piso cimentado e cobertura de telhas de fibrocimento de 6mm, incl. ponto de luz, conf. projeto (1 utilização)</v>
          </cell>
          <cell r="C92" t="str">
            <v>m2</v>
          </cell>
          <cell r="D92">
            <v>403.7</v>
          </cell>
        </row>
        <row r="93">
          <cell r="A93" t="str">
            <v>S020703</v>
          </cell>
          <cell r="B93" t="str">
            <v>Barracão para depósito de cimento área de 10.90m2, de chapa de compensado 12mm e pontaletes 8x8cm, piso cimentado e cobertura de telhas de fibrocimento de 6mm, inclusive ponto de luz, conf. projeto (1 utilização)</v>
          </cell>
          <cell r="C93" t="str">
            <v>m2</v>
          </cell>
          <cell r="D93">
            <v>350.66</v>
          </cell>
        </row>
        <row r="94">
          <cell r="A94" t="str">
            <v>S020704</v>
          </cell>
          <cell r="B94" t="str">
            <v>Refeitório com paredes de chapa de compens. 12mm e pontaletes 8x8cm, piso ciment. e cob. de telhas fibroc. 6mm, incl. ponto de luz e cx. de inspeção (cons. 1.21 m2/func./turno), conf. projeto (1 utilização)</v>
          </cell>
          <cell r="C94" t="str">
            <v>m2</v>
          </cell>
          <cell r="D94">
            <v>325.56</v>
          </cell>
        </row>
        <row r="95">
          <cell r="A95" t="str">
            <v>S020705</v>
          </cell>
          <cell r="B95" t="str">
            <v>Unidade de sanitário e vestiário p/ até 20 func. área de 18.15m2, paredes de chapa compens. 12mm e pontalete 8x8cm, piso cimentado, cobert. telha fibroc. 6mm, incl. instalação de luz e cx. de inspeção, conf. projeto (1 utilização)</v>
          </cell>
          <cell r="C95" t="str">
            <v>und</v>
          </cell>
          <cell r="D95">
            <v>10709.18</v>
          </cell>
        </row>
        <row r="96">
          <cell r="A96" t="str">
            <v>S020706</v>
          </cell>
          <cell r="B96" t="str">
            <v>Unidade de sanitário e vestiário de 20 a 40 func. área 25.40m2, paredes de chapa compens. 12mm e pontalete 8x8cm, piso cimentado, cobert. telha fibroc. 6mm, incl. inst. de luz e cx. de inspeção, conf. projeto (1 utilização)</v>
          </cell>
          <cell r="C96" t="str">
            <v>und</v>
          </cell>
          <cell r="D96">
            <v>16172.91</v>
          </cell>
        </row>
        <row r="97">
          <cell r="A97" t="str">
            <v>S020707</v>
          </cell>
          <cell r="B97" t="str">
            <v>Unidade de sanitário e vestiário de 40 a 60 func. área 33.90m2, paredes de chapa compens. 12mm e pontalete 8x8cm, piso cimentado, cobert. telha fibroc. 6mm, incl. inst. de luz e cx. de inspeção, conf. projeto (1 utilização)</v>
          </cell>
          <cell r="C97" t="str">
            <v>und</v>
          </cell>
          <cell r="D97">
            <v>20019.55</v>
          </cell>
        </row>
        <row r="98">
          <cell r="A98" t="str">
            <v>S020708</v>
          </cell>
          <cell r="B98" t="str">
            <v>Galpão para serraria e carpintaria área 12.00m2, em peça de madeira 8x8cm e contraventamento de 5x7cm, cobertura de telha de fibroc. de 6mm, inclusive ponto e cabo de alimentação da máquina, conf. projeto (1 utilização)</v>
          </cell>
          <cell r="C98" t="str">
            <v>m2</v>
          </cell>
          <cell r="D98">
            <v>160.35</v>
          </cell>
        </row>
        <row r="99">
          <cell r="A99" t="str">
            <v>S020709</v>
          </cell>
          <cell r="B99" t="str">
            <v>Galpão para corte e armação com área de 6.00m2, em peças de madeira 8x8cm e contraventamento de 5x7cm, cobertura de telhas de fibroc. de 6mm, inclusive ponto e cabo de alimentação da máquina, conf. projeto (1 utilização)</v>
          </cell>
          <cell r="C99" t="str">
            <v>m2</v>
          </cell>
          <cell r="D99">
            <v>216.82</v>
          </cell>
        </row>
        <row r="100">
          <cell r="A100" t="str">
            <v>S020710</v>
          </cell>
          <cell r="B100" t="str">
            <v>Reservatório de poliestileno de 500L, incl. suporte em madeira de 7x12cm e 5x7cm, elevado de 4m, conf. projeto (1 utilização)</v>
          </cell>
          <cell r="C100" t="str">
            <v>und</v>
          </cell>
          <cell r="D100">
            <v>1688.92</v>
          </cell>
        </row>
        <row r="101">
          <cell r="A101" t="str">
            <v>S020711</v>
          </cell>
          <cell r="B101" t="str">
            <v>Reservatório de poliestileno de 1000 L, incl. suporte em madeira de 7x12cm e 8x7cm, elevado de 4m, conf. projeto (1 utilização)</v>
          </cell>
          <cell r="C101" t="str">
            <v>und</v>
          </cell>
          <cell r="D101">
            <v>2008.68</v>
          </cell>
        </row>
        <row r="102">
          <cell r="A102" t="str">
            <v>S020712</v>
          </cell>
          <cell r="B102" t="str">
            <v>Rede de água com padrão de entrada d'água diâm. 3/4", conf. espec. CESAN, incl. tubos e conexões para alimentação, distribuição, extravasor e limpeza, cons. o padrão a 25m, conf. projeto (1 utilização)</v>
          </cell>
          <cell r="C102" t="str">
            <v>m</v>
          </cell>
          <cell r="D102">
            <v>34.880000000000003</v>
          </cell>
        </row>
        <row r="103">
          <cell r="A103" t="str">
            <v>S020713</v>
          </cell>
          <cell r="B103" t="str">
            <v>Rede de luz, incl. padrão entrada de energia trifás., cabo de ligação até barracões, quadro de distrib., disj. e chave de força (quando necessário), cons. 20m entre padrão entrada e QDG, conf. projeto (1 utilização)</v>
          </cell>
          <cell r="C103" t="str">
            <v>m</v>
          </cell>
          <cell r="D103">
            <v>499.37</v>
          </cell>
        </row>
        <row r="104">
          <cell r="A104" t="str">
            <v>S020714</v>
          </cell>
          <cell r="B104" t="str">
            <v>Rede de esgoto, contendo fossa e filtro, inclusive tubos e conexões de ligação entre caixas, considerando distância de 25m, conforme projeto (1 utilização)</v>
          </cell>
          <cell r="C104" t="str">
            <v>m</v>
          </cell>
          <cell r="D104">
            <v>290.27999999999997</v>
          </cell>
        </row>
        <row r="105">
          <cell r="A105" t="str">
            <v>S0208</v>
          </cell>
          <cell r="B105" t="str">
            <v>INSTALAÇÃO DO CANTEIRO DE OBRAS (UTILIZAÇÃO 2 VEZES), PROJETO PADRÃO LABOR - NR.18 (OBRAS COM PRAZO DE EXECUÇÃO DE 6 A 12 MESES)</v>
          </cell>
          <cell r="D105" t="str">
            <v/>
          </cell>
        </row>
        <row r="106">
          <cell r="A106" t="str">
            <v>S020801</v>
          </cell>
          <cell r="B106" t="str">
            <v>Barracão para escritório com sanitário área 14.50m2, de chapa de compens. 12mm e pontalete 8x8cm, piso cimentado e cobertura de telha de fibroc. 6mm, incl. ponto de luz e cx. de inspeção, conf. projeto (2 utilizações)</v>
          </cell>
          <cell r="C106" t="str">
            <v>m2</v>
          </cell>
          <cell r="D106">
            <v>449.18</v>
          </cell>
        </row>
        <row r="107">
          <cell r="A107" t="str">
            <v>S020802</v>
          </cell>
          <cell r="B107" t="str">
            <v>Barracão para almoxarifado área de 10.90m2, de chapa de compensado 12mm e pontaletes 8x8cm, piso cimentado e cobertura de telha de fibrocimento de 6mm, inclusive ponto de luz, conf. projeto (2 utilizações)</v>
          </cell>
          <cell r="C107" t="str">
            <v>m2</v>
          </cell>
          <cell r="D107">
            <v>316.66000000000003</v>
          </cell>
        </row>
        <row r="108">
          <cell r="A108" t="str">
            <v>S020803</v>
          </cell>
          <cell r="B108" t="str">
            <v>Barracão para depósito de cimento área de 10.90m2, de chapa de compensado 12mm e pontaletes 8x8cm, piso cimentado e cobertura de telhas de fibrocimento de 6mm, inclusive ponto de luz, conf. projeto (2 utilizações)</v>
          </cell>
          <cell r="C108" t="str">
            <v>m2</v>
          </cell>
          <cell r="D108">
            <v>276.45</v>
          </cell>
        </row>
        <row r="109">
          <cell r="A109" t="str">
            <v>S020804</v>
          </cell>
          <cell r="B109" t="str">
            <v>Refeitório com paredes de chapa de compens. 12mm e pontaletes 8x8cm, piso ciment. e cobert. de telhas fibroc. 6mm, incl. ponto de luz e cx. de inspeção (cons. 1.21m2/func./turno), conf. projeto (2 utilização)</v>
          </cell>
          <cell r="C109" t="str">
            <v>m2</v>
          </cell>
          <cell r="D109">
            <v>269.76</v>
          </cell>
        </row>
        <row r="110">
          <cell r="A110" t="str">
            <v>S020805</v>
          </cell>
          <cell r="B110" t="str">
            <v>Unidade de sanitário e vestiário para até 20 func. área 18.15m2, paredes de chapa compens. 12mm e pontalete 8x8cm, piso cimentado, cobert. telha fibroc. 6mm, incl. inst. de luz e cx. de inspeção, conf. projeto (2 utilizações)</v>
          </cell>
          <cell r="C110" t="str">
            <v>und</v>
          </cell>
          <cell r="D110">
            <v>8557.17</v>
          </cell>
        </row>
        <row r="111">
          <cell r="A111" t="str">
            <v>S020806</v>
          </cell>
          <cell r="B111" t="str">
            <v>Unidade de sanitário e vestiário de 20 a 40 func. área 25.40m2, paredes de chapa compens. 12mm e pontalete 8x8cm, piso cimentado, cobert. telha fibroc. 6mm, incl. inst. de luz e cx. de inspeção, conf. projeto (2 utilizações)</v>
          </cell>
          <cell r="C111" t="str">
            <v>und</v>
          </cell>
          <cell r="D111">
            <v>12905.22</v>
          </cell>
        </row>
        <row r="112">
          <cell r="A112" t="str">
            <v>S020807</v>
          </cell>
          <cell r="B112" t="str">
            <v>Unidade de sanitário e vestiário de 40 a 60 func. área 33.90m2, paredes de chapa compens. 12mm e pontalete 8x8cm, piso cimentado, cobert. telha fibroc. 6mm, incl. inst. de luz e cx. de inspeção, conf. projeto (2 utilizações)</v>
          </cell>
          <cell r="C112" t="str">
            <v>und</v>
          </cell>
          <cell r="D112">
            <v>16059.24</v>
          </cell>
        </row>
        <row r="113">
          <cell r="A113" t="str">
            <v>S020808</v>
          </cell>
          <cell r="B113" t="str">
            <v>Galpão para serraria e carpintaria área 12.00m2, em peças de madeira 8x8cm e contraventamento de 5x7cm, cobertura de telhas de fibroc. de 6mm, inclusive ponto e cabo de alimentação da máquina, conf. projeto (2 utilizações)</v>
          </cell>
          <cell r="C113" t="str">
            <v>m2</v>
          </cell>
          <cell r="D113">
            <v>111.46</v>
          </cell>
        </row>
        <row r="114">
          <cell r="A114" t="str">
            <v>S020809</v>
          </cell>
          <cell r="B114" t="str">
            <v>Galpão para corte e armação com área de 6.00m2, de peças de madeira 8x8cm e contraventamento de 5x7cm, cobertura de telhas de fibroc. de 6mm, inclusive ponto e cabo de alimentação da máquina, conf. projeto (2 utilizações)</v>
          </cell>
          <cell r="C114" t="str">
            <v>m2</v>
          </cell>
          <cell r="D114">
            <v>154.32</v>
          </cell>
        </row>
        <row r="115">
          <cell r="A115" t="str">
            <v>S020810</v>
          </cell>
          <cell r="B115" t="str">
            <v>Reservatório de poliestileno de 500 L, incl. suporte em madeira de 7x12cm e 5x7cm, elevado de 4m, conforme projeto (2 utilizações)</v>
          </cell>
          <cell r="C115" t="str">
            <v>und</v>
          </cell>
          <cell r="D115">
            <v>1052.08</v>
          </cell>
        </row>
        <row r="116">
          <cell r="A116" t="str">
            <v>S020811</v>
          </cell>
          <cell r="B116" t="str">
            <v>Reservatório de poliestileno de 1000 L, inclusive suporte em madeira de 7x12cm e 5x7cm, elevado de 4m, conforme projeto (2 utilizações)</v>
          </cell>
          <cell r="C116" t="str">
            <v>und</v>
          </cell>
          <cell r="D116">
            <v>1232.4100000000001</v>
          </cell>
        </row>
        <row r="117">
          <cell r="A117" t="str">
            <v>S020812</v>
          </cell>
          <cell r="B117" t="str">
            <v>Rede de água, com padrão de entrada d'água diâm. 3/4", conf. espec. CESAN, incl. tubos e conexões para alimentação, distribuição, extravasor e limpeza, cons. o padrão a 25m, conf. projeto (2 utilizações)</v>
          </cell>
          <cell r="C117" t="str">
            <v>m</v>
          </cell>
          <cell r="D117">
            <v>25.17</v>
          </cell>
        </row>
        <row r="118">
          <cell r="A118" t="str">
            <v>S03</v>
          </cell>
          <cell r="B118" t="str">
            <v>MOVIMENTO DE TERRA</v>
          </cell>
          <cell r="D118" t="str">
            <v/>
          </cell>
        </row>
        <row r="119">
          <cell r="A119" t="str">
            <v>S0301</v>
          </cell>
          <cell r="B119" t="str">
            <v>ESCAVAÇÕES</v>
          </cell>
          <cell r="D119" t="str">
            <v/>
          </cell>
        </row>
        <row r="120">
          <cell r="A120" t="str">
            <v>S030101</v>
          </cell>
          <cell r="B120" t="str">
            <v>Escavação manual em material de 1a. categoria, até 1.50 m de profundidade</v>
          </cell>
          <cell r="C120" t="str">
            <v>m3</v>
          </cell>
          <cell r="D120">
            <v>43.02</v>
          </cell>
        </row>
        <row r="121">
          <cell r="A121" t="str">
            <v>S030102</v>
          </cell>
          <cell r="B121" t="str">
            <v>Escavação manual em material de 2a. categoria, até 1.50 m de profundidade</v>
          </cell>
          <cell r="C121" t="str">
            <v>m3</v>
          </cell>
          <cell r="D121">
            <v>72.81</v>
          </cell>
        </row>
        <row r="122">
          <cell r="A122" t="str">
            <v>S030103</v>
          </cell>
          <cell r="B122" t="str">
            <v>Escavação mecânica em material de 1a. categoria</v>
          </cell>
          <cell r="C122" t="str">
            <v>m3</v>
          </cell>
          <cell r="D122">
            <v>8.67</v>
          </cell>
        </row>
        <row r="123">
          <cell r="A123" t="str">
            <v>S030104</v>
          </cell>
          <cell r="B123" t="str">
            <v>Escavação mecânica em material de 2a. categoria</v>
          </cell>
          <cell r="C123" t="str">
            <v>m3</v>
          </cell>
          <cell r="D123">
            <v>12.13</v>
          </cell>
        </row>
        <row r="124">
          <cell r="A124" t="str">
            <v>S030119</v>
          </cell>
          <cell r="B124" t="str">
            <v>Apiloamento do fundo de vala com maço de 30 a 60kg</v>
          </cell>
          <cell r="C124" t="str">
            <v>m2</v>
          </cell>
          <cell r="D124">
            <v>22.5</v>
          </cell>
        </row>
        <row r="125">
          <cell r="A125" t="str">
            <v>S0302</v>
          </cell>
          <cell r="B125" t="str">
            <v>REATERRO E COMPACTAÇÃO</v>
          </cell>
          <cell r="D125" t="str">
            <v/>
          </cell>
        </row>
        <row r="126">
          <cell r="A126" t="str">
            <v>S030201</v>
          </cell>
          <cell r="B126" t="str">
            <v>Reaterro apiloado de cavas de fundação, em camadas de 20 cm</v>
          </cell>
          <cell r="C126" t="str">
            <v>m3</v>
          </cell>
          <cell r="D126">
            <v>46.33</v>
          </cell>
        </row>
        <row r="127">
          <cell r="A127" t="str">
            <v>S030202</v>
          </cell>
          <cell r="B127" t="str">
            <v>Material para aterro - areia limpa (fornecimento já considerado 15% de empolamento)</v>
          </cell>
          <cell r="C127" t="str">
            <v>m3</v>
          </cell>
          <cell r="D127">
            <v>83.16</v>
          </cell>
        </row>
        <row r="128">
          <cell r="A128" t="str">
            <v>S030203</v>
          </cell>
          <cell r="B128" t="str">
            <v>Lastro de brita 3 e 4, apiloado manualmente</v>
          </cell>
          <cell r="C128" t="str">
            <v>m3</v>
          </cell>
          <cell r="D128">
            <v>142.11000000000001</v>
          </cell>
        </row>
        <row r="129">
          <cell r="A129" t="str">
            <v>S030204</v>
          </cell>
          <cell r="B129" t="str">
            <v>Lastro de areia</v>
          </cell>
          <cell r="C129" t="str">
            <v>m3</v>
          </cell>
          <cell r="D129">
            <v>129.5</v>
          </cell>
        </row>
        <row r="130">
          <cell r="A130" t="str">
            <v>S030206</v>
          </cell>
          <cell r="B130" t="str">
            <v>Aterro manual para regularização do terreno em areia, inclusive adensamento hidráulico e fornecimento do material (máximo de 100m3)</v>
          </cell>
          <cell r="C130" t="str">
            <v>m3</v>
          </cell>
          <cell r="D130">
            <v>112.09</v>
          </cell>
        </row>
        <row r="131">
          <cell r="A131" t="str">
            <v>S030208</v>
          </cell>
          <cell r="B131" t="str">
            <v>Aterro manual para regularização do terreno em argila, inclusive adensamento manual e fornecimento do material (máximo de 100m3)</v>
          </cell>
          <cell r="C131" t="str">
            <v>m3</v>
          </cell>
          <cell r="D131">
            <v>118.6</v>
          </cell>
        </row>
        <row r="132">
          <cell r="A132" t="str">
            <v>S030209</v>
          </cell>
          <cell r="B132" t="str">
            <v>Aterro com areia em áreas de calçada, inclusive fornecimento e adensamento</v>
          </cell>
          <cell r="C132" t="str">
            <v>m3</v>
          </cell>
          <cell r="D132">
            <v>90.42</v>
          </cell>
        </row>
        <row r="133">
          <cell r="A133" t="str">
            <v>S030210</v>
          </cell>
          <cell r="B133" t="str">
            <v>Aterro compactado utilizando compactador de placa vibratória com reaproveitamento do material</v>
          </cell>
          <cell r="C133" t="str">
            <v>m3</v>
          </cell>
          <cell r="D133">
            <v>22.99</v>
          </cell>
        </row>
        <row r="134">
          <cell r="A134" t="str">
            <v>S030211</v>
          </cell>
          <cell r="B134" t="str">
            <v>Reaterro de valas, exclusive compactação</v>
          </cell>
          <cell r="C134" t="str">
            <v>m3</v>
          </cell>
          <cell r="D134">
            <v>5.95</v>
          </cell>
        </row>
        <row r="135">
          <cell r="A135" t="str">
            <v>S0303</v>
          </cell>
          <cell r="B135" t="str">
            <v>TRANSPORTES</v>
          </cell>
          <cell r="D135" t="str">
            <v/>
          </cell>
        </row>
        <row r="136">
          <cell r="A136" t="str">
            <v>S030304</v>
          </cell>
          <cell r="B136" t="str">
            <v>Índice de preço para remoção de entulho decorrente da execução de obras (Classe A CONAMA - NBR 10.004 - Classe II-B), incluindo aluguel da caçamba, carga, transporte e descarga em área licenciada</v>
          </cell>
          <cell r="C136" t="str">
            <v>m3</v>
          </cell>
          <cell r="D136">
            <v>53.75</v>
          </cell>
        </row>
        <row r="137">
          <cell r="A137" t="str">
            <v>S030305</v>
          </cell>
          <cell r="B137" t="str">
            <v>Transporte de material encosta acima, serviço inteiramente manual, a 10m de distância, considerados ao longo da encosta, inclusive carga e descarga (txdam)</v>
          </cell>
          <cell r="C137" t="str">
            <v>und</v>
          </cell>
          <cell r="D137">
            <v>19.86</v>
          </cell>
        </row>
        <row r="138">
          <cell r="A138" t="str">
            <v>S030306</v>
          </cell>
          <cell r="B138" t="str">
            <v>Transporte de material encosta abaixo, serviço inteiramente manual, a 10m de distância, considerados ao longo da encosta, inclusive carga e descarga (txdam)</v>
          </cell>
          <cell r="C138" t="str">
            <v>und</v>
          </cell>
          <cell r="D138">
            <v>13.24</v>
          </cell>
        </row>
        <row r="139">
          <cell r="A139" t="str">
            <v>S04</v>
          </cell>
          <cell r="B139" t="str">
            <v>ESTRUTURAS</v>
          </cell>
          <cell r="D139" t="str">
            <v/>
          </cell>
        </row>
        <row r="140">
          <cell r="A140" t="str">
            <v>S0402</v>
          </cell>
          <cell r="B140" t="str">
            <v>INFRA-ESTRUTURA (FUNDAÇÃO)</v>
          </cell>
          <cell r="D140" t="str">
            <v/>
          </cell>
        </row>
        <row r="141">
          <cell r="A141" t="str">
            <v>S040202</v>
          </cell>
          <cell r="B141" t="str">
            <v>Fornecimento, preparo e aplicação de concreto ciclópico Fck=15MPa com 30% de pedra de mão</v>
          </cell>
          <cell r="C141" t="str">
            <v>m3</v>
          </cell>
          <cell r="D141">
            <v>472.8</v>
          </cell>
        </row>
        <row r="142">
          <cell r="A142" t="str">
            <v>S040206</v>
          </cell>
          <cell r="B142" t="str">
            <v>Fôrma de tábua de madeira de 2.5 x 30.0 cm para fundações, levando-se em conta a utilização 5 vezes (incluido o material, corte, montagem, escoramento e desforma)</v>
          </cell>
          <cell r="C142" t="str">
            <v>m2</v>
          </cell>
          <cell r="D142">
            <v>61.35</v>
          </cell>
        </row>
        <row r="143">
          <cell r="A143" t="str">
            <v>S040224</v>
          </cell>
          <cell r="B143" t="str">
            <v>Fornecimento, preparo e aplicação de concreto Fck = 30 MPa (com brita 1 e 2) - (5% de perdas já incluído no custo)</v>
          </cell>
          <cell r="C143" t="str">
            <v>m3</v>
          </cell>
          <cell r="D143">
            <v>545.86</v>
          </cell>
        </row>
        <row r="144">
          <cell r="A144" t="str">
            <v>S040231</v>
          </cell>
          <cell r="B144" t="str">
            <v>Fornecimento, preparo e aplicação de concreto magro com consumo mínimo de cimento de 250 kg/m3 (brita 1 e 2) - (5% de perdas já incluído no custo)</v>
          </cell>
          <cell r="C144" t="str">
            <v>m3</v>
          </cell>
          <cell r="D144">
            <v>474.64</v>
          </cell>
        </row>
        <row r="145">
          <cell r="A145" t="str">
            <v>S040233</v>
          </cell>
          <cell r="B145" t="str">
            <v>Fornecimento, preparo e aplicação de concreto Fck=15 MPa (brita 1 e 2) - (5% de perdas já incluído no custo)</v>
          </cell>
          <cell r="C145" t="str">
            <v>m3</v>
          </cell>
          <cell r="D145">
            <v>492.56</v>
          </cell>
        </row>
        <row r="146">
          <cell r="A146" t="str">
            <v>S040235</v>
          </cell>
          <cell r="B146" t="str">
            <v>Fornecimento, preparo e aplicação de concreto Fck=20 MPa (brita 1 e 2) - (5% de perdas já incluído no custo)</v>
          </cell>
          <cell r="C146" t="str">
            <v>m3</v>
          </cell>
          <cell r="D146">
            <v>509.99</v>
          </cell>
        </row>
        <row r="147">
          <cell r="A147" t="str">
            <v>S040237</v>
          </cell>
          <cell r="B147" t="str">
            <v>Fornecimento, preparo e aplicação de concreto Fck=25 MPa (brita 1 e 2) - (5% de perdas já incluído no custo)</v>
          </cell>
          <cell r="C147" t="str">
            <v>m3</v>
          </cell>
          <cell r="D147">
            <v>529.16</v>
          </cell>
        </row>
        <row r="148">
          <cell r="A148" t="str">
            <v>S040238</v>
          </cell>
          <cell r="B148" t="str">
            <v>Fôrma de chapa compensada resinada 12mm, levando-se em conta a utilização 3 vezes (incluido o material, corte, montagem, escoramento e desfôrma)</v>
          </cell>
          <cell r="C148" t="str">
            <v>m2</v>
          </cell>
          <cell r="D148">
            <v>63.71</v>
          </cell>
        </row>
        <row r="149">
          <cell r="A149" t="str">
            <v>S040239</v>
          </cell>
          <cell r="B149" t="str">
            <v>Fornecimento e aplicação de concreto USINADO Fck=20 MPa - considerando lançamento MANUAL para INFRA-ESTRUTURA (5% de perdas já incluído no custo)</v>
          </cell>
          <cell r="C149" t="str">
            <v>m3</v>
          </cell>
          <cell r="D149">
            <v>425.85</v>
          </cell>
        </row>
        <row r="150">
          <cell r="A150" t="str">
            <v>S040240</v>
          </cell>
          <cell r="B150" t="str">
            <v>Fornecimento e aplicação de concreto USINADO Fck=25 MPa - considerando lançamento MANUAL para INFRA-ESTRUTURA (5% de perdas já incluído no custo)</v>
          </cell>
          <cell r="C150" t="str">
            <v>m3</v>
          </cell>
          <cell r="D150">
            <v>440.96</v>
          </cell>
        </row>
        <row r="151">
          <cell r="A151" t="str">
            <v>S040243</v>
          </cell>
          <cell r="B151" t="str">
            <v>Fornecimento, dobragem e colocação em fôrma, de armadura CA-50 A média, diâmetro de 6.3 a 10.0 mm</v>
          </cell>
          <cell r="C151" t="str">
            <v>kg</v>
          </cell>
          <cell r="D151">
            <v>10.97</v>
          </cell>
        </row>
        <row r="152">
          <cell r="A152" t="str">
            <v>S040245</v>
          </cell>
          <cell r="B152" t="str">
            <v>Fornecimento, dobragem e colocação em fôrma, de armadura CA-50 A grossa diâmetro de 12.5 a 25.0 mm (1/2 a 1")</v>
          </cell>
          <cell r="C152" t="str">
            <v>kg</v>
          </cell>
          <cell r="D152">
            <v>10.99</v>
          </cell>
        </row>
        <row r="153">
          <cell r="A153" t="str">
            <v>S040246</v>
          </cell>
          <cell r="B153" t="str">
            <v>Fornecimento, dobragem e colocação em fôrma, de armadura CA-60 B fina, diâmetro de 4.0 a 7.0mm</v>
          </cell>
          <cell r="C153" t="str">
            <v>kg</v>
          </cell>
          <cell r="D153">
            <v>12.08</v>
          </cell>
        </row>
        <row r="154">
          <cell r="A154" t="str">
            <v>S040249</v>
          </cell>
          <cell r="B154" t="str">
            <v>Fôrma de tábua de madeira de 2.5x30.0cm, levando-se em conta utilização 1 vez (incluindo o material, corte, montagem, escoramento e desforma)</v>
          </cell>
          <cell r="C154" t="str">
            <v>m2</v>
          </cell>
          <cell r="D154">
            <v>90.75</v>
          </cell>
        </row>
        <row r="155">
          <cell r="A155" t="str">
            <v>S040250</v>
          </cell>
          <cell r="B155" t="str">
            <v>Fôrma de tábua de madeira de 2.5x30.0cm, levando-se em conta utilização 3 vezes (incluindo o material, corte, montagem, escoramento e desforma)</v>
          </cell>
          <cell r="C155" t="str">
            <v>m2</v>
          </cell>
          <cell r="D155">
            <v>71.180000000000007</v>
          </cell>
        </row>
        <row r="156">
          <cell r="A156" t="str">
            <v>S040253</v>
          </cell>
          <cell r="B156" t="str">
            <v>Fornecimento e aplicação de concreto USINADO Fck=30 MPa - considerando lançamento MANUAL para INFRA-ESTRUTURA (5% de perdas já incluído no custo)</v>
          </cell>
          <cell r="C156" t="str">
            <v>m3</v>
          </cell>
          <cell r="D156">
            <v>453.16</v>
          </cell>
        </row>
        <row r="157">
          <cell r="A157" t="str">
            <v>S0403</v>
          </cell>
          <cell r="B157" t="str">
            <v>SUPER-ESTRUTURA</v>
          </cell>
          <cell r="D157" t="str">
            <v/>
          </cell>
        </row>
        <row r="158">
          <cell r="A158" t="str">
            <v>S040315</v>
          </cell>
          <cell r="B158" t="str">
            <v>Fornecimento, preparo e aplicação de concreto Fck = 30 MPa (com brita 1 e 2) - (5% de perdas já incluído no custo)</v>
          </cell>
          <cell r="C158" t="str">
            <v>m3</v>
          </cell>
          <cell r="D158">
            <v>630.39</v>
          </cell>
        </row>
        <row r="159">
          <cell r="A159" t="str">
            <v>S040320</v>
          </cell>
          <cell r="B159" t="str">
            <v>Fornecimento, preparo e aplicação de concreto Fck=15 MPa (brita 1 e 2) - (5% de perdas já incluído no custo)</v>
          </cell>
          <cell r="C159" t="str">
            <v>m3</v>
          </cell>
          <cell r="D159">
            <v>577.1</v>
          </cell>
        </row>
        <row r="160">
          <cell r="A160" t="str">
            <v>S040322</v>
          </cell>
          <cell r="B160" t="str">
            <v>Fornecimento, preparo e aplicação de concreto Fck=20 MPa (brita 1 e 2) - (5% de perdas já incluído no custo)</v>
          </cell>
          <cell r="C160" t="str">
            <v>m3</v>
          </cell>
          <cell r="D160">
            <v>594.52</v>
          </cell>
        </row>
        <row r="161">
          <cell r="A161" t="str">
            <v>S040324</v>
          </cell>
          <cell r="B161" t="str">
            <v>Fornecimento, preparo e aplicação de concreto Fck=25 MPa (brita 1 e 2) - (5% de perdas já incluído no custo)</v>
          </cell>
          <cell r="C161" t="str">
            <v>m3</v>
          </cell>
          <cell r="D161">
            <v>613.69000000000005</v>
          </cell>
        </row>
        <row r="162">
          <cell r="A162" t="str">
            <v>S040328</v>
          </cell>
          <cell r="B162" t="str">
            <v>Fornecimento, dobragem e colocação em fôrma, de armadura CA-50 A média, diâmetro de 6.3 a 10.0 mm</v>
          </cell>
          <cell r="C162" t="str">
            <v>kg</v>
          </cell>
          <cell r="D162">
            <v>10.97</v>
          </cell>
        </row>
        <row r="163">
          <cell r="A163" t="str">
            <v>S040329</v>
          </cell>
          <cell r="B163" t="str">
            <v>Fornecimento e aplicação de concreto USINADO Fck=20 MPa - considerando BOMBEAMENTO (5% de perdas já incluído no custo) (6% de taxa p/concr.bombeavel)</v>
          </cell>
          <cell r="C163" t="str">
            <v>m3</v>
          </cell>
          <cell r="D163">
            <v>370.77</v>
          </cell>
        </row>
        <row r="164">
          <cell r="A164" t="str">
            <v>S040330</v>
          </cell>
          <cell r="B164" t="str">
            <v>Fornecimento e aplicação de concreto USINADO Fck=25 MPa - considerando BOMBEAMENTO (5% de perdas já incluído no custo) (6% de taxa p/concr.bombeavel)</v>
          </cell>
          <cell r="C164" t="str">
            <v>m3</v>
          </cell>
          <cell r="D164">
            <v>386.75</v>
          </cell>
        </row>
        <row r="165">
          <cell r="A165" t="str">
            <v>S040331</v>
          </cell>
          <cell r="B165" t="str">
            <v>Fornecimento e aplicação de concreto USINADO Fck=30 MPa - considerando BOMBEAMENTO (5% de perdas já incluído no custo) (6% de taxa p/ concr. bombeavel)</v>
          </cell>
          <cell r="C165" t="str">
            <v>m3</v>
          </cell>
          <cell r="D165">
            <v>399.63</v>
          </cell>
        </row>
        <row r="166">
          <cell r="A166" t="str">
            <v>S040332</v>
          </cell>
          <cell r="B166" t="str">
            <v>Fornecimento, dobragem e colocação em fôrma, de armadura CA-50 A grossa, diâmetro de 12.5 a 25.0mm</v>
          </cell>
          <cell r="C166" t="str">
            <v>kg</v>
          </cell>
          <cell r="D166">
            <v>10.99</v>
          </cell>
        </row>
        <row r="167">
          <cell r="A167" t="str">
            <v>S040333</v>
          </cell>
          <cell r="B167" t="str">
            <v>Fornecimento, dobragem e colocação em fôrma, de armadura CA-60 B fina, diâmetro de 4.0 a 7.0mm</v>
          </cell>
          <cell r="C167" t="str">
            <v>kg</v>
          </cell>
          <cell r="D167">
            <v>12.08</v>
          </cell>
        </row>
        <row r="168">
          <cell r="A168" t="str">
            <v>S040337</v>
          </cell>
          <cell r="B168" t="str">
            <v>Fôrma em chapa de madeira compensada plastificada 12mm para estrutura em geral, 5 reaproveitamentos, reforçada com sarrafos de madeira 2.5x10cm (incl material, corte, montagem, escoras em eucalipto e desforma)</v>
          </cell>
          <cell r="C168" t="str">
            <v>m2</v>
          </cell>
          <cell r="D168">
            <v>75.62</v>
          </cell>
        </row>
        <row r="169">
          <cell r="A169" t="str">
            <v>S040339</v>
          </cell>
          <cell r="B169" t="str">
            <v>Forma de chapas madeira compensada resinada, esp. 12mm, levando-se em conta a utilização 3 vezes, reforçadas com sarrafos de madeira de 2.5 x 10.0cm (incl material, corte, montagem, escoras em eucalipto e desforma)</v>
          </cell>
          <cell r="C169" t="str">
            <v>m2</v>
          </cell>
          <cell r="D169">
            <v>86.91</v>
          </cell>
        </row>
        <row r="170">
          <cell r="A170" t="str">
            <v>S0404</v>
          </cell>
          <cell r="B170" t="str">
            <v>ESTRUTURAS DE CONCRETO APARENTE</v>
          </cell>
          <cell r="D170" t="str">
            <v/>
          </cell>
        </row>
        <row r="171">
          <cell r="A171" t="str">
            <v>S040405</v>
          </cell>
          <cell r="B171" t="str">
            <v>Fôrma com chapa compensada plastificada esp. 12mm, utização 5 vezes</v>
          </cell>
          <cell r="C171" t="str">
            <v>m2</v>
          </cell>
          <cell r="D171">
            <v>82.32</v>
          </cell>
        </row>
        <row r="172">
          <cell r="A172" t="str">
            <v>S0406</v>
          </cell>
          <cell r="B172" t="str">
            <v>LAJES PRÉ-MOLDADAS</v>
          </cell>
          <cell r="D172" t="str">
            <v/>
          </cell>
        </row>
        <row r="173">
          <cell r="A173" t="str">
            <v>S040601</v>
          </cell>
          <cell r="B173" t="str">
            <v>Laje pré-fabricada treliçada para forro simples revestido, vão até 3.5m, capeamento 2cm, esp. 10cm, Fck = 150Kg/cm2</v>
          </cell>
          <cell r="C173" t="str">
            <v>m2</v>
          </cell>
          <cell r="D173">
            <v>73.73</v>
          </cell>
        </row>
        <row r="174">
          <cell r="A174" t="str">
            <v>S040602</v>
          </cell>
          <cell r="B174" t="str">
            <v>Laje pré-fabricada treliçada, sobrecarga 300 Kg/m2, vão de 3.5m a 4.3m, capeamento 4cm, esp. 12cm, Fck = 150 Kg/cm2</v>
          </cell>
          <cell r="C174" t="str">
            <v>m2</v>
          </cell>
          <cell r="D174">
            <v>82.23</v>
          </cell>
        </row>
        <row r="175">
          <cell r="A175" t="str">
            <v>S0407</v>
          </cell>
          <cell r="B175" t="str">
            <v>DIVERSOS</v>
          </cell>
          <cell r="D175" t="str">
            <v/>
          </cell>
        </row>
        <row r="176">
          <cell r="A176" t="str">
            <v>S040705</v>
          </cell>
          <cell r="B176" t="str">
            <v>Execução de junta de dilatação 2 x 2 cm considerando 1cm de aplicação de isopor e 1cm de aplicação de mastique elástico do tipo sikaflex 1a ou equivalente</v>
          </cell>
          <cell r="C176" t="str">
            <v>m</v>
          </cell>
          <cell r="D176">
            <v>57.37</v>
          </cell>
        </row>
        <row r="177">
          <cell r="A177" t="str">
            <v>S0408</v>
          </cell>
          <cell r="B177" t="str">
            <v>RECUPERAÇÃO DE ESTRUTURAS</v>
          </cell>
          <cell r="D177" t="str">
            <v/>
          </cell>
        </row>
        <row r="178">
          <cell r="A178" t="str">
            <v>S040801</v>
          </cell>
          <cell r="B178" t="str">
            <v>Remoção cuidadosa do concreto afetado, através de escarificação</v>
          </cell>
          <cell r="C178" t="str">
            <v>m3</v>
          </cell>
          <cell r="D178">
            <v>2242.14</v>
          </cell>
        </row>
        <row r="179">
          <cell r="A179" t="str">
            <v>S040802</v>
          </cell>
          <cell r="B179" t="str">
            <v>Remoção cuidadosa do concreto afetado, através de escarificação (considerando esp. escarificada de 5cm)</v>
          </cell>
          <cell r="C179" t="str">
            <v>m2</v>
          </cell>
          <cell r="D179">
            <v>112.11</v>
          </cell>
        </row>
        <row r="180">
          <cell r="A180" t="str">
            <v>S040803</v>
          </cell>
          <cell r="B180" t="str">
            <v>Preparação do substrato para reparo em estrutura de concreto por apicoamento manual da superfície</v>
          </cell>
          <cell r="C180" t="str">
            <v>m2</v>
          </cell>
          <cell r="D180">
            <v>66.19</v>
          </cell>
        </row>
        <row r="181">
          <cell r="A181" t="str">
            <v>S040806</v>
          </cell>
          <cell r="B181" t="str">
            <v>Limpeza de aço com lixamento e escovamento com escova de aço, até a completa remoção de partículas soltas, materiais indesejáveis e corrosão</v>
          </cell>
          <cell r="C181" t="str">
            <v>m2</v>
          </cell>
          <cell r="D181">
            <v>19.86</v>
          </cell>
        </row>
        <row r="182">
          <cell r="A182" t="str">
            <v>S040807</v>
          </cell>
          <cell r="B182" t="str">
            <v>Aplicação de Sika Top 108 Armatec ou equivalente, nas ferragens a serem recuperadas</v>
          </cell>
          <cell r="C182" t="str">
            <v>m2</v>
          </cell>
          <cell r="D182">
            <v>56.68</v>
          </cell>
        </row>
        <row r="183">
          <cell r="A183" t="str">
            <v>S040808</v>
          </cell>
          <cell r="B183" t="str">
            <v>Retirada de ferragem corroída</v>
          </cell>
          <cell r="C183" t="str">
            <v>kg</v>
          </cell>
          <cell r="D183">
            <v>3.99</v>
          </cell>
        </row>
        <row r="184">
          <cell r="A184" t="str">
            <v>S040809</v>
          </cell>
          <cell r="B184" t="str">
            <v>Recomposição de concreto danificado, com utilização de argamassa Sika Grout ou equivalente (considerando esp. 5cm)</v>
          </cell>
          <cell r="C184" t="str">
            <v>m2</v>
          </cell>
          <cell r="D184">
            <v>290.42</v>
          </cell>
        </row>
        <row r="185">
          <cell r="A185" t="str">
            <v>S040810</v>
          </cell>
          <cell r="B185" t="str">
            <v>Recomposição de concreto danificado, com utilização de argamassa Sika Grout ou equivalente</v>
          </cell>
          <cell r="C185" t="str">
            <v>m3</v>
          </cell>
          <cell r="D185">
            <v>5440.51</v>
          </cell>
        </row>
        <row r="186">
          <cell r="A186" t="str">
            <v>S040813</v>
          </cell>
          <cell r="B186" t="str">
            <v>Impermeabilização de estrutura com Sika Top 107 ou equivalente</v>
          </cell>
          <cell r="C186" t="str">
            <v>m2</v>
          </cell>
          <cell r="D186">
            <v>62.95</v>
          </cell>
        </row>
        <row r="187">
          <cell r="A187" t="str">
            <v>S040816</v>
          </cell>
          <cell r="B187" t="str">
            <v>Aplicação de Oxiprimer ou equivalente, nas ferragens a serem recuperadas</v>
          </cell>
          <cell r="C187" t="str">
            <v>m2</v>
          </cell>
          <cell r="D187">
            <v>11.4</v>
          </cell>
        </row>
        <row r="188">
          <cell r="A188" t="str">
            <v>S040817</v>
          </cell>
          <cell r="B188" t="str">
            <v>Fornecimento e lançamento de concreto para grouteamento com adição de pedrisco (50% em peso), utilizando Sikagrout ou produto equivalente, exclusive forma</v>
          </cell>
          <cell r="C188" t="str">
            <v>m3</v>
          </cell>
          <cell r="D188">
            <v>2423.59</v>
          </cell>
        </row>
        <row r="189">
          <cell r="A189" t="str">
            <v>S040818</v>
          </cell>
          <cell r="B189" t="str">
            <v>Revestimento externo com argamassa corretiva tipo Sika Monotop 622 BR ou equivalente, esp. 5mm</v>
          </cell>
          <cell r="C189" t="str">
            <v>m2</v>
          </cell>
          <cell r="D189">
            <v>51.42</v>
          </cell>
        </row>
        <row r="190">
          <cell r="A190" t="str">
            <v>S0409</v>
          </cell>
          <cell r="B190" t="str">
            <v>MURO DE ARRIMO (Conc. ciclópico 15MPa c/ 30% de pedra de mão, c/ forn., preparo e aplicação de concreto, forma de tábua pinho-reap.5 vezes, exclusive escav. e reaterro) seções tipicas nas seguintes dimensões:</v>
          </cell>
          <cell r="D190" t="str">
            <v/>
          </cell>
        </row>
        <row r="191">
          <cell r="A191" t="str">
            <v>S040901</v>
          </cell>
          <cell r="B191" t="str">
            <v>Muro de arrimo em Conc. ciclópico 15MPa c/ 30% de pedra de mão, c/ forn., preparo e aplicação de concreto, forma de tábua pinho-reap.5 vezes, exclusive escav. e reaterro, seções tipicas nas dimensões:b=0.40m; B=0.70m e H=1.00m</v>
          </cell>
          <cell r="C191" t="str">
            <v>m</v>
          </cell>
          <cell r="D191">
            <v>446.38</v>
          </cell>
        </row>
        <row r="192">
          <cell r="A192" t="str">
            <v>S040902</v>
          </cell>
          <cell r="B192" t="str">
            <v>Muro de arrimo em Conc. ciclópico 15MPa c/ 30% de pedra de mão, c/ forn., preparo e aplicação de concreto, forma de tábua pinho-reap.5 vezes, exclusive escav. e reaterro, seções tipicas nas dimensões:b=0.40m; B=0.90m e H=1,50m</v>
          </cell>
          <cell r="C192" t="str">
            <v>m</v>
          </cell>
          <cell r="D192">
            <v>730.24</v>
          </cell>
        </row>
        <row r="193">
          <cell r="A193" t="str">
            <v>S040903</v>
          </cell>
          <cell r="B193" t="str">
            <v>Muro de arrimo em Conc. ciclópico 15MPa c/ 30% de pedra de mão, c/ forn., preparo e aplicação de concreto, forma de tábua pinho-reap.5 vezes, exclusive escav. e reaterro, seções tipicas nas dimensões:b=0.40m; B=1.05m e H=2.00m</v>
          </cell>
          <cell r="C193" t="str">
            <v>m</v>
          </cell>
          <cell r="D193">
            <v>1046.3499999999999</v>
          </cell>
        </row>
        <row r="194">
          <cell r="A194" t="str">
            <v>S040904</v>
          </cell>
          <cell r="B194" t="str">
            <v>Muro de arrimo em Conc. ciclópico 15MPa c/ 30% de pedra de mão, c/ forn., preparo e aplicação de concreto, forma de tábua pinho-reap.5 vezes, exclusive escav. e reaterro, seções tipicas nas dimensões:b=0.40m; B=1.23 e H=2.50m</v>
          </cell>
          <cell r="C194" t="str">
            <v>m</v>
          </cell>
          <cell r="D194">
            <v>1392.9</v>
          </cell>
        </row>
        <row r="195">
          <cell r="A195" t="str">
            <v>S05</v>
          </cell>
          <cell r="B195" t="str">
            <v>PAREDES E PAINÉIS</v>
          </cell>
          <cell r="D195" t="str">
            <v/>
          </cell>
        </row>
        <row r="196">
          <cell r="A196" t="str">
            <v>S0501</v>
          </cell>
          <cell r="B196" t="str">
            <v>ALVENARIA DE VEDAÇÃO</v>
          </cell>
          <cell r="D196" t="str">
            <v/>
          </cell>
        </row>
        <row r="197">
          <cell r="A197" t="str">
            <v>S050112</v>
          </cell>
          <cell r="B197" t="str">
            <v>Cobogó de concreto 40 x 40 x 10 cm, tipo reto, assentados com argamassa de cimento e areia no traço 1:3, espessura das juntas 15 mm</v>
          </cell>
          <cell r="C197" t="str">
            <v>m2</v>
          </cell>
          <cell r="D197">
            <v>113.7</v>
          </cell>
        </row>
        <row r="198">
          <cell r="A198" t="str">
            <v>S050115</v>
          </cell>
          <cell r="B198" t="str">
            <v>Alvenaria em bloco de pedra argamassada com cimento e areia no traço 1:3</v>
          </cell>
          <cell r="C198" t="str">
            <v>m3</v>
          </cell>
          <cell r="D198">
            <v>393.8</v>
          </cell>
        </row>
        <row r="199">
          <cell r="A199" t="str">
            <v>S050122</v>
          </cell>
          <cell r="B199" t="str">
            <v>Cobogó de concreto tipo cruzeta de 20 x 20 x 10 cm, assentado com argamassa de cimento, cal hidratada e areia no traço1:0,5:5, espessura das juntas de 10mm e espessura de parede 10cm</v>
          </cell>
          <cell r="C199" t="str">
            <v>m2</v>
          </cell>
          <cell r="D199">
            <v>117.64</v>
          </cell>
        </row>
        <row r="200">
          <cell r="A200" t="str">
            <v>S0502</v>
          </cell>
          <cell r="B200" t="str">
            <v>PLACAS E PAINÉIS DIVISÓRIOS</v>
          </cell>
          <cell r="D200" t="str">
            <v/>
          </cell>
        </row>
        <row r="201">
          <cell r="A201" t="str">
            <v>S050202</v>
          </cell>
          <cell r="B201" t="str">
            <v>Fornecimento e instalação de divisórias novas com acabamento de chapa de fibra de madeira, sistema de montagem simplificado, espessura de 35mm e miolo em colméia no padrão painel/painel</v>
          </cell>
          <cell r="C201" t="str">
            <v>m2</v>
          </cell>
          <cell r="D201">
            <v>93.26</v>
          </cell>
        </row>
        <row r="202">
          <cell r="A202" t="str">
            <v>S050203</v>
          </cell>
          <cell r="B202" t="str">
            <v>Fornecimento e instalação de porta para divisória de 80 X 210 cm incluindo dobradiças e fechadura interna</v>
          </cell>
          <cell r="C202" t="str">
            <v>und</v>
          </cell>
          <cell r="D202">
            <v>327.93</v>
          </cell>
        </row>
        <row r="203">
          <cell r="A203" t="str">
            <v>S050205</v>
          </cell>
          <cell r="B203" t="str">
            <v>Divisória de granito com 3 cm de espessura, assentada com argamassa de cimento e areia no traço 1:3, na cor cinza</v>
          </cell>
          <cell r="C203" t="str">
            <v>m2</v>
          </cell>
          <cell r="D203">
            <v>393.91</v>
          </cell>
        </row>
        <row r="204">
          <cell r="A204" t="str">
            <v>S050206</v>
          </cell>
          <cell r="B204" t="str">
            <v>Divisória de granito cinza andorinha com 3 cm de espessura, fixada com cantoneira de ferro cromado</v>
          </cell>
          <cell r="C204" t="str">
            <v>m2</v>
          </cell>
          <cell r="D204">
            <v>374.91</v>
          </cell>
        </row>
        <row r="205">
          <cell r="A205" t="str">
            <v>S050208</v>
          </cell>
          <cell r="B205" t="str">
            <v>Assentamento de divisória de mármore ou granito com 3 cm de espessura, empregando argamassa de cimento e areia no traço 1:3, exclusive fornecimento da divisória</v>
          </cell>
          <cell r="C205" t="str">
            <v>m2</v>
          </cell>
          <cell r="D205">
            <v>110.05</v>
          </cell>
        </row>
        <row r="206">
          <cell r="A206" t="str">
            <v>S0503</v>
          </cell>
          <cell r="B206" t="str">
            <v>VERGAS/CONTRAVERGA</v>
          </cell>
          <cell r="D206" t="str">
            <v/>
          </cell>
        </row>
        <row r="207">
          <cell r="A207" t="str">
            <v>S050301</v>
          </cell>
          <cell r="B207" t="str">
            <v>Verga/contraverga reta de concreto armado 10 x 5 cm, Fck = 15 MPa, inclusive forma, armação e desforma</v>
          </cell>
          <cell r="C207" t="str">
            <v>m</v>
          </cell>
          <cell r="D207">
            <v>7.73</v>
          </cell>
        </row>
        <row r="208">
          <cell r="A208" t="str">
            <v>S050303</v>
          </cell>
          <cell r="B208" t="str">
            <v>Verga/contraverga curva de concreto armado 10 x 5 cm, Fck = 15 MPa, inclusive forma, armação e desforma</v>
          </cell>
          <cell r="C208" t="str">
            <v>m</v>
          </cell>
          <cell r="D208">
            <v>58.4</v>
          </cell>
        </row>
        <row r="209">
          <cell r="A209" t="str">
            <v>S0505</v>
          </cell>
          <cell r="B209" t="str">
            <v>ALVENARIA ESTRUTURAL</v>
          </cell>
          <cell r="D209" t="str">
            <v/>
          </cell>
        </row>
        <row r="210">
          <cell r="A210" t="str">
            <v>S050501</v>
          </cell>
          <cell r="B210" t="str">
            <v>Alvenaria de blocos de concreto estrut. (14x19x39cm) cheios, c/ resist. mín. compr. 15MPa, assentados c/ arg. de cimento e areia no traço 1:4, esp. juntas 10mm e esp. da parede s/ revest. 14cm</v>
          </cell>
          <cell r="C210" t="str">
            <v>m2</v>
          </cell>
          <cell r="D210">
            <v>92.59</v>
          </cell>
        </row>
        <row r="211">
          <cell r="A211" t="str">
            <v>S050502</v>
          </cell>
          <cell r="B211" t="str">
            <v>Alvenaria de blocos de concreto estrut. (19x19x39cm) cheios, c/ resist. mín. compr. 15MPa, assentados c/ arg. cimento e areia no traço 1:4, esp. juntas de 10mm e esp. da parede s/ revest. 19cm</v>
          </cell>
          <cell r="C211" t="str">
            <v>m2</v>
          </cell>
          <cell r="D211">
            <v>174.42</v>
          </cell>
        </row>
        <row r="212">
          <cell r="A212" t="str">
            <v>S050503</v>
          </cell>
          <cell r="B212" t="str">
            <v>Alvenaria de blocos de concreto estrut. (9x19x39cm) cheios, com resistência mín. compr. 15MPa, assentados c/ arg. de cimento e areia no traço 1:4, esp. juntas 10mm e esp. da parede s/ revest. 9cm</v>
          </cell>
          <cell r="C212" t="str">
            <v>m2</v>
          </cell>
          <cell r="D212">
            <v>65.13</v>
          </cell>
        </row>
        <row r="213">
          <cell r="A213" t="str">
            <v>S0506</v>
          </cell>
          <cell r="B213" t="str">
            <v>ALVENARIA DE VEDAÇÃO EMPREGANDO ARGAMASSA DE CIMENTO, CAL E AREIA</v>
          </cell>
          <cell r="D213" t="str">
            <v/>
          </cell>
        </row>
        <row r="214">
          <cell r="A214" t="str">
            <v>S050601</v>
          </cell>
          <cell r="B214" t="str">
            <v>Alvenaria de blocos de concreto 9x19x39cm, c/ resist. mínimo a compres. 2.5 MPa, assent. c/ arg. de cimento, cal hidratada CH1 e areia no traço 1:0.5:8 esp. das juntas 10mm e esp. das paredes, s/ rev. 9cm</v>
          </cell>
          <cell r="C214" t="str">
            <v>m2</v>
          </cell>
          <cell r="D214">
            <v>48.48</v>
          </cell>
        </row>
        <row r="215">
          <cell r="A215" t="str">
            <v>S050602</v>
          </cell>
          <cell r="B215" t="str">
            <v>Alvenaria de blocos de concreto 14x19x39cm, c/ resist. mínimo a compres. 2.5 MPa, assent. c/ arg. de cimento, cal hidratada CH1 e areia no traço 1:0.5:8 esp. das juntas 10mm e esp. das paredes, s/ rev. 14cm</v>
          </cell>
          <cell r="C215" t="str">
            <v>m2</v>
          </cell>
          <cell r="D215">
            <v>59.77</v>
          </cell>
        </row>
        <row r="216">
          <cell r="A216" t="str">
            <v>S050603</v>
          </cell>
          <cell r="B216" t="str">
            <v>Alvenaria de blocos de concreto 19x19x39cm, c/ resist. mínimo a compres. 2.5 MPa, assent. c/ arg. de cimento, cal hidratada CH1 e areia no traço 1:0.5:8 esp. das juntas 10mm e esp. das paredes, s/ rev. 19cm</v>
          </cell>
          <cell r="C216" t="str">
            <v>m2</v>
          </cell>
          <cell r="D216">
            <v>69.23</v>
          </cell>
        </row>
        <row r="217">
          <cell r="A217" t="str">
            <v>S050605</v>
          </cell>
          <cell r="B217" t="str">
            <v>Alvenaria de blocos cerâmicos 10 furos 10x20x20cm, assentados c/argamassa de cimento, cal hidratada CH1 e areia traço 1:0,5:8, juntas 12mm e esp. das paredes s/revestimento, 10cm (bloco comprado na praça de Vitória, posto obra)</v>
          </cell>
          <cell r="C217" t="str">
            <v>m2</v>
          </cell>
          <cell r="D217">
            <v>63.91</v>
          </cell>
        </row>
        <row r="218">
          <cell r="A218" t="str">
            <v>S050606</v>
          </cell>
          <cell r="B218" t="str">
            <v>Alvenaria de blocos cerâmicos 10 furos 10x20x20cm, assentados c/argamassa de cimento, cal hidratada CH1 e areia traço 1:0,5:8, esp. das juntas 12mm e esp. das paredes s/revestimento, 10cm (bloco comprado na fábrica, posto obra)</v>
          </cell>
          <cell r="C218" t="str">
            <v>m2</v>
          </cell>
          <cell r="D218">
            <v>52.81</v>
          </cell>
        </row>
        <row r="219">
          <cell r="A219" t="str">
            <v>S050607</v>
          </cell>
          <cell r="B219" t="str">
            <v>Alvenaria de blocos cerâmicos 10 furos 10x20x20cm, assentados c/argamassa de cimento, cal hidratada CH1 e areia traço 1:0.5:8, juntas 12mm e espessura das paredes, s/ revestimento, 20cm(bloco comprado praça de Vitória, posto obra)</v>
          </cell>
          <cell r="C219" t="str">
            <v>m2</v>
          </cell>
          <cell r="D219">
            <v>112.03</v>
          </cell>
        </row>
        <row r="220">
          <cell r="A220" t="str">
            <v>S050608</v>
          </cell>
          <cell r="B220" t="str">
            <v>Alvenaria de blocos cerâmicos 10 furos 10x20x20cm, assentados c/argamassa de cimento, cal hidratada CH1 e areia traço 1:0,5:8, juntas 12mm e espessura das paredes, s/revestimento, 20cm (bloco comprado fábrica,posto obra)</v>
          </cell>
          <cell r="C220" t="str">
            <v>m2</v>
          </cell>
          <cell r="D220">
            <v>91.16</v>
          </cell>
        </row>
        <row r="221">
          <cell r="A221" t="str">
            <v>S06</v>
          </cell>
          <cell r="B221" t="str">
            <v>ESQUADRIAS DE MADEIRA</v>
          </cell>
          <cell r="D221" t="str">
            <v/>
          </cell>
        </row>
        <row r="222">
          <cell r="A222" t="str">
            <v>S0601</v>
          </cell>
          <cell r="B222" t="str">
            <v>MARCOS E ALIZARES</v>
          </cell>
          <cell r="D222" t="str">
            <v/>
          </cell>
        </row>
        <row r="223">
          <cell r="A223" t="str">
            <v>S060101</v>
          </cell>
          <cell r="B223" t="str">
            <v>Marco de madeira de lei de 1ª (Peroba, Ipê, Angelim Pedra ou equivalente) com 15x3 cm de batente, nas dimensões de 0.60 x 2.10 m</v>
          </cell>
          <cell r="C223" t="str">
            <v>und</v>
          </cell>
          <cell r="D223">
            <v>253.31</v>
          </cell>
        </row>
        <row r="224">
          <cell r="A224" t="str">
            <v>S060102</v>
          </cell>
          <cell r="B224" t="str">
            <v>Marco de madeira de lei de 1ª (Peroba, Ipê, Angelim Pedra ou equivalente) com 15x3 cm de batente, nas dimensões de 0.70 x 2.10 m</v>
          </cell>
          <cell r="C224" t="str">
            <v>und</v>
          </cell>
          <cell r="D224">
            <v>253.31</v>
          </cell>
        </row>
        <row r="225">
          <cell r="A225" t="str">
            <v>S060103</v>
          </cell>
          <cell r="B225" t="str">
            <v>Marco de madeira de lei de 1ª (Peroba, Ipê, Angelim Pedra ou equivalente) com 15x3 cm de batente, nas dimensões de 0.80 x 2.10 m</v>
          </cell>
          <cell r="C225" t="str">
            <v>und</v>
          </cell>
          <cell r="D225">
            <v>253.31</v>
          </cell>
        </row>
        <row r="226">
          <cell r="A226" t="str">
            <v>S060107</v>
          </cell>
          <cell r="B226" t="str">
            <v>Alizar de madeira de lei de 1ª (Peroba, Ipê, Angelim Pedra ou equivalente) de 5 x 1,5 cm</v>
          </cell>
          <cell r="C226" t="str">
            <v>m</v>
          </cell>
          <cell r="D226">
            <v>11.08</v>
          </cell>
        </row>
        <row r="227">
          <cell r="A227" t="str">
            <v>S060108</v>
          </cell>
          <cell r="B227" t="str">
            <v>Marco de madeira de lei de 1ª (Peroba, Ipê, Angelim Pedra ou equivalente) com 15 x 3 cm de batente, nas dimensões de 0.90 x 2.10 m</v>
          </cell>
          <cell r="C227" t="str">
            <v>und</v>
          </cell>
          <cell r="D227">
            <v>301.64</v>
          </cell>
        </row>
        <row r="228">
          <cell r="A228" t="str">
            <v>S060110</v>
          </cell>
          <cell r="B228" t="str">
            <v>Marco de madeira de lei de 1ª (Peroba, Ipê, Angelim Pedra ou equivalente)com 15 x 3 cm de batente</v>
          </cell>
          <cell r="C228" t="str">
            <v>m</v>
          </cell>
          <cell r="D228">
            <v>58.55</v>
          </cell>
        </row>
        <row r="229">
          <cell r="A229" t="str">
            <v>S060112</v>
          </cell>
          <cell r="B229" t="str">
            <v>Caixilho em madeira de lei de 1ª (Peroba, Ipê, Angelim Pedra ou equivalente) de 9 x 3 cm para janela</v>
          </cell>
          <cell r="C229" t="str">
            <v>m</v>
          </cell>
          <cell r="D229">
            <v>46.74</v>
          </cell>
        </row>
        <row r="230">
          <cell r="A230" t="str">
            <v>S060113</v>
          </cell>
          <cell r="B230" t="str">
            <v>Alizar de madeira de lei de 1ª (Peroba, Ipê, Angelim Pedra ou equivalente) 7 x 1,5 cm</v>
          </cell>
          <cell r="C230" t="str">
            <v>m</v>
          </cell>
          <cell r="D230">
            <v>13.81</v>
          </cell>
        </row>
        <row r="231">
          <cell r="A231" t="str">
            <v>S0611</v>
          </cell>
          <cell r="B231" t="str">
            <v>FERRAGENS</v>
          </cell>
          <cell r="D231" t="str">
            <v/>
          </cell>
        </row>
        <row r="232">
          <cell r="A232" t="str">
            <v>S061101</v>
          </cell>
          <cell r="B232" t="str">
            <v>Targeta fio redondo 3" para travamento de portas, ref. IMAB, STAN, ALIANÇA ou equivalente</v>
          </cell>
          <cell r="C232" t="str">
            <v>und</v>
          </cell>
          <cell r="D232">
            <v>9.08</v>
          </cell>
        </row>
        <row r="233">
          <cell r="A233" t="str">
            <v>S061102</v>
          </cell>
          <cell r="B233" t="str">
            <v>Fechadura com maçaneta tipo alavanca e chave tipo yale, ref. IMAB, STAN, ALIANÇA ou equivalente</v>
          </cell>
          <cell r="C233" t="str">
            <v>und</v>
          </cell>
          <cell r="D233">
            <v>88.33</v>
          </cell>
        </row>
        <row r="234">
          <cell r="A234" t="str">
            <v>S061103</v>
          </cell>
          <cell r="B234" t="str">
            <v>Fechadura com maçaneta tipo alavanca e chave comum para porta interna, ref. IMAB, STAN, ALIANÇA ou equivalente</v>
          </cell>
          <cell r="C234" t="str">
            <v>und</v>
          </cell>
          <cell r="D234">
            <v>154.91</v>
          </cell>
        </row>
        <row r="235">
          <cell r="A235" t="str">
            <v>S061104</v>
          </cell>
          <cell r="B235" t="str">
            <v>Targeta tipo livre/ocupado, ref. IMAB, STAN, ALIANÇA ou equivalente</v>
          </cell>
          <cell r="C235" t="str">
            <v>und</v>
          </cell>
          <cell r="D235">
            <v>58.39</v>
          </cell>
        </row>
        <row r="236">
          <cell r="A236" t="str">
            <v>S061106</v>
          </cell>
          <cell r="B236" t="str">
            <v>Fechadura com maçaneta tipo bola e chave tipo yale, ref. IMAB, STAN, ALIANÇA ou equivalente</v>
          </cell>
          <cell r="C236" t="str">
            <v>und</v>
          </cell>
          <cell r="D236">
            <v>134.26</v>
          </cell>
        </row>
        <row r="237">
          <cell r="A237" t="str">
            <v>S061107</v>
          </cell>
          <cell r="B237" t="str">
            <v>Fechadura de sobrepor, tipo caixão, com chave comum, ref. IMAB, STAN, ALIANÇA ou equivalente</v>
          </cell>
          <cell r="C237" t="str">
            <v>und</v>
          </cell>
          <cell r="D237">
            <v>100.26</v>
          </cell>
        </row>
        <row r="238">
          <cell r="A238" t="str">
            <v>S061108</v>
          </cell>
          <cell r="B238" t="str">
            <v>Fechadura com maçaneta tipo alavanca e chave tipo banheiro, ref. IMAB, STAN, ALIANÇA ou equivalente</v>
          </cell>
          <cell r="C238" t="str">
            <v>und</v>
          </cell>
          <cell r="D238">
            <v>80.069999999999993</v>
          </cell>
        </row>
        <row r="239">
          <cell r="A239" t="str">
            <v>S061112</v>
          </cell>
          <cell r="B239" t="str">
            <v>Dobradiça de latão cromado de 3 x 2 1/2", incl. parafusos, ref. IMAB, STAN, ALIANÇA ou equivalente</v>
          </cell>
          <cell r="C239" t="str">
            <v>und</v>
          </cell>
          <cell r="D239">
            <v>33</v>
          </cell>
        </row>
        <row r="240">
          <cell r="A240" t="str">
            <v>S0613</v>
          </cell>
          <cell r="B240" t="str">
            <v>PORTA EM MADEIRA DE LEI TIPO ANGELIM PEDRA OU EQUIV.C/ENCHIMENTO EM MADEIRA 1A.QUALIDADE ESP. 30MM P/ PINTURA, INCLUSIVE ALIZARES, DOBRADIÇAS E FECHADURA EXTERNA, EXCLUSIVE MARCO</v>
          </cell>
          <cell r="D240" t="str">
            <v/>
          </cell>
        </row>
        <row r="241">
          <cell r="A241" t="str">
            <v>S061301</v>
          </cell>
          <cell r="B241" t="str">
            <v>Porta em madeira de lei tipo angelim pedra ou equiv.c/enchimento em madeira 1a.qualidade esp. 30mm p/ pintura, inclusive alizares, dobradiças e fechadura externa em latão cromado LaFonte ou equiv., exclusive marco, nas dim.:0.60 x 2.10 m</v>
          </cell>
          <cell r="C241" t="str">
            <v>und</v>
          </cell>
          <cell r="D241">
            <v>602.54</v>
          </cell>
        </row>
        <row r="242">
          <cell r="A242" t="str">
            <v>S061302</v>
          </cell>
          <cell r="B242" t="str">
            <v>Porta em madeira de lei tipo angelim pedra ou equiv.c/enchimento em madeira 1a.qualidade esp. 30mm p/ pintura, inclusive alizares, dobradiças e fechadura externa em latão cromado LaFonte ou equiv., exclusive marco, nas dim.: 0.70 x 2.10 m</v>
          </cell>
          <cell r="C242" t="str">
            <v>und</v>
          </cell>
          <cell r="D242">
            <v>608.66999999999996</v>
          </cell>
        </row>
        <row r="243">
          <cell r="A243" t="str">
            <v>S061303</v>
          </cell>
          <cell r="B243" t="str">
            <v>Porta em madeira de lei tipo angelim pedra ou equiv.c/enchimento em madeira 1a.qualidade esp. 30mm p/ pintura, inclusive alizares, dobradiças e fechadura externa em latão cromado LaFonte ou equiv., exclusive marco, nas dim.: 0.80 x 2.10 m</v>
          </cell>
          <cell r="C243" t="str">
            <v>und</v>
          </cell>
          <cell r="D243">
            <v>614.77</v>
          </cell>
        </row>
        <row r="244">
          <cell r="A244" t="str">
            <v>S061304</v>
          </cell>
          <cell r="B244" t="str">
            <v>Porta em madeira de lei tipo angelim pedra ou equiv.c/enchimento em madeira 1a.qualidade esp. 30mm p/ pintura, inclusive alizares, dobradiças e fechadura externa em latão cromado LaFonte ou equiv., exclusive marco, nas dim.: 0.90 x 2.10 m</v>
          </cell>
          <cell r="C244" t="str">
            <v>und</v>
          </cell>
          <cell r="D244">
            <v>650.91</v>
          </cell>
        </row>
        <row r="245">
          <cell r="A245" t="str">
            <v>S0614</v>
          </cell>
          <cell r="B245" t="str">
            <v>PORTA EM MADEIRA DE LEI TIPO ANGELIM PEDRA/EQUIV, ESP. 30MM C/ ACAB. LISO P/ PINTURA, INCL. FECHADURA TIPO "LIVRE/OCUPADO" E FERRAGENS P/ FIXAÇÃO EM GRANITO, EXCLUSIVE MARCO</v>
          </cell>
          <cell r="D245" t="str">
            <v/>
          </cell>
        </row>
        <row r="246">
          <cell r="A246" t="str">
            <v>S061401</v>
          </cell>
          <cell r="B246" t="str">
            <v>Porta em madeira de lei tipo angelim pedra ou equiv.c/enchimento em madeira 1a.qualidade esp. 30mm p/ pintura, incl. fechadura tipo "livre/ocupado" em latão cromado Lafonte ou equiv. e ferragens p/ fixação em granito, excl. marco, nas dimensões: 0.60 x 1.80 m</v>
          </cell>
          <cell r="C246" t="str">
            <v>und</v>
          </cell>
          <cell r="D246">
            <v>591</v>
          </cell>
        </row>
        <row r="247">
          <cell r="A247" t="str">
            <v>S061402</v>
          </cell>
          <cell r="B247" t="str">
            <v>Porta em madeira de lei tipo angelim pedra ou equiv.c/enchimento em madeira 1a.qualidade esp. 30mm p/ pintura, incl. fechadura tipo "livre/ocupado" em latão cromado Lafonte ou equiv. e ferragens p/ fixação em granito, excl. marco, nas dimensões: 0.80 x 1.80 m</v>
          </cell>
          <cell r="C247" t="str">
            <v>und</v>
          </cell>
          <cell r="D247">
            <v>591</v>
          </cell>
        </row>
        <row r="248">
          <cell r="A248" t="str">
            <v>S061403</v>
          </cell>
          <cell r="B248" t="str">
            <v>Porta em madeira de lei tipo angelim pedra ou equiv.c/enchimento em madeira 1a.qualidade esp. 30mm p/ pintura, incl. fechadura tipo "livre/ocupado" em latão cromado Lafonte ou equiv. e ferragens p/ fixação em granito, excl. marco, nas dimensões: 0.60 x 1.60 m</v>
          </cell>
          <cell r="C248" t="str">
            <v>und</v>
          </cell>
          <cell r="D248">
            <v>587.97</v>
          </cell>
        </row>
        <row r="249">
          <cell r="A249" t="str">
            <v>S061404</v>
          </cell>
          <cell r="B249" t="str">
            <v>Porta em madeira de lei tipo angelim pedra ou equiv.c/enchimento em madeira 1a.qualidade esp. 30mm p/ pintura, incl. fechadura tipo "livre/ocupado" em latão cromado Lafonte ou equiv. e ferragens p/ fixação em granito, excl. marco, nas dimensões: 0.80 x 1.60 m</v>
          </cell>
          <cell r="C249" t="str">
            <v>und</v>
          </cell>
          <cell r="D249">
            <v>591</v>
          </cell>
        </row>
        <row r="250">
          <cell r="A250" t="str">
            <v>S0617</v>
          </cell>
          <cell r="B250" t="str">
            <v>PORTA EM VENEZIANA, EM MADEIRA DE LEI, ESP. 30MM, INCL. DOBRADIÇAS, EXCLUSIVE ALIZAR, MARCO E FECHADURA</v>
          </cell>
          <cell r="D250" t="str">
            <v/>
          </cell>
        </row>
        <row r="251">
          <cell r="A251" t="str">
            <v>S061701</v>
          </cell>
          <cell r="B251" t="str">
            <v>Porta em veneziana, em madeira de lei, esp. 30mm, incl. dobradiças, excl. alizar, marco e fechadura, nas dimensões: 0.60 x 2.10 m</v>
          </cell>
          <cell r="C251" t="str">
            <v>und</v>
          </cell>
          <cell r="D251">
            <v>618.04999999999995</v>
          </cell>
        </row>
        <row r="252">
          <cell r="A252" t="str">
            <v>S061702</v>
          </cell>
          <cell r="B252" t="str">
            <v>Porta em veneziana, em madeira de lei, esp. 30mm, incl. dobradiças, excl. alizar, marco e fechadura, nas dimensões: 0.70 x 2.10 m</v>
          </cell>
          <cell r="C252" t="str">
            <v>und</v>
          </cell>
          <cell r="D252">
            <v>657.35</v>
          </cell>
        </row>
        <row r="253">
          <cell r="A253" t="str">
            <v>S061703</v>
          </cell>
          <cell r="B253" t="str">
            <v>Porta em veneziana, em madeira de lei, esp. 30mm, incl. dobradiças, excl. alizar, marco e fechadura, nas dimensões: 0.80 x 2.10 m</v>
          </cell>
          <cell r="C253" t="str">
            <v>und</v>
          </cell>
          <cell r="D253">
            <v>692.77</v>
          </cell>
        </row>
        <row r="254">
          <cell r="A254" t="str">
            <v>S0619</v>
          </cell>
          <cell r="B254" t="str">
            <v>PORTA EM MADEIRA DE LEI TIPO ANGELIM PEDRA OU EQUIV. C/ ENCHIMENTO EM MADEIRA DE 1ª QUALIDADE ESP 30MM, COM VISOR DE VIDRO, INCL. ALIZARES, DOBRADIÇAS E FECHADURAS EXT EM LATÃO CROMADO LAFONTE/EQUIV , EXCL. MARCO, NAS DIMENSÕES:</v>
          </cell>
          <cell r="D254" t="str">
            <v/>
          </cell>
        </row>
        <row r="255">
          <cell r="A255" t="str">
            <v>S061901</v>
          </cell>
          <cell r="B255" t="str">
            <v>Porta em madeira de Lei tipo Angelim Pedra ou equiv. c/ enchimento em madeira de 1ª qualidade esp. 30mm, com visor de vidro, inclusive alizares, dobradiças e fechaduras externas em latão cromado La Fonte/equiv. exclusive marco, nas dimensões: 0.70 x 2.10 m</v>
          </cell>
          <cell r="C255" t="str">
            <v>und</v>
          </cell>
          <cell r="D255">
            <v>804.47</v>
          </cell>
        </row>
        <row r="256">
          <cell r="A256" t="str">
            <v>S061902</v>
          </cell>
          <cell r="B256" t="str">
            <v>Porta em madeira de Lei tipo Angelim Pedra ou equiv. c/ enchimento em madeira de 1ª qualidade esp. 30mm, com visor de vidro, inclusive alizares, dobradiças e fechaduras externas em latão cromado La Fonte/equiv. exclusive marco, nas dimensões: 0.80 x 2.10 m</v>
          </cell>
          <cell r="C256" t="str">
            <v>und</v>
          </cell>
          <cell r="D256">
            <v>816.58</v>
          </cell>
        </row>
        <row r="257">
          <cell r="A257" t="str">
            <v>S061903</v>
          </cell>
          <cell r="B257" t="str">
            <v>Porta em madeira de Lei tipo Angelim Pedra ou equiv. c/ enchimento em madeira de 1ª qualidade esp. 30mm, com visor de vidro, inclusive alizares, dobradiças e fechaduras externas em latão cromado La Fonte/equiv. exclusive marco, nas dimensões: 0.90 x 2.10 m</v>
          </cell>
          <cell r="C257" t="str">
            <v>und</v>
          </cell>
          <cell r="D257">
            <v>872.28</v>
          </cell>
        </row>
        <row r="258">
          <cell r="A258" t="str">
            <v>S0622</v>
          </cell>
          <cell r="B258" t="str">
            <v>REVISÕES E REPAROS</v>
          </cell>
          <cell r="D258" t="str">
            <v/>
          </cell>
        </row>
        <row r="259">
          <cell r="A259" t="str">
            <v>S062201</v>
          </cell>
          <cell r="B259" t="str">
            <v>Substituição de fechadura com maçaneta tipo alavanca e chave yale</v>
          </cell>
          <cell r="C259" t="str">
            <v>und</v>
          </cell>
          <cell r="D259">
            <v>66.180000000000007</v>
          </cell>
        </row>
        <row r="260">
          <cell r="A260" t="str">
            <v>S062202</v>
          </cell>
          <cell r="B260" t="str">
            <v>Substituição de fechadura com maçaneta tipo alavanca e chave tipo comum</v>
          </cell>
          <cell r="C260" t="str">
            <v>und</v>
          </cell>
          <cell r="D260">
            <v>132.76</v>
          </cell>
        </row>
        <row r="261">
          <cell r="A261" t="str">
            <v>S062203</v>
          </cell>
          <cell r="B261" t="str">
            <v>Substituição de fechadura com maçaneta tipo bola e chave tipo yale</v>
          </cell>
          <cell r="C261" t="str">
            <v>und</v>
          </cell>
          <cell r="D261">
            <v>112.11</v>
          </cell>
        </row>
        <row r="262">
          <cell r="A262" t="str">
            <v>S062204</v>
          </cell>
          <cell r="B262" t="str">
            <v>Recolocação de folha de porta em madeira de 1 folha, excl. ferragens, marcos e alizares</v>
          </cell>
          <cell r="C262" t="str">
            <v>und</v>
          </cell>
          <cell r="D262">
            <v>62.76</v>
          </cell>
        </row>
        <row r="263">
          <cell r="A263" t="str">
            <v>S062205</v>
          </cell>
          <cell r="B263" t="str">
            <v>Substituição de targeta tipo livre/ocupado</v>
          </cell>
          <cell r="C263" t="str">
            <v>und</v>
          </cell>
          <cell r="D263">
            <v>47.38</v>
          </cell>
        </row>
        <row r="264">
          <cell r="A264" t="str">
            <v>S062206</v>
          </cell>
          <cell r="B264" t="str">
            <v>Substituição de targeta de fio redondo 2"</v>
          </cell>
          <cell r="C264" t="str">
            <v>und</v>
          </cell>
          <cell r="D264">
            <v>8.11</v>
          </cell>
        </row>
        <row r="265">
          <cell r="A265" t="str">
            <v>S062207</v>
          </cell>
          <cell r="B265" t="str">
            <v>Substituição de dobradiça 3 x 2 1/2"</v>
          </cell>
          <cell r="C265" t="str">
            <v>und</v>
          </cell>
          <cell r="D265">
            <v>28.44</v>
          </cell>
        </row>
        <row r="266">
          <cell r="A266" t="str">
            <v>S062208</v>
          </cell>
          <cell r="B266" t="str">
            <v>Reparo na porta com plaina, incl. retirada e recolocação de folha de porta</v>
          </cell>
          <cell r="C266" t="str">
            <v>und</v>
          </cell>
          <cell r="D266">
            <v>57.18</v>
          </cell>
        </row>
        <row r="267">
          <cell r="A267" t="str">
            <v>S062211</v>
          </cell>
          <cell r="B267" t="str">
            <v>Recolocação de alizar em madeira, excl. alizar</v>
          </cell>
          <cell r="C267" t="str">
            <v>m</v>
          </cell>
          <cell r="D267">
            <v>2.39</v>
          </cell>
        </row>
        <row r="268">
          <cell r="A268" t="str">
            <v>S062212</v>
          </cell>
          <cell r="B268" t="str">
            <v>Recolocação de marco em madeira, excl. marco</v>
          </cell>
          <cell r="C268" t="str">
            <v>m</v>
          </cell>
          <cell r="D268">
            <v>11.63</v>
          </cell>
        </row>
        <row r="269">
          <cell r="A269" t="str">
            <v>S0623</v>
          </cell>
          <cell r="B269" t="str">
            <v>PORTA EM MADEIRA DE LEI COM ENCHIMENTO EM MADEIRA DE 1ª QUALIDADE, ESP. 30MM, PARA PINTURA, INCL. ALIZARES, DOBRADIÇAS, FECHADURA TIPO "LIVRE/OCUPADO" EXCLUSIVE MARCO</v>
          </cell>
          <cell r="D269" t="str">
            <v/>
          </cell>
        </row>
        <row r="270">
          <cell r="A270" t="str">
            <v>S062301</v>
          </cell>
          <cell r="B270" t="str">
            <v>Porta em madeira de lei com enchimento em madeira de 1ª qualidade, esp. 30mm, para pintura, incl. alizares, dobradiças, fechadura tipo "livre/ocupado" em latão cromado La Fonte ou equiv., excl. marco, nas dimensões: 0.60 x 1.60 m</v>
          </cell>
          <cell r="C270" t="str">
            <v>und</v>
          </cell>
          <cell r="D270">
            <v>498.21</v>
          </cell>
        </row>
        <row r="271">
          <cell r="A271" t="str">
            <v>S062302</v>
          </cell>
          <cell r="B271" t="str">
            <v>Porta em madeira de lei com enchimento em madeira de 1ª qualidade, esp. 30mm, para pintura, incl. alizares, dobradiças, fechadura tipo "livre/ocupado" em latão cromado La Fonte ou equiv., excl. marco, nas dimensões: 0.80 x 1.60 m</v>
          </cell>
          <cell r="C271" t="str">
            <v>und</v>
          </cell>
          <cell r="D271">
            <v>501.24</v>
          </cell>
        </row>
        <row r="272">
          <cell r="A272" t="str">
            <v>S0625</v>
          </cell>
          <cell r="B272" t="str">
            <v>PORTA EM MADEIRA DE LEI TIPO ANGELIM PEDRA OU EQUIV.,ESP. 35 MM, MACIÇA C/ FRISO P/ VERNIZ, PADRÃO SEDU, COM VISOR, INCLUSIVE ALIZARES, DOBRADIÇAS E FECHADURA DE BOLA EXTERNA, EXCLUSIVE MARCO</v>
          </cell>
          <cell r="D272" t="str">
            <v/>
          </cell>
        </row>
        <row r="273">
          <cell r="A273" t="str">
            <v>S062501</v>
          </cell>
          <cell r="B273" t="str">
            <v>Porta em madeira de lei tipo angelim pedra ou equiv.,esp. 35 mm, maciça c/ friso p/ verniz, padrão SEDU, com visor, inclusive alizares, dobradiças e fechadura de bola ext. em latão cromado LaFonte ou equiv., excl. marco, dimensões: 0.60 x 2.10 m</v>
          </cell>
          <cell r="C273" t="str">
            <v>und</v>
          </cell>
          <cell r="D273">
            <v>1090.01</v>
          </cell>
        </row>
        <row r="274">
          <cell r="A274" t="str">
            <v>S062502</v>
          </cell>
          <cell r="B274" t="str">
            <v>Porta em madeira de lei tipo angelim pedra ou equiv.,esp. 35 mm, maciça c/ friso p/ verniz, padrão SEDU, com visor, inclusive alizares, dobradiças e fechadura de bola ext. em latão cromado LaFonte ou equiv., excl. marco, dimensões: 0.70 x 2.10 m</v>
          </cell>
          <cell r="C274" t="str">
            <v>und</v>
          </cell>
          <cell r="D274">
            <v>1122.3699999999999</v>
          </cell>
        </row>
        <row r="275">
          <cell r="A275" t="str">
            <v>S062503</v>
          </cell>
          <cell r="B275" t="str">
            <v>Porta em madeira de lei tipo angelim pedra ou equiv.,esp. 35 mm, maciça c/ friso p/ verniz, padrão SEDU, com visor, inclusive alizares, dobradiças e fechadura de bola ext. em latão cromado LaFonte ou equiv., excl. marco, dimensões: 0.80 x 2.10 m</v>
          </cell>
          <cell r="C275" t="str">
            <v>und</v>
          </cell>
          <cell r="D275">
            <v>1264.01</v>
          </cell>
        </row>
        <row r="276">
          <cell r="A276" t="str">
            <v>S062504</v>
          </cell>
          <cell r="B276" t="str">
            <v>Porta em madeira de lei tipo angelim pedra ou equiv.,esp. 35 mm, maciça c/ friso p/ verniz, padrão SEDU, com visor, inclusive alizares, dobradiças e fechadura de bola ext. em latão cromado LaFonte ou equiv., excl. marco, dimensões: 0.90 x 2.10 m</v>
          </cell>
          <cell r="C276" t="str">
            <v>und</v>
          </cell>
          <cell r="D276">
            <v>1331.99</v>
          </cell>
        </row>
        <row r="277">
          <cell r="A277" t="str">
            <v>S062505</v>
          </cell>
          <cell r="B277" t="str">
            <v>Porta em madeira de lei tipo angelim pedra ou equiv.,esp. 35 mm, maciça c/ friso p/ verniz, padrão SEDU, com visor, inclusive alizares, dobradiças e fechadura de bola ext. em latão cromado LaFonte ou equiv., excl. marco, dimensões: 1.60 x 2.10 m (duas folhas)</v>
          </cell>
          <cell r="C277" t="str">
            <v>und</v>
          </cell>
          <cell r="D277">
            <v>2139.3000000000002</v>
          </cell>
        </row>
        <row r="278">
          <cell r="A278" t="str">
            <v>S07</v>
          </cell>
          <cell r="B278" t="str">
            <v>ESQUADRIAS METÁLICAS</v>
          </cell>
          <cell r="D278" t="str">
            <v/>
          </cell>
        </row>
        <row r="279">
          <cell r="A279" t="str">
            <v>S0711</v>
          </cell>
          <cell r="B279" t="str">
            <v>GRADES E PORTÕES</v>
          </cell>
          <cell r="D279" t="str">
            <v/>
          </cell>
        </row>
        <row r="280">
          <cell r="A280" t="str">
            <v>S071101</v>
          </cell>
          <cell r="B280" t="str">
            <v>Tela de proteção de arame galvanizado 1/2" fio 12, com quadro em tubo de ferro galvanizado 1 1/2" e cantoneira de ferro 1/2" x 1/2" x1/8", conforme detalhe em projeto</v>
          </cell>
          <cell r="C280" t="str">
            <v>m2</v>
          </cell>
          <cell r="D280">
            <v>534.23</v>
          </cell>
        </row>
        <row r="281">
          <cell r="A281" t="str">
            <v>S071103</v>
          </cell>
          <cell r="B281" t="str">
            <v>Grade de tela tipo mosquiteiro de arame galvanizado #18, fio 32, inclusive, requadro em cantoneira de ferro 1/8"x1/2"x1/2"</v>
          </cell>
          <cell r="C281" t="str">
            <v>m2</v>
          </cell>
          <cell r="D281">
            <v>104.96</v>
          </cell>
        </row>
        <row r="282">
          <cell r="A282" t="str">
            <v>S071104</v>
          </cell>
          <cell r="B282" t="str">
            <v>Portão de ferro de abrir em barra chata, inclusive chumbamento</v>
          </cell>
          <cell r="C282" t="str">
            <v>m2</v>
          </cell>
          <cell r="D282">
            <v>461.12</v>
          </cell>
        </row>
        <row r="283">
          <cell r="A283" t="str">
            <v>S071105</v>
          </cell>
          <cell r="B283" t="str">
            <v>Grade de ferro em barra chata, inclusive chumbamento</v>
          </cell>
          <cell r="C283" t="str">
            <v>m2</v>
          </cell>
          <cell r="D283">
            <v>277.56</v>
          </cell>
        </row>
        <row r="284">
          <cell r="A284" t="str">
            <v>S071106</v>
          </cell>
          <cell r="B284" t="str">
            <v>Portão de ferro de correr em barra chata, inclusive chumbamento</v>
          </cell>
          <cell r="C284" t="str">
            <v>m2</v>
          </cell>
          <cell r="D284">
            <v>559.98</v>
          </cell>
        </row>
        <row r="285">
          <cell r="A285" t="str">
            <v>S071107</v>
          </cell>
          <cell r="B285" t="str">
            <v>Portão de ferro de abrir em barra chata, chapa e tubo, inclusive chumbamento</v>
          </cell>
          <cell r="C285" t="str">
            <v>m2</v>
          </cell>
          <cell r="D285">
            <v>716.88</v>
          </cell>
        </row>
        <row r="286">
          <cell r="A286" t="str">
            <v>S0717</v>
          </cell>
          <cell r="B286" t="str">
            <v>ESQUADRIAS METÁLICAS (M2)</v>
          </cell>
          <cell r="D286" t="str">
            <v/>
          </cell>
        </row>
        <row r="287">
          <cell r="A287" t="str">
            <v>S071701</v>
          </cell>
          <cell r="B287" t="str">
            <v>Janela de correr para vidro em alumínio anodizado cor natural, linha 25, completa, incl. puxador com tranca, alizar, caixilho e contramarco, exclusive vidro</v>
          </cell>
          <cell r="C287" t="str">
            <v>m2</v>
          </cell>
          <cell r="D287">
            <v>335.87</v>
          </cell>
        </row>
        <row r="288">
          <cell r="A288" t="str">
            <v>S071702</v>
          </cell>
          <cell r="B288" t="str">
            <v>Báscula para vidro em alumínio anodizado cor natural, linha 25, completa, com tranca, caixilho, alizar e contramarco, exclusive vidro</v>
          </cell>
          <cell r="C288" t="str">
            <v>m2</v>
          </cell>
          <cell r="D288">
            <v>408.06</v>
          </cell>
        </row>
        <row r="289">
          <cell r="A289" t="str">
            <v>S071703</v>
          </cell>
          <cell r="B289" t="str">
            <v>Janela tipo maxim-ar para vidro em alumínio anodizado natural, linha 25, completa, incl. puxador com tranca, caixilho, alizar e contramarco, exclusive vidro</v>
          </cell>
          <cell r="C289" t="str">
            <v>m2</v>
          </cell>
          <cell r="D289">
            <v>333.08</v>
          </cell>
        </row>
        <row r="290">
          <cell r="A290" t="str">
            <v>S071704</v>
          </cell>
          <cell r="B290" t="str">
            <v>Porta de abrir tipo veneziana em alumínio anodizado, linha 25, completa, incl. puxador com tranca, caixilho, alizar e contramarco</v>
          </cell>
          <cell r="C290" t="str">
            <v>m2</v>
          </cell>
          <cell r="D290">
            <v>725.81</v>
          </cell>
        </row>
        <row r="291">
          <cell r="A291" t="str">
            <v>S071706</v>
          </cell>
          <cell r="B291" t="str">
            <v>Guichê/gradil em perfil L 1" e perfil T 3/4" em ferro, inclusive pintura em esmalte sintético, marca de referência SUVINIL</v>
          </cell>
          <cell r="C291" t="str">
            <v>m2</v>
          </cell>
          <cell r="D291">
            <v>223.46</v>
          </cell>
        </row>
        <row r="292">
          <cell r="A292" t="str">
            <v>S0718</v>
          </cell>
          <cell r="B292" t="str">
            <v>REVISÕES E REPAROS</v>
          </cell>
          <cell r="D292" t="str">
            <v/>
          </cell>
        </row>
        <row r="293">
          <cell r="A293" t="str">
            <v>S071801</v>
          </cell>
          <cell r="B293" t="str">
            <v>Escovamento com escova de aço em esquadrias de ferro</v>
          </cell>
          <cell r="C293" t="str">
            <v>m2</v>
          </cell>
          <cell r="D293">
            <v>19.86</v>
          </cell>
        </row>
        <row r="294">
          <cell r="A294" t="str">
            <v>S08</v>
          </cell>
          <cell r="B294" t="str">
            <v>VIDROS E ESPELHOS</v>
          </cell>
          <cell r="D294" t="str">
            <v/>
          </cell>
        </row>
        <row r="295">
          <cell r="A295" t="str">
            <v>S0801</v>
          </cell>
          <cell r="B295" t="str">
            <v>VIDROS PARA ESQUADRIAS</v>
          </cell>
          <cell r="D295" t="str">
            <v/>
          </cell>
        </row>
        <row r="296">
          <cell r="A296" t="str">
            <v>S080102</v>
          </cell>
          <cell r="B296" t="str">
            <v>Vidro plano transparente liso, com 4 mm de espessura</v>
          </cell>
          <cell r="C296" t="str">
            <v>m2</v>
          </cell>
          <cell r="D296">
            <v>144.62</v>
          </cell>
        </row>
        <row r="297">
          <cell r="A297" t="str">
            <v>S080103</v>
          </cell>
          <cell r="B297" t="str">
            <v>Vidro fantasia mini-boreal, com 4 mm de espessura</v>
          </cell>
          <cell r="C297" t="str">
            <v>m2</v>
          </cell>
          <cell r="D297">
            <v>136.47</v>
          </cell>
        </row>
        <row r="298">
          <cell r="A298" t="str">
            <v>S080107</v>
          </cell>
          <cell r="B298" t="str">
            <v>Vidro aramado esp. 6mm, colocado</v>
          </cell>
          <cell r="C298" t="str">
            <v>m2</v>
          </cell>
          <cell r="D298">
            <v>585.72</v>
          </cell>
        </row>
        <row r="299">
          <cell r="A299" t="str">
            <v>S0802</v>
          </cell>
          <cell r="B299" t="str">
            <v>ESPELHOS</v>
          </cell>
          <cell r="D299" t="str">
            <v/>
          </cell>
        </row>
        <row r="300">
          <cell r="A300" t="str">
            <v>S080201</v>
          </cell>
          <cell r="B300" t="str">
            <v>Espelho para banheiros espessura 4 mm, incluindo chapa compensada 10 mm, moldura de alumínio em perfil L 3/4", fixado com parafusos cromados</v>
          </cell>
          <cell r="C300" t="str">
            <v>m2</v>
          </cell>
          <cell r="D300">
            <v>405.49</v>
          </cell>
        </row>
        <row r="301">
          <cell r="A301" t="str">
            <v>S080202</v>
          </cell>
          <cell r="B301" t="str">
            <v>Espelho espessura 4 mm, incluindo chapa compensada 6mm, moldura de peça de madeira 7x2.5cm fixada com parafuso e bucha conforme detalhe em projeto</v>
          </cell>
          <cell r="C301" t="str">
            <v>m2</v>
          </cell>
          <cell r="D301">
            <v>530.71</v>
          </cell>
        </row>
        <row r="302">
          <cell r="A302" t="str">
            <v>S080203</v>
          </cell>
          <cell r="B302" t="str">
            <v>Espelho prata esp. 4 mm sobre caixa de compensado colado revestido com fórmica e fixado com parafuso cromado e bucha, dim. 1,80 x 0,40m, conforme detalhe em projeto</v>
          </cell>
          <cell r="C302" t="str">
            <v>m2</v>
          </cell>
          <cell r="D302">
            <v>440.55</v>
          </cell>
        </row>
        <row r="303">
          <cell r="A303" t="str">
            <v>S09</v>
          </cell>
          <cell r="B303" t="str">
            <v>COBERTURA</v>
          </cell>
          <cell r="D303" t="str">
            <v/>
          </cell>
        </row>
        <row r="304">
          <cell r="A304" t="str">
            <v>S0901</v>
          </cell>
          <cell r="B304" t="str">
            <v>ESTRUTURA PARA TELHADO</v>
          </cell>
          <cell r="D304" t="str">
            <v/>
          </cell>
        </row>
        <row r="305">
          <cell r="A305" t="str">
            <v>S090101</v>
          </cell>
          <cell r="B305" t="str">
            <v>Estrutura de madeira de lei tipo Paraju, peroba mica, angelim pedra ou equivalente para telhado de telha cerâmica tipo capa e canal, com pontaletes, terças, caibros e ripas, inclusive tratamento com cupinicida, exclusive telhas</v>
          </cell>
          <cell r="C305" t="str">
            <v>m2</v>
          </cell>
          <cell r="D305">
            <v>181.35</v>
          </cell>
        </row>
        <row r="306">
          <cell r="A306" t="str">
            <v>S090102</v>
          </cell>
          <cell r="B306" t="str">
            <v>Estrutura de madeira de lei tipo Paraju, peroba mica, angelim pedra ou equivalente para telhado de telha ondulada de fibrocimento esp. 6mm, com pontaletes e caibros, inclusive tratamento com cupinicida, exclusive telhas</v>
          </cell>
          <cell r="C306" t="str">
            <v>m2</v>
          </cell>
          <cell r="D306">
            <v>90.49</v>
          </cell>
        </row>
        <row r="307">
          <cell r="A307" t="str">
            <v>S090103</v>
          </cell>
          <cell r="B307" t="str">
            <v>Estrutura de madeira de lei tipo Paraju ou equivalente para cobertura de telha de fibrocimento canalete 49/90, inclusive tratamento com cupinicida, exclusive telhas</v>
          </cell>
          <cell r="C307" t="str">
            <v>m2</v>
          </cell>
          <cell r="D307">
            <v>60.94</v>
          </cell>
        </row>
        <row r="308">
          <cell r="A308" t="str">
            <v>S090104</v>
          </cell>
          <cell r="B308" t="str">
            <v>Estrutura de madeira de lei tipo Paraju, peroba mica, angelim pedra ou equivalente para telhado de telhas cerâmicas tipo capa e canal c/ tesouras, pilares, vigas, terças, caibros e ripas, incl. trat. c/cupinicida, exclusive telhas</v>
          </cell>
          <cell r="C308" t="str">
            <v>m2</v>
          </cell>
          <cell r="D308">
            <v>312.94</v>
          </cell>
        </row>
        <row r="309">
          <cell r="A309" t="str">
            <v>S090105</v>
          </cell>
          <cell r="B309" t="str">
            <v>Estrutura de madeira de lei Paraju, peroba mica, angelim pedra ou equivalente para telhado de telha cerâmica tipo francesa, com pontaletes, terças, caibros e ripas, inclusive tratamento com cupunicida, exclusive telhas</v>
          </cell>
          <cell r="C309" t="str">
            <v>m2</v>
          </cell>
          <cell r="D309">
            <v>143.96</v>
          </cell>
        </row>
        <row r="310">
          <cell r="A310" t="str">
            <v>S0902</v>
          </cell>
          <cell r="B310" t="str">
            <v>TELHADO</v>
          </cell>
          <cell r="D310" t="str">
            <v/>
          </cell>
        </row>
        <row r="311">
          <cell r="A311" t="str">
            <v>S090202</v>
          </cell>
          <cell r="B311" t="str">
            <v>Cobertura nova de telhas onduladas de fibrocimento 6.0mm, inclusive cumeeiras e acessórios de fixação</v>
          </cell>
          <cell r="C311" t="str">
            <v>m2</v>
          </cell>
          <cell r="D311">
            <v>46.56</v>
          </cell>
        </row>
        <row r="312">
          <cell r="A312" t="str">
            <v>S090203</v>
          </cell>
          <cell r="B312" t="str">
            <v>Cobertura nova de telhas onduladas de fibrocimento 8.0mm, inclusive cumeeiras e acessórios de fixação</v>
          </cell>
          <cell r="C312" t="str">
            <v>m2</v>
          </cell>
          <cell r="D312">
            <v>64.16</v>
          </cell>
        </row>
        <row r="313">
          <cell r="A313" t="str">
            <v>S090206</v>
          </cell>
          <cell r="B313" t="str">
            <v>Cobertura nova de telhas de alumínio trapezoidal, H = 8 cm, esp. 0.5mm, inclusive acessórios de fixação</v>
          </cell>
          <cell r="C313" t="str">
            <v>m2</v>
          </cell>
          <cell r="D313">
            <v>82.82</v>
          </cell>
        </row>
        <row r="314">
          <cell r="A314" t="str">
            <v>S090211</v>
          </cell>
          <cell r="B314" t="str">
            <v>Cobertura nova de telhas cerâmicas tipo capa e canal inclusive cumeeira (telhas compradas na praça de Vitória, posto obra) (área de projeção horizontal; incl. 35%)</v>
          </cell>
          <cell r="C314" t="str">
            <v>m2</v>
          </cell>
          <cell r="D314">
            <v>143.94</v>
          </cell>
        </row>
        <row r="315">
          <cell r="A315" t="str">
            <v>S090212</v>
          </cell>
          <cell r="B315" t="str">
            <v>Cobertura nova de telhas cerâmicas tipo capa e canal inclusive cumeeiras (telhas compradas na fábrica, posto obra)</v>
          </cell>
          <cell r="C315" t="str">
            <v>m2</v>
          </cell>
          <cell r="D315">
            <v>112.58</v>
          </cell>
        </row>
        <row r="316">
          <cell r="A316" t="str">
            <v>S090215</v>
          </cell>
          <cell r="B316" t="str">
            <v>Cumeeira para cobertura em telha cerâmica tipo capa e canal</v>
          </cell>
          <cell r="C316" t="str">
            <v>m</v>
          </cell>
          <cell r="D316">
            <v>31.01</v>
          </cell>
        </row>
        <row r="317">
          <cell r="A317" t="str">
            <v>S090216</v>
          </cell>
          <cell r="B317" t="str">
            <v>Cumeeira para cobertura em telhas onduladas de fibrocimento 6.0mm</v>
          </cell>
          <cell r="C317" t="str">
            <v>m</v>
          </cell>
          <cell r="D317">
            <v>70.05</v>
          </cell>
        </row>
        <row r="318">
          <cell r="A318" t="str">
            <v>S090219</v>
          </cell>
          <cell r="B318" t="str">
            <v>Cobertura em telha ondulada de alumínio, esp. 0.5mm, inclusive acessórios de fixação</v>
          </cell>
          <cell r="C318" t="str">
            <v>m2</v>
          </cell>
          <cell r="D318">
            <v>84.17</v>
          </cell>
        </row>
        <row r="319">
          <cell r="A319" t="str">
            <v>S090228</v>
          </cell>
          <cell r="B319" t="str">
            <v>Telha em aço galvalume trapezoidal 40, e=0.50mm, pintura cor branca nas duas faces, inclusive acessório de fixação Ref. Santo André, Eternit, Metform ou equivalente</v>
          </cell>
          <cell r="C319" t="str">
            <v>m2</v>
          </cell>
          <cell r="D319">
            <v>84.01</v>
          </cell>
        </row>
        <row r="320">
          <cell r="A320" t="str">
            <v>S0903</v>
          </cell>
          <cell r="B320" t="str">
            <v>RUFOS E CALHAS</v>
          </cell>
          <cell r="D320" t="str">
            <v/>
          </cell>
        </row>
        <row r="321">
          <cell r="A321" t="str">
            <v>S090301</v>
          </cell>
          <cell r="B321" t="str">
            <v>Rufo de concreto armado Fck=15 MPa, nas dimensões de 30x5 cm, moldado "in loco"</v>
          </cell>
          <cell r="C321" t="str">
            <v>m</v>
          </cell>
          <cell r="D321">
            <v>84.45</v>
          </cell>
        </row>
        <row r="322">
          <cell r="A322" t="str">
            <v>S090302</v>
          </cell>
          <cell r="B322" t="str">
            <v>Rufo de chapa metálica nº 26 com largura de 30 cm</v>
          </cell>
          <cell r="C322" t="str">
            <v>m</v>
          </cell>
          <cell r="D322">
            <v>30.04</v>
          </cell>
        </row>
        <row r="323">
          <cell r="A323" t="str">
            <v>S090305</v>
          </cell>
          <cell r="B323" t="str">
            <v>Calha de concreto armado Fck=15 MPa em "U" nas dimensões de 38 x 56 cm conforme detalhes em projeto</v>
          </cell>
          <cell r="C323" t="str">
            <v>m</v>
          </cell>
          <cell r="D323">
            <v>199.2</v>
          </cell>
        </row>
        <row r="324">
          <cell r="A324" t="str">
            <v>S090312</v>
          </cell>
          <cell r="B324" t="str">
            <v>Calha em chapa galvanizada com largura de 40 cm</v>
          </cell>
          <cell r="C324" t="str">
            <v>m</v>
          </cell>
          <cell r="D324">
            <v>160.77000000000001</v>
          </cell>
        </row>
        <row r="325">
          <cell r="A325" t="str">
            <v>S090314</v>
          </cell>
          <cell r="B325" t="str">
            <v>Rufo de chapa de alumínio esp. 0.5mm, largura de 30cm</v>
          </cell>
          <cell r="C325" t="str">
            <v>m</v>
          </cell>
          <cell r="D325">
            <v>42.95</v>
          </cell>
        </row>
        <row r="326">
          <cell r="A326" t="str">
            <v>S0904</v>
          </cell>
          <cell r="B326" t="str">
            <v>PLATIBANDA</v>
          </cell>
          <cell r="D326" t="str">
            <v/>
          </cell>
        </row>
        <row r="327">
          <cell r="A327" t="str">
            <v>S090403</v>
          </cell>
          <cell r="B327" t="str">
            <v>Platibanda de alvenaria de bloco cerâmico 10x20x20cm, assentado com argamassa de cimento, cal hidratada CH1 e areia no traço 1:0,5:8, amarrada com pilaretes em conc. arm. a cada 2m (H=1.0m), excl. revest.</v>
          </cell>
          <cell r="C327" t="str">
            <v>m</v>
          </cell>
          <cell r="D327">
            <v>102.63</v>
          </cell>
        </row>
        <row r="328">
          <cell r="A328" t="str">
            <v>S0905</v>
          </cell>
          <cell r="B328" t="str">
            <v>REVISÕES E REPAROS</v>
          </cell>
          <cell r="D328" t="str">
            <v/>
          </cell>
        </row>
        <row r="329">
          <cell r="A329" t="str">
            <v>S090501</v>
          </cell>
          <cell r="B329" t="str">
            <v>Recolocação de engradamento de madeira para telhado com telha cerâmica, com pontaletes, terças, caibros e ripas, exclusive fornecimento</v>
          </cell>
          <cell r="C329" t="str">
            <v>m2</v>
          </cell>
          <cell r="D329">
            <v>50.47</v>
          </cell>
        </row>
        <row r="330">
          <cell r="A330" t="str">
            <v>S090502</v>
          </cell>
          <cell r="B330" t="str">
            <v>Recolocação de estrutura de madeira para telhado com telha ondulada de fibrocimento ou telha ecológica tipo onduline, com pontaletes e caibros, exclusive fornecimento</v>
          </cell>
          <cell r="C330" t="str">
            <v>m2</v>
          </cell>
          <cell r="D330">
            <v>17.3</v>
          </cell>
        </row>
        <row r="331">
          <cell r="A331" t="str">
            <v>S090506</v>
          </cell>
          <cell r="B331" t="str">
            <v>Recolocação de telha ondulada de fibrocimento 6mm, excl. cumeeira</v>
          </cell>
          <cell r="C331" t="str">
            <v>m2</v>
          </cell>
          <cell r="D331">
            <v>13.34</v>
          </cell>
        </row>
        <row r="332">
          <cell r="A332" t="str">
            <v>S090509</v>
          </cell>
          <cell r="B332" t="str">
            <v>Remoção, lavagem com escova de aço e recolocação de telhas cerâmicas</v>
          </cell>
          <cell r="C332" t="str">
            <v>m2</v>
          </cell>
          <cell r="D332">
            <v>71.55</v>
          </cell>
        </row>
        <row r="333">
          <cell r="A333" t="str">
            <v>S090511</v>
          </cell>
          <cell r="B333" t="str">
            <v>Tratamento em estrutura de madeira com cupinicida</v>
          </cell>
          <cell r="C333" t="str">
            <v>m2</v>
          </cell>
          <cell r="D333">
            <v>37.47</v>
          </cell>
        </row>
        <row r="334">
          <cell r="A334" t="str">
            <v>S090512</v>
          </cell>
          <cell r="B334" t="str">
            <v>Limpeza de calhas e coletores (serviço realizado por servente)</v>
          </cell>
          <cell r="C334" t="str">
            <v>m3</v>
          </cell>
          <cell r="D334">
            <v>18.2</v>
          </cell>
        </row>
        <row r="335">
          <cell r="A335" t="str">
            <v>S10</v>
          </cell>
          <cell r="B335" t="str">
            <v>IMPERMEABILIZAÇÃO</v>
          </cell>
          <cell r="D335" t="str">
            <v/>
          </cell>
        </row>
        <row r="336">
          <cell r="A336" t="str">
            <v>S1001</v>
          </cell>
          <cell r="B336" t="str">
            <v>IMPERMEABILIZAÇÃO DE CAIXAS DE ÁGUA</v>
          </cell>
          <cell r="D336" t="str">
            <v/>
          </cell>
        </row>
        <row r="337">
          <cell r="A337" t="str">
            <v>S100102</v>
          </cell>
          <cell r="B337" t="str">
            <v>Impermeabilização nas seguintes etapas: chapisco traço 1:2 c/ sika 1 ou equivalente, revest. duplo c/ argamassa de cimento e areia traço 1:3 c/ sika 1 ou equivalente, em 2x15 mm e acab. argamassa 1:1</v>
          </cell>
          <cell r="C337" t="str">
            <v>m2</v>
          </cell>
          <cell r="D337">
            <v>62.63</v>
          </cell>
        </row>
        <row r="338">
          <cell r="A338" t="str">
            <v>S100105</v>
          </cell>
          <cell r="B338" t="str">
            <v>Índice de imperm.c/ manta asfáltica atendendo NBR 9952, asfalto polimérico, esp.4mm reforç.c/ filme int.em polietileno, regul.base c/ arg.1:4 esp.mín.15mm, proteção mec. arg. 1:4 esp.20mm e juntas dilat.</v>
          </cell>
          <cell r="C338" t="str">
            <v>m2</v>
          </cell>
          <cell r="D338">
            <v>185.42</v>
          </cell>
        </row>
        <row r="339">
          <cell r="A339" t="str">
            <v>S1002</v>
          </cell>
          <cell r="B339" t="str">
            <v>IMPERMEABILIZAÇÃO CALHAS, LAJES DESCOBERTAS, BALDRAMES, PAREDES E JARDINEIRAS</v>
          </cell>
          <cell r="D339" t="str">
            <v/>
          </cell>
        </row>
        <row r="340">
          <cell r="A340" t="str">
            <v>S100202</v>
          </cell>
          <cell r="B340" t="str">
            <v>Impermeabilização com argamassa de igol 2 - marca de referência Sika</v>
          </cell>
          <cell r="C340" t="str">
            <v>m2</v>
          </cell>
          <cell r="D340">
            <v>45.61</v>
          </cell>
        </row>
        <row r="341">
          <cell r="A341" t="str">
            <v>S100203</v>
          </cell>
          <cell r="B341" t="str">
            <v>Pintura impermeabilizante com igolflex ou equivalente a 3 demãos</v>
          </cell>
          <cell r="C341" t="str">
            <v>m2</v>
          </cell>
          <cell r="D341">
            <v>40.46</v>
          </cell>
        </row>
        <row r="342">
          <cell r="A342" t="str">
            <v>S100204</v>
          </cell>
          <cell r="B342" t="str">
            <v>Impermeabilização, empregando argamassa de cimento e areia sem peneirar no traço 1:3 com aditivo impermeabilizado tipo sika 1 ou equivalente, espessura de 2 cm</v>
          </cell>
          <cell r="C342" t="str">
            <v>m2</v>
          </cell>
          <cell r="D342">
            <v>34.32</v>
          </cell>
        </row>
        <row r="343">
          <cell r="A343" t="str">
            <v>S100208</v>
          </cell>
          <cell r="B343" t="str">
            <v>Índice de imperm.c/ manta asfáltica atendendo NBR 9952, asfalto polimerizado esp.3mm, reforç.c/ filme int. polietileno, regul. base c/ arg.1:4 esp.mín.15mm, proteção mec. arg.1:4 esp.20mm e juntas dilat.</v>
          </cell>
          <cell r="C343" t="str">
            <v>m2</v>
          </cell>
          <cell r="D343">
            <v>176.61</v>
          </cell>
        </row>
        <row r="344">
          <cell r="A344" t="str">
            <v>S1003</v>
          </cell>
          <cell r="B344" t="str">
            <v>IMPERMEABILIZAÇÃO DE FOSSAS E FILTROS</v>
          </cell>
          <cell r="D344" t="str">
            <v/>
          </cell>
        </row>
        <row r="345">
          <cell r="A345" t="str">
            <v>S100301</v>
          </cell>
          <cell r="B345" t="str">
            <v>Impermeabilização nas seguintes etapas: chapisco traço 1:2 c/ sika 1 prop. 1:10 ou equiv., revest. duplo c/ argamassa de cimento e areia traço 1:3 c/ sika 1 prop. 1:12 ou equivalente, esp. 2x15 mm e acab. argamassa 1:2</v>
          </cell>
          <cell r="C345" t="str">
            <v>m2</v>
          </cell>
          <cell r="D345">
            <v>71.260000000000005</v>
          </cell>
        </row>
        <row r="346">
          <cell r="A346" t="str">
            <v>S11</v>
          </cell>
          <cell r="B346" t="str">
            <v>TETOS E FORROS</v>
          </cell>
          <cell r="D346" t="str">
            <v/>
          </cell>
        </row>
        <row r="347">
          <cell r="A347" t="str">
            <v>S1101</v>
          </cell>
          <cell r="B347" t="str">
            <v>REVESTIMENTO COM ARGAMASSA</v>
          </cell>
          <cell r="D347" t="str">
            <v/>
          </cell>
        </row>
        <row r="348">
          <cell r="A348" t="str">
            <v>S110101</v>
          </cell>
          <cell r="B348" t="str">
            <v>Chapisco com argamassa de cimento e areia média ou grossa lavada no traço 1:3, espessura 5 mm</v>
          </cell>
          <cell r="C348" t="str">
            <v>m2</v>
          </cell>
          <cell r="D348">
            <v>10.39</v>
          </cell>
        </row>
        <row r="349">
          <cell r="A349" t="str">
            <v>S1102</v>
          </cell>
          <cell r="B349" t="str">
            <v>REBAIXAMENTOS</v>
          </cell>
          <cell r="D349" t="str">
            <v/>
          </cell>
        </row>
        <row r="350">
          <cell r="A350" t="str">
            <v>S110201</v>
          </cell>
          <cell r="B350" t="str">
            <v>Forro de gesso acabamento tipo liso</v>
          </cell>
          <cell r="C350" t="str">
            <v>m2</v>
          </cell>
          <cell r="D350">
            <v>34.31</v>
          </cell>
        </row>
        <row r="351">
          <cell r="A351" t="str">
            <v>S110210</v>
          </cell>
          <cell r="B351" t="str">
            <v>Forro PVC branco L = 20 cm, frisado, colocado</v>
          </cell>
          <cell r="C351" t="str">
            <v>m2</v>
          </cell>
          <cell r="D351">
            <v>43.39</v>
          </cell>
        </row>
        <row r="352">
          <cell r="A352" t="str">
            <v>S1103</v>
          </cell>
          <cell r="B352" t="str">
            <v>REVESTIMENTO EMPREGANDO ARGAMASSA DE CIMENTO, CAL E AREIA</v>
          </cell>
          <cell r="D352" t="str">
            <v/>
          </cell>
        </row>
        <row r="353">
          <cell r="A353" t="str">
            <v>S110301</v>
          </cell>
          <cell r="B353" t="str">
            <v>Emboço de argamassa de cimento, cal hidratada CH1 e areia lavada traço 1:0.5:6, espessura 20 mm</v>
          </cell>
          <cell r="C353" t="str">
            <v>m2</v>
          </cell>
          <cell r="D353">
            <v>29.05</v>
          </cell>
        </row>
        <row r="354">
          <cell r="A354" t="str">
            <v>S110302</v>
          </cell>
          <cell r="B354" t="str">
            <v>Reboco tipo paulista de argamassa de cimento, cal hidratada CH1 e areia lavada traço 1:0.5:6, espessura 25 mm</v>
          </cell>
          <cell r="C354" t="str">
            <v>m2</v>
          </cell>
          <cell r="D354">
            <v>50.25</v>
          </cell>
        </row>
        <row r="355">
          <cell r="A355" t="str">
            <v>S1104</v>
          </cell>
          <cell r="B355" t="str">
            <v>REVISÕES E REPAROS</v>
          </cell>
          <cell r="D355" t="str">
            <v/>
          </cell>
        </row>
        <row r="356">
          <cell r="A356" t="str">
            <v>S110401</v>
          </cell>
          <cell r="B356" t="str">
            <v>Recolocação de forro de madeira, com aproveitamento do material</v>
          </cell>
          <cell r="C356" t="str">
            <v>m2</v>
          </cell>
          <cell r="D356">
            <v>44.7</v>
          </cell>
        </row>
        <row r="357">
          <cell r="A357" t="str">
            <v>S12</v>
          </cell>
          <cell r="B357" t="str">
            <v>REVESTIMENTO DE PAREDES</v>
          </cell>
          <cell r="D357" t="str">
            <v/>
          </cell>
        </row>
        <row r="358">
          <cell r="A358" t="str">
            <v>S1201</v>
          </cell>
          <cell r="B358" t="str">
            <v>REVESTIMENTO COM ARGAMASSA</v>
          </cell>
          <cell r="D358" t="str">
            <v/>
          </cell>
        </row>
        <row r="359">
          <cell r="A359" t="str">
            <v>S120101</v>
          </cell>
          <cell r="B359" t="str">
            <v>Chapisco de argamassa de cimento e areia média ou grossa lavada, no traço 1:3, espessura 5 mm</v>
          </cell>
          <cell r="C359" t="str">
            <v>m2</v>
          </cell>
          <cell r="D359">
            <v>5.28</v>
          </cell>
        </row>
        <row r="360">
          <cell r="A360" t="str">
            <v>S1202</v>
          </cell>
          <cell r="B360" t="str">
            <v>ACABAMENTOS</v>
          </cell>
          <cell r="D360" t="str">
            <v/>
          </cell>
        </row>
        <row r="361">
          <cell r="A361" t="str">
            <v>S120201</v>
          </cell>
          <cell r="B361" t="str">
            <v>Azulejo branco 15 x 15 cm, juntas a prumo, assentado com argamassa de cimento colante, inclusive rejuntamento com cimento branco, marcas de referência Eliane, Cecrisa ou Portobello</v>
          </cell>
          <cell r="C361" t="str">
            <v>m2</v>
          </cell>
          <cell r="D361">
            <v>63.73</v>
          </cell>
        </row>
        <row r="362">
          <cell r="A362" t="str">
            <v>S120205</v>
          </cell>
          <cell r="B362" t="str">
            <v>Roda-parede de madeira de lei tipo Paraju ou equivalente, de 10 x 2.5cm, fixado com parafuso e bucha plástica n° 8</v>
          </cell>
          <cell r="C362" t="str">
            <v>m</v>
          </cell>
          <cell r="D362">
            <v>38.54</v>
          </cell>
        </row>
        <row r="363">
          <cell r="A363" t="str">
            <v>S120207</v>
          </cell>
          <cell r="B363" t="str">
            <v>Roda-parede de madeira de lei tipo Paraju ou equivalente, de 20 X 1.5cm fixado com parafuso e bucha plástica n° 7</v>
          </cell>
          <cell r="C363" t="str">
            <v>m</v>
          </cell>
          <cell r="D363">
            <v>46.62</v>
          </cell>
        </row>
        <row r="364">
          <cell r="A364" t="str">
            <v>S120208</v>
          </cell>
          <cell r="B364" t="str">
            <v>Acabamento de alumínio com perfil de canto para arremate das paredes</v>
          </cell>
          <cell r="C364" t="str">
            <v>m</v>
          </cell>
          <cell r="D364">
            <v>14.52</v>
          </cell>
        </row>
        <row r="365">
          <cell r="A365" t="str">
            <v>S120216</v>
          </cell>
          <cell r="B365" t="str">
            <v>Acabamento de perfil "U" em alumínio anodizado fosco 1/2"</v>
          </cell>
          <cell r="C365" t="str">
            <v>m</v>
          </cell>
          <cell r="D365">
            <v>13.61</v>
          </cell>
        </row>
        <row r="366">
          <cell r="A366" t="str">
            <v>S120220</v>
          </cell>
          <cell r="B366" t="str">
            <v>Cerâmica 10 x 10 cm, marcas de referência Eliane, Cecrisa ou Portobello, nas cores branco ou areia, com rejunte esp. 0.5 cm, empregando argamassa colante</v>
          </cell>
          <cell r="C366" t="str">
            <v>m2</v>
          </cell>
          <cell r="D366">
            <v>69.72</v>
          </cell>
        </row>
        <row r="367">
          <cell r="A367" t="str">
            <v>S120221</v>
          </cell>
          <cell r="B367" t="str">
            <v>Pastilha cerâmica branca 5 x 5 cm, assentada com argamassa de cimento colante e rejunte pré-fabricado, marcas de referência Atlas, Jatobá, NGK ou equivalentwe</v>
          </cell>
          <cell r="C367" t="str">
            <v>m2</v>
          </cell>
          <cell r="D367">
            <v>189.19</v>
          </cell>
        </row>
        <row r="368">
          <cell r="A368" t="str">
            <v>S120224</v>
          </cell>
          <cell r="B368" t="str">
            <v>Assentamento de revestimento cerâmico com cimento colante, excl. rejuntamento e cerâmica</v>
          </cell>
          <cell r="C368" t="str">
            <v>m2</v>
          </cell>
          <cell r="D368">
            <v>12.53</v>
          </cell>
        </row>
        <row r="369">
          <cell r="A369" t="str">
            <v>S120227</v>
          </cell>
          <cell r="B369" t="str">
            <v>Roda parede em granito cinza andorinha 7x2cm, com acabamento abaulado nos dois lados</v>
          </cell>
          <cell r="C369" t="str">
            <v>m</v>
          </cell>
          <cell r="D369">
            <v>34.86</v>
          </cell>
        </row>
        <row r="370">
          <cell r="A370" t="str">
            <v>S120232</v>
          </cell>
          <cell r="B370" t="str">
            <v>Cerâmica 10 x 10 cm, ref Camburi branco Eliane, Cecrisa ou Portobello, empregando argamassa colante, inclusive rejuntamento junta plus cinza claro esp. 3 mm</v>
          </cell>
          <cell r="C370" t="str">
            <v>m2</v>
          </cell>
          <cell r="D370">
            <v>76.77</v>
          </cell>
        </row>
        <row r="371">
          <cell r="A371" t="str">
            <v>S1203</v>
          </cell>
          <cell r="B371" t="str">
            <v>REVESTIMENTO EMPREGANDO ARGAMASSA DE CIMENTO, CAL E AREIA</v>
          </cell>
          <cell r="D371" t="str">
            <v/>
          </cell>
        </row>
        <row r="372">
          <cell r="A372" t="str">
            <v>S120301</v>
          </cell>
          <cell r="B372" t="str">
            <v>Emboço de argamassa de cimento, cal hidratada CH1 e areia média ou grossa lavada no traço 1:0.5:6, espessura 20 mm</v>
          </cell>
          <cell r="C372" t="str">
            <v>m2</v>
          </cell>
          <cell r="D372">
            <v>25.93</v>
          </cell>
        </row>
        <row r="373">
          <cell r="A373" t="str">
            <v>S120302</v>
          </cell>
          <cell r="B373" t="str">
            <v>Reboco de argamassa de cimento, cal hidratada CH1 e areia média ou grossa lavada no traço 1:0.5:6, espessura 5mm</v>
          </cell>
          <cell r="C373" t="str">
            <v>m2</v>
          </cell>
          <cell r="D373">
            <v>18.47</v>
          </cell>
        </row>
        <row r="374">
          <cell r="A374" t="str">
            <v>S120303</v>
          </cell>
          <cell r="B374" t="str">
            <v>Reboco tipo paulista de argamassa de cimento, cal hidratada CH1 e areia média ou grossa lavada no traço 1:0.5:6, espessura 25 mm</v>
          </cell>
          <cell r="C374" t="str">
            <v>m2</v>
          </cell>
          <cell r="D374">
            <v>44.5</v>
          </cell>
        </row>
        <row r="375">
          <cell r="A375" t="str">
            <v>S120304</v>
          </cell>
          <cell r="B375" t="str">
            <v>Reboco de argamassa de cimento, cal hidratada CH1 e areia média ou grossa lavada no traço 1:0.5:6, com impermeabilizante para revestimentos (caixas, fossas, filtros, cisternas, etc...)</v>
          </cell>
          <cell r="C375" t="str">
            <v>m2</v>
          </cell>
          <cell r="D375">
            <v>48.88</v>
          </cell>
        </row>
        <row r="376">
          <cell r="A376" t="str">
            <v>S120308</v>
          </cell>
          <cell r="B376" t="str">
            <v>Chapisco de argamassa de cimento e areia média ou grossa lavada no traço 1:3, espessura 5mm, com utilização de impermeabilizante</v>
          </cell>
          <cell r="C376" t="str">
            <v>m2</v>
          </cell>
          <cell r="D376">
            <v>5.89</v>
          </cell>
        </row>
        <row r="377">
          <cell r="A377" t="str">
            <v>S13</v>
          </cell>
          <cell r="B377" t="str">
            <v>PISOS INTERNOS E EXTERNOS</v>
          </cell>
          <cell r="D377" t="str">
            <v/>
          </cell>
        </row>
        <row r="378">
          <cell r="A378" t="str">
            <v>S1301</v>
          </cell>
          <cell r="B378" t="str">
            <v>LASTRO DE CONTRAPISO</v>
          </cell>
          <cell r="D378" t="str">
            <v/>
          </cell>
        </row>
        <row r="379">
          <cell r="A379" t="str">
            <v>S130103</v>
          </cell>
          <cell r="B379" t="str">
            <v>Regularização de base p/ revestimento cerâmico, com argamassa de cimento e areia no traço 1:5, espessura 3cm</v>
          </cell>
          <cell r="C379" t="str">
            <v>m2</v>
          </cell>
          <cell r="D379">
            <v>18.22</v>
          </cell>
        </row>
        <row r="380">
          <cell r="A380" t="str">
            <v>S130104</v>
          </cell>
          <cell r="B380" t="str">
            <v>Regularização de base p/ revestimento cerâmico, com argamassa de cimento e areia no traço 1:5, espessura 5cm</v>
          </cell>
          <cell r="C380" t="str">
            <v>m2</v>
          </cell>
          <cell r="D380">
            <v>28.29</v>
          </cell>
        </row>
        <row r="381">
          <cell r="A381" t="str">
            <v>S130109</v>
          </cell>
          <cell r="B381" t="str">
            <v>Lastro regularizado e impermeabilizado de concreto não estrutural, espessura de 8 cm</v>
          </cell>
          <cell r="C381" t="str">
            <v>m2</v>
          </cell>
          <cell r="D381">
            <v>57.44</v>
          </cell>
        </row>
        <row r="382">
          <cell r="A382" t="str">
            <v>S130110</v>
          </cell>
          <cell r="B382" t="str">
            <v>Lastro regularizado de concreto não estrutural, espessura de 8 cm</v>
          </cell>
          <cell r="C382" t="str">
            <v>m2</v>
          </cell>
          <cell r="D382">
            <v>48.42</v>
          </cell>
        </row>
        <row r="383">
          <cell r="A383" t="str">
            <v>S130111</v>
          </cell>
          <cell r="B383" t="str">
            <v>Lastro impermeabilizado de concreto não estrutural, espessura de 6 cm</v>
          </cell>
          <cell r="C383" t="str">
            <v>m2</v>
          </cell>
          <cell r="D383">
            <v>43.53</v>
          </cell>
        </row>
        <row r="384">
          <cell r="A384" t="str">
            <v>S130112</v>
          </cell>
          <cell r="B384" t="str">
            <v>Lastro de concreto não estrutural, espessura de 6 cm</v>
          </cell>
          <cell r="C384" t="str">
            <v>m2</v>
          </cell>
          <cell r="D384">
            <v>36.770000000000003</v>
          </cell>
        </row>
        <row r="385">
          <cell r="A385" t="str">
            <v>S130113</v>
          </cell>
          <cell r="B385" t="str">
            <v>Lastro impermeabilizado de concreto não estrutural, espessura de 8cm</v>
          </cell>
          <cell r="C385" t="str">
            <v>m2</v>
          </cell>
          <cell r="D385">
            <v>57.91</v>
          </cell>
        </row>
        <row r="386">
          <cell r="A386" t="str">
            <v>S1302</v>
          </cell>
          <cell r="B386" t="str">
            <v>ACABAMENTOS</v>
          </cell>
          <cell r="D386" t="str">
            <v/>
          </cell>
        </row>
        <row r="387">
          <cell r="A387" t="str">
            <v>S130202</v>
          </cell>
          <cell r="B387" t="str">
            <v>Piso cimentado liso com 1.5 cm de espessura, de argamassa de cimento e areia no traço 1:3 e juntas plásticas em quadros de 1 m</v>
          </cell>
          <cell r="C387" t="str">
            <v>m2</v>
          </cell>
          <cell r="D387">
            <v>43.43</v>
          </cell>
        </row>
        <row r="388">
          <cell r="A388" t="str">
            <v>S130205</v>
          </cell>
          <cell r="B388" t="str">
            <v>Piso de tábuas corridas de Peroba de 15cm sobre caibros de 5x6cm espaçados de 50cm, fixados com argamassa de cimento e areia no traço 1:5</v>
          </cell>
          <cell r="C388" t="str">
            <v>m2</v>
          </cell>
          <cell r="D388">
            <v>250.43</v>
          </cell>
        </row>
        <row r="389">
          <cell r="A389" t="str">
            <v>S130208</v>
          </cell>
          <cell r="B389" t="str">
            <v>Junta plástica 17 x 3 mm, para pisos corridos, inclusive fornecimento e colocação</v>
          </cell>
          <cell r="C389" t="str">
            <v>m</v>
          </cell>
          <cell r="D389">
            <v>7.48</v>
          </cell>
        </row>
        <row r="390">
          <cell r="A390" t="str">
            <v>S130209</v>
          </cell>
          <cell r="B390" t="str">
            <v>Piso de cimentado camurçado executado com argamassa de cimento e areia no traço 1:3, esp. 3.0cm</v>
          </cell>
          <cell r="C390" t="str">
            <v>m2</v>
          </cell>
          <cell r="D390">
            <v>72.680000000000007</v>
          </cell>
        </row>
        <row r="391">
          <cell r="A391" t="str">
            <v>S130210</v>
          </cell>
          <cell r="B391" t="str">
            <v>Piso cimentado liso com 1.5 cm de espessura, em argamassa de cimento e areia no traço 1:3 e juntas plásticas em quadros de 1 m colorido com corante tipo Xadrez ou equivalente</v>
          </cell>
          <cell r="C391" t="str">
            <v>m2</v>
          </cell>
          <cell r="D391">
            <v>48.93</v>
          </cell>
        </row>
        <row r="392">
          <cell r="A392" t="str">
            <v>S130211</v>
          </cell>
          <cell r="B392" t="str">
            <v>Fornecimento e instalação de Piso Paviflex dim. 30x30cm, esp. 2mm linha Chroma Concept ref. Fademac ou equivalente</v>
          </cell>
          <cell r="C392" t="str">
            <v>m2</v>
          </cell>
          <cell r="D392">
            <v>127.7</v>
          </cell>
        </row>
        <row r="393">
          <cell r="A393" t="str">
            <v>S130219</v>
          </cell>
          <cell r="B393" t="str">
            <v>Piso cerâmico 45x45cm, PEI 5, Cargo Plus Gray, marcas de referência Eliane, Cecrisa ou Portobello, assentado com argamassa de cimento colante, inclusive rejuntamento</v>
          </cell>
          <cell r="C393" t="str">
            <v>m2</v>
          </cell>
          <cell r="D393">
            <v>68.83</v>
          </cell>
        </row>
        <row r="394">
          <cell r="A394" t="str">
            <v>S130222</v>
          </cell>
          <cell r="B394" t="str">
            <v>Revestimento de piso com placas de borracha plurigoma preto pastilhado ou equivalente, inclusive arremate</v>
          </cell>
          <cell r="C394" t="str">
            <v>m2</v>
          </cell>
          <cell r="D394">
            <v>85.57</v>
          </cell>
        </row>
        <row r="395">
          <cell r="A395" t="str">
            <v>S130223</v>
          </cell>
          <cell r="B395" t="str">
            <v>Assentamento de piso cerâmico, com utilização de cimento colante, excl. rejuntamento e cerâmica</v>
          </cell>
          <cell r="C395" t="str">
            <v>m2</v>
          </cell>
          <cell r="D395">
            <v>11.18</v>
          </cell>
        </row>
        <row r="396">
          <cell r="A396" t="str">
            <v>S130225</v>
          </cell>
          <cell r="B396" t="str">
            <v>Rejuntamento de piso cerâmico, usando cimento branco, para juntas de no máximo 3mm de espessura</v>
          </cell>
          <cell r="C396" t="str">
            <v>m2</v>
          </cell>
          <cell r="D396">
            <v>7.97</v>
          </cell>
        </row>
        <row r="397">
          <cell r="A397" t="str">
            <v>S130226</v>
          </cell>
          <cell r="B397" t="str">
            <v>Rejuntamento empregando argamassa para rejunte, esp. 5mm</v>
          </cell>
          <cell r="C397" t="str">
            <v>m2</v>
          </cell>
          <cell r="D397">
            <v>12.98</v>
          </cell>
        </row>
        <row r="398">
          <cell r="A398" t="str">
            <v>S130228</v>
          </cell>
          <cell r="B398" t="str">
            <v>Assentamento e rejuntamento de piso em porcelanato (dimensões superiores a 30x30cm) utilizando dupla colagem de argamassa colante para porcelanato tipo ACIII, exclusive fornecimento do porcelanato e do rejunte</v>
          </cell>
          <cell r="C398" t="str">
            <v>m2</v>
          </cell>
          <cell r="D398">
            <v>42.73</v>
          </cell>
        </row>
        <row r="399">
          <cell r="A399" t="str">
            <v>S130230</v>
          </cell>
          <cell r="B399" t="str">
            <v>Piso argamassa alta resistência tipo granilite ou equiv de qualidade comprovada, esp de 10mm, com juntas plástica em quadros de 1m, na cor natural, com acabamento anti-derrapante mecanizado, inclusive regularização e=3.0cm</v>
          </cell>
          <cell r="C399" t="str">
            <v>m2</v>
          </cell>
          <cell r="D399">
            <v>99.72</v>
          </cell>
        </row>
        <row r="400">
          <cell r="A400" t="str">
            <v>S130231</v>
          </cell>
          <cell r="B400" t="str">
            <v>Piso argamassa alta resistência tipo granilite ou equiv de qualidade comprovada, esp de 10mm, com juntas plástica em quadros de 1m, na cor natural, com acabamento polido mecanizado, inclusive regularização e=3.0cm</v>
          </cell>
          <cell r="C400" t="str">
            <v>m2</v>
          </cell>
          <cell r="D400">
            <v>110.06</v>
          </cell>
        </row>
        <row r="401">
          <cell r="A401" t="str">
            <v>S130232</v>
          </cell>
          <cell r="B401" t="str">
            <v>Porcelanato polido, acabamento brilhante, dim. 50x50cm, ref. de cor PANNA PLUS PO Eliane/equiv, utilizando dupla colagem de argamassa colante para porcelanato tipo ACIII e rejunte 1mm para porcelanato</v>
          </cell>
          <cell r="C401" t="str">
            <v>m2</v>
          </cell>
          <cell r="D401">
            <v>137.66</v>
          </cell>
        </row>
        <row r="402">
          <cell r="A402" t="str">
            <v>S130233</v>
          </cell>
          <cell r="B402" t="str">
            <v>Porcelanato polido, acabamento acetinado, dim. 60x60cm, ref. de cor CIMENTO CINZA BOLD Potobello/equiv, utilizando dupla colagem de argamassa colante para porcelanato tipo ACIII e rejunte 1mm para porcelanato</v>
          </cell>
          <cell r="C402" t="str">
            <v>m2</v>
          </cell>
          <cell r="D402">
            <v>84.71</v>
          </cell>
        </row>
        <row r="403">
          <cell r="A403" t="str">
            <v>S130234</v>
          </cell>
          <cell r="B403" t="str">
            <v>Porcelanato natural, acabamento acetinado, dim. 60x60cm, ref. PLATINA NA Eliane/equiv, utilizando dupla colagem de argamassa colante para porcelanato tipo ACIII e rejunte 1mm para porcelanato</v>
          </cell>
          <cell r="C403" t="str">
            <v>m2</v>
          </cell>
          <cell r="D403">
            <v>143.72999999999999</v>
          </cell>
        </row>
        <row r="404">
          <cell r="A404" t="str">
            <v>S130236</v>
          </cell>
          <cell r="B404" t="str">
            <v>Piso cerâmico esmaltado, PEI 5, acabamento semibrilho, dim. 45x45cm, ref. de cor CARGO PLUS WHITE Eliane/equiv. assentado com argamassa de cimento colante, inclusive rejuntamento</v>
          </cell>
          <cell r="C404" t="str">
            <v>m2</v>
          </cell>
          <cell r="D404">
            <v>66.650000000000006</v>
          </cell>
        </row>
        <row r="405">
          <cell r="A405" t="str">
            <v>S130237</v>
          </cell>
          <cell r="B405" t="str">
            <v>Assentamento e rejuntamento de piso em porcelanato (dimensões superiores a 30x30cm) utilizando dupla colagem de argamassa colante para porcelanato tipo ACII/ACIII, exclusive fornecimento do porcelanato e do rejunte</v>
          </cell>
          <cell r="C405" t="str">
            <v>m2</v>
          </cell>
          <cell r="D405">
            <v>42.73</v>
          </cell>
        </row>
        <row r="406">
          <cell r="A406" t="str">
            <v>S1303</v>
          </cell>
          <cell r="B406" t="str">
            <v>DEGRAUS, RODAPÉS, SOLEIRAS E PEITORIS</v>
          </cell>
          <cell r="D406" t="str">
            <v/>
          </cell>
        </row>
        <row r="407">
          <cell r="A407" t="str">
            <v>S130301</v>
          </cell>
          <cell r="B407" t="str">
            <v>Rodapé de argamassa de cimento e areia no traço 1:3, altura de 7 cm e espessura de 2 cm</v>
          </cell>
          <cell r="C407" t="str">
            <v>m</v>
          </cell>
          <cell r="D407">
            <v>11.08</v>
          </cell>
        </row>
        <row r="408">
          <cell r="A408" t="str">
            <v>S130303</v>
          </cell>
          <cell r="B408" t="str">
            <v>Rodapé de cerâmica PEI-3, assentado com argamassa de cimento cola h = 7.0 cm, inclusive rejuntamento</v>
          </cell>
          <cell r="C408" t="str">
            <v>m</v>
          </cell>
          <cell r="D408">
            <v>12.39</v>
          </cell>
        </row>
        <row r="409">
          <cell r="A409" t="str">
            <v>S130304</v>
          </cell>
          <cell r="B409" t="str">
            <v>Rodapé de madeira de lei 7.0 x 1.5 cm, fixado com parafuso e bucha plástica n° 7</v>
          </cell>
          <cell r="C409" t="str">
            <v>m</v>
          </cell>
          <cell r="D409">
            <v>22.9</v>
          </cell>
        </row>
        <row r="410">
          <cell r="A410" t="str">
            <v>S130307</v>
          </cell>
          <cell r="B410" t="str">
            <v>Peitoril de mármore branco com largura 40 cm e esp. 3cm</v>
          </cell>
          <cell r="C410" t="str">
            <v>m</v>
          </cell>
          <cell r="D410">
            <v>101.01</v>
          </cell>
        </row>
        <row r="411">
          <cell r="A411" t="str">
            <v>S130308</v>
          </cell>
          <cell r="B411" t="str">
            <v>Soleira de granito esp. 2 cm e largura de 15 cm</v>
          </cell>
          <cell r="C411" t="str">
            <v>m</v>
          </cell>
          <cell r="D411">
            <v>35.65</v>
          </cell>
        </row>
        <row r="412">
          <cell r="A412" t="str">
            <v>S130311</v>
          </cell>
          <cell r="B412" t="str">
            <v>Soleira de granito cinza, espessura 3 cm e largura de 3 cm, conforme detalhe em projeto</v>
          </cell>
          <cell r="C412" t="str">
            <v>m</v>
          </cell>
          <cell r="D412">
            <v>16</v>
          </cell>
        </row>
        <row r="413">
          <cell r="A413" t="str">
            <v>S130315</v>
          </cell>
          <cell r="B413" t="str">
            <v>Rodapé de mármore ou granito, assentado com argamassa de cimento, cal hidratada CH1 e areia no traço 1:0,5:8, incl. rejuntamento com cimento branco, h=7cm</v>
          </cell>
          <cell r="C413" t="str">
            <v>m</v>
          </cell>
          <cell r="D413">
            <v>35.29</v>
          </cell>
        </row>
        <row r="414">
          <cell r="A414" t="str">
            <v>S130317</v>
          </cell>
          <cell r="B414" t="str">
            <v>Peitoril de granito cinza polido, 15 cm, esp. 3cm</v>
          </cell>
          <cell r="C414" t="str">
            <v>m</v>
          </cell>
          <cell r="D414">
            <v>63.79</v>
          </cell>
        </row>
        <row r="415">
          <cell r="A415" t="str">
            <v>S130320</v>
          </cell>
          <cell r="B415" t="str">
            <v>Rodapé em cerâmica PEI-3, h = 7cm, assentado com argamassa de cimento, cal e areia, incl. rejuntamento com cimento branco</v>
          </cell>
          <cell r="C415" t="str">
            <v>m</v>
          </cell>
          <cell r="D415">
            <v>25.71</v>
          </cell>
        </row>
        <row r="416">
          <cell r="A416" t="str">
            <v>S130321</v>
          </cell>
          <cell r="B416" t="str">
            <v>Rodapé de granito cinza esp. 2cm, h=7cm, assentado com argamassa de cimento, cal hidratada CH1 e areia no traço 1:0,5:8, incl. rejuntamento com cimento branco</v>
          </cell>
          <cell r="C416" t="str">
            <v>m</v>
          </cell>
          <cell r="D416">
            <v>34.26</v>
          </cell>
        </row>
        <row r="417">
          <cell r="A417" t="str">
            <v>S130322</v>
          </cell>
          <cell r="B417" t="str">
            <v>Rodapé de argamassa de alta resistência tipo granilite ou equivalente de qualidade comprovada, altura de 10 cm e espessura de 10 mm, com cantos boleados, executado com cimento e granitina grana N.1, inclusive polimento</v>
          </cell>
          <cell r="C417" t="str">
            <v>m</v>
          </cell>
          <cell r="D417">
            <v>22.27</v>
          </cell>
        </row>
        <row r="418">
          <cell r="A418" t="str">
            <v>S130323</v>
          </cell>
          <cell r="B418" t="str">
            <v>Soleira de argamassa de alta resistência tipo granilite ou equivalente de qualidade comprovada, largura de 15cm, executado com cimento e granitina grana N.1</v>
          </cell>
          <cell r="C418" t="str">
            <v>m</v>
          </cell>
          <cell r="D418">
            <v>38.450000000000003</v>
          </cell>
        </row>
        <row r="419">
          <cell r="A419" t="str">
            <v>S1304</v>
          </cell>
          <cell r="B419" t="str">
            <v>REVISÕES E REPAROS</v>
          </cell>
          <cell r="D419" t="str">
            <v/>
          </cell>
        </row>
        <row r="420">
          <cell r="A420" t="str">
            <v>S130403</v>
          </cell>
          <cell r="B420" t="str">
            <v>Recomposição de piso cimentado, com argamassa de cimento e areia no traço 1:3, com 2 cm de espessura, incl. lastro</v>
          </cell>
          <cell r="C420" t="str">
            <v>m2</v>
          </cell>
          <cell r="D420">
            <v>97</v>
          </cell>
        </row>
        <row r="421">
          <cell r="A421" t="str">
            <v>S14</v>
          </cell>
          <cell r="B421" t="str">
            <v>INSTALAÇÕES HIDRO-SANITÁRIAS</v>
          </cell>
          <cell r="D421" t="str">
            <v/>
          </cell>
        </row>
        <row r="422">
          <cell r="A422" t="str">
            <v>S1401</v>
          </cell>
          <cell r="B422" t="str">
            <v>SUMIDOUROS, FOSSAS SÉPTICAS E FILTROS ANAERÓBIOS</v>
          </cell>
          <cell r="D422" t="str">
            <v/>
          </cell>
        </row>
        <row r="423">
          <cell r="A423" t="str">
            <v>S140102</v>
          </cell>
          <cell r="B423" t="str">
            <v>Fossa séptica de anéis pré-moldados de concreto, diâmetro 1.20 m, altura útil de 1.70m, completa, incluindo tampa c/visita de 60cm, concreto p/fundo esp.10 cm, e tubo para ligação ao filtro</v>
          </cell>
          <cell r="C423" t="str">
            <v>und</v>
          </cell>
          <cell r="D423">
            <v>1726.38</v>
          </cell>
        </row>
        <row r="424">
          <cell r="A424" t="str">
            <v>S140103</v>
          </cell>
          <cell r="B424" t="str">
            <v>Filtro anaeróbio de anéis pré-moldados de concreto, diâmetro de 1.20m, altura útil de 1.80m, completo, incl. tampa c/visita de 60 cm, concreto p/fundo esp.10cm e tubulação de saída de esgoto</v>
          </cell>
          <cell r="C424" t="str">
            <v>und</v>
          </cell>
          <cell r="D424">
            <v>2286.2800000000002</v>
          </cell>
        </row>
        <row r="425">
          <cell r="A425" t="str">
            <v>S140108</v>
          </cell>
          <cell r="B425" t="str">
            <v>Fossa séptica de anéis pré-moldados de concreto, diâmetro 2.00 m, Hútil 2.0m completa, incluindo tampa c/visita de 60cm, concreto p/ fundo esp.10 cm, tubo de limpeza e escavação, conf. detalhe em projeto</v>
          </cell>
          <cell r="C425" t="str">
            <v>und</v>
          </cell>
          <cell r="D425">
            <v>4423.18</v>
          </cell>
        </row>
        <row r="426">
          <cell r="A426" t="str">
            <v>S140109</v>
          </cell>
          <cell r="B426" t="str">
            <v>Filtro anaeróbio de anéis pré-moldados de concreto, diâm. 2.0m, Hútil 2.0m, compl., incl. tampa c/visita 60cm, concreto p/ fundo esp. 10cm, escavação, brita 4 e tubulação de saída esgoto 150mm, conf. proj.</v>
          </cell>
          <cell r="C426" t="str">
            <v>und</v>
          </cell>
          <cell r="D426">
            <v>4362.7</v>
          </cell>
        </row>
        <row r="427">
          <cell r="A427" t="str">
            <v>S1402</v>
          </cell>
          <cell r="B427" t="str">
            <v>ENTRADA DE ÁGUA</v>
          </cell>
          <cell r="D427" t="str">
            <v/>
          </cell>
        </row>
        <row r="428">
          <cell r="A428" t="str">
            <v>S140201</v>
          </cell>
          <cell r="B428" t="str">
            <v>Padrão de entrada d' água com cavalete de PVC para hidrômetro com diâmetro de 3/4" - padrão 1C da CESAN. Instalado em vão de muro protegido com gradeamento. Inclusive base de concreto magro, tubulação, conexões e registro. Conferir detalhe.</v>
          </cell>
          <cell r="C428" t="str">
            <v>und</v>
          </cell>
          <cell r="D428">
            <v>287.02</v>
          </cell>
        </row>
        <row r="429">
          <cell r="A429" t="str">
            <v>S140207</v>
          </cell>
          <cell r="B429" t="str">
            <v>Padrão de entrada d'água com caixa termoplástica para hidrômetro de 3/4" - padrão 1B da CESAN. Instalado embutido na alvenaria. Inclusive tubulação, conexões, registro, tubo camisa e caixa com tampa transparente. Conferir detalhe.</v>
          </cell>
          <cell r="C429" t="str">
            <v>und</v>
          </cell>
          <cell r="D429">
            <v>327.11</v>
          </cell>
        </row>
        <row r="430">
          <cell r="A430" t="str">
            <v>S140208</v>
          </cell>
          <cell r="B430" t="str">
            <v>Padrão entrada d'água com caixa enterrada para hidrômetro com diâmetro de 1" - padrão 2B da CESAN. Caixa em alvenaria 60x80x40cm e com tampa articulada de ferro fundido, registro e conexões para instalação de hidrômetro. Conferir detalhe</v>
          </cell>
          <cell r="C430" t="str">
            <v>und</v>
          </cell>
          <cell r="D430">
            <v>502.15</v>
          </cell>
        </row>
        <row r="431">
          <cell r="A431" t="str">
            <v>S140209</v>
          </cell>
          <cell r="B431" t="str">
            <v>Mureta p/ cavalete (Padrão 1B - CESAN) de alv. blocos cerâmicos 10x20x20cm deitados, dimensões 0.80x1.0x0.20m, para instalação de caixa termoplastica, incl revest. em reboco e lastro concreto esp.10cm, exclusive caixa e cavalete</v>
          </cell>
          <cell r="C431" t="str">
            <v>und</v>
          </cell>
          <cell r="D431">
            <v>216.17</v>
          </cell>
        </row>
        <row r="432">
          <cell r="A432" t="str">
            <v>S1407</v>
          </cell>
          <cell r="B432" t="str">
            <v>PONTOS HIDRO-SANITÁRIOS</v>
          </cell>
          <cell r="D432" t="str">
            <v/>
          </cell>
        </row>
        <row r="433">
          <cell r="A433" t="str">
            <v>S140701</v>
          </cell>
          <cell r="B433" t="str">
            <v>Ponto de água fria (lavatório, tanque, pia de cozinha, etc...)</v>
          </cell>
          <cell r="C433" t="str">
            <v>pt</v>
          </cell>
          <cell r="D433">
            <v>75.069999999999993</v>
          </cell>
        </row>
        <row r="434">
          <cell r="A434" t="str">
            <v>S140702</v>
          </cell>
          <cell r="B434" t="str">
            <v>Ponto com registro de pressão (chuveiro, caixa de descarga, etc...)</v>
          </cell>
          <cell r="C434" t="str">
            <v>pt</v>
          </cell>
          <cell r="D434">
            <v>176.22</v>
          </cell>
        </row>
        <row r="435">
          <cell r="A435" t="str">
            <v>S140703</v>
          </cell>
          <cell r="B435" t="str">
            <v>Ponto de torneira de jardim (para praças)</v>
          </cell>
          <cell r="C435" t="str">
            <v>pt</v>
          </cell>
          <cell r="D435">
            <v>270.08</v>
          </cell>
        </row>
        <row r="436">
          <cell r="A436" t="str">
            <v>S140704</v>
          </cell>
          <cell r="B436" t="str">
            <v>Ponto de válvula de descarga, inclusive válvula (sem acabamento)</v>
          </cell>
          <cell r="C436" t="str">
            <v>pt</v>
          </cell>
          <cell r="D436">
            <v>314.52</v>
          </cell>
        </row>
        <row r="437">
          <cell r="A437" t="str">
            <v>S140705</v>
          </cell>
          <cell r="B437" t="str">
            <v>Ponto para esgoto primário (vaso sanitário)</v>
          </cell>
          <cell r="C437" t="str">
            <v>pt</v>
          </cell>
          <cell r="D437">
            <v>87.39</v>
          </cell>
        </row>
        <row r="438">
          <cell r="A438" t="str">
            <v>S140706</v>
          </cell>
          <cell r="B438" t="str">
            <v>Ponto para esgoto secundário (pia, lavatório, mictório, tanque, bidê, etc...)</v>
          </cell>
          <cell r="C438" t="str">
            <v>pt</v>
          </cell>
          <cell r="D438">
            <v>71.39</v>
          </cell>
        </row>
        <row r="439">
          <cell r="A439" t="str">
            <v>S140707</v>
          </cell>
          <cell r="B439" t="str">
            <v>Ponto para caixa sifonada, inclusive caixa sifonada pvc 150x150x50mm com grelha em pvc</v>
          </cell>
          <cell r="C439" t="str">
            <v>pt</v>
          </cell>
          <cell r="D439">
            <v>123.15</v>
          </cell>
        </row>
        <row r="440">
          <cell r="A440" t="str">
            <v>S140708</v>
          </cell>
          <cell r="B440" t="str">
            <v>Ponto para ralo sifonado, inclusive ralo sifonado 100 x 40 mm c/ grelha em pvc</v>
          </cell>
          <cell r="C440" t="str">
            <v>pt</v>
          </cell>
          <cell r="D440">
            <v>66.09</v>
          </cell>
        </row>
        <row r="441">
          <cell r="A441" t="str">
            <v>S140709</v>
          </cell>
          <cell r="B441" t="str">
            <v>Ponto para ralo seco, inclusive ralo pvc 10 cm com grelha em pvc</v>
          </cell>
          <cell r="C441" t="str">
            <v>pt</v>
          </cell>
          <cell r="D441">
            <v>66.650000000000006</v>
          </cell>
        </row>
        <row r="442">
          <cell r="A442" t="str">
            <v>S140710</v>
          </cell>
          <cell r="B442" t="str">
            <v>Ponto para caixa sifonada, inclusive caixa sifonada pvc 150x150x50mm com grelha em aço inox</v>
          </cell>
          <cell r="C442" t="str">
            <v>und</v>
          </cell>
          <cell r="D442">
            <v>155.96</v>
          </cell>
        </row>
        <row r="443">
          <cell r="A443" t="str">
            <v>S140711</v>
          </cell>
          <cell r="B443" t="str">
            <v>Ponto para ralo sifonado, inclusive ralo sifonado 100 x 40 mm c/ grelha em açõ inox</v>
          </cell>
          <cell r="C443" t="str">
            <v>und</v>
          </cell>
          <cell r="D443">
            <v>86.53</v>
          </cell>
        </row>
        <row r="444">
          <cell r="A444" t="str">
            <v>S140712</v>
          </cell>
          <cell r="B444" t="str">
            <v>Ponto de válvula de descarga, inclusive válvula e acabamento anti-vandalismo cromado referência Docol, Fabrimar e Deca</v>
          </cell>
          <cell r="C444" t="str">
            <v>und</v>
          </cell>
          <cell r="D444">
            <v>580.20000000000005</v>
          </cell>
        </row>
        <row r="445">
          <cell r="A445" t="str">
            <v>S140713</v>
          </cell>
          <cell r="B445" t="str">
            <v>Ponto de válvula de descarga, inclusive válvula de descarga de 50mm (1 1/2"), com acabamento para válvula de descarga Benefit, marca de referência Docol ou equivalente Mod. 00184906</v>
          </cell>
          <cell r="C445" t="str">
            <v>und</v>
          </cell>
          <cell r="D445">
            <v>836.33</v>
          </cell>
        </row>
        <row r="446">
          <cell r="A446" t="str">
            <v>S140714</v>
          </cell>
          <cell r="B446" t="str">
            <v>Ponto p/ válvula (mictório) inclusive válvula com acabamento marca de referência Pressmatic Docol, Mod. 17015106 e tubo de ligação p/mictório antivandalismo Pressmatic Mod. 00132606 marca de ref. Docol ou equivalente</v>
          </cell>
          <cell r="C446" t="str">
            <v>und</v>
          </cell>
          <cell r="D446">
            <v>662.57</v>
          </cell>
        </row>
        <row r="447">
          <cell r="A447" t="str">
            <v>S1409</v>
          </cell>
          <cell r="B447" t="str">
            <v>TUBULAÇÃO DE LIGAÇÃO DE CAIXAS</v>
          </cell>
          <cell r="D447" t="str">
            <v/>
          </cell>
        </row>
        <row r="448">
          <cell r="A448" t="str">
            <v>S140901</v>
          </cell>
          <cell r="B448" t="str">
            <v>Tubos de concreto simples C1, diâmetro 200 mm, com rejuntamento de argamassa de cimento, cal hidratada e areia no traço 1:2:6, incluindo escavação e berço, conf. normas e especificações.</v>
          </cell>
          <cell r="C448" t="str">
            <v>m</v>
          </cell>
          <cell r="D448">
            <v>78.790000000000006</v>
          </cell>
        </row>
        <row r="449">
          <cell r="A449" t="str">
            <v>S140902</v>
          </cell>
          <cell r="B449" t="str">
            <v>Tubos de concreto simples C1, diâmetro 300 mm, com rejuntamento de argamassa de cimento, cal hidratada e areia no traço 1:2:6, incluindo escavação e berço, conforme normas e especificações.</v>
          </cell>
          <cell r="C449" t="str">
            <v>m</v>
          </cell>
          <cell r="D449">
            <v>100.74</v>
          </cell>
        </row>
        <row r="450">
          <cell r="A450" t="str">
            <v>S140903</v>
          </cell>
          <cell r="B450" t="str">
            <v>Tubo PVC rígido para esgoto no diâmetro de 100mm incluindo escavação e aterro com areia</v>
          </cell>
          <cell r="C450" t="str">
            <v>m</v>
          </cell>
          <cell r="D450">
            <v>42.94</v>
          </cell>
        </row>
        <row r="451">
          <cell r="A451" t="str">
            <v>S140904</v>
          </cell>
          <cell r="B451" t="str">
            <v>Tubo PVC rígido para esgoto no diâmetro de 150mm incluindo escavação e aterro com areia</v>
          </cell>
          <cell r="C451" t="str">
            <v>m</v>
          </cell>
          <cell r="D451">
            <v>70.02</v>
          </cell>
        </row>
        <row r="452">
          <cell r="A452" t="str">
            <v>S140905</v>
          </cell>
          <cell r="B452" t="str">
            <v>Tubo PVC rígido para esgoto no diâmetro de 200mm incluindo escavação e aterro com areia</v>
          </cell>
          <cell r="C452" t="str">
            <v>m</v>
          </cell>
          <cell r="D452">
            <v>105.64</v>
          </cell>
        </row>
        <row r="453">
          <cell r="A453" t="str">
            <v>S140906</v>
          </cell>
          <cell r="B453" t="str">
            <v>Tubo PVC rígido para esgoto no diâmetro de 75 mm incluindo escavação e aterro com areia</v>
          </cell>
          <cell r="C453" t="str">
            <v>m</v>
          </cell>
          <cell r="D453">
            <v>39.97</v>
          </cell>
        </row>
        <row r="454">
          <cell r="A454" t="str">
            <v>S1411</v>
          </cell>
          <cell r="B454" t="str">
            <v>CAIXAS EMPREGANDO ARGAMASSA DE CIMENTO, CAL E AREIA</v>
          </cell>
          <cell r="D454" t="str">
            <v/>
          </cell>
        </row>
        <row r="455">
          <cell r="A455" t="str">
            <v>S141101</v>
          </cell>
          <cell r="B455" t="str">
            <v>Caixas de inspeção de alv. blocos concreto 9x19x39cm, dim, 60x60cm e Hmáx = 1m, com tampa de conc. esp. 5cm, lastro de conc. esp. 10cm, revest intern. c/ chapisco e reboco impermeabilizado, incl. escavação, reaterro e enchimento</v>
          </cell>
          <cell r="C455" t="str">
            <v>und</v>
          </cell>
          <cell r="D455">
            <v>433.19</v>
          </cell>
        </row>
        <row r="456">
          <cell r="A456" t="str">
            <v>S141102</v>
          </cell>
          <cell r="B456" t="str">
            <v>Caixa de areia de alvenaria de blocos de concreto 9x19x39cm, dim. 60x60cm e Hmáx=1m, c/ tampa em concreto esp. 5cm, lastro concreto esp. 10cm, revestida intern. c/ chapisco e reboco impermeabilizante, incl. escavação e reaterro</v>
          </cell>
          <cell r="C456" t="str">
            <v>und</v>
          </cell>
          <cell r="D456">
            <v>427.32</v>
          </cell>
        </row>
        <row r="457">
          <cell r="A457" t="str">
            <v>S141103</v>
          </cell>
          <cell r="B457" t="str">
            <v>Caixa sifonada especial de alv. bloco conc.9x19x39cm, dim 60x60cm e Hmáx=1m, c/ tampa em concreto esp.5cm, lastro conc.esp.10cm, revest. intern. c/chap. e reb. impermeab. escav, reaterro e curva curta c/ visita e plug em pvc 100mm</v>
          </cell>
          <cell r="C457" t="str">
            <v>und</v>
          </cell>
          <cell r="D457">
            <v>477.72</v>
          </cell>
        </row>
        <row r="458">
          <cell r="A458" t="str">
            <v>S141104</v>
          </cell>
          <cell r="B458" t="str">
            <v>Caixa de gordura de alv. bloco concreto 9x19x39cm, dim.60x60cm e Hmáx=1m, com tampa em concreto esp.5cm, lastro concreto esp.10cm, revestida intern. c/ chapisco e reboco impermeab, escavação, reaterro e parede interna em concreto</v>
          </cell>
          <cell r="C458" t="str">
            <v>und</v>
          </cell>
          <cell r="D458">
            <v>466.69</v>
          </cell>
        </row>
        <row r="459">
          <cell r="A459" t="str">
            <v>S141105</v>
          </cell>
          <cell r="B459" t="str">
            <v>Caixa retentora de matéria sólida de alv. bloco conc.9x19x39cm, dim 60x60cm e Hmáx=1m, c/ tampa conc. esp.5cm, lastro conc. esp.10cm, revest. internamente c/ chap, reb. impermeab., escavação, reaterro e parede int. em concreto</v>
          </cell>
          <cell r="C459" t="str">
            <v>und</v>
          </cell>
          <cell r="D459">
            <v>456.32</v>
          </cell>
        </row>
        <row r="460">
          <cell r="A460" t="str">
            <v>S141106</v>
          </cell>
          <cell r="B460" t="str">
            <v>Caixas de inspeção de alv. blocos concreto 9x19x39cm, dim.100x60cm e Hmáx = 1m, com tampa de conc. esp. 5cm, lastro de conc. esp. 10cm, revest intern. c/ chapisco e reboco impermeabilizado, incl. escavação, reaterro e enchimento</v>
          </cell>
          <cell r="C460" t="str">
            <v>und</v>
          </cell>
          <cell r="D460">
            <v>622.28</v>
          </cell>
        </row>
        <row r="461">
          <cell r="A461" t="str">
            <v>S141107</v>
          </cell>
          <cell r="B461" t="str">
            <v>Caixa de gordura simples de alv. bloco concr.9x19x39cm, dim.80x60cm e Hmáx=1m, com tampa em concr.esp.5cm, lastro concr.esp.10cm, revestida intern. c/ chapisco e reboco impermeab, escavação, reaterro e parede interna em concr.</v>
          </cell>
          <cell r="C461" t="str">
            <v>und</v>
          </cell>
          <cell r="D461">
            <v>612.61</v>
          </cell>
        </row>
        <row r="462">
          <cell r="A462" t="str">
            <v>S141108</v>
          </cell>
          <cell r="B462" t="str">
            <v>Caixa de gordura especial de alv. bloco concr. 9x19x39cm, dim.60x60cm e Hmáx=1m, com tampa em concr.esp.5cm, lastro concr.esp.10cm, revestida intern. c/ chapisco e reboco impermeab, escavação, reaterro e parede interna em concr.</v>
          </cell>
          <cell r="C462" t="str">
            <v>und</v>
          </cell>
          <cell r="D462">
            <v>886.16</v>
          </cell>
        </row>
        <row r="463">
          <cell r="A463" t="str">
            <v>S141109</v>
          </cell>
          <cell r="B463" t="str">
            <v>Grelha largura 20 cm de ferro redondo de 1/2" a cada 3 cm, contorno com barra de ferro de 3/4" x 1/8" e caixilho de cantoneira de 1" x 3/16"</v>
          </cell>
          <cell r="C463" t="str">
            <v>m</v>
          </cell>
          <cell r="D463">
            <v>158.11000000000001</v>
          </cell>
        </row>
        <row r="464">
          <cell r="A464" t="str">
            <v>S141110</v>
          </cell>
          <cell r="B464" t="str">
            <v>Caixa de inspeção em alv. bloco concreto 9x19x39cm, dim. 60x60cm e Hmáx=1m, c/ tampa de ferro fundido 40x40cm, lastro de concreto esp.10cm, revest. interno c/ chapisco e reboco impermeabiliz, incl. escavação, reaterro e enchimento</v>
          </cell>
          <cell r="C464" t="str">
            <v>und</v>
          </cell>
          <cell r="D464">
            <v>568.82000000000005</v>
          </cell>
        </row>
        <row r="465">
          <cell r="A465" t="str">
            <v>S141111</v>
          </cell>
          <cell r="B465" t="str">
            <v>Caixa de areia em alv. de bloco de concreto 9x19x39, dim. 60x60cm e Hmáx=1m, c/ tampa em ferro fundido, lastro de concreto esp. 10cm, revest. int. c/ chapisco e reboco impermeabilizado, incl. escavação e reaterro</v>
          </cell>
          <cell r="C465" t="str">
            <v>und</v>
          </cell>
          <cell r="D465">
            <v>562.96</v>
          </cell>
        </row>
        <row r="466">
          <cell r="A466" t="str">
            <v>S141112</v>
          </cell>
          <cell r="B466" t="str">
            <v>Caixa sifonada especial em alv. bloco concr. 9x19x39cm, dim. 60x60cm e Hmáx=1m. c/ tampa em ferro fundido, lastro conc. esp.10cm, revest. int. c/ chap. e reboco imperm., incl. esc, reaterro e curva curta c/ visita e plug pvc 100mm</v>
          </cell>
          <cell r="C466" t="str">
            <v>und</v>
          </cell>
          <cell r="D466">
            <v>613.35</v>
          </cell>
        </row>
        <row r="467">
          <cell r="A467" t="str">
            <v>S141113</v>
          </cell>
          <cell r="B467" t="str">
            <v>Caixa de gordura em alv. bloco 9x19x39cm, dim. 60x60cm e Hmáx=1.0m, c/ tampa de ferro fundido, lastro concr. esp. 10cm, revest. intern. c/ chapisco e reboco impermeab., escavação, reaterro e parede int. em concreto</v>
          </cell>
          <cell r="C467" t="str">
            <v>und</v>
          </cell>
          <cell r="D467">
            <v>602.33000000000004</v>
          </cell>
        </row>
        <row r="468">
          <cell r="A468" t="str">
            <v>S141114</v>
          </cell>
          <cell r="B468" t="str">
            <v>Caixa retentora de mat. sólida em alv. bloco conc.9x19x39cm, dim.60x60cm e Hmáx=1m, c/ tampa de ferro fund., lastro conc. esp.10cm, revest. int. c/ chap. e reb. impermeab., esc. reaterro e parede int. em concreto</v>
          </cell>
          <cell r="C468" t="str">
            <v>und</v>
          </cell>
          <cell r="D468">
            <v>582.5</v>
          </cell>
        </row>
        <row r="469">
          <cell r="A469" t="str">
            <v>S1412</v>
          </cell>
          <cell r="B469" t="str">
            <v>REDE DE ÁGUA FRIA - TUBOS METÁLICOS</v>
          </cell>
          <cell r="D469" t="str">
            <v/>
          </cell>
        </row>
        <row r="470">
          <cell r="A470" t="str">
            <v>S141210</v>
          </cell>
          <cell r="B470" t="str">
            <v>Tubo de aço galvanizado, inclusive conexões, diâm. 15mm (1/2")</v>
          </cell>
          <cell r="C470" t="str">
            <v>m</v>
          </cell>
          <cell r="D470">
            <v>48.01</v>
          </cell>
        </row>
        <row r="471">
          <cell r="A471" t="str">
            <v>S141211</v>
          </cell>
          <cell r="B471" t="str">
            <v>Tubo de aço galvanizado, inclusive conexões, diâm. 20mm (3/4")</v>
          </cell>
          <cell r="C471" t="str">
            <v>m</v>
          </cell>
          <cell r="D471">
            <v>58.5</v>
          </cell>
        </row>
        <row r="472">
          <cell r="A472" t="str">
            <v>S141212</v>
          </cell>
          <cell r="B472" t="str">
            <v>Tubo de aço galvanizado, inclusive conexões, diâm. 25mm (1")</v>
          </cell>
          <cell r="C472" t="str">
            <v>m</v>
          </cell>
          <cell r="D472">
            <v>79.14</v>
          </cell>
        </row>
        <row r="473">
          <cell r="A473" t="str">
            <v>S141213</v>
          </cell>
          <cell r="B473" t="str">
            <v>Tubo de aço galvanizado, inclusive conexões, diâm. 32mm (11/4")</v>
          </cell>
          <cell r="C473" t="str">
            <v>m</v>
          </cell>
          <cell r="D473">
            <v>95.21</v>
          </cell>
        </row>
        <row r="474">
          <cell r="A474" t="str">
            <v>S141214</v>
          </cell>
          <cell r="B474" t="str">
            <v>Tubo de aço galvanizado, inclusive conexões, diâm. 40mm (11/2")</v>
          </cell>
          <cell r="C474" t="str">
            <v>m</v>
          </cell>
          <cell r="D474">
            <v>105.83</v>
          </cell>
        </row>
        <row r="475">
          <cell r="A475" t="str">
            <v>S141215</v>
          </cell>
          <cell r="B475" t="str">
            <v>Tubo de aço galvanizado, inclusive conexões, diâm. 50mm (2")</v>
          </cell>
          <cell r="C475" t="str">
            <v>m</v>
          </cell>
          <cell r="D475">
            <v>132.99</v>
          </cell>
        </row>
        <row r="476">
          <cell r="A476" t="str">
            <v>S141216</v>
          </cell>
          <cell r="B476" t="str">
            <v>Tubo de aço galvanizado, inclusive conexões, diâm. 65mm (21/2")</v>
          </cell>
          <cell r="C476" t="str">
            <v>m</v>
          </cell>
          <cell r="D476">
            <v>172.34</v>
          </cell>
        </row>
        <row r="477">
          <cell r="A477" t="str">
            <v>S141217</v>
          </cell>
          <cell r="B477" t="str">
            <v>Tubo de aço galvanizado, inclusive conexões, diâm. 80mm (3")</v>
          </cell>
          <cell r="C477" t="str">
            <v>m</v>
          </cell>
          <cell r="D477">
            <v>181.99</v>
          </cell>
        </row>
        <row r="478">
          <cell r="A478" t="str">
            <v>S141218</v>
          </cell>
          <cell r="B478" t="str">
            <v>Tubo de aço galvanizado, inclusive conexões, diâm. 100mm(4")</v>
          </cell>
          <cell r="C478" t="str">
            <v>m</v>
          </cell>
          <cell r="D478">
            <v>247.34</v>
          </cell>
        </row>
        <row r="479">
          <cell r="A479" t="str">
            <v>S1414</v>
          </cell>
          <cell r="B479" t="str">
            <v>REDE DE ÁGUA FRIA - TUBOS SOLDÁVEIS DE PVC</v>
          </cell>
          <cell r="D479" t="str">
            <v/>
          </cell>
        </row>
        <row r="480">
          <cell r="A480" t="str">
            <v>S141409</v>
          </cell>
          <cell r="B480" t="str">
            <v>Tubo de PVC rígido soldável marrom, diâm. 20mm (1/2"), inclusive conexões</v>
          </cell>
          <cell r="C480" t="str">
            <v>m</v>
          </cell>
          <cell r="D480">
            <v>15.7</v>
          </cell>
        </row>
        <row r="481">
          <cell r="A481" t="str">
            <v>S141410</v>
          </cell>
          <cell r="B481" t="str">
            <v>Tubo de PVC rígido soldável marrom, diâm. 25mm (3/4"), inclusive conexões</v>
          </cell>
          <cell r="C481" t="str">
            <v>m</v>
          </cell>
          <cell r="D481">
            <v>17.98</v>
          </cell>
        </row>
        <row r="482">
          <cell r="A482" t="str">
            <v>S141411</v>
          </cell>
          <cell r="B482" t="str">
            <v>Tubo de PVC rigido soldável marrom, diâm. 32mm (1"), inclusive conexões</v>
          </cell>
          <cell r="C482" t="str">
            <v>m</v>
          </cell>
          <cell r="D482">
            <v>24.61</v>
          </cell>
        </row>
        <row r="483">
          <cell r="A483" t="str">
            <v>S141412</v>
          </cell>
          <cell r="B483" t="str">
            <v>Tubo de PVC rígido soldável marrom, diâm. 40mm (11/4"), inclusive conexões</v>
          </cell>
          <cell r="C483" t="str">
            <v>m</v>
          </cell>
          <cell r="D483">
            <v>29.9</v>
          </cell>
        </row>
        <row r="484">
          <cell r="A484" t="str">
            <v>S141413</v>
          </cell>
          <cell r="B484" t="str">
            <v>Tubo de PVC rígido soldável marrom, diâm. 50mm (11/2"), inclusive conexões</v>
          </cell>
          <cell r="C484" t="str">
            <v>m</v>
          </cell>
          <cell r="D484">
            <v>35.409999999999997</v>
          </cell>
        </row>
        <row r="485">
          <cell r="A485" t="str">
            <v>S141414</v>
          </cell>
          <cell r="B485" t="str">
            <v>Tubo de PVC rígido soldável marrom, diâm. 60mm (2"), inclusive conexões</v>
          </cell>
          <cell r="C485" t="str">
            <v>m</v>
          </cell>
          <cell r="D485">
            <v>50.57</v>
          </cell>
        </row>
        <row r="486">
          <cell r="A486" t="str">
            <v>S141415</v>
          </cell>
          <cell r="B486" t="str">
            <v>Tubo de PVC rígido soldável marrom, diâm. 75mm (21/2"), inclusive conexões</v>
          </cell>
          <cell r="C486" t="str">
            <v>m</v>
          </cell>
          <cell r="D486">
            <v>75.72</v>
          </cell>
        </row>
        <row r="487">
          <cell r="A487" t="str">
            <v>S141416</v>
          </cell>
          <cell r="B487" t="str">
            <v>Tubo de PVC rígido soldável marrom, diâm. 85mm (3"), inclusive conexões</v>
          </cell>
          <cell r="C487" t="str">
            <v>m</v>
          </cell>
          <cell r="D487">
            <v>88.22</v>
          </cell>
        </row>
        <row r="488">
          <cell r="A488" t="str">
            <v>S1415</v>
          </cell>
          <cell r="B488" t="str">
            <v>REDE DE ÁGUA FRIA - CONEXÕES SOLDÁVEIS DE PVC</v>
          </cell>
          <cell r="D488" t="str">
            <v/>
          </cell>
        </row>
        <row r="489">
          <cell r="A489" t="str">
            <v>S141522</v>
          </cell>
          <cell r="B489" t="str">
            <v>Adaptador de PVC soldável com flanges livres para caixa d'água, diâmetro 25mm (3/4")</v>
          </cell>
          <cell r="C489" t="str">
            <v>und</v>
          </cell>
          <cell r="D489">
            <v>12.13</v>
          </cell>
        </row>
        <row r="490">
          <cell r="A490" t="str">
            <v>S141524</v>
          </cell>
          <cell r="B490" t="str">
            <v>Adaptador de PVC soldável com flanges livres para caixa d'água, diâmetro 40mm (1 1/4")</v>
          </cell>
          <cell r="C490" t="str">
            <v>und</v>
          </cell>
          <cell r="D490">
            <v>24.41</v>
          </cell>
        </row>
        <row r="491">
          <cell r="A491" t="str">
            <v>S141525</v>
          </cell>
          <cell r="B491" t="str">
            <v>Adaptador de PVC soldável com flanges livres para caixa d'água, diâmetro 50mm (1 1/2")</v>
          </cell>
          <cell r="C491" t="str">
            <v>und</v>
          </cell>
          <cell r="D491">
            <v>28.14</v>
          </cell>
        </row>
        <row r="492">
          <cell r="A492" t="str">
            <v>S141526</v>
          </cell>
          <cell r="B492" t="str">
            <v>Adaptador de PVC soldável com flanges livres para caixa d'água, diâmetro 60mm (2")</v>
          </cell>
          <cell r="C492" t="str">
            <v>und</v>
          </cell>
          <cell r="D492">
            <v>39.29</v>
          </cell>
        </row>
        <row r="493">
          <cell r="A493" t="str">
            <v>S141527</v>
          </cell>
          <cell r="B493" t="str">
            <v>Adaptador de PVC soldável com flanges livres para caixa d'água, diâmetro 75mm (2 1/2")</v>
          </cell>
          <cell r="C493" t="str">
            <v>und</v>
          </cell>
          <cell r="D493">
            <v>154.53</v>
          </cell>
        </row>
        <row r="494">
          <cell r="A494" t="str">
            <v>S141529</v>
          </cell>
          <cell r="B494" t="str">
            <v>Adaptador de PVC soldável para registro, diâmetro 32mm x 1"</v>
          </cell>
          <cell r="C494" t="str">
            <v>und</v>
          </cell>
          <cell r="D494">
            <v>6.55</v>
          </cell>
        </row>
        <row r="495">
          <cell r="A495" t="str">
            <v>S1419</v>
          </cell>
          <cell r="B495" t="str">
            <v>REDE DE ESGOTO - TUBOS DE PVC</v>
          </cell>
          <cell r="D495" t="str">
            <v/>
          </cell>
        </row>
        <row r="496">
          <cell r="A496" t="str">
            <v>S141906</v>
          </cell>
          <cell r="B496" t="str">
            <v>Tubo de PVC rígido soldável branco, para esgoto, diâmetro 40mm (1 1/2"), inclusive conexões</v>
          </cell>
          <cell r="C496" t="str">
            <v>m</v>
          </cell>
          <cell r="D496">
            <v>27.48</v>
          </cell>
        </row>
        <row r="497">
          <cell r="A497" t="str">
            <v>S141907</v>
          </cell>
          <cell r="B497" t="str">
            <v>Tubo de PVC rígido soldável branco, para esgoto, diâmetro 50mm (2"), inclusive conexões</v>
          </cell>
          <cell r="C497" t="str">
            <v>m</v>
          </cell>
          <cell r="D497">
            <v>33.94</v>
          </cell>
        </row>
        <row r="498">
          <cell r="A498" t="str">
            <v>S141908</v>
          </cell>
          <cell r="B498" t="str">
            <v>Tubo de PVC rígido soldável branco, para esgoto, diâmetro 75mm (3"), inclusive conexões</v>
          </cell>
          <cell r="C498" t="str">
            <v>m</v>
          </cell>
          <cell r="D498">
            <v>48.53</v>
          </cell>
        </row>
        <row r="499">
          <cell r="A499" t="str">
            <v>S141909</v>
          </cell>
          <cell r="B499" t="str">
            <v>Tubo de PVC rígido soldável branco, para esgoto, diâmetro 100mm (4"), inclusive conexões</v>
          </cell>
          <cell r="C499" t="str">
            <v>m</v>
          </cell>
          <cell r="D499">
            <v>53.95</v>
          </cell>
        </row>
        <row r="500">
          <cell r="A500" t="str">
            <v>S141910</v>
          </cell>
          <cell r="B500" t="str">
            <v>Tubo de PVC rígido soldável branco, para esgoto, diâmetro 150mm (6"), inclusive conexões</v>
          </cell>
          <cell r="C500" t="str">
            <v>m</v>
          </cell>
          <cell r="D500">
            <v>78.069999999999993</v>
          </cell>
        </row>
        <row r="501">
          <cell r="A501" t="str">
            <v>S1421</v>
          </cell>
          <cell r="B501" t="str">
            <v>CAIXAS DE PVC / EQUIPAMENTOS</v>
          </cell>
          <cell r="D501" t="str">
            <v/>
          </cell>
        </row>
        <row r="502">
          <cell r="A502" t="str">
            <v>S142103</v>
          </cell>
          <cell r="B502" t="str">
            <v>Reparo para válvula de descarga, completo</v>
          </cell>
          <cell r="C502" t="str">
            <v>und</v>
          </cell>
          <cell r="D502">
            <v>65.78</v>
          </cell>
        </row>
        <row r="503">
          <cell r="A503" t="str">
            <v>S142104</v>
          </cell>
          <cell r="B503" t="str">
            <v>Sifão em PVC para pia de cozinha ou lavatório 1x11/2"</v>
          </cell>
          <cell r="C503" t="str">
            <v>und</v>
          </cell>
          <cell r="D503">
            <v>25.25</v>
          </cell>
        </row>
        <row r="504">
          <cell r="A504" t="str">
            <v>S142106</v>
          </cell>
          <cell r="B504" t="str">
            <v>Sifão em PVC para tanque 2"</v>
          </cell>
          <cell r="C504" t="str">
            <v>und</v>
          </cell>
          <cell r="D504">
            <v>27.95</v>
          </cell>
        </row>
        <row r="505">
          <cell r="A505" t="str">
            <v>S142107</v>
          </cell>
          <cell r="B505" t="str">
            <v>Ralo sifonado em PVC 100x100mm, com grelha PVC</v>
          </cell>
          <cell r="C505" t="str">
            <v>und</v>
          </cell>
          <cell r="D505">
            <v>43.41</v>
          </cell>
        </row>
        <row r="506">
          <cell r="A506" t="str">
            <v>S142109</v>
          </cell>
          <cell r="B506" t="str">
            <v>Ralo seco em PVC 100x100mm, com grelha em PVC</v>
          </cell>
          <cell r="C506" t="str">
            <v>und</v>
          </cell>
          <cell r="D506">
            <v>41.93</v>
          </cell>
        </row>
        <row r="507">
          <cell r="A507" t="str">
            <v>S142111</v>
          </cell>
          <cell r="B507" t="str">
            <v>Caixa sifonada em PVC, diâm. 150mm, com grelha e porta grelha quadrados, em aço inox</v>
          </cell>
          <cell r="C507" t="str">
            <v>und</v>
          </cell>
          <cell r="D507">
            <v>94.33</v>
          </cell>
        </row>
        <row r="508">
          <cell r="A508" t="str">
            <v>S142112</v>
          </cell>
          <cell r="B508" t="str">
            <v>Caixa seca em PVC, diâm. 100mm, com grelha e porta grelha quadrados, em aço inox</v>
          </cell>
          <cell r="C508" t="str">
            <v>und</v>
          </cell>
          <cell r="D508">
            <v>53.54</v>
          </cell>
        </row>
        <row r="509">
          <cell r="A509" t="str">
            <v>S142114</v>
          </cell>
          <cell r="B509" t="str">
            <v>Tampa para caixa sifonada, em PVC, de 150x150mm</v>
          </cell>
          <cell r="C509" t="str">
            <v>und</v>
          </cell>
          <cell r="D509">
            <v>7.35</v>
          </cell>
        </row>
        <row r="510">
          <cell r="A510" t="str">
            <v>S142115</v>
          </cell>
          <cell r="B510" t="str">
            <v>Tampa para caixa sifonada, em aço inox, de 150x150mm</v>
          </cell>
          <cell r="C510" t="str">
            <v>und</v>
          </cell>
          <cell r="D510">
            <v>33.25</v>
          </cell>
        </row>
        <row r="511">
          <cell r="A511" t="str">
            <v>S142116</v>
          </cell>
          <cell r="B511" t="str">
            <v>Tampa para ralo, em PVC, de 100x100mm</v>
          </cell>
          <cell r="C511" t="str">
            <v>und</v>
          </cell>
          <cell r="D511">
            <v>2.83</v>
          </cell>
        </row>
        <row r="512">
          <cell r="A512" t="str">
            <v>S142117</v>
          </cell>
          <cell r="B512" t="str">
            <v>Tampa para ralo, em aço inox, de 100x100mm</v>
          </cell>
          <cell r="C512" t="str">
            <v>und</v>
          </cell>
          <cell r="D512">
            <v>17.8</v>
          </cell>
        </row>
        <row r="513">
          <cell r="A513" t="str">
            <v>S142118</v>
          </cell>
          <cell r="B513" t="str">
            <v>Engate flexível de PVC para lavatório</v>
          </cell>
          <cell r="C513" t="str">
            <v>und</v>
          </cell>
          <cell r="D513">
            <v>12.15</v>
          </cell>
        </row>
        <row r="514">
          <cell r="A514" t="str">
            <v>S142119</v>
          </cell>
          <cell r="B514" t="str">
            <v>Torneira de bóia de PVC, diâm. 3/4" (20mm)</v>
          </cell>
          <cell r="C514" t="str">
            <v>und</v>
          </cell>
          <cell r="D514">
            <v>73.650000000000006</v>
          </cell>
        </row>
        <row r="515">
          <cell r="A515" t="str">
            <v>S142120</v>
          </cell>
          <cell r="B515" t="str">
            <v>Torneira de bóia de PVC, diâm. 1" (25mm)</v>
          </cell>
          <cell r="C515" t="str">
            <v>und</v>
          </cell>
          <cell r="D515">
            <v>95.12</v>
          </cell>
        </row>
        <row r="516">
          <cell r="A516" t="str">
            <v>S142121</v>
          </cell>
          <cell r="B516" t="str">
            <v>Torneira de bóia de PVC, diâm. 11/4" (32mm)</v>
          </cell>
          <cell r="C516" t="str">
            <v>und</v>
          </cell>
          <cell r="D516">
            <v>195.12</v>
          </cell>
        </row>
        <row r="517">
          <cell r="A517" t="str">
            <v>S142122</v>
          </cell>
          <cell r="B517" t="str">
            <v>Automático de bóia, duas funções 25A</v>
          </cell>
          <cell r="C517" t="str">
            <v>und</v>
          </cell>
          <cell r="D517">
            <v>71.95</v>
          </cell>
        </row>
        <row r="518">
          <cell r="A518" t="str">
            <v>S142123</v>
          </cell>
          <cell r="B518" t="str">
            <v>Adaptador de PVC com flanges livres para caixa d'água de 20mmx1/2"</v>
          </cell>
          <cell r="C518" t="str">
            <v>und</v>
          </cell>
          <cell r="D518">
            <v>11.67</v>
          </cell>
        </row>
        <row r="519">
          <cell r="A519" t="str">
            <v>S142124</v>
          </cell>
          <cell r="B519" t="str">
            <v>Adaptador de PVC com flanges livres para caixa d'água de 25mmx3/4"</v>
          </cell>
          <cell r="C519" t="str">
            <v>und</v>
          </cell>
          <cell r="D519">
            <v>12.13</v>
          </cell>
        </row>
        <row r="520">
          <cell r="A520" t="str">
            <v>S142125</v>
          </cell>
          <cell r="B520" t="str">
            <v>Adaptador de PVC com flanges livres para caixa d'água de 32mmx1"</v>
          </cell>
          <cell r="C520" t="str">
            <v>und</v>
          </cell>
          <cell r="D520">
            <v>17.04</v>
          </cell>
        </row>
        <row r="521">
          <cell r="A521" t="str">
            <v>S1422</v>
          </cell>
          <cell r="B521" t="str">
            <v>ABERTURA E FECHAMENTO DE RASGOS (inclusive preparo e aplicação de argamassa)</v>
          </cell>
          <cell r="D521" t="str">
            <v/>
          </cell>
        </row>
        <row r="522">
          <cell r="A522" t="str">
            <v>S142201</v>
          </cell>
          <cell r="B522" t="str">
            <v>Abertura e fechamento de rasgos em alvenaria, para passagem de tubulações, diâm. 1/2" a 1"</v>
          </cell>
          <cell r="C522" t="str">
            <v>m</v>
          </cell>
          <cell r="D522">
            <v>9.68</v>
          </cell>
        </row>
        <row r="523">
          <cell r="A523" t="str">
            <v>S142202</v>
          </cell>
          <cell r="B523" t="str">
            <v>Abertura e fechamento de rasgos em alvenaria, para passagem de tubulações, diâm. 11/4" a 2"</v>
          </cell>
          <cell r="C523" t="str">
            <v>m</v>
          </cell>
          <cell r="D523">
            <v>14.5</v>
          </cell>
        </row>
        <row r="524">
          <cell r="A524" t="str">
            <v>S142203</v>
          </cell>
          <cell r="B524" t="str">
            <v>Abertura e fechamento de rasgos em alvenaria, para passagem de tubulações, diâm. 21/2 a 4"</v>
          </cell>
          <cell r="C524" t="str">
            <v>m</v>
          </cell>
          <cell r="D524">
            <v>21.81</v>
          </cell>
        </row>
        <row r="525">
          <cell r="A525" t="str">
            <v>S142204</v>
          </cell>
          <cell r="B525" t="str">
            <v>Abertura e fechamento de rasgos em concreto, para passagem de tubulações, diâm. 1/2" a 1"</v>
          </cell>
          <cell r="C525" t="str">
            <v>m</v>
          </cell>
          <cell r="D525">
            <v>18.46</v>
          </cell>
        </row>
        <row r="526">
          <cell r="A526" t="str">
            <v>S142205</v>
          </cell>
          <cell r="B526" t="str">
            <v>Abertura e fechamento de rasgos em concreto, para passagem de tubulações, diâm. 11/4" a 2"</v>
          </cell>
          <cell r="C526" t="str">
            <v>m</v>
          </cell>
          <cell r="D526">
            <v>28.13</v>
          </cell>
        </row>
        <row r="527">
          <cell r="A527" t="str">
            <v>S142206</v>
          </cell>
          <cell r="B527" t="str">
            <v>Abertura e fechamento de rasgos em concreto, para passagem de tubulações, diâm. 2 1/2"a 4"</v>
          </cell>
          <cell r="C527" t="str">
            <v>m</v>
          </cell>
          <cell r="D527">
            <v>40.909999999999997</v>
          </cell>
        </row>
        <row r="528">
          <cell r="A528" t="str">
            <v>S1423</v>
          </cell>
          <cell r="B528" t="str">
            <v>REVISÕES E REPAROS</v>
          </cell>
          <cell r="D528" t="str">
            <v/>
          </cell>
        </row>
        <row r="529">
          <cell r="A529" t="str">
            <v>S142301</v>
          </cell>
          <cell r="B529" t="str">
            <v>Revisões e reparos em torneiras e registros</v>
          </cell>
          <cell r="C529" t="str">
            <v>und</v>
          </cell>
          <cell r="D529">
            <v>16.62</v>
          </cell>
        </row>
        <row r="530">
          <cell r="A530" t="str">
            <v>S142302</v>
          </cell>
          <cell r="B530" t="str">
            <v>Revisões e reparos em caixas de descarga</v>
          </cell>
          <cell r="C530" t="str">
            <v>und</v>
          </cell>
          <cell r="D530">
            <v>23.26</v>
          </cell>
        </row>
        <row r="531">
          <cell r="A531" t="str">
            <v>S142303</v>
          </cell>
          <cell r="B531" t="str">
            <v>Revisões e reparos em torneiras de bóia</v>
          </cell>
          <cell r="C531" t="str">
            <v>und</v>
          </cell>
          <cell r="D531">
            <v>16.62</v>
          </cell>
        </row>
        <row r="532">
          <cell r="A532" t="str">
            <v>S142304</v>
          </cell>
          <cell r="B532" t="str">
            <v>Fornecimento de durepox para reparos (250g)</v>
          </cell>
          <cell r="C532" t="str">
            <v>und</v>
          </cell>
          <cell r="D532">
            <v>16.010000000000002</v>
          </cell>
        </row>
        <row r="533">
          <cell r="A533" t="str">
            <v>S15</v>
          </cell>
          <cell r="B533" t="str">
            <v>INSTALAÇÕES ELÉTRICAS</v>
          </cell>
          <cell r="D533" t="str">
            <v/>
          </cell>
        </row>
        <row r="534">
          <cell r="A534" t="str">
            <v>S1501</v>
          </cell>
          <cell r="B534" t="str">
            <v>PADRÃO DE ENTRADA</v>
          </cell>
          <cell r="D534" t="str">
            <v/>
          </cell>
        </row>
        <row r="535">
          <cell r="A535" t="str">
            <v>S150122</v>
          </cell>
          <cell r="B535" t="str">
            <v>Mureta de medição utilizando arg. cimento, cal e areia, dimensões 1100x2000x200mm, com pilares e cintas, revestido com chapisco e reboco, inclusive pintura emassamento e pintura acrílica a três demãos, exclusive cobertura</v>
          </cell>
          <cell r="C535" t="str">
            <v>und</v>
          </cell>
          <cell r="D535">
            <v>1127.8</v>
          </cell>
        </row>
        <row r="536">
          <cell r="A536" t="str">
            <v>S150123</v>
          </cell>
          <cell r="B536" t="str">
            <v>Mureta de medição utilizando arg. cimento, cal e areia, dimensões 1500x2200x400mm, revestido com chapisco e reboco, inclusive pintura emassamento, pintura acrílica a três demãos e cobertura em telha cerâmica</v>
          </cell>
          <cell r="C536" t="str">
            <v>und</v>
          </cell>
          <cell r="D536">
            <v>2086.21</v>
          </cell>
        </row>
        <row r="537">
          <cell r="A537" t="str">
            <v>S1503</v>
          </cell>
          <cell r="B537" t="str">
            <v>QUADRO DE DISTRIBUIÇÃO</v>
          </cell>
          <cell r="D537" t="str">
            <v/>
          </cell>
        </row>
        <row r="538">
          <cell r="A538" t="str">
            <v>S150302</v>
          </cell>
          <cell r="B538" t="str">
            <v>Quadro de distribuição para 06 circuitos, inclusive disjuntores monopolar</v>
          </cell>
          <cell r="C538" t="str">
            <v>und</v>
          </cell>
          <cell r="D538">
            <v>320.29000000000002</v>
          </cell>
        </row>
        <row r="539">
          <cell r="A539" t="str">
            <v>S150306</v>
          </cell>
          <cell r="B539" t="str">
            <v>Quadro de distribuição de energia, de embutir, com 12 divisões modulares com barramento</v>
          </cell>
          <cell r="C539" t="str">
            <v>und</v>
          </cell>
          <cell r="D539">
            <v>386.1</v>
          </cell>
        </row>
        <row r="540">
          <cell r="A540" t="str">
            <v>S150307</v>
          </cell>
          <cell r="B540" t="str">
            <v>Quadro de distribuição de energia, de embutir, com 18 divisões modulares, com barramento</v>
          </cell>
          <cell r="C540" t="str">
            <v>und</v>
          </cell>
          <cell r="D540">
            <v>455.62</v>
          </cell>
        </row>
        <row r="541">
          <cell r="A541" t="str">
            <v>S150308</v>
          </cell>
          <cell r="B541" t="str">
            <v>Quadro de distribuição de energia, de embutir, com 24 divisões modulares, com barramento</v>
          </cell>
          <cell r="C541" t="str">
            <v>und</v>
          </cell>
          <cell r="D541">
            <v>483.5</v>
          </cell>
        </row>
        <row r="542">
          <cell r="A542" t="str">
            <v>S150309</v>
          </cell>
          <cell r="B542" t="str">
            <v>Quadro de distribuição de energia, de embutir, com 32 divisões modulares, com barramento</v>
          </cell>
          <cell r="C542" t="str">
            <v>und</v>
          </cell>
          <cell r="D542">
            <v>538.97</v>
          </cell>
        </row>
        <row r="543">
          <cell r="A543" t="str">
            <v>S150310</v>
          </cell>
          <cell r="B543" t="str">
            <v>Caixa de distribuição 20x20x15 cm</v>
          </cell>
          <cell r="C543" t="str">
            <v>und</v>
          </cell>
          <cell r="D543">
            <v>73.39</v>
          </cell>
        </row>
        <row r="544">
          <cell r="A544" t="str">
            <v>S150311</v>
          </cell>
          <cell r="B544" t="str">
            <v>Quadro de distribuição de energia, de embutir, com 12 divisões modulares, sem barramento</v>
          </cell>
          <cell r="C544" t="str">
            <v>und</v>
          </cell>
          <cell r="D544">
            <v>126.1</v>
          </cell>
        </row>
        <row r="545">
          <cell r="A545" t="str">
            <v>S150312</v>
          </cell>
          <cell r="B545" t="str">
            <v>Quadro de distribuição de energia, de embutir, com 3 divisões modulares, sem barramento</v>
          </cell>
          <cell r="C545" t="str">
            <v>und</v>
          </cell>
          <cell r="D545">
            <v>106.55</v>
          </cell>
        </row>
        <row r="546">
          <cell r="A546" t="str">
            <v>S150313</v>
          </cell>
          <cell r="B546" t="str">
            <v>Quadro de distribuição de energia, de embutir, com 6 divisões modulares, sem barramento</v>
          </cell>
          <cell r="C546" t="str">
            <v>und</v>
          </cell>
          <cell r="D546">
            <v>207.44</v>
          </cell>
        </row>
        <row r="547">
          <cell r="A547" t="str">
            <v>S150315</v>
          </cell>
          <cell r="B547" t="str">
            <v>Quadro distrib. energia, embutido ou semi embutido, capac. p/ 34 disj. DIN, c/barram trif. 150A barra. neutro e terra, fab. em chapa de aço 12 USG com porta, espelho, trinco com fechad ch yale, Ref. QDETG II-34DIN-CEMAR ou equiv.</v>
          </cell>
          <cell r="C547" t="str">
            <v>und</v>
          </cell>
          <cell r="D547">
            <v>873.03</v>
          </cell>
        </row>
        <row r="548">
          <cell r="A548" t="str">
            <v>S150316</v>
          </cell>
          <cell r="B548" t="str">
            <v>Quadro distrib. energia, embutido ou semi embutido, capac. p/ 44 disj. DIN, c/barram trif. 150A barra. neutro e terra, fab. em chapa de aço 12 USG com porta, espelho, trinco com fechad ch yale, Ref. QDETG II-44DIN-CEMAR ou equiv.</v>
          </cell>
          <cell r="C548" t="str">
            <v>und</v>
          </cell>
          <cell r="D548">
            <v>1008.96</v>
          </cell>
        </row>
        <row r="549">
          <cell r="A549" t="str">
            <v>S150317</v>
          </cell>
          <cell r="B549" t="str">
            <v>Quadro distrib. energia, embutido ou semi embutido, capac. p/ 56 disj. DIN, c/barram trif. 225A barra. neutro e terra, fab. em chapa de aço 12 USG com porta, espelho, trinco com fechad ch</v>
          </cell>
          <cell r="C549" t="str">
            <v>und</v>
          </cell>
          <cell r="D549">
            <v>1510.1</v>
          </cell>
        </row>
        <row r="550">
          <cell r="A550" t="str">
            <v>S1506</v>
          </cell>
          <cell r="B550" t="str">
            <v>CAIXAS DE PASSAGEM</v>
          </cell>
          <cell r="D550" t="str">
            <v/>
          </cell>
        </row>
        <row r="551">
          <cell r="A551" t="str">
            <v>S150609</v>
          </cell>
          <cell r="B551" t="str">
            <v>Caixa para medidor polifásico carga até 41000W inclusive caixa para disjuntor polifásico até 100A</v>
          </cell>
          <cell r="C551" t="str">
            <v>und</v>
          </cell>
          <cell r="D551">
            <v>149.83000000000001</v>
          </cell>
        </row>
        <row r="552">
          <cell r="A552" t="str">
            <v>S150610</v>
          </cell>
          <cell r="B552" t="str">
            <v>Caixa de aterramento de concreto simples, nas dimensões de 30x30x25cm, com revest. int. em chapisco e reboco, tampa de concreto esp.5cm e lastro de brita esp. 5 cm, incl. haste 5/8"x2400mm</v>
          </cell>
          <cell r="C552" t="str">
            <v>und</v>
          </cell>
          <cell r="D552">
            <v>169.46</v>
          </cell>
        </row>
        <row r="553">
          <cell r="A553" t="str">
            <v>S150612</v>
          </cell>
          <cell r="B553" t="str">
            <v>Caixa de passagem em chapa de aço galvanizada 4" x 4", com tampa parafusada</v>
          </cell>
          <cell r="C553" t="str">
            <v>und</v>
          </cell>
          <cell r="D553">
            <v>30.7</v>
          </cell>
        </row>
        <row r="554">
          <cell r="A554" t="str">
            <v>S150614</v>
          </cell>
          <cell r="B554" t="str">
            <v>Caixa de passagem de alvenaria de blocos de concreto 9x19x39cm, dimensões de 30x30x50cm, com revestimento interno em chapisco e reboco, tampa de concreto esp.5cm e lastro de brita 5 cm</v>
          </cell>
          <cell r="C554" t="str">
            <v>und</v>
          </cell>
          <cell r="D554">
            <v>109.19</v>
          </cell>
        </row>
        <row r="555">
          <cell r="A555" t="str">
            <v>S150615</v>
          </cell>
          <cell r="B555" t="str">
            <v>Caixa de passagem de alvenaria de blocos de concreto 9x19x39cm, dimensões de 40x40x50cm, com revestimento interno em chapisco e reboco, tampa de concreto esp.5cm e lastro de brita 5 cm</v>
          </cell>
          <cell r="C555" t="str">
            <v>und</v>
          </cell>
          <cell r="D555">
            <v>140.19999999999999</v>
          </cell>
        </row>
        <row r="556">
          <cell r="A556" t="str">
            <v>S150616</v>
          </cell>
          <cell r="B556" t="str">
            <v>Caixa de passagem de alvenaria de blocos de concreto 9x19x39cm, dimensões de 50x50x50cm, com revestimento interno em chapisco e reboco, tampa de concreto esp.5cm e lastro de brita 5 cm</v>
          </cell>
          <cell r="C556" t="str">
            <v>und</v>
          </cell>
          <cell r="D556">
            <v>195.88</v>
          </cell>
        </row>
        <row r="557">
          <cell r="A557" t="str">
            <v>S150623</v>
          </cell>
          <cell r="B557" t="str">
            <v>Caixa de passagem 4x2", chapa 18</v>
          </cell>
          <cell r="C557" t="str">
            <v>und</v>
          </cell>
          <cell r="D557">
            <v>6.88</v>
          </cell>
        </row>
        <row r="558">
          <cell r="A558" t="str">
            <v>S150626</v>
          </cell>
          <cell r="B558" t="str">
            <v>Conjunto caixa termoplástica para Medidor Padrão ESCELSA Monofáfico com tampa transparente em policarbonato P-980-009 inclusive caixa para disjuntor monof P-940-003 Padrão Escelsa</v>
          </cell>
          <cell r="C558" t="str">
            <v>und</v>
          </cell>
          <cell r="D558">
            <v>120.8</v>
          </cell>
        </row>
        <row r="559">
          <cell r="A559" t="str">
            <v>S150628</v>
          </cell>
          <cell r="B559" t="str">
            <v>Caixa de embutir marca de referência Tigreflex, 4x2"</v>
          </cell>
          <cell r="C559" t="str">
            <v>und</v>
          </cell>
          <cell r="D559">
            <v>6.54</v>
          </cell>
        </row>
        <row r="560">
          <cell r="A560" t="str">
            <v>S150629</v>
          </cell>
          <cell r="B560" t="str">
            <v>Caixa de embutir marca de referência Tigreflex, 4x4"</v>
          </cell>
          <cell r="C560" t="str">
            <v>und</v>
          </cell>
          <cell r="D560">
            <v>12.01</v>
          </cell>
        </row>
        <row r="561">
          <cell r="A561" t="str">
            <v>S150630</v>
          </cell>
          <cell r="B561" t="str">
            <v>Caixa de passagem 4x4", chapa 18</v>
          </cell>
          <cell r="C561" t="str">
            <v>und</v>
          </cell>
          <cell r="D561">
            <v>8.02</v>
          </cell>
        </row>
        <row r="562">
          <cell r="A562" t="str">
            <v>S150632</v>
          </cell>
          <cell r="B562" t="str">
            <v>Caixa de passagem 150x150x80mm, chapa 18, com tampa parafusada</v>
          </cell>
          <cell r="C562" t="str">
            <v>und</v>
          </cell>
          <cell r="D562">
            <v>51.34</v>
          </cell>
        </row>
        <row r="563">
          <cell r="A563" t="str">
            <v>S150633</v>
          </cell>
          <cell r="B563" t="str">
            <v>Caixa de passagem 200x200x100mm, chapa 18, com tampa parafusada</v>
          </cell>
          <cell r="C563" t="str">
            <v>und</v>
          </cell>
          <cell r="D563">
            <v>77.849999999999994</v>
          </cell>
        </row>
        <row r="564">
          <cell r="A564" t="str">
            <v>S150634</v>
          </cell>
          <cell r="B564" t="str">
            <v>Caixa de passagem 300x300x120mm, chapa 18, com tampa parafusada</v>
          </cell>
          <cell r="C564" t="str">
            <v>und</v>
          </cell>
          <cell r="D564">
            <v>102.59</v>
          </cell>
        </row>
        <row r="565">
          <cell r="A565" t="str">
            <v>S150635</v>
          </cell>
          <cell r="B565" t="str">
            <v>Caixa de passagem 400x400x120mm, chapa 18, com tampa parafusada</v>
          </cell>
          <cell r="C565" t="str">
            <v>und</v>
          </cell>
          <cell r="D565">
            <v>131.58000000000001</v>
          </cell>
        </row>
        <row r="566">
          <cell r="A566" t="str">
            <v>S150636</v>
          </cell>
          <cell r="B566" t="str">
            <v>Caixa sextavada em PVC de 3x3x1 1/2", marca de referência Tigreflex</v>
          </cell>
          <cell r="C566" t="str">
            <v>und</v>
          </cell>
          <cell r="D566">
            <v>8.9700000000000006</v>
          </cell>
        </row>
        <row r="567">
          <cell r="A567" t="str">
            <v>S1507</v>
          </cell>
          <cell r="B567" t="str">
            <v>ENVELOPAMENTO DE ELETRODUTOS</v>
          </cell>
          <cell r="D567" t="str">
            <v/>
          </cell>
        </row>
        <row r="568">
          <cell r="A568" t="str">
            <v>S150701</v>
          </cell>
          <cell r="B568" t="str">
            <v>Envelopamento de concreto simples com consumo mínimo de cimento de 250kg/m3, inclusive escavação para profundidade mínima do eletroduto de 50 cm, de 25 x 25 cm, para 1 eletroduto</v>
          </cell>
          <cell r="C568" t="str">
            <v>m</v>
          </cell>
          <cell r="D568">
            <v>42.36</v>
          </cell>
        </row>
        <row r="569">
          <cell r="A569" t="str">
            <v>S150702</v>
          </cell>
          <cell r="B569" t="str">
            <v>Envelopamento de concreto simples com consumo mínimo de cimento de 250kg/m3, inclusive escavação para profundidade mínima do eletroduto de 50 cm, de 25 x 30 cm, para 2 eletrodutos</v>
          </cell>
          <cell r="C569" t="str">
            <v>m</v>
          </cell>
          <cell r="D569">
            <v>50.83</v>
          </cell>
        </row>
        <row r="570">
          <cell r="A570" t="str">
            <v>S150703</v>
          </cell>
          <cell r="B570" t="str">
            <v>Envelopamento de concreto simples com consumo mínimo de cimento de 250kg/m3, inclusive escavação para profundidade mínima do eletroduto de 50cm, de 60 x 30 cm, para 3 eletrodutos</v>
          </cell>
          <cell r="C570" t="str">
            <v>m</v>
          </cell>
          <cell r="D570">
            <v>132.82</v>
          </cell>
        </row>
        <row r="571">
          <cell r="A571" t="str">
            <v>S150704</v>
          </cell>
          <cell r="B571" t="str">
            <v>Envelopamento de concreto simples com consumo mínimo de cimento de 250kg/m3, inclusive escavação para profundidade mínima do eletroduto de 50cm, de 45 x 45 cm, para 3 eletrodutos</v>
          </cell>
          <cell r="C571" t="str">
            <v>m</v>
          </cell>
          <cell r="D571">
            <v>142.34</v>
          </cell>
        </row>
        <row r="572">
          <cell r="A572" t="str">
            <v>S1508</v>
          </cell>
          <cell r="B572" t="str">
            <v>INSTALAÇÕES APARENTES</v>
          </cell>
          <cell r="D572" t="str">
            <v/>
          </cell>
        </row>
        <row r="573">
          <cell r="A573" t="str">
            <v>S150801</v>
          </cell>
          <cell r="B573" t="str">
            <v>Eletroduto aparente de PVC rígido roscável diâmetro 3/4", inclusive abraçadeira de fixação</v>
          </cell>
          <cell r="C573" t="str">
            <v>m</v>
          </cell>
          <cell r="D573">
            <v>11.48</v>
          </cell>
        </row>
        <row r="574">
          <cell r="A574" t="str">
            <v>S150802</v>
          </cell>
          <cell r="B574" t="str">
            <v>Caixa de ligação de alumínio silício, tipo CONDULETES,sem rosca, no formato B, inclusive tampa com vedação, diâmetro 3/4"</v>
          </cell>
          <cell r="C574" t="str">
            <v>und</v>
          </cell>
          <cell r="D574">
            <v>19.47</v>
          </cell>
        </row>
        <row r="575">
          <cell r="A575" t="str">
            <v>S150803</v>
          </cell>
          <cell r="B575" t="str">
            <v>Caixa de ligação de alumínio silício, tipo CONDULETES, sem rosca, no formato T, inclusive tampa com vedação, diâmetro 3/4"</v>
          </cell>
          <cell r="C575" t="str">
            <v>und</v>
          </cell>
          <cell r="D575">
            <v>22.11</v>
          </cell>
        </row>
        <row r="576">
          <cell r="A576" t="str">
            <v>S150804</v>
          </cell>
          <cell r="B576" t="str">
            <v>Caixa de ligação de alumínio silício, tipo CONDULETES, sem rosca, no formato LR, inclusive tampa com vedação, diâmetro 3/4"</v>
          </cell>
          <cell r="C576" t="str">
            <v>und</v>
          </cell>
          <cell r="D576">
            <v>20.55</v>
          </cell>
        </row>
        <row r="577">
          <cell r="A577" t="str">
            <v>S150805</v>
          </cell>
          <cell r="B577" t="str">
            <v>Caixa de ligação de alumínio silício, tipo CONDULETES, sem rosca, no formato X, inclusive tampa com vedação, diâmetro 3/4"</v>
          </cell>
          <cell r="C577" t="str">
            <v>und</v>
          </cell>
          <cell r="D577">
            <v>22.33</v>
          </cell>
        </row>
        <row r="578">
          <cell r="A578" t="str">
            <v>S150806</v>
          </cell>
          <cell r="B578" t="str">
            <v>Eletroduto aparente de PVC rígido roscável diâmetro 1", inclusive abraçadeira de fixação</v>
          </cell>
          <cell r="C578" t="str">
            <v>m</v>
          </cell>
          <cell r="D578">
            <v>17.62</v>
          </cell>
        </row>
        <row r="579">
          <cell r="A579" t="str">
            <v>S150807</v>
          </cell>
          <cell r="B579" t="str">
            <v>Canaleta sistema X da Pial ou equivalente, inclusive conexões</v>
          </cell>
          <cell r="C579" t="str">
            <v>m</v>
          </cell>
          <cell r="D579">
            <v>11.88</v>
          </cell>
        </row>
        <row r="580">
          <cell r="A580" t="str">
            <v>S150835</v>
          </cell>
          <cell r="B580" t="str">
            <v>Eletrocalha perfurada em chapa de aço galvanizado nº16, 150x50mm, sem tampa</v>
          </cell>
          <cell r="C580" t="str">
            <v>m</v>
          </cell>
          <cell r="D580">
            <v>62.05</v>
          </cell>
        </row>
        <row r="581">
          <cell r="A581" t="str">
            <v>S150836</v>
          </cell>
          <cell r="B581" t="str">
            <v>Eletrocalha perfurada em chapa de aço galvanizado nº16, 200x100mm, sem tampa</v>
          </cell>
          <cell r="C581" t="str">
            <v>m</v>
          </cell>
          <cell r="D581">
            <v>82.06</v>
          </cell>
        </row>
        <row r="582">
          <cell r="A582" t="str">
            <v>S150837</v>
          </cell>
          <cell r="B582" t="str">
            <v>Eletrocalha perfurada em chapa de aço galvanizado nº16, 300x100mm, sem tampa</v>
          </cell>
          <cell r="C582" t="str">
            <v>m</v>
          </cell>
          <cell r="D582">
            <v>110.81</v>
          </cell>
        </row>
        <row r="583">
          <cell r="A583" t="str">
            <v>S150838</v>
          </cell>
          <cell r="B583" t="str">
            <v>Eletrocalha perfurada em chapa de aço galvanizado nº16, 400x100mm, sem tampa</v>
          </cell>
          <cell r="C583" t="str">
            <v>m</v>
          </cell>
          <cell r="D583">
            <v>123.54</v>
          </cell>
        </row>
        <row r="584">
          <cell r="A584" t="str">
            <v>S150843</v>
          </cell>
          <cell r="B584" t="str">
            <v>Redução concêntrica para eletrocalha perfurada, tipo "U", 200x150mm, aba 100</v>
          </cell>
          <cell r="C584" t="str">
            <v>und</v>
          </cell>
          <cell r="D584">
            <v>55.82</v>
          </cell>
        </row>
        <row r="585">
          <cell r="A585" t="str">
            <v>S150844</v>
          </cell>
          <cell r="B585" t="str">
            <v>Redução concêntrica para eletrocalha perfurada, tipo "U", 300x150mm, aba 100</v>
          </cell>
          <cell r="C585" t="str">
            <v>und</v>
          </cell>
          <cell r="D585">
            <v>67.92</v>
          </cell>
        </row>
        <row r="586">
          <cell r="A586" t="str">
            <v>S150845</v>
          </cell>
          <cell r="B586" t="str">
            <v>Redução concêntrica para eletrocalha perfurada, tipo "U", 400x150mm, aba 100</v>
          </cell>
          <cell r="C586" t="str">
            <v>und</v>
          </cell>
          <cell r="D586">
            <v>77.39</v>
          </cell>
        </row>
        <row r="587">
          <cell r="A587" t="str">
            <v>S150850</v>
          </cell>
          <cell r="B587" t="str">
            <v>Saída horizontal para eletroduto de 3/4"</v>
          </cell>
          <cell r="C587" t="str">
            <v>und</v>
          </cell>
          <cell r="D587">
            <v>7.22</v>
          </cell>
        </row>
        <row r="588">
          <cell r="A588" t="str">
            <v>S150851</v>
          </cell>
          <cell r="B588" t="str">
            <v>Saída horizontal para eletroduto de 1"</v>
          </cell>
          <cell r="C588" t="str">
            <v>und</v>
          </cell>
          <cell r="D588">
            <v>7.22</v>
          </cell>
        </row>
        <row r="589">
          <cell r="A589" t="str">
            <v>S150852</v>
          </cell>
          <cell r="B589" t="str">
            <v>Saída horizontal para eletroduto de 2"</v>
          </cell>
          <cell r="C589" t="str">
            <v>und</v>
          </cell>
          <cell r="D589">
            <v>8.84</v>
          </cell>
        </row>
        <row r="590">
          <cell r="A590" t="str">
            <v>S150860</v>
          </cell>
          <cell r="B590" t="str">
            <v>Tampa de encaixe para eletrocalha em chapa de aço galvanizada 18, dim. 150mm</v>
          </cell>
          <cell r="C590" t="str">
            <v>und</v>
          </cell>
          <cell r="D590">
            <v>26.82</v>
          </cell>
        </row>
        <row r="591">
          <cell r="A591" t="str">
            <v>S150861</v>
          </cell>
          <cell r="B591" t="str">
            <v>Tampa de encaixe para eletrocalha em chapa de aço galvanizada 18, dim. 200mm</v>
          </cell>
          <cell r="C591" t="str">
            <v>und</v>
          </cell>
          <cell r="D591">
            <v>29.69</v>
          </cell>
        </row>
        <row r="592">
          <cell r="A592" t="str">
            <v>S150862</v>
          </cell>
          <cell r="B592" t="str">
            <v>Tampa de encaixe para eletrocalha em chapa de aço galvanizada 18, dim. 300mm</v>
          </cell>
          <cell r="C592" t="str">
            <v>und</v>
          </cell>
          <cell r="D592">
            <v>44.31</v>
          </cell>
        </row>
        <row r="593">
          <cell r="A593" t="str">
            <v>S150863</v>
          </cell>
          <cell r="B593" t="str">
            <v>Tampa de encaixe para eletrocalha em chapa de aço galvanizada 18, dim. 400mm</v>
          </cell>
          <cell r="C593" t="str">
            <v>und</v>
          </cell>
          <cell r="D593">
            <v>54.3</v>
          </cell>
        </row>
        <row r="594">
          <cell r="A594" t="str">
            <v>S150866</v>
          </cell>
          <cell r="B594" t="str">
            <v>Junção simples para eletrocalha metálica 200x100mm, galvanizada, ref. Mega MG 2760 ou equivalente</v>
          </cell>
          <cell r="C594" t="str">
            <v>und</v>
          </cell>
          <cell r="D594">
            <v>9.6</v>
          </cell>
        </row>
        <row r="595">
          <cell r="A595" t="str">
            <v>S150867</v>
          </cell>
          <cell r="B595" t="str">
            <v>Junção simples para eletrocalha metálica 300x100mm, galvanizada, ref. Mega MG 2760 ou equivalente</v>
          </cell>
          <cell r="C595" t="str">
            <v>und</v>
          </cell>
          <cell r="D595">
            <v>11.15</v>
          </cell>
        </row>
        <row r="596">
          <cell r="A596" t="str">
            <v>S150870</v>
          </cell>
          <cell r="B596" t="str">
            <v>TÊ horizontal 90º para eletrocalha metálica 200x100mm, galvanizada, ref. MEGA MG 2570 ou equivalente</v>
          </cell>
          <cell r="C596" t="str">
            <v>und</v>
          </cell>
          <cell r="D596">
            <v>85.85</v>
          </cell>
        </row>
        <row r="597">
          <cell r="A597" t="str">
            <v>S150871</v>
          </cell>
          <cell r="B597" t="str">
            <v>TÊ horizontal 90º para eletrocalha metálica 300x100mm, galvanizada, ref. MEGA MG 2570 ou equivalente</v>
          </cell>
          <cell r="C597" t="str">
            <v>und</v>
          </cell>
          <cell r="D597">
            <v>107.26</v>
          </cell>
        </row>
        <row r="598">
          <cell r="A598" t="str">
            <v>S150875</v>
          </cell>
          <cell r="B598" t="str">
            <v>Curva horizontal 90º para eletrocalha metálica, 200x100mm, galvanizada, ref. MEGA MG 2510</v>
          </cell>
          <cell r="C598" t="str">
            <v>und</v>
          </cell>
          <cell r="D598">
            <v>89.94</v>
          </cell>
        </row>
        <row r="599">
          <cell r="A599" t="str">
            <v>S150876</v>
          </cell>
          <cell r="B599" t="str">
            <v>Curva horizontal 90º para eletrocalha metálica, 300x100mm, galvanizada, ref. MEGA MG 2510</v>
          </cell>
          <cell r="C599" t="str">
            <v>und</v>
          </cell>
          <cell r="D599">
            <v>124.08</v>
          </cell>
        </row>
        <row r="600">
          <cell r="A600" t="str">
            <v>S150880</v>
          </cell>
          <cell r="B600" t="str">
            <v>Suporte de fixação de eletroduto no teto, através de fita metálica perfurada (Walsiwa) ou equiv (1,30m), cursor (1 und), h=60cm, suporte "Y" (1 und), parafuso e bucha S8 (1 und)</v>
          </cell>
          <cell r="C600" t="str">
            <v>und</v>
          </cell>
          <cell r="D600">
            <v>18.29</v>
          </cell>
        </row>
        <row r="601">
          <cell r="A601" t="str">
            <v>S150881</v>
          </cell>
          <cell r="B601" t="str">
            <v>Suporte de fixação de eletrocalha de 200x100mm, na parede, através de suporte tipo mão francesa simples (1 und), parafuso e bucha S8 (2und)</v>
          </cell>
          <cell r="C601" t="str">
            <v>und</v>
          </cell>
          <cell r="D601">
            <v>24.73</v>
          </cell>
        </row>
        <row r="602">
          <cell r="A602" t="str">
            <v>S150882</v>
          </cell>
          <cell r="B602" t="str">
            <v>Suporte de fixação de eletrocalha de 300x100mm, na parede, através de suporte tipo mão francesa reforçada (1 und), parafuso e bucha S8 (2 und)</v>
          </cell>
          <cell r="C602" t="str">
            <v>und</v>
          </cell>
          <cell r="D602">
            <v>46.01</v>
          </cell>
        </row>
        <row r="603">
          <cell r="A603" t="str">
            <v>S150883</v>
          </cell>
          <cell r="B603" t="str">
            <v>Suporte de fixação de eletrocalha de 400x100mm, na parede, através de suporte tipo mão francesa reforçada (1 und), parafuso e bucha S8 (2 und)</v>
          </cell>
          <cell r="C603" t="str">
            <v>und</v>
          </cell>
          <cell r="D603">
            <v>51.97</v>
          </cell>
        </row>
        <row r="604">
          <cell r="A604" t="str">
            <v>S150884</v>
          </cell>
          <cell r="B604" t="str">
            <v>Suporte de fixação de eletrocalha de 200x100mm, no teto, através de gancho vertical (1 und), porca sextavada e arruela 1/4" (4 und), vergalhão rosca total 1/4" (h=60cm), cantoneira ZZ (1 und) e parafuso e bucha S8 (2 und)</v>
          </cell>
          <cell r="C604" t="str">
            <v>und</v>
          </cell>
          <cell r="D604">
            <v>28.03</v>
          </cell>
        </row>
        <row r="605">
          <cell r="A605" t="str">
            <v>S150885</v>
          </cell>
          <cell r="B605" t="str">
            <v>Suporte de fixação de eletrocalha de 300x100mm, no teto, através de suporte angular (1 und), porca sextavada e arruela 1/4' (4 und) , vergalhão com rosca total 1/4" (h=60cm), cantoneira ZZ (2 und) e parafuso e bucha S8 (2 und)</v>
          </cell>
          <cell r="C605" t="str">
            <v>und</v>
          </cell>
          <cell r="D605">
            <v>38.26</v>
          </cell>
        </row>
        <row r="606">
          <cell r="A606" t="str">
            <v>S150886</v>
          </cell>
          <cell r="B606" t="str">
            <v>Suporte de fixação de eletrocalha de 400x100mm, no teto, através de suporte angular (1 und), porca sextavada e arruela 1/4' (4 und), vergalhão rosca total 1/4" (h=60cm), cantoneira ZZ (2 und) e parafuso e bucha S8 (2 und)</v>
          </cell>
          <cell r="C606" t="str">
            <v>und</v>
          </cell>
          <cell r="D606">
            <v>40.770000000000003</v>
          </cell>
        </row>
        <row r="607">
          <cell r="A607" t="str">
            <v>S1509</v>
          </cell>
          <cell r="B607" t="str">
            <v>COMPOSIÇÕES INTERMEDIÁRIAS P/ ELETRICA</v>
          </cell>
          <cell r="D607" t="str">
            <v/>
          </cell>
        </row>
        <row r="608">
          <cell r="A608" t="str">
            <v>S150906</v>
          </cell>
          <cell r="B608" t="str">
            <v>Arame galvanizado 12 BWG (0.048 kg/m)</v>
          </cell>
          <cell r="C608" t="str">
            <v>m</v>
          </cell>
          <cell r="D608">
            <v>1.44</v>
          </cell>
        </row>
        <row r="609">
          <cell r="A609" t="str">
            <v>S150910</v>
          </cell>
          <cell r="B609" t="str">
            <v>Cabeçote de alumínio de 3/4"</v>
          </cell>
          <cell r="C609" t="str">
            <v>und</v>
          </cell>
          <cell r="D609">
            <v>9.84</v>
          </cell>
        </row>
        <row r="610">
          <cell r="A610" t="str">
            <v>S150916</v>
          </cell>
          <cell r="B610" t="str">
            <v>Canaleta sistema X Pial ou equivalente, inclusive conecções, 20x10x2200 mm, cod. 30801</v>
          </cell>
          <cell r="C610" t="str">
            <v>und</v>
          </cell>
          <cell r="D610">
            <v>27.13</v>
          </cell>
        </row>
        <row r="611">
          <cell r="A611" t="str">
            <v>S150918</v>
          </cell>
          <cell r="B611" t="str">
            <v>Fita isolante em rolo de 19mm x 20 m, número 33 Scoth ou equivalente</v>
          </cell>
          <cell r="C611" t="str">
            <v>und</v>
          </cell>
          <cell r="D611">
            <v>24.04</v>
          </cell>
        </row>
        <row r="612">
          <cell r="A612" t="str">
            <v>S150932</v>
          </cell>
          <cell r="B612" t="str">
            <v>Receptáculo (bocal) de louça para lâmpada incandescente</v>
          </cell>
          <cell r="C612" t="str">
            <v>und</v>
          </cell>
          <cell r="D612">
            <v>6.66</v>
          </cell>
        </row>
        <row r="613">
          <cell r="A613" t="str">
            <v>S150934</v>
          </cell>
          <cell r="B613" t="str">
            <v>Lâmpada fluorescente 40 W</v>
          </cell>
          <cell r="C613" t="str">
            <v>und</v>
          </cell>
          <cell r="D613">
            <v>13.05</v>
          </cell>
        </row>
        <row r="614">
          <cell r="A614" t="str">
            <v>S150937</v>
          </cell>
          <cell r="B614" t="str">
            <v>Arame de aço 14 BWG para guia</v>
          </cell>
          <cell r="C614" t="str">
            <v>m</v>
          </cell>
          <cell r="D614">
            <v>3.63</v>
          </cell>
        </row>
        <row r="615">
          <cell r="A615" t="str">
            <v>S150964</v>
          </cell>
          <cell r="B615" t="str">
            <v>Lâmpada fluorescente de 20W</v>
          </cell>
          <cell r="C615" t="str">
            <v>und</v>
          </cell>
          <cell r="D615">
            <v>13.05</v>
          </cell>
        </row>
        <row r="616">
          <cell r="A616" t="str">
            <v>S150967</v>
          </cell>
          <cell r="B616" t="str">
            <v>Soquete para lâmpada fluorescente</v>
          </cell>
          <cell r="C616" t="str">
            <v>und</v>
          </cell>
          <cell r="D616">
            <v>5.75</v>
          </cell>
        </row>
        <row r="617">
          <cell r="A617" t="str">
            <v>S1510</v>
          </cell>
          <cell r="B617" t="str">
            <v>CAIXAS DE PASSAGEM EMPREGANDO ARGAMASSA DE CIMENTO, CAL E AREIA</v>
          </cell>
          <cell r="D617" t="str">
            <v/>
          </cell>
        </row>
        <row r="618">
          <cell r="A618" t="str">
            <v>S151001</v>
          </cell>
          <cell r="B618" t="str">
            <v>Caixa de passagem de alvenaria de blocos cerâmicos 10 furos 10x20x20cm dimensões de 25x25x25cm, com revestimento interno em chapisco e reboco, tampa de concreto esp.5cm e lastro de brita 5 cm</v>
          </cell>
          <cell r="C618" t="str">
            <v>und</v>
          </cell>
          <cell r="D618">
            <v>103.15</v>
          </cell>
        </row>
        <row r="619">
          <cell r="A619" t="str">
            <v>S151002</v>
          </cell>
          <cell r="B619" t="str">
            <v>Caixa de passagem de alvenaria de blocos cerâmicos 10 furos 10x20x20cm dimensões de 50x50x50cm, com revestimento interno em chapisco e reboco, tampa de concreto esp.5cm e lastro de brita 5 cm</v>
          </cell>
          <cell r="C619" t="str">
            <v>und</v>
          </cell>
          <cell r="D619">
            <v>231.45</v>
          </cell>
        </row>
        <row r="620">
          <cell r="A620" t="str">
            <v>S151003</v>
          </cell>
          <cell r="B620" t="str">
            <v>Caixa de passagem de alvenaria de blocos cerâmicos 10 furos 10x20x20cm, dimensão de 30x30x30cm, com revestimento interno em chapisco e reboco, tampa de concreto esp. 5cm e lastro de brita 5cm</v>
          </cell>
          <cell r="C620" t="str">
            <v>und</v>
          </cell>
          <cell r="D620">
            <v>102.28</v>
          </cell>
        </row>
        <row r="621">
          <cell r="A621" t="str">
            <v>S151004</v>
          </cell>
          <cell r="B621" t="str">
            <v>@(CANCELADA-UTILIZAR SERVIÇO 151002) - Caixa de passagem de alvenaria de blocos cerâmicos 10 furos 10x20x20cm, dimensão de 50x50x50cm, com revestimento interno em chapisco e reboco, tampa de concreto esp. 5cm e lastro de brita 5cm</v>
          </cell>
          <cell r="C621" t="str">
            <v>und</v>
          </cell>
          <cell r="D621">
            <v>225.73</v>
          </cell>
        </row>
        <row r="622">
          <cell r="A622" t="str">
            <v>S151015</v>
          </cell>
          <cell r="B622" t="str">
            <v>Caixa de inspeção de alvenaria de blocos cerâmicos 10 furos 10x20x20cm dimensões de 30x30x60cm, com revestimento interno em chapisco e reboco, tampa de concreto esp.5cm e lastro de brita 5 cm</v>
          </cell>
          <cell r="C622" t="str">
            <v>und</v>
          </cell>
          <cell r="D622">
            <v>178.17</v>
          </cell>
        </row>
        <row r="623">
          <cell r="A623" t="str">
            <v>S151016</v>
          </cell>
          <cell r="B623" t="str">
            <v>Caixa de passagem de alvenaria de blocos de concreto 9x19x39cm, dimensões de 80x80x80m, com revestimento interno em chapisco e reboco tampa de concreto esp. 5cm e lastro de brita 5cm</v>
          </cell>
          <cell r="C623" t="str">
            <v>und</v>
          </cell>
          <cell r="D623">
            <v>519.34</v>
          </cell>
        </row>
        <row r="624">
          <cell r="A624" t="str">
            <v>S151017</v>
          </cell>
          <cell r="B624" t="str">
            <v>Caixa de passagem de alvenaria de blocos de concreto 9x19x39cm, dimensões de 1.00x1.00x1.00m, com revestimento interno em chapisco e reboco tampa de concreto esp. 5cm e lastro de brita 5cm</v>
          </cell>
          <cell r="C624" t="str">
            <v>und</v>
          </cell>
          <cell r="D624">
            <v>788.17</v>
          </cell>
        </row>
        <row r="625">
          <cell r="A625" t="str">
            <v>S1511</v>
          </cell>
          <cell r="B625" t="str">
            <v>ELETRODUTOS E CONEXÕES</v>
          </cell>
          <cell r="D625" t="str">
            <v/>
          </cell>
        </row>
        <row r="626">
          <cell r="A626" t="str">
            <v>S151125</v>
          </cell>
          <cell r="B626" t="str">
            <v>Eletroduto de PVC rígido roscável, diâm. 1/2" (20mm), inclusive conexões</v>
          </cell>
          <cell r="C626" t="str">
            <v>m</v>
          </cell>
          <cell r="D626">
            <v>12.38</v>
          </cell>
        </row>
        <row r="627">
          <cell r="A627" t="str">
            <v>S151126</v>
          </cell>
          <cell r="B627" t="str">
            <v>Eletroduto de PVC rígido roscável, diâm. 3/4" (25mm), inclusive conexões</v>
          </cell>
          <cell r="C627" t="str">
            <v>m</v>
          </cell>
          <cell r="D627">
            <v>13.17</v>
          </cell>
        </row>
        <row r="628">
          <cell r="A628" t="str">
            <v>S151127</v>
          </cell>
          <cell r="B628" t="str">
            <v>Eletroduto de PVC rígido roscável, diâm. 1" (32mm), inclusive conexões</v>
          </cell>
          <cell r="C628" t="str">
            <v>m</v>
          </cell>
          <cell r="D628">
            <v>19.54</v>
          </cell>
        </row>
        <row r="629">
          <cell r="A629" t="str">
            <v>S151128</v>
          </cell>
          <cell r="B629" t="str">
            <v>Eletroduto de PVC rígido roscável, diâm. 1 1/4" (40mm), inclusive conexões</v>
          </cell>
          <cell r="C629" t="str">
            <v>m</v>
          </cell>
          <cell r="D629">
            <v>23.62</v>
          </cell>
        </row>
        <row r="630">
          <cell r="A630" t="str">
            <v>S151129</v>
          </cell>
          <cell r="B630" t="str">
            <v>Eletroduto de PVC rígido roscável, diâm. 1 1/2" (50mm), inclusive conexões</v>
          </cell>
          <cell r="C630" t="str">
            <v>m</v>
          </cell>
          <cell r="D630">
            <v>28.52</v>
          </cell>
        </row>
        <row r="631">
          <cell r="A631" t="str">
            <v>S151130</v>
          </cell>
          <cell r="B631" t="str">
            <v>Eletroduto de PVC rígido roscável, diâm. 2" (60mm), inclusive conexões</v>
          </cell>
          <cell r="C631" t="str">
            <v>m</v>
          </cell>
          <cell r="D631">
            <v>35.35</v>
          </cell>
        </row>
        <row r="632">
          <cell r="A632" t="str">
            <v>S151131</v>
          </cell>
          <cell r="B632" t="str">
            <v>Eletroduto de PVC rígido roscável, diâm. 3" (85mm), inclusive conexões</v>
          </cell>
          <cell r="C632" t="str">
            <v>m</v>
          </cell>
          <cell r="D632">
            <v>62.62</v>
          </cell>
        </row>
        <row r="633">
          <cell r="A633" t="str">
            <v>S151132</v>
          </cell>
          <cell r="B633" t="str">
            <v>Eletroduto flexível corrugado 3/4" , marca de referência TIGRE</v>
          </cell>
          <cell r="C633" t="str">
            <v>m</v>
          </cell>
          <cell r="D633">
            <v>6.9</v>
          </cell>
        </row>
        <row r="634">
          <cell r="A634" t="str">
            <v>S151133</v>
          </cell>
          <cell r="B634" t="str">
            <v>Eletroduto flexível corrugado 1", marca de referência TIGRE</v>
          </cell>
          <cell r="C634" t="str">
            <v>m</v>
          </cell>
          <cell r="D634">
            <v>8.2100000000000009</v>
          </cell>
        </row>
        <row r="635">
          <cell r="A635" t="str">
            <v>S151135</v>
          </cell>
          <cell r="B635" t="str">
            <v>Eletroduto de PVC rígido roscável, diâm. 4" (110mm), inclusive conexões</v>
          </cell>
          <cell r="C635" t="str">
            <v>m</v>
          </cell>
          <cell r="D635">
            <v>85.09</v>
          </cell>
        </row>
        <row r="636">
          <cell r="A636" t="str">
            <v>S151136</v>
          </cell>
          <cell r="B636" t="str">
            <v>Eletroduto de PVC rígido roscável, diâm. 6" (164mm), inclusive conexões</v>
          </cell>
          <cell r="C636" t="str">
            <v>m</v>
          </cell>
          <cell r="D636">
            <v>157.76</v>
          </cell>
        </row>
        <row r="637">
          <cell r="A637" t="str">
            <v>S151137</v>
          </cell>
          <cell r="B637" t="str">
            <v>Eletroduto PEAD, cor preta, diam. 1.1/2", marca ref. Kanaflex ou equivalente</v>
          </cell>
          <cell r="C637" t="str">
            <v>m</v>
          </cell>
          <cell r="D637">
            <v>19.68</v>
          </cell>
        </row>
        <row r="638">
          <cell r="A638" t="str">
            <v>S151138</v>
          </cell>
          <cell r="B638" t="str">
            <v>Eletroduto PEAD, cor preta, diam. 1.1/4", marca ref. Kanaflex ou equivalente</v>
          </cell>
          <cell r="C638" t="str">
            <v>m</v>
          </cell>
          <cell r="D638">
            <v>17.399999999999999</v>
          </cell>
        </row>
        <row r="639">
          <cell r="A639" t="str">
            <v>S151139</v>
          </cell>
          <cell r="B639" t="str">
            <v>Eletroduto PEAD, cor preta, diam. 2", marca ref. Kanaflex ou equivalente</v>
          </cell>
          <cell r="C639" t="str">
            <v>m</v>
          </cell>
          <cell r="D639">
            <v>20.86</v>
          </cell>
        </row>
        <row r="640">
          <cell r="A640" t="str">
            <v>S151140</v>
          </cell>
          <cell r="B640" t="str">
            <v>Eletroduto PEAD, cor preta, diam. 3", marca ref. Kanaflex ou equivalente</v>
          </cell>
          <cell r="C640" t="str">
            <v>m</v>
          </cell>
          <cell r="D640">
            <v>33.03</v>
          </cell>
        </row>
        <row r="641">
          <cell r="A641" t="str">
            <v>S151141</v>
          </cell>
          <cell r="B641" t="str">
            <v>Eletroduto PEAD, cor preta, diam. 4", marca ref. Kanaflex ou equivalente</v>
          </cell>
          <cell r="C641" t="str">
            <v>m</v>
          </cell>
          <cell r="D641">
            <v>44.72</v>
          </cell>
        </row>
        <row r="642">
          <cell r="A642" t="str">
            <v>S151142</v>
          </cell>
          <cell r="B642" t="str">
            <v>Eletroduto PEAD, cor preta, diam. 6", marca ref. Kanaflex ou equivalente</v>
          </cell>
          <cell r="C642" t="str">
            <v>m</v>
          </cell>
          <cell r="D642">
            <v>79.069999999999993</v>
          </cell>
        </row>
        <row r="643">
          <cell r="A643" t="str">
            <v>S1513</v>
          </cell>
          <cell r="B643" t="str">
            <v>CHAVES, FUSIVEIS E DISJUNTORES</v>
          </cell>
          <cell r="D643" t="str">
            <v/>
          </cell>
        </row>
        <row r="644">
          <cell r="A644" t="str">
            <v>S151301</v>
          </cell>
          <cell r="B644" t="str">
            <v>Mini-Disjuntor monopolar 16 A, curva C - 5KA 220/127VCA (NBR IEC 60947-2), Ref. Siemens, GE, Schneider ou equivalente</v>
          </cell>
          <cell r="C644" t="str">
            <v>und</v>
          </cell>
          <cell r="D644">
            <v>18.18</v>
          </cell>
        </row>
        <row r="645">
          <cell r="A645" t="str">
            <v>S151302</v>
          </cell>
          <cell r="B645" t="str">
            <v>Mini-Disjuntor monopolar 20 A, curva C - 5KA 220/127VCA (NBR IEC 60947-2), Ref. Siemens, GE, Schneider ou equivalente</v>
          </cell>
          <cell r="C645" t="str">
            <v>und</v>
          </cell>
          <cell r="D645">
            <v>18.18</v>
          </cell>
        </row>
        <row r="646">
          <cell r="A646" t="str">
            <v>S151303</v>
          </cell>
          <cell r="B646" t="str">
            <v>Mini-Disjuntor monopolar 25 A, curva C - 5KA 220/127VCA (NBR IEC 60947-2), Ref. Siemens, GE, Schneider ou equivalente</v>
          </cell>
          <cell r="C646" t="str">
            <v>und</v>
          </cell>
          <cell r="D646">
            <v>18.18</v>
          </cell>
        </row>
        <row r="647">
          <cell r="A647" t="str">
            <v>S151304</v>
          </cell>
          <cell r="B647" t="str">
            <v>Mini-Disjuntor monopolar 32 A, curva C - 5KA 220/127VCA (NBR IEC 60947-2), Ref. Siemens, GE, Schneider ou equivalente</v>
          </cell>
          <cell r="C647" t="str">
            <v>und</v>
          </cell>
          <cell r="D647">
            <v>18.18</v>
          </cell>
        </row>
        <row r="648">
          <cell r="A648" t="str">
            <v>S151305</v>
          </cell>
          <cell r="B648" t="str">
            <v>Mini-Disjuntor monopolar 40 A, curva C - 5KA 220/127VCA (NBR IEC 60947-2), Ref. Siemens, GE, Schneider ou equivalente</v>
          </cell>
          <cell r="C648" t="str">
            <v>und</v>
          </cell>
          <cell r="D648">
            <v>21.41</v>
          </cell>
        </row>
        <row r="649">
          <cell r="A649" t="str">
            <v>S151306</v>
          </cell>
          <cell r="B649" t="str">
            <v>Mini-Disjuntor bipolar 16 A, curva C - 5KA 220/127VCA (NBR IEC 60947-2), Ref. Siemens, GE, Schneider ou equivalente</v>
          </cell>
          <cell r="C649" t="str">
            <v>und</v>
          </cell>
          <cell r="D649">
            <v>43.92</v>
          </cell>
        </row>
        <row r="650">
          <cell r="A650" t="str">
            <v>S151307</v>
          </cell>
          <cell r="B650" t="str">
            <v>Mini-Disjuntor bipolar 20 A, curva C - 5KA 220/127VCA (NBR IEC 60947-2), Ref. Siemens, GE, Schneider ou equivalente</v>
          </cell>
          <cell r="C650" t="str">
            <v>und</v>
          </cell>
          <cell r="D650">
            <v>43.92</v>
          </cell>
        </row>
        <row r="651">
          <cell r="A651" t="str">
            <v>S151308</v>
          </cell>
          <cell r="B651" t="str">
            <v>Mini-Disjuntor bipolar 50 A, curva C - 5KA 220/127VCA (NBR IEC 60947-2), Ref. Siemens, GE, Schneider ou equivalente</v>
          </cell>
          <cell r="C651" t="str">
            <v>und</v>
          </cell>
          <cell r="D651">
            <v>50.03</v>
          </cell>
        </row>
        <row r="652">
          <cell r="A652" t="str">
            <v>S151309</v>
          </cell>
          <cell r="B652" t="str">
            <v>Mini-Disjuntor tripolar 16 A, curva C - 5KA 220/127VCA (NBR IEC 60947-2), Ref. Siemens, GE, Schneider ou equivalente</v>
          </cell>
          <cell r="C652" t="str">
            <v>und</v>
          </cell>
          <cell r="D652">
            <v>60.84</v>
          </cell>
        </row>
        <row r="653">
          <cell r="A653" t="str">
            <v>S151310</v>
          </cell>
          <cell r="B653" t="str">
            <v>Mini-Disjuntor tripolar 40 A, curva C - 5KA 220/127VCA (NBR IEC 60947-2), Ref. Siemens, GE, Schneider ou equivalente</v>
          </cell>
          <cell r="C653" t="str">
            <v>und</v>
          </cell>
          <cell r="D653">
            <v>77.180000000000007</v>
          </cell>
        </row>
        <row r="654">
          <cell r="A654" t="str">
            <v>S151311</v>
          </cell>
          <cell r="B654" t="str">
            <v>Mini-Disjuntor tripolar 50 A, curva C - 5KA 220/127VCA (NBR IEC 60947-2), Ref. Siemens, GE, Schneider ou equivalente</v>
          </cell>
          <cell r="C654" t="str">
            <v>und</v>
          </cell>
          <cell r="D654">
            <v>80.73</v>
          </cell>
        </row>
        <row r="655">
          <cell r="A655" t="str">
            <v>S151313</v>
          </cell>
          <cell r="B655" t="str">
            <v>Mini-Disjuntor tripolar 90 A, curva C - 5KA 220/127VCA (NBR IEC 60947-2), Ref. Siemens, GE, Schneider ou equivalente</v>
          </cell>
          <cell r="C655" t="str">
            <v>und</v>
          </cell>
          <cell r="D655">
            <v>151.84</v>
          </cell>
        </row>
        <row r="656">
          <cell r="A656" t="str">
            <v>S151314</v>
          </cell>
          <cell r="B656" t="str">
            <v>Disjuntor Compacto em caixa moldada tripolar 100 A, curva C - 15KA 240VCA (NBR IEC 60947-2), Ref. Siemens, GE, Schneider ou equivalente</v>
          </cell>
          <cell r="C656" t="str">
            <v>und</v>
          </cell>
          <cell r="D656">
            <v>358.86</v>
          </cell>
        </row>
        <row r="657">
          <cell r="A657" t="str">
            <v>S151315</v>
          </cell>
          <cell r="B657" t="str">
            <v>Chave blindada 600V / 160A, com terminais para cabo 70 mm2</v>
          </cell>
          <cell r="C657" t="str">
            <v>und</v>
          </cell>
          <cell r="D657">
            <v>2137.71</v>
          </cell>
        </row>
        <row r="658">
          <cell r="A658" t="str">
            <v>S151316</v>
          </cell>
          <cell r="B658" t="str">
            <v>Mini-Disjuntor tripolar 70 A, curva C - 5KA 220/127VCA (NBR IEC 60947-2), Ref. Siemens, GE, Schneider ou equivalente</v>
          </cell>
          <cell r="C658" t="str">
            <v>und</v>
          </cell>
          <cell r="D658">
            <v>141.36000000000001</v>
          </cell>
        </row>
        <row r="659">
          <cell r="A659" t="str">
            <v>S151317</v>
          </cell>
          <cell r="B659" t="str">
            <v>Mini-Disjuntor monopolar 50 A, curva C - 5KA 220/127VCA (NBR IEC 60947-2), Ref. Siemens, GE, Schneider ou equivalente</v>
          </cell>
          <cell r="C659" t="str">
            <v>und</v>
          </cell>
          <cell r="D659">
            <v>21.61</v>
          </cell>
        </row>
        <row r="660">
          <cell r="A660" t="str">
            <v>S151318</v>
          </cell>
          <cell r="B660" t="str">
            <v>Mini-Disjuntor monopolar 63 A, curva C - 5KA 220/127VCA (NBR IEC 60947-2), Ref. Siemens, GE, Schneider ou equivalente</v>
          </cell>
          <cell r="C660" t="str">
            <v>und</v>
          </cell>
          <cell r="D660">
            <v>23.67</v>
          </cell>
        </row>
        <row r="661">
          <cell r="A661" t="str">
            <v>S151319</v>
          </cell>
          <cell r="B661" t="str">
            <v>Mini-Disjuntor monopolar 70 A, curva C - 5KA 220/127VCA (NBR IEC 60947-2), Ref. Siemens, GE, Schneider ou equivalente</v>
          </cell>
          <cell r="C661" t="str">
            <v>und</v>
          </cell>
          <cell r="D661">
            <v>25.55</v>
          </cell>
        </row>
        <row r="662">
          <cell r="A662" t="str">
            <v>S151320</v>
          </cell>
          <cell r="B662" t="str">
            <v>Mini-Disjuntor monopolar 80 A, curva C - 10KA 240VCA (NBR IEC 60947-2), Ref. Siemens, GE, Schneider ou equivalente</v>
          </cell>
          <cell r="C662" t="str">
            <v>und</v>
          </cell>
          <cell r="D662">
            <v>27.79</v>
          </cell>
        </row>
        <row r="663">
          <cell r="A663" t="str">
            <v>S151321</v>
          </cell>
          <cell r="B663" t="str">
            <v>Mini-Disjuntor bipolar 25 A, curva C - 5KA 220/127VCA (NBR IEC 60947-2), Ref. Siemens, GE, Schneider ou equivalente</v>
          </cell>
          <cell r="C663" t="str">
            <v>und</v>
          </cell>
          <cell r="D663">
            <v>43.92</v>
          </cell>
        </row>
        <row r="664">
          <cell r="A664" t="str">
            <v>S151322</v>
          </cell>
          <cell r="B664" t="str">
            <v>Mini-Disjuntor bipolar 32 A, curva C - 5KA 220/127VCA (NBR IEC 60947-2), Ref. Siemens, GE, Schneider ou equivalente</v>
          </cell>
          <cell r="C664" t="str">
            <v>und</v>
          </cell>
          <cell r="D664">
            <v>43.92</v>
          </cell>
        </row>
        <row r="665">
          <cell r="A665" t="str">
            <v>S151323</v>
          </cell>
          <cell r="B665" t="str">
            <v>Mini-Disjuntor bipolar 40 A, curva C - 5KA 220/127VCA (NBR IEC 60947-2), Ref. Siemens, GE, Schneider ou equivalente</v>
          </cell>
          <cell r="C665" t="str">
            <v>und</v>
          </cell>
          <cell r="D665">
            <v>50.03</v>
          </cell>
        </row>
        <row r="666">
          <cell r="A666" t="str">
            <v>S151324</v>
          </cell>
          <cell r="B666" t="str">
            <v>Mini-Disjuntor bipolar 63 A, curva C - 5KA 220/127VCA (NBR IEC 60947-2), Ref. Siemens, GE, Schneider ou equivalente</v>
          </cell>
          <cell r="C666" t="str">
            <v>und</v>
          </cell>
          <cell r="D666">
            <v>72.14</v>
          </cell>
        </row>
        <row r="667">
          <cell r="A667" t="str">
            <v>S151325</v>
          </cell>
          <cell r="B667" t="str">
            <v>Mini-Disjuntor bipolar 70 A, curva C - 5KA 220/127VCA (NBR IEC 60947-2), Ref. Siemens, GE, Schneider ou equivalente</v>
          </cell>
          <cell r="C667" t="str">
            <v>und</v>
          </cell>
          <cell r="D667">
            <v>93.98</v>
          </cell>
        </row>
        <row r="668">
          <cell r="A668" t="str">
            <v>S151326</v>
          </cell>
          <cell r="B668" t="str">
            <v>Mini-Disjuntor bipolar 80 A, curva C - 5KA 240VCA (NBR IEC 60947-2), Ref. Siemens, GE, Schneider ou equivalente</v>
          </cell>
          <cell r="C668" t="str">
            <v>und</v>
          </cell>
          <cell r="D668">
            <v>121.52</v>
          </cell>
        </row>
        <row r="669">
          <cell r="A669" t="str">
            <v>S151327</v>
          </cell>
          <cell r="B669" t="str">
            <v>Mini-Disjuntor tripolar 20 A, curva C - 5KA 220/127VCA (NBR IEC 60947-2), Ref. Siemens, GE, Schneider ou equivalente</v>
          </cell>
          <cell r="C669" t="str">
            <v>und</v>
          </cell>
          <cell r="D669">
            <v>60.84</v>
          </cell>
        </row>
        <row r="670">
          <cell r="A670" t="str">
            <v>S151328</v>
          </cell>
          <cell r="B670" t="str">
            <v>Mini-Disjuntor tripolar 25 A, curva C - 5KA 220/127VCA (NBR IEC 60947-2), Ref. Siemens, GE, Schneider ou equivalente</v>
          </cell>
          <cell r="C670" t="str">
            <v>und</v>
          </cell>
          <cell r="D670">
            <v>60.84</v>
          </cell>
        </row>
        <row r="671">
          <cell r="A671" t="str">
            <v>S151329</v>
          </cell>
          <cell r="B671" t="str">
            <v>Mini-Disjuntor tripolar 32 A, curva C - 5KA 220/127VCA (NBR IEC 60947-2), Ref. Siemens, GE, Schneider ou equivalente</v>
          </cell>
          <cell r="C671" t="str">
            <v>und</v>
          </cell>
          <cell r="D671">
            <v>60.84</v>
          </cell>
        </row>
        <row r="672">
          <cell r="A672" t="str">
            <v>S151330</v>
          </cell>
          <cell r="B672" t="str">
            <v>Mini-Disjuntor tripolar 63 A, curva C - 5KA 220/127VCA (NBR IEC 60947-2), Ref. Siemens, GE, Schneider ou equivalente</v>
          </cell>
          <cell r="C672" t="str">
            <v>und</v>
          </cell>
          <cell r="D672">
            <v>95.69</v>
          </cell>
        </row>
        <row r="673">
          <cell r="A673" t="str">
            <v>S151331</v>
          </cell>
          <cell r="B673" t="str">
            <v>Mini-Disjuntor tripolar 80 A, curva C - 5KA 240VCA (NBR IEC 60947-2), Ref. Siemens, GE, Schneider ou equivalente</v>
          </cell>
          <cell r="C673" t="str">
            <v>und</v>
          </cell>
          <cell r="D673">
            <v>149.96</v>
          </cell>
        </row>
        <row r="674">
          <cell r="A674" t="str">
            <v>S151332</v>
          </cell>
          <cell r="B674" t="str">
            <v>Disjuntor caixa moldada termomagnético tripolar 125 A</v>
          </cell>
          <cell r="C674" t="str">
            <v>und</v>
          </cell>
          <cell r="D674">
            <v>354.72</v>
          </cell>
        </row>
        <row r="675">
          <cell r="A675" t="str">
            <v>S151333</v>
          </cell>
          <cell r="B675" t="str">
            <v>Disjuntor Compacto em caixa moldada tripolar 175 A, 50KA 220/240V / 25KA 380/415V (NBR IEC 60947-2), Ref. Siemens, GE, Schneider ou equivalente</v>
          </cell>
          <cell r="C675" t="str">
            <v>und</v>
          </cell>
          <cell r="D675">
            <v>411.87</v>
          </cell>
        </row>
        <row r="676">
          <cell r="A676" t="str">
            <v>S151334</v>
          </cell>
          <cell r="B676" t="str">
            <v>Disjuntor Compacto em caixa moldada tripolar 200 A, 50KA 220/240V / 25KA 380/415V 20KA/440V (NBR IEC 60947-2), Ref. Siemens, GE, Schneider ou equivalente</v>
          </cell>
          <cell r="C676" t="str">
            <v>und</v>
          </cell>
          <cell r="D676">
            <v>1084.69</v>
          </cell>
        </row>
        <row r="677">
          <cell r="A677" t="str">
            <v>S151335</v>
          </cell>
          <cell r="B677" t="str">
            <v>Disjuntor Compacto em caixa moldada tripolar 400 A, 65KA 220/240V / 36KA 380/415V 35KA 440/460V 25KA 600V (NBR IEC 60947-2), Ref. Siemens, GE, Schneider ou equivalente</v>
          </cell>
          <cell r="C677" t="str">
            <v>und</v>
          </cell>
          <cell r="D677">
            <v>2004.01</v>
          </cell>
        </row>
        <row r="678">
          <cell r="A678" t="str">
            <v>S151336</v>
          </cell>
          <cell r="B678" t="str">
            <v>Disjuntor DR bipolar 16A a 25A, corrente nominal 30 mA</v>
          </cell>
          <cell r="C678" t="str">
            <v>und</v>
          </cell>
          <cell r="D678">
            <v>119.14</v>
          </cell>
        </row>
        <row r="679">
          <cell r="A679" t="str">
            <v>S151337</v>
          </cell>
          <cell r="B679" t="str">
            <v>Dispositivo de proteção contra surto (DPS) bipolar, tensão nominal máxima 275VCA, corente de surto máxima 40KA.</v>
          </cell>
          <cell r="C679" t="str">
            <v>und</v>
          </cell>
          <cell r="D679">
            <v>151.03</v>
          </cell>
        </row>
        <row r="680">
          <cell r="A680" t="str">
            <v>S151338</v>
          </cell>
          <cell r="B680" t="str">
            <v>Mini-Disjuntor monopolar 10 A, curva C - 5KA 220/127VCA (NBR IEC 60947-2), Ref. Siemens, GE, Schneider ou equivalente</v>
          </cell>
          <cell r="C680" t="str">
            <v>und</v>
          </cell>
          <cell r="D680">
            <v>18.18</v>
          </cell>
        </row>
        <row r="681">
          <cell r="A681" t="str">
            <v>S151339</v>
          </cell>
          <cell r="B681" t="str">
            <v>Mini-Disjuntor tripolar 125 A, curva C - 15KA 240VCA (NBR IEC 60947-2), Ref. Siemens, GE, Schneider ou equivalente</v>
          </cell>
          <cell r="C681" t="str">
            <v>und</v>
          </cell>
          <cell r="D681">
            <v>358.86</v>
          </cell>
        </row>
        <row r="682">
          <cell r="A682" t="str">
            <v>S151340</v>
          </cell>
          <cell r="B682" t="str">
            <v>Chave blindada tripolar 600V/125A</v>
          </cell>
          <cell r="C682" t="str">
            <v>und</v>
          </cell>
          <cell r="D682">
            <v>956.35</v>
          </cell>
        </row>
        <row r="683">
          <cell r="A683" t="str">
            <v>S151341</v>
          </cell>
          <cell r="B683" t="str">
            <v>Chave blindada tripolar 600V/200A</v>
          </cell>
          <cell r="C683" t="str">
            <v>und</v>
          </cell>
          <cell r="D683">
            <v>2237.0700000000002</v>
          </cell>
        </row>
        <row r="684">
          <cell r="A684" t="str">
            <v>S151342</v>
          </cell>
          <cell r="B684" t="str">
            <v>Chave blindada tripolar 600V/400A</v>
          </cell>
          <cell r="C684" t="str">
            <v>und</v>
          </cell>
          <cell r="D684">
            <v>2955.94</v>
          </cell>
        </row>
        <row r="685">
          <cell r="A685" t="str">
            <v>S151343</v>
          </cell>
          <cell r="B685" t="str">
            <v>Chave blindada tripolar 600V/800A</v>
          </cell>
          <cell r="C685" t="str">
            <v>und</v>
          </cell>
          <cell r="D685">
            <v>7001.52</v>
          </cell>
        </row>
        <row r="686">
          <cell r="A686" t="str">
            <v>S151344</v>
          </cell>
          <cell r="B686" t="str">
            <v>Fusivel NH 100A, tamanho 01</v>
          </cell>
          <cell r="C686" t="str">
            <v>und</v>
          </cell>
          <cell r="D686">
            <v>44.37</v>
          </cell>
        </row>
        <row r="687">
          <cell r="A687" t="str">
            <v>S151345</v>
          </cell>
          <cell r="B687" t="str">
            <v>Fusive NH 160A, tamanho 01</v>
          </cell>
          <cell r="C687" t="str">
            <v>und</v>
          </cell>
          <cell r="D687">
            <v>44.37</v>
          </cell>
        </row>
        <row r="688">
          <cell r="A688" t="str">
            <v>S151346</v>
          </cell>
          <cell r="B688" t="str">
            <v>Fusive NH 250A, tamanho 02</v>
          </cell>
          <cell r="C688" t="str">
            <v>und</v>
          </cell>
          <cell r="D688">
            <v>82.96</v>
          </cell>
        </row>
        <row r="689">
          <cell r="A689" t="str">
            <v>S151347</v>
          </cell>
          <cell r="B689" t="str">
            <v>Fusive NH 300A, tamanho 02</v>
          </cell>
          <cell r="C689" t="str">
            <v>und</v>
          </cell>
          <cell r="D689">
            <v>82.96</v>
          </cell>
        </row>
        <row r="690">
          <cell r="A690" t="str">
            <v>S151348</v>
          </cell>
          <cell r="B690" t="str">
            <v>Fusive NH 355A, tamanho 02</v>
          </cell>
          <cell r="C690" t="str">
            <v>und</v>
          </cell>
          <cell r="D690">
            <v>82.96</v>
          </cell>
        </row>
        <row r="691">
          <cell r="A691" t="str">
            <v>S151349</v>
          </cell>
          <cell r="B691" t="str">
            <v>Fusive NH 125A, tamanho 01</v>
          </cell>
          <cell r="C691" t="str">
            <v>und</v>
          </cell>
          <cell r="D691">
            <v>44.37</v>
          </cell>
        </row>
        <row r="692">
          <cell r="A692" t="str">
            <v>S151350</v>
          </cell>
          <cell r="B692" t="str">
            <v>Interruptor Diferencial DR 16A a 25A, 30mA, 2 módulos</v>
          </cell>
          <cell r="C692" t="str">
            <v>und</v>
          </cell>
          <cell r="D692">
            <v>119.14</v>
          </cell>
        </row>
        <row r="693">
          <cell r="A693" t="str">
            <v>S151351</v>
          </cell>
          <cell r="B693" t="str">
            <v>Interruptor Diferencial DR 30A a 40A, 30mA, 2 módulos</v>
          </cell>
          <cell r="C693" t="str">
            <v>und</v>
          </cell>
          <cell r="D693">
            <v>119.14</v>
          </cell>
        </row>
        <row r="694">
          <cell r="A694" t="str">
            <v>S1514</v>
          </cell>
          <cell r="B694" t="str">
            <v>FIOS E CABOS</v>
          </cell>
          <cell r="D694" t="str">
            <v/>
          </cell>
        </row>
        <row r="695">
          <cell r="A695" t="str">
            <v>S151401</v>
          </cell>
          <cell r="B695" t="str">
            <v>Fio de cobre termoplástico, com isolamento para 750V, seção de 1.5 mm2</v>
          </cell>
          <cell r="C695" t="str">
            <v>m</v>
          </cell>
          <cell r="D695">
            <v>4.71</v>
          </cell>
        </row>
        <row r="696">
          <cell r="A696" t="str">
            <v>S151402</v>
          </cell>
          <cell r="B696" t="str">
            <v>Fio de cobre termoplástico, com isolamento para 750V, seção de 2.5 mm2</v>
          </cell>
          <cell r="C696" t="str">
            <v>m</v>
          </cell>
          <cell r="D696">
            <v>5.81</v>
          </cell>
        </row>
        <row r="697">
          <cell r="A697" t="str">
            <v>S151403</v>
          </cell>
          <cell r="B697" t="str">
            <v>Fio ou cabo de cobre termoplástico, com isolamento para 750V, seção de 4.0 mm2</v>
          </cell>
          <cell r="C697" t="str">
            <v>m</v>
          </cell>
          <cell r="D697">
            <v>7.56</v>
          </cell>
        </row>
        <row r="698">
          <cell r="A698" t="str">
            <v>S151404</v>
          </cell>
          <cell r="B698" t="str">
            <v>Fio ou cabo de cobre termoplástico, com isolamento para 750V, seção de 6.0 mm2</v>
          </cell>
          <cell r="C698" t="str">
            <v>m</v>
          </cell>
          <cell r="D698">
            <v>9.7799999999999994</v>
          </cell>
        </row>
        <row r="699">
          <cell r="A699" t="str">
            <v>S151405</v>
          </cell>
          <cell r="B699" t="str">
            <v>Fio ou cabo de cobre termoplástico, com isolamento para 750V, seção de 10.0 mm2</v>
          </cell>
          <cell r="C699" t="str">
            <v>m</v>
          </cell>
          <cell r="D699">
            <v>14.05</v>
          </cell>
        </row>
        <row r="700">
          <cell r="A700" t="str">
            <v>S151406</v>
          </cell>
          <cell r="B700" t="str">
            <v>Fio ou cabo de cobre termoplástico, com isolamento para 750V, seção de 16.0 mm2</v>
          </cell>
          <cell r="C700" t="str">
            <v>m</v>
          </cell>
          <cell r="D700">
            <v>19.600000000000001</v>
          </cell>
        </row>
        <row r="701">
          <cell r="A701" t="str">
            <v>S151407</v>
          </cell>
          <cell r="B701" t="str">
            <v>Cabo de cobre termoplástico, com isolamento para 750V, seção de 25.0 mm2</v>
          </cell>
          <cell r="C701" t="str">
            <v>m</v>
          </cell>
          <cell r="D701">
            <v>29.34</v>
          </cell>
        </row>
        <row r="702">
          <cell r="A702" t="str">
            <v>S151413</v>
          </cell>
          <cell r="B702" t="str">
            <v>Cabo de cobre nú, seção de 25.0 mm2</v>
          </cell>
          <cell r="C702" t="str">
            <v>m</v>
          </cell>
          <cell r="D702">
            <v>28.81</v>
          </cell>
        </row>
        <row r="703">
          <cell r="A703" t="str">
            <v>S151414</v>
          </cell>
          <cell r="B703" t="str">
            <v>Cabo de cobre nú, seção de 10.0 mm2</v>
          </cell>
          <cell r="C703" t="str">
            <v>m</v>
          </cell>
          <cell r="D703">
            <v>14.65</v>
          </cell>
        </row>
        <row r="704">
          <cell r="A704" t="str">
            <v>S151417</v>
          </cell>
          <cell r="B704" t="str">
            <v>Cabo de cobre termoplástico, com isolamento para 1000V, seção de 2.5 mm2</v>
          </cell>
          <cell r="C704" t="str">
            <v>m</v>
          </cell>
          <cell r="D704">
            <v>6.48</v>
          </cell>
        </row>
        <row r="705">
          <cell r="A705" t="str">
            <v>S151418</v>
          </cell>
          <cell r="B705" t="str">
            <v>Cabo de cobre termoplástico, com isolamento para 1000V, seção de 4.0 mm2</v>
          </cell>
          <cell r="C705" t="str">
            <v>m</v>
          </cell>
          <cell r="D705">
            <v>8.61</v>
          </cell>
        </row>
        <row r="706">
          <cell r="A706" t="str">
            <v>S151419</v>
          </cell>
          <cell r="B706" t="str">
            <v>Cabo de cobre termoplástico, com isolamento para 1000V, seção de 6 mm2</v>
          </cell>
          <cell r="C706" t="str">
            <v>m</v>
          </cell>
          <cell r="D706">
            <v>10.51</v>
          </cell>
        </row>
        <row r="707">
          <cell r="A707" t="str">
            <v>S151420</v>
          </cell>
          <cell r="B707" t="str">
            <v>Cabo de cobre termoplástico, com isolamento para 1000V, seção de 10 mm2</v>
          </cell>
          <cell r="C707" t="str">
            <v>m</v>
          </cell>
          <cell r="D707">
            <v>14.65</v>
          </cell>
        </row>
        <row r="708">
          <cell r="A708" t="str">
            <v>S151421</v>
          </cell>
          <cell r="B708" t="str">
            <v>Cabo de cobre termoplástico, com isolamento para 1000V, seção de 16 mm2</v>
          </cell>
          <cell r="C708" t="str">
            <v>m</v>
          </cell>
          <cell r="D708">
            <v>20.89</v>
          </cell>
        </row>
        <row r="709">
          <cell r="A709" t="str">
            <v>S151422</v>
          </cell>
          <cell r="B709" t="str">
            <v>Cabo de cobre termoplástico, com isolamento para 1000V, seção de 25.0 mm2</v>
          </cell>
          <cell r="C709" t="str">
            <v>m</v>
          </cell>
          <cell r="D709">
            <v>29.8</v>
          </cell>
        </row>
        <row r="710">
          <cell r="A710" t="str">
            <v>S151423</v>
          </cell>
          <cell r="B710" t="str">
            <v>Cabo de cobre termoplástico, com isolamento para 1000V, seção de 35.0 mm2</v>
          </cell>
          <cell r="C710" t="str">
            <v>m</v>
          </cell>
          <cell r="D710">
            <v>40.68</v>
          </cell>
        </row>
        <row r="711">
          <cell r="A711" t="str">
            <v>S151424</v>
          </cell>
          <cell r="B711" t="str">
            <v>Fio ou cabo paralelo de cobre, com isolamento para 750V, seção de 2 x 2.5 mm2</v>
          </cell>
          <cell r="C711" t="str">
            <v>m</v>
          </cell>
          <cell r="D711">
            <v>10.68</v>
          </cell>
        </row>
        <row r="712">
          <cell r="A712" t="str">
            <v>S151425</v>
          </cell>
          <cell r="B712" t="str">
            <v>Cabo de cobre termoplástico, com isolamento para 1000V, seção de 50 mm2</v>
          </cell>
          <cell r="C712" t="str">
            <v>m</v>
          </cell>
          <cell r="D712">
            <v>57.54</v>
          </cell>
        </row>
        <row r="713">
          <cell r="A713" t="str">
            <v>S151426</v>
          </cell>
          <cell r="B713" t="str">
            <v>Cabo de cobre termoplástico, com isolamento para 1000V, seção de 95.0 mm2</v>
          </cell>
          <cell r="C713" t="str">
            <v>m</v>
          </cell>
          <cell r="D713">
            <v>102.5</v>
          </cell>
        </row>
        <row r="714">
          <cell r="A714" t="str">
            <v>S151427</v>
          </cell>
          <cell r="B714" t="str">
            <v>Cabo de cobre termoplástico, com isolamento para 1000V, seção de 120.0 mm2</v>
          </cell>
          <cell r="C714" t="str">
            <v>m</v>
          </cell>
          <cell r="D714">
            <v>130.11000000000001</v>
          </cell>
        </row>
        <row r="715">
          <cell r="A715" t="str">
            <v>S151428</v>
          </cell>
          <cell r="B715" t="str">
            <v>Cabo de cobre termoplástico, com isolamento para 1000V, seção de 300.0 mm2</v>
          </cell>
          <cell r="C715" t="str">
            <v>m</v>
          </cell>
          <cell r="D715">
            <v>328.47</v>
          </cell>
        </row>
        <row r="716">
          <cell r="A716" t="str">
            <v>S151429</v>
          </cell>
          <cell r="B716" t="str">
            <v>Cabo de cobre termoplástico, com isolamento para 1000V, seção de 70,0mm2</v>
          </cell>
          <cell r="C716" t="str">
            <v>m</v>
          </cell>
          <cell r="D716">
            <v>77.790000000000006</v>
          </cell>
        </row>
        <row r="717">
          <cell r="A717" t="str">
            <v>S151430</v>
          </cell>
          <cell r="B717" t="str">
            <v>Cabo de cobre termoplástico, com isolamento para 1000V, seção de 150,0mm2</v>
          </cell>
          <cell r="C717" t="str">
            <v>m</v>
          </cell>
          <cell r="D717">
            <v>162.66999999999999</v>
          </cell>
        </row>
        <row r="718">
          <cell r="A718" t="str">
            <v>S151431</v>
          </cell>
          <cell r="B718" t="str">
            <v>Cabo de cobre termoplástico, com isolamento para 1000V, seção de 185,0mm2</v>
          </cell>
          <cell r="C718" t="str">
            <v>m</v>
          </cell>
          <cell r="D718">
            <v>197.23</v>
          </cell>
        </row>
        <row r="719">
          <cell r="A719" t="str">
            <v>S151432</v>
          </cell>
          <cell r="B719" t="str">
            <v>Cabo de cobre termoplástico, com isolamento para 1000V, seção de 240,0mm2</v>
          </cell>
          <cell r="C719" t="str">
            <v>m</v>
          </cell>
          <cell r="D719">
            <v>260.38</v>
          </cell>
        </row>
        <row r="720">
          <cell r="A720" t="str">
            <v>S151433</v>
          </cell>
          <cell r="B720" t="str">
            <v>Cabo de cobre termoplástico, com isolamento para 15KV, seção de 25,0mm2</v>
          </cell>
          <cell r="C720" t="str">
            <v>m</v>
          </cell>
          <cell r="D720">
            <v>65.92</v>
          </cell>
        </row>
        <row r="721">
          <cell r="A721" t="str">
            <v>S151434</v>
          </cell>
          <cell r="B721" t="str">
            <v>Cabo de cobre termoplástico, com isolamento para 15KV, seção de 35,0mm2</v>
          </cell>
          <cell r="C721" t="str">
            <v>m</v>
          </cell>
          <cell r="D721">
            <v>85.09</v>
          </cell>
        </row>
        <row r="722">
          <cell r="A722" t="str">
            <v>S151435</v>
          </cell>
          <cell r="B722" t="str">
            <v>Cabo paralelo PP de cobre, com isolamento para 750V, seção 3x2,5mm2</v>
          </cell>
          <cell r="C722" t="str">
            <v>m</v>
          </cell>
          <cell r="D722">
            <v>12.85</v>
          </cell>
        </row>
        <row r="723">
          <cell r="A723" t="str">
            <v>S151436</v>
          </cell>
          <cell r="B723" t="str">
            <v>Cabo paralelo PP de cobre, com isolamento para 750V, seção 3x4,0mm2</v>
          </cell>
          <cell r="C723" t="str">
            <v>m</v>
          </cell>
          <cell r="D723">
            <v>18.7</v>
          </cell>
        </row>
        <row r="724">
          <cell r="A724" t="str">
            <v>S1515</v>
          </cell>
          <cell r="B724" t="str">
            <v>SERVIÇOS DIVERSOS</v>
          </cell>
          <cell r="D724" t="str">
            <v/>
          </cell>
        </row>
        <row r="725">
          <cell r="A725" t="str">
            <v>S151503</v>
          </cell>
          <cell r="B725" t="str">
            <v>Cabeçote de alumínio de 1 1/4"</v>
          </cell>
          <cell r="C725" t="str">
            <v>und</v>
          </cell>
          <cell r="D725">
            <v>12.67</v>
          </cell>
        </row>
        <row r="726">
          <cell r="A726" t="str">
            <v>S151504</v>
          </cell>
          <cell r="B726" t="str">
            <v>Cabeçote de alumínio de 1 1/2"</v>
          </cell>
          <cell r="C726" t="str">
            <v>und</v>
          </cell>
          <cell r="D726">
            <v>13.2</v>
          </cell>
        </row>
        <row r="727">
          <cell r="A727" t="str">
            <v>S151506</v>
          </cell>
          <cell r="B727" t="str">
            <v>Haste de terra tipo COPPERWELD - 5/8" x 2.40m</v>
          </cell>
          <cell r="C727" t="str">
            <v>und</v>
          </cell>
          <cell r="D727">
            <v>99.51</v>
          </cell>
        </row>
        <row r="728">
          <cell r="A728" t="str">
            <v>S151507</v>
          </cell>
          <cell r="B728" t="str">
            <v>Sapatilha</v>
          </cell>
          <cell r="C728" t="str">
            <v>und</v>
          </cell>
          <cell r="D728">
            <v>9.64</v>
          </cell>
        </row>
        <row r="729">
          <cell r="A729" t="str">
            <v>S151508</v>
          </cell>
          <cell r="B729" t="str">
            <v>Bucha e arruela de alumínio fundido diâmetro 20mm (3/4")</v>
          </cell>
          <cell r="C729" t="str">
            <v>und</v>
          </cell>
          <cell r="D729">
            <v>1.92</v>
          </cell>
        </row>
        <row r="730">
          <cell r="A730" t="str">
            <v>S151509</v>
          </cell>
          <cell r="B730" t="str">
            <v>Bucha e arruela de alumínio fundido diâmetro 25mm (1")</v>
          </cell>
          <cell r="C730" t="str">
            <v>und</v>
          </cell>
          <cell r="D730">
            <v>2.74</v>
          </cell>
        </row>
        <row r="731">
          <cell r="A731" t="str">
            <v>S151510</v>
          </cell>
          <cell r="B731" t="str">
            <v>Bucha e arruela de alumínio fundido diâmetro 40mm (1 1/2")</v>
          </cell>
          <cell r="C731" t="str">
            <v>und</v>
          </cell>
          <cell r="D731">
            <v>5.57</v>
          </cell>
        </row>
        <row r="732">
          <cell r="A732" t="str">
            <v>S151511</v>
          </cell>
          <cell r="B732" t="str">
            <v>Bucha e arruela de alumínio fundido diâmetro 80mm (3")</v>
          </cell>
          <cell r="C732" t="str">
            <v>und</v>
          </cell>
          <cell r="D732">
            <v>19.48</v>
          </cell>
        </row>
        <row r="733">
          <cell r="A733" t="str">
            <v>S151512</v>
          </cell>
          <cell r="B733" t="str">
            <v>Automático de bóia, 2 funções 25A</v>
          </cell>
          <cell r="C733" t="str">
            <v>und</v>
          </cell>
          <cell r="D733">
            <v>71.95</v>
          </cell>
        </row>
        <row r="734">
          <cell r="A734" t="str">
            <v>S151513</v>
          </cell>
          <cell r="B734" t="str">
            <v>Parafuso de máquina de ferro galvanizado diâmetro 16mm</v>
          </cell>
          <cell r="C734" t="str">
            <v>und</v>
          </cell>
          <cell r="D734">
            <v>10.62</v>
          </cell>
        </row>
        <row r="735">
          <cell r="A735" t="str">
            <v>S1516</v>
          </cell>
          <cell r="B735" t="str">
            <v>ABERTURA E FECHAMENTO DE RASGOS (inclusive preparo e aplicação de argamassa)</v>
          </cell>
          <cell r="D735" t="str">
            <v/>
          </cell>
        </row>
        <row r="736">
          <cell r="A736" t="str">
            <v>S151601</v>
          </cell>
          <cell r="B736" t="str">
            <v>Abertura e fechamento de rasgos em alvenaria, para passagem de eletrodutos diâm. 1/2" a 1"</v>
          </cell>
          <cell r="C736" t="str">
            <v>m</v>
          </cell>
          <cell r="D736">
            <v>9.6999999999999993</v>
          </cell>
        </row>
        <row r="737">
          <cell r="A737" t="str">
            <v>S151602</v>
          </cell>
          <cell r="B737" t="str">
            <v>Abertura e fechamento de rasgos em alvenaria, para passagem de eletroduto diâm. 1 1/4"a 2"</v>
          </cell>
          <cell r="C737" t="str">
            <v>m</v>
          </cell>
          <cell r="D737">
            <v>14.5</v>
          </cell>
        </row>
        <row r="738">
          <cell r="A738" t="str">
            <v>S151603</v>
          </cell>
          <cell r="B738" t="str">
            <v>Abertura e fechamento de rasgos em alvenaria, para passagem de eletroduto diâm. 2 1/2" a 4"</v>
          </cell>
          <cell r="C738" t="str">
            <v>m</v>
          </cell>
          <cell r="D738">
            <v>21.81</v>
          </cell>
        </row>
        <row r="739">
          <cell r="A739" t="str">
            <v>S151604</v>
          </cell>
          <cell r="B739" t="str">
            <v>Abertura e fechamento de rasgos em concreto, para passagem de eletroduto diâm. 1/2" a 1"</v>
          </cell>
          <cell r="C739" t="str">
            <v>m</v>
          </cell>
          <cell r="D739">
            <v>18.48</v>
          </cell>
        </row>
        <row r="740">
          <cell r="A740" t="str">
            <v>S151605</v>
          </cell>
          <cell r="B740" t="str">
            <v>Abertura e fechamento de rasgos em concreto, para passagem de eletroduto diâm. 1 1/4" a 2"</v>
          </cell>
          <cell r="C740" t="str">
            <v>m</v>
          </cell>
          <cell r="D740">
            <v>28.13</v>
          </cell>
        </row>
        <row r="741">
          <cell r="A741" t="str">
            <v>S151606</v>
          </cell>
          <cell r="B741" t="str">
            <v>Abertura e fechamento de rasgos em concreto, para passagem de eletroduto diâm. 2 1/2" a 4"</v>
          </cell>
          <cell r="C741" t="str">
            <v>m</v>
          </cell>
          <cell r="D741">
            <v>40.909999999999997</v>
          </cell>
        </row>
        <row r="742">
          <cell r="A742" t="str">
            <v>S1517</v>
          </cell>
          <cell r="B742" t="str">
            <v>PADRAO DE ENTRADA DE ENERGIA - NORTEC-01 - ESCELSA</v>
          </cell>
          <cell r="D742" t="str">
            <v/>
          </cell>
        </row>
        <row r="743">
          <cell r="A743" t="str">
            <v>S151701</v>
          </cell>
          <cell r="B743" t="str">
            <v>Padrão de entrada de energia elétrica, monofásico, entrada aérea, a 2 fios, carga instalada em muro de 3500 até 9000W - 220/127V</v>
          </cell>
          <cell r="C743" t="str">
            <v>und</v>
          </cell>
          <cell r="D743">
            <v>1508.85</v>
          </cell>
        </row>
        <row r="744">
          <cell r="A744" t="str">
            <v>S151702</v>
          </cell>
          <cell r="B744" t="str">
            <v>Padrão de entrada de energia elétrica, bifásico, entrada aérea, a 3 fios, carga instalada em muro de 9001 até 15000W - 220/127V</v>
          </cell>
          <cell r="C744" t="str">
            <v>und</v>
          </cell>
          <cell r="D744">
            <v>2022</v>
          </cell>
        </row>
        <row r="745">
          <cell r="A745" t="str">
            <v>S151703</v>
          </cell>
          <cell r="B745" t="str">
            <v>Padrão de entrada de energia elétrica, trifásico, entrada aérea, a 4 fios, carga instalada em muro de 15001 até 26000W - 220/127V</v>
          </cell>
          <cell r="C745" t="str">
            <v>und</v>
          </cell>
          <cell r="D745">
            <v>2229.88</v>
          </cell>
        </row>
        <row r="746">
          <cell r="A746" t="str">
            <v>S151704</v>
          </cell>
          <cell r="B746" t="str">
            <v>Padrão de entrada de energia elétrica, trifásico, entrada aérea, a 4 fios, carga instalada em muro de 26001 até 34000W - 220/127V</v>
          </cell>
          <cell r="C746" t="str">
            <v>und</v>
          </cell>
          <cell r="D746">
            <v>2552</v>
          </cell>
        </row>
        <row r="747">
          <cell r="A747" t="str">
            <v>S151705</v>
          </cell>
          <cell r="B747" t="str">
            <v>Padrão de entrada de energia elétrica, trifásico, entrada aérea, a 4 fios, carga instalada em muro de 34001 até 41000W - 220/127V</v>
          </cell>
          <cell r="C747" t="str">
            <v>und</v>
          </cell>
          <cell r="D747">
            <v>2840.79</v>
          </cell>
        </row>
        <row r="748">
          <cell r="A748" t="str">
            <v>S151706</v>
          </cell>
          <cell r="B748" t="str">
            <v>Padrão de entrada de energia elétrica, trifásico, entrada aérea, a 4 fios, carga instalada em muro de 41001 até 47000W - 220/127V</v>
          </cell>
          <cell r="C748" t="str">
            <v>und</v>
          </cell>
          <cell r="D748">
            <v>5662.97</v>
          </cell>
        </row>
        <row r="749">
          <cell r="A749" t="str">
            <v>S151707</v>
          </cell>
          <cell r="B749" t="str">
            <v>Padrão de entrada de energia elétrica, trifásico, entrada subterrânea, a 4 fios, carga instalada em muro de 41001 até 47000W - 220/127V, exclusive derivação de ramal de entrada subterrânea</v>
          </cell>
          <cell r="C749" t="str">
            <v>und</v>
          </cell>
          <cell r="D749">
            <v>4401.5600000000004</v>
          </cell>
        </row>
        <row r="750">
          <cell r="A750" t="str">
            <v>S151708</v>
          </cell>
          <cell r="B750" t="str">
            <v>Padrão de entrada de energia elétrica, trifásico, entrada aérea, a 4 fios, carga instalada em muro de 47001 até 57000W - 220/127V</v>
          </cell>
          <cell r="C750" t="str">
            <v>und</v>
          </cell>
          <cell r="D750">
            <v>7423.5</v>
          </cell>
        </row>
        <row r="751">
          <cell r="A751" t="str">
            <v>S151709</v>
          </cell>
          <cell r="B751" t="str">
            <v>Padrão de entrada de energia elétrica, trifásico, entrada subterrânea, a 4 fios, carga instalada em muro de 47001 até 57000W - 220/127V, exclusive derivação de ramal de entrada subterrânea</v>
          </cell>
          <cell r="C751" t="str">
            <v>und</v>
          </cell>
          <cell r="D751">
            <v>6384.22</v>
          </cell>
        </row>
        <row r="752">
          <cell r="A752" t="str">
            <v>S151710</v>
          </cell>
          <cell r="B752" t="str">
            <v>Padrão de entrada de energia elétrica, trifásico, entrada aérea, a 4 fios, carga instalada em muro de 57001 até 75000W - 220/127V</v>
          </cell>
          <cell r="C752" t="str">
            <v>und</v>
          </cell>
          <cell r="D752">
            <v>8380.7199999999993</v>
          </cell>
        </row>
        <row r="753">
          <cell r="A753" t="str">
            <v>S151711</v>
          </cell>
          <cell r="B753" t="str">
            <v>Padrão de entrada de energia elétrica, trifásico, entrada subterrânea, a 4 fios, carga instalada em muro de 57001 até 75000W - 220/127V, exclusive derivação de ramal de entrada subterrânea</v>
          </cell>
          <cell r="C753" t="str">
            <v>und</v>
          </cell>
          <cell r="D753">
            <v>7366.01</v>
          </cell>
        </row>
        <row r="754">
          <cell r="A754" t="str">
            <v>S151712</v>
          </cell>
          <cell r="B754" t="str">
            <v>Subestação ext. aérea trifás. 75KVA, completa, c/ quadros de medição, transf. a óleo, chave geral tripolar, poste e acessórios, conf. NOR-TEC-01 da Escelsa, incl. mureta rev. c/ arg. cimento, cal hidrat. CH1 e areia traço 1:0.5:6</v>
          </cell>
          <cell r="C754" t="str">
            <v>und</v>
          </cell>
          <cell r="D754">
            <v>25489.119999999999</v>
          </cell>
        </row>
        <row r="755">
          <cell r="A755" t="str">
            <v>S151713</v>
          </cell>
          <cell r="B755" t="str">
            <v>Subestação ext. aérea trifás. 112.5KVA, completa, c/ quadros de medição, transf. a óleo, chave geral trip., poste e acessórios, conf. NOR-TEC-01 da Escelsa, incl. mureta rev. c/ arg. cimento, cal hidrat. CH1 e areia traço 1:0.5:6</v>
          </cell>
          <cell r="C755" t="str">
            <v>und</v>
          </cell>
          <cell r="D755">
            <v>33238.06</v>
          </cell>
        </row>
        <row r="756">
          <cell r="A756" t="str">
            <v>S151714</v>
          </cell>
          <cell r="B756" t="str">
            <v>Subestação ext. aérea trifás. 150KVA, completa, c/ quadros de medição, transf. a óleo, chave geral trip., poste e acessórios, conf. NOR-TEC-01 da Escelsa, incl. mureta rev. c/ arg. cimento, cal hidrat. CH1 e areia traço 1:0.5:6</v>
          </cell>
          <cell r="C756" t="str">
            <v>und</v>
          </cell>
          <cell r="D756">
            <v>48199.42</v>
          </cell>
        </row>
        <row r="757">
          <cell r="A757" t="str">
            <v>S151715</v>
          </cell>
          <cell r="B757" t="str">
            <v>Subestação ext. aérea trifás. 225KVA, completa, c/ quadros de medição, transf. a óleo, chave geral trip., poste e acessórios, conf. NOR-TEC-01 da Escelsa, incl. mureta rev. c/ arg. cimento, cal hidrat. CH1 e areia traço 1:0.5:6</v>
          </cell>
          <cell r="C757" t="str">
            <v>und</v>
          </cell>
          <cell r="D757">
            <v>65334.16</v>
          </cell>
        </row>
        <row r="758">
          <cell r="A758" t="str">
            <v>S1518</v>
          </cell>
          <cell r="B758" t="str">
            <v>PONTOS ELETRICOS REVISAO NR-10</v>
          </cell>
          <cell r="D758" t="str">
            <v/>
          </cell>
        </row>
        <row r="759">
          <cell r="A759" t="str">
            <v>S151801</v>
          </cell>
          <cell r="B759" t="str">
            <v>Ponto padrão de luz no teto - considerando eletroduto PVC rígido de 3/4" inclusive conexões (4.5m), fio isolado PVC de 2.5mm2 (16.2m) e caixa estampada 4x4" (1 und)</v>
          </cell>
          <cell r="C759" t="str">
            <v>und</v>
          </cell>
          <cell r="D759">
            <v>168.64</v>
          </cell>
        </row>
        <row r="760">
          <cell r="A760" t="str">
            <v>S151802</v>
          </cell>
          <cell r="B760" t="str">
            <v>Ponto padrão de luz na parede - considerando eletroduto PVC rígido de 3/4" inclusive conexões (4.5m), fio isolado PVC de 2.5mm2 (16.2m) e caixa estampada 4x4" (1 und)</v>
          </cell>
          <cell r="C760" t="str">
            <v>und</v>
          </cell>
          <cell r="D760">
            <v>151.69</v>
          </cell>
        </row>
        <row r="761">
          <cell r="A761" t="str">
            <v>S151803</v>
          </cell>
          <cell r="B761" t="str">
            <v>Ponto padrão de tomada 2 pólos mais terra - considerando eletroduto PVC rígido de 3/4" inclusive conexões (5.0m), fio isolado PVC de 2.5mm2 (16.5m) e caixa estampada 4x2" (1 und)</v>
          </cell>
          <cell r="C761" t="str">
            <v>und</v>
          </cell>
          <cell r="D761">
            <v>172.5</v>
          </cell>
        </row>
        <row r="762">
          <cell r="A762" t="str">
            <v>S151805</v>
          </cell>
          <cell r="B762" t="str">
            <v>Ponto padrão de tomada para chuveiro elétrico - considerando eletroduto PVC rígido de 3/4" inclusive conexões (9.0m), fio isolado PVC de 6.0mm2 (32.5m) e caixa estampada 4x2" (1 und)</v>
          </cell>
          <cell r="C762" t="str">
            <v>und</v>
          </cell>
          <cell r="D762">
            <v>446.86</v>
          </cell>
        </row>
        <row r="763">
          <cell r="A763" t="str">
            <v>S151806</v>
          </cell>
          <cell r="B763" t="str">
            <v>Ponto padrão de tomada para ar refrigerado - considerando eletroduto PVC rígido de 3/4" inclusive conexões (6.0m), fio isolado PVC de 4.0mm2 (21.6m) e caixa estampada 4x2" (1 und)</v>
          </cell>
          <cell r="C763" t="str">
            <v>und</v>
          </cell>
          <cell r="D763">
            <v>252.97</v>
          </cell>
        </row>
        <row r="764">
          <cell r="A764" t="str">
            <v>S151807</v>
          </cell>
          <cell r="B764" t="str">
            <v>Ponto padrão de ventilador no teto - considerando eletroduto PVC rígido de 3/4" inclusive conexões (4.5m), fio isolado PVC de 2.5mm2 (21.6m) e caixa estampada 4x4" (1 und)</v>
          </cell>
          <cell r="C764" t="str">
            <v>und</v>
          </cell>
          <cell r="D764">
            <v>200.04</v>
          </cell>
        </row>
        <row r="765">
          <cell r="A765" t="str">
            <v>S151809</v>
          </cell>
          <cell r="B765" t="str">
            <v>Ponto padrão de interruptor de 2 teclas simples - considerando eletroduto PVC rígido de 3/4" inclusive conexões (3.3m), fio isolado PVC de 2.5mm2 (17.2m) e caixa estampada 4x2" (1 und)</v>
          </cell>
          <cell r="C765" t="str">
            <v>und</v>
          </cell>
          <cell r="D765">
            <v>154.19999999999999</v>
          </cell>
        </row>
        <row r="766">
          <cell r="A766" t="str">
            <v>S151810</v>
          </cell>
          <cell r="B766" t="str">
            <v>Ponto padrão de interruptor de 1 tecla paralelo - considerando eletroduto PVC rígido de 3/4" inclusive conexões (8.5m), fio isolado PVC de 2.5mm2 (28.8m) e caixa estampada 4x2" (1 und)</v>
          </cell>
          <cell r="C766" t="str">
            <v>und</v>
          </cell>
          <cell r="D766">
            <v>290.12</v>
          </cell>
        </row>
        <row r="767">
          <cell r="A767" t="str">
            <v>S151811</v>
          </cell>
          <cell r="B767" t="str">
            <v>Ponto padrão de interruptor de 1 tecla simples e 1 tomada dois pólos mais terra 10A/250V - considerando eletroduto PVC rígido de 3/4" inclusive conexões (4.5m), fio isolado PVC de 2.5mm2 (19.4m) e caixa estampada 4x2" (1 und)</v>
          </cell>
          <cell r="C767" t="str">
            <v>und</v>
          </cell>
          <cell r="D767">
            <v>182.5</v>
          </cell>
        </row>
        <row r="768">
          <cell r="A768" t="str">
            <v>S151812</v>
          </cell>
          <cell r="B768" t="str">
            <v>Ponto padrão de interruptor de 2 teclas simples e 1 tomada dois pólos mais terra 10A/250V - considerando eletroduto PVC rígido de 3/4" inclusive conexões (4.5m), fio isolado PVC de 2.5mm2 (22.9m) e caixa estampada 4x2" (1 und)</v>
          </cell>
          <cell r="C768" t="str">
            <v>und</v>
          </cell>
          <cell r="D768">
            <v>202.85</v>
          </cell>
        </row>
        <row r="769">
          <cell r="A769" t="str">
            <v>S151813</v>
          </cell>
          <cell r="B769" t="str">
            <v>Ponto padrão de campainha - considerando eletroduto PVC rígido de 3/4" inclusive conexões (5.0m), fio isolado PVC de 2.5mm2 (12.0m) e caixa estampada 4x2" (1 und)</v>
          </cell>
          <cell r="C769" t="str">
            <v>und</v>
          </cell>
          <cell r="D769">
            <v>156.53</v>
          </cell>
        </row>
        <row r="770">
          <cell r="A770" t="str">
            <v>S151814</v>
          </cell>
          <cell r="B770" t="str">
            <v>Ponto padrão de poste para iluminação externa - considerando eletroduto PVC rígido de 3/4" inclusive conexões (7.7m) e fio isolado PVC de 2.5mm2 (25.2.0m)</v>
          </cell>
          <cell r="C770" t="str">
            <v>und</v>
          </cell>
          <cell r="D770">
            <v>252.41</v>
          </cell>
        </row>
        <row r="771">
          <cell r="A771" t="str">
            <v>S151815</v>
          </cell>
          <cell r="B771" t="str">
            <v>Ponto padrão de interruptor para ventilador - considerando eletroduto PVC rígido de 3/4" inclusive conexões (3.3m), fio isolado PVC de 2.5mm2 (12.0m) e caixa estampada 4x2" (1 und)</v>
          </cell>
          <cell r="C771" t="str">
            <v>und</v>
          </cell>
          <cell r="D771">
            <v>123.96</v>
          </cell>
        </row>
        <row r="772">
          <cell r="A772" t="str">
            <v>S151816</v>
          </cell>
          <cell r="B772" t="str">
            <v>Ponto padrão de interruptor de 3 teclas simples - considerando eletroduto PVC rígido de 3/4" inclusive conexões (4.5m), fio isolado PVC de 2.5mm2 (25.8m) e caixa estampada 4x2" (1 und)</v>
          </cell>
          <cell r="C772" t="str">
            <v>und</v>
          </cell>
          <cell r="D772">
            <v>220.01</v>
          </cell>
        </row>
        <row r="773">
          <cell r="A773" t="str">
            <v>S151817</v>
          </cell>
          <cell r="B773" t="str">
            <v>Ponto padrão de tomada de piso - considerando eletroduto PVC rígido de 3/4" inclusive conexões (5.0m), fio isolado PVC de 2.5mm2 (18.0m) e caixa alumínio silício 4x4" (1 und)</v>
          </cell>
          <cell r="C773" t="str">
            <v>und</v>
          </cell>
          <cell r="D773">
            <v>195.94</v>
          </cell>
        </row>
        <row r="774">
          <cell r="A774" t="str">
            <v>S151819</v>
          </cell>
          <cell r="B774" t="str">
            <v>Ponto de antena de TV - considerando eletroduto PVC rígido de 3/4" inclusive conexões (3.0m), cabo coaxial 67 Ohms (4.5m) e caixa estampada 4x2" (1 und)</v>
          </cell>
          <cell r="C774" t="str">
            <v>und</v>
          </cell>
          <cell r="D774">
            <v>77.349999999999994</v>
          </cell>
        </row>
        <row r="775">
          <cell r="A775" t="str">
            <v>S151820</v>
          </cell>
          <cell r="B775" t="str">
            <v>Ponto padrão de interruptor de 1 tecla intermediário - considerando eletroduto PVC rígido de 3/4" inclusive conexões (3.3m), fio isolado PVC de 2.5mm2 (15.8m) e caixa estampada 4x2" (1 und)</v>
          </cell>
          <cell r="C775" t="str">
            <v>und</v>
          </cell>
          <cell r="D775">
            <v>146.05000000000001</v>
          </cell>
        </row>
        <row r="776">
          <cell r="A776" t="str">
            <v>S1519</v>
          </cell>
          <cell r="B776" t="str">
            <v>QUADROS DE DISTRIBUIÇÃO COM BARRAMENTO, TRINCO E FECHADURA</v>
          </cell>
          <cell r="D776" t="str">
            <v/>
          </cell>
        </row>
        <row r="777">
          <cell r="A777" t="str">
            <v>S151901</v>
          </cell>
          <cell r="B777" t="str">
            <v>Quadro distrib. energia, embutido ou semi embutido, capac. p/ 16 disj. DIN, c/barram trif. 100A barra. neutro e terra, fab. em chapa de aço 12 USG com porta, espelho, trinco com fechad ch yale, Ref. QDTN II-16DIN-CEMAR ou equiv.</v>
          </cell>
          <cell r="C777" t="str">
            <v>und</v>
          </cell>
          <cell r="D777">
            <v>389.3</v>
          </cell>
        </row>
        <row r="778">
          <cell r="A778" t="str">
            <v>S151902</v>
          </cell>
          <cell r="B778" t="str">
            <v>Quadro distrib. energia, embutido ou semi embutido, capac. p/ 28 disj. DIN, c/barram trif. 100A barra. neutro e terra, fab. em chapa de aço 12 USG com porta, espelho, trinco com fechad ch yale, Ref. QDTN II-28DIN-CEMAR ou equiv.</v>
          </cell>
          <cell r="C778" t="str">
            <v>und</v>
          </cell>
          <cell r="D778">
            <v>509.4</v>
          </cell>
        </row>
        <row r="779">
          <cell r="A779" t="str">
            <v>S151903</v>
          </cell>
          <cell r="B779" t="str">
            <v>Quadro distrib. energia, embutido ou semi embutido, capac. p/ 34 disj. DIN, c/barram trif. 100A barra. neutro e terra, fab. em chapa de aço 12 USG com porta, espelho, trinco com fechad ch yale, Ref. QDTN II-34DIN-CEMAR ou equiv</v>
          </cell>
          <cell r="C779" t="str">
            <v>und</v>
          </cell>
          <cell r="D779">
            <v>538.97</v>
          </cell>
        </row>
        <row r="780">
          <cell r="A780" t="str">
            <v>S151904</v>
          </cell>
          <cell r="B780" t="str">
            <v>Quadro distrib. energia, embutido ou semi embutido, capac. p/ 44 disj. DIN, c/barram trif. 100A barra. neutro e terra, fab. em chapa de aço 12 USG com porta, espelho, trinco com fechad ch yale, Ref. QDTN II-44DIN-CEMAR ou equiv</v>
          </cell>
          <cell r="C780" t="str">
            <v>und</v>
          </cell>
          <cell r="D780">
            <v>638.22</v>
          </cell>
        </row>
        <row r="781">
          <cell r="A781" t="str">
            <v>S151905</v>
          </cell>
          <cell r="B781" t="str">
            <v>Quadro distrib. energia, embutido ou semi embutido, capac. p/ 54 disj. DIN, c/barram trif. 100A barra. neutro e terra, fab. em chapa de aço 12 USG com porta, espelho, trinco com fechad ch yale, Ref. QDTN II-54DIN-CEMAR</v>
          </cell>
          <cell r="C781" t="str">
            <v>und</v>
          </cell>
          <cell r="D781">
            <v>1222.01</v>
          </cell>
        </row>
        <row r="782">
          <cell r="A782" t="str">
            <v>S1520</v>
          </cell>
          <cell r="B782" t="str">
            <v>TERMINAIS, CONECTORES E ABRAÇADEIRAS</v>
          </cell>
          <cell r="D782" t="str">
            <v/>
          </cell>
        </row>
        <row r="783">
          <cell r="A783" t="str">
            <v>S152001</v>
          </cell>
          <cell r="B783" t="str">
            <v>Terminal para ligação de cabo a barra até 4.0mm2</v>
          </cell>
          <cell r="C783" t="str">
            <v>und</v>
          </cell>
          <cell r="D783">
            <v>9.17</v>
          </cell>
        </row>
        <row r="784">
          <cell r="A784" t="str">
            <v>S152002</v>
          </cell>
          <cell r="B784" t="str">
            <v>Terminal para ligação de cabo a barra de 6.0 mm2</v>
          </cell>
          <cell r="C784" t="str">
            <v>und</v>
          </cell>
          <cell r="D784">
            <v>11.22</v>
          </cell>
        </row>
        <row r="785">
          <cell r="A785" t="str">
            <v>S152003</v>
          </cell>
          <cell r="B785" t="str">
            <v>Terminal para ligação de cabo a barra de 10.0 mm2</v>
          </cell>
          <cell r="C785" t="str">
            <v>und</v>
          </cell>
          <cell r="D785">
            <v>16.18</v>
          </cell>
        </row>
        <row r="786">
          <cell r="A786" t="str">
            <v>S152004</v>
          </cell>
          <cell r="B786" t="str">
            <v>Terminal para ligação de cabo a barra de 16.0 mm2</v>
          </cell>
          <cell r="C786" t="str">
            <v>und</v>
          </cell>
          <cell r="D786">
            <v>16.329999999999998</v>
          </cell>
        </row>
        <row r="787">
          <cell r="A787" t="str">
            <v>S152005</v>
          </cell>
          <cell r="B787" t="str">
            <v>Terminal para ligação de cabo a barra de 25.0 mm2</v>
          </cell>
          <cell r="C787" t="str">
            <v>und</v>
          </cell>
          <cell r="D787">
            <v>16.850000000000001</v>
          </cell>
        </row>
        <row r="788">
          <cell r="A788" t="str">
            <v>S152006</v>
          </cell>
          <cell r="B788" t="str">
            <v>Terminal para ligação de cabo a barra de 35.0 mm2</v>
          </cell>
          <cell r="C788" t="str">
            <v>und</v>
          </cell>
          <cell r="D788">
            <v>20.41</v>
          </cell>
        </row>
        <row r="789">
          <cell r="A789" t="str">
            <v>S152007</v>
          </cell>
          <cell r="B789" t="str">
            <v>Terminal para ligação de cabo a barra de 50.0 mm2</v>
          </cell>
          <cell r="C789" t="str">
            <v>und</v>
          </cell>
          <cell r="D789">
            <v>27.5</v>
          </cell>
        </row>
        <row r="790">
          <cell r="A790" t="str">
            <v>S152010</v>
          </cell>
          <cell r="B790" t="str">
            <v>Terminal para ligação de cabo a barra de 70 mm2</v>
          </cell>
          <cell r="C790" t="str">
            <v>und</v>
          </cell>
          <cell r="D790">
            <v>28.08</v>
          </cell>
        </row>
        <row r="791">
          <cell r="A791" t="str">
            <v>S152011</v>
          </cell>
          <cell r="B791" t="str">
            <v>Terminal para ligação de cabo a barra de 95 mm2</v>
          </cell>
          <cell r="C791" t="str">
            <v>und</v>
          </cell>
          <cell r="D791">
            <v>35.15</v>
          </cell>
        </row>
        <row r="792">
          <cell r="A792" t="str">
            <v>S152012</v>
          </cell>
          <cell r="B792" t="str">
            <v>Terminal para ligação de cabo a barra de 120 mm2</v>
          </cell>
          <cell r="C792" t="str">
            <v>und</v>
          </cell>
          <cell r="D792">
            <v>50</v>
          </cell>
        </row>
        <row r="793">
          <cell r="A793" t="str">
            <v>S152013</v>
          </cell>
          <cell r="B793" t="str">
            <v>Terminal para ligação de cabo a barra de 150 mm2</v>
          </cell>
          <cell r="C793" t="str">
            <v>und</v>
          </cell>
          <cell r="D793">
            <v>53.43</v>
          </cell>
        </row>
        <row r="794">
          <cell r="A794" t="str">
            <v>S152014</v>
          </cell>
          <cell r="B794" t="str">
            <v>Terminal para ligação de cabo a barra de 185 mm2</v>
          </cell>
          <cell r="C794" t="str">
            <v>und</v>
          </cell>
          <cell r="D794">
            <v>59.43</v>
          </cell>
        </row>
        <row r="795">
          <cell r="A795" t="str">
            <v>S152015</v>
          </cell>
          <cell r="B795" t="str">
            <v>Terminal para ligação de cabo a barra de 240 mm2</v>
          </cell>
          <cell r="C795" t="str">
            <v>und</v>
          </cell>
          <cell r="D795">
            <v>65.44</v>
          </cell>
        </row>
        <row r="796">
          <cell r="A796" t="str">
            <v>S152016</v>
          </cell>
          <cell r="B796" t="str">
            <v>Terminal para ligação de cabo a barra de 300 mm2</v>
          </cell>
          <cell r="C796" t="str">
            <v>und</v>
          </cell>
          <cell r="D796">
            <v>69.2</v>
          </cell>
        </row>
        <row r="797">
          <cell r="A797" t="str">
            <v>S152025</v>
          </cell>
          <cell r="B797" t="str">
            <v>Terminal para ligação de cabo a barra duplo de 185 mm2</v>
          </cell>
          <cell r="C797" t="str">
            <v>und</v>
          </cell>
          <cell r="D797">
            <v>187.1</v>
          </cell>
        </row>
        <row r="798">
          <cell r="A798" t="str">
            <v>S152026</v>
          </cell>
          <cell r="B798" t="str">
            <v>Terminal para ligação de cabo a barra duplo de 240 mm2</v>
          </cell>
          <cell r="C798" t="str">
            <v>und</v>
          </cell>
          <cell r="D798">
            <v>213.4</v>
          </cell>
        </row>
        <row r="799">
          <cell r="A799" t="str">
            <v>S152027</v>
          </cell>
          <cell r="B799" t="str">
            <v>Terminal para ligação de cabo a barra duplo de 300 mm2</v>
          </cell>
          <cell r="C799" t="str">
            <v>und</v>
          </cell>
          <cell r="D799">
            <v>242.45</v>
          </cell>
        </row>
        <row r="800">
          <cell r="A800" t="str">
            <v>S152030</v>
          </cell>
          <cell r="B800" t="str">
            <v>Conector split bolt para cabo de 4.0 mm2</v>
          </cell>
          <cell r="C800" t="str">
            <v>und</v>
          </cell>
          <cell r="D800">
            <v>9.92</v>
          </cell>
        </row>
        <row r="801">
          <cell r="A801" t="str">
            <v>S152031</v>
          </cell>
          <cell r="B801" t="str">
            <v>Conector split bolt para cabo de 35.0 mm2</v>
          </cell>
          <cell r="C801" t="str">
            <v>und</v>
          </cell>
          <cell r="D801">
            <v>15.89</v>
          </cell>
        </row>
        <row r="802">
          <cell r="A802" t="str">
            <v>S152033</v>
          </cell>
          <cell r="B802" t="str">
            <v>Conector porcelana 3 polos para cabos de #4,0mm2</v>
          </cell>
          <cell r="C802" t="str">
            <v>und</v>
          </cell>
          <cell r="D802">
            <v>13.07</v>
          </cell>
        </row>
        <row r="803">
          <cell r="A803" t="str">
            <v>S152034</v>
          </cell>
          <cell r="B803" t="str">
            <v>Conector porcelana 3 polos para cabo de #6,0mm2</v>
          </cell>
          <cell r="C803" t="str">
            <v>und</v>
          </cell>
          <cell r="D803">
            <v>13.07</v>
          </cell>
        </row>
        <row r="804">
          <cell r="A804" t="str">
            <v>S152035</v>
          </cell>
          <cell r="B804" t="str">
            <v>Conector porcelana 3 polos para cabos de #10,0mm2</v>
          </cell>
          <cell r="C804" t="str">
            <v>und</v>
          </cell>
          <cell r="D804">
            <v>14.79</v>
          </cell>
        </row>
        <row r="805">
          <cell r="A805" t="str">
            <v>S152040</v>
          </cell>
          <cell r="B805" t="str">
            <v>Prensa cabos para eletroduto 1/2"</v>
          </cell>
          <cell r="C805" t="str">
            <v>und</v>
          </cell>
          <cell r="D805">
            <v>23.46</v>
          </cell>
        </row>
        <row r="806">
          <cell r="A806" t="str">
            <v>S152041</v>
          </cell>
          <cell r="B806" t="str">
            <v>Prensa cabos para eletroduto 3/4"</v>
          </cell>
          <cell r="C806" t="str">
            <v>und</v>
          </cell>
          <cell r="D806">
            <v>25.58</v>
          </cell>
        </row>
        <row r="807">
          <cell r="A807" t="str">
            <v>S152042</v>
          </cell>
          <cell r="B807" t="str">
            <v>Prensa cabos para eletroduto de 1"</v>
          </cell>
          <cell r="C807" t="str">
            <v>und</v>
          </cell>
          <cell r="D807">
            <v>28.74</v>
          </cell>
        </row>
        <row r="808">
          <cell r="A808" t="str">
            <v>S16</v>
          </cell>
          <cell r="B808" t="str">
            <v>OUTRAS INSTALAÇÕES</v>
          </cell>
          <cell r="D808" t="str">
            <v/>
          </cell>
        </row>
        <row r="809">
          <cell r="A809" t="str">
            <v>S1601</v>
          </cell>
          <cell r="B809" t="str">
            <v>INSTALAÇÃO DE TELEFONE</v>
          </cell>
          <cell r="D809" t="str">
            <v/>
          </cell>
        </row>
        <row r="810">
          <cell r="A810" t="str">
            <v>S160105</v>
          </cell>
          <cell r="B810" t="str">
            <v>Caixa de telefone em chapa de aço padrão TELEBRAS N. 6, 1200x1200x150 mm, com fundo de madeira</v>
          </cell>
          <cell r="C810" t="str">
            <v>und</v>
          </cell>
          <cell r="D810">
            <v>897.15</v>
          </cell>
        </row>
        <row r="811">
          <cell r="A811" t="str">
            <v>S160106</v>
          </cell>
          <cell r="B811" t="str">
            <v>Aterramento com haste de terra 5/8"x2.40m, cabo de cobre nú 6mm2 em caixa de concreto de dimensões internas de 30x30x30cm</v>
          </cell>
          <cell r="C811" t="str">
            <v>und</v>
          </cell>
          <cell r="D811">
            <v>292.5</v>
          </cell>
        </row>
        <row r="812">
          <cell r="A812" t="str">
            <v>S160108</v>
          </cell>
          <cell r="B812" t="str">
            <v>Caixa de telefone em chapa de aço padrão TELEBRAS do tipo CIE-2 200x200x120mm</v>
          </cell>
          <cell r="C812" t="str">
            <v>und</v>
          </cell>
          <cell r="D812">
            <v>106.26</v>
          </cell>
        </row>
        <row r="813">
          <cell r="A813" t="str">
            <v>S160110</v>
          </cell>
          <cell r="B813" t="str">
            <v>Caixa de telefone em chapa de aço padrão TELEBRAS do tipo CIE-4 600x600x120 mm</v>
          </cell>
          <cell r="C813" t="str">
            <v>und</v>
          </cell>
          <cell r="D813">
            <v>315.43</v>
          </cell>
        </row>
        <row r="814">
          <cell r="A814" t="str">
            <v>S160111</v>
          </cell>
          <cell r="B814" t="str">
            <v>Caixa para telefone padrão TELEMAR, dim. 1070 x 520 x 500 mm, com tampa de ferro tipo R2, assentada com argamassa de cimento, cal e areia</v>
          </cell>
          <cell r="C814" t="str">
            <v>und</v>
          </cell>
          <cell r="D814">
            <v>1009.87</v>
          </cell>
        </row>
        <row r="815">
          <cell r="A815" t="str">
            <v>S160115</v>
          </cell>
          <cell r="B815" t="str">
            <v>Cabo telefônico CI, diâmetro do condutor 50mm, 30 pares</v>
          </cell>
          <cell r="C815" t="str">
            <v>m</v>
          </cell>
          <cell r="D815">
            <v>23.08</v>
          </cell>
        </row>
        <row r="816">
          <cell r="A816" t="str">
            <v>S160120</v>
          </cell>
          <cell r="B816" t="str">
            <v>Tomada para telefone com conector RJ 11</v>
          </cell>
          <cell r="C816" t="str">
            <v>und</v>
          </cell>
          <cell r="D816">
            <v>29.57</v>
          </cell>
        </row>
        <row r="817">
          <cell r="A817" t="str">
            <v>S1602</v>
          </cell>
          <cell r="B817" t="str">
            <v>INSTALAÇÃO DE GÁS</v>
          </cell>
          <cell r="D817" t="str">
            <v/>
          </cell>
        </row>
        <row r="818">
          <cell r="A818" t="str">
            <v>S160207</v>
          </cell>
          <cell r="B818" t="str">
            <v>Abrigo de gás para 2 cilindros 45 Kg, exec. em alv. bloco conc cheio,dim 1,50x0.85x2.10m, inclusive cilindros e rede interna do abrigo compreendendo tubos e válvulas de esfera que interligam os cilindros</v>
          </cell>
          <cell r="C818" t="str">
            <v>und</v>
          </cell>
          <cell r="D818">
            <v>5944.01</v>
          </cell>
        </row>
        <row r="819">
          <cell r="A819" t="str">
            <v>S160208</v>
          </cell>
          <cell r="B819" t="str">
            <v>Abrigo de gás para 4 cilindros 45Kg , exec. em alv bloco concreto, dim.4.05x0,85x2.10m, inclusive cilindros e rede interna do abrigo compreendendo tubos e válvulas de esfera que interligam os cilindros</v>
          </cell>
          <cell r="C819" t="str">
            <v>und</v>
          </cell>
          <cell r="D819">
            <v>10512.31</v>
          </cell>
        </row>
        <row r="820">
          <cell r="A820" t="str">
            <v>S1603</v>
          </cell>
          <cell r="B820" t="str">
            <v>INSTALAÇÃO DE PÁRA-RAIO</v>
          </cell>
          <cell r="D820" t="str">
            <v/>
          </cell>
        </row>
        <row r="821">
          <cell r="A821" t="str">
            <v>S160303</v>
          </cell>
          <cell r="B821" t="str">
            <v>Aterramento com haste terra 5/8" x 2.40, cabo de cobre nu 6mm2, inclusive caixa de concreto 30 x 30 cm</v>
          </cell>
          <cell r="C821" t="str">
            <v>und</v>
          </cell>
          <cell r="D821">
            <v>269.94</v>
          </cell>
        </row>
        <row r="822">
          <cell r="A822" t="str">
            <v>S160304</v>
          </cell>
          <cell r="B822" t="str">
            <v>Pára-raios tipo franklim incluindo base de fixação, conjunto de contraventagem c/abraçadeira p/3 estais em tubo e demais acessórios c/exceção do cabo de cobre de descida e suportes isoladores</v>
          </cell>
          <cell r="C822" t="str">
            <v>und</v>
          </cell>
          <cell r="D822">
            <v>627.98</v>
          </cell>
        </row>
        <row r="823">
          <cell r="A823" t="str">
            <v>S160305</v>
          </cell>
          <cell r="B823" t="str">
            <v>Condutor de cobre nú, seção de 35mm2, inclusive suportes isoladores e acessórios de fixação, conforme projeto</v>
          </cell>
          <cell r="C823" t="str">
            <v>m</v>
          </cell>
          <cell r="D823">
            <v>77.05</v>
          </cell>
        </row>
        <row r="824">
          <cell r="A824" t="str">
            <v>S160308</v>
          </cell>
          <cell r="B824" t="str">
            <v>Cabo condutor de cobre eletrolítico nu, tempera meio dura, encordoamento classe 2, para aterramento, diam. 50mm2</v>
          </cell>
          <cell r="C824" t="str">
            <v>m</v>
          </cell>
          <cell r="D824">
            <v>57.75</v>
          </cell>
        </row>
        <row r="825">
          <cell r="A825" t="str">
            <v>S160309</v>
          </cell>
          <cell r="B825" t="str">
            <v>Terminal aéreo em latão (captor), com conector e fixação horizontal 5/16"x250mm, ref. TEL-024, inclusive vedação dos furos com poliuretano ref. TEL 5905, marca de ref. Termotécnica ou equivalente</v>
          </cell>
          <cell r="C825" t="str">
            <v>und</v>
          </cell>
          <cell r="D825">
            <v>41.5</v>
          </cell>
        </row>
        <row r="826">
          <cell r="A826" t="str">
            <v>S160310</v>
          </cell>
          <cell r="B826" t="str">
            <v>Conector de medição em latão com 2 parafusos para cabos de 16 a 50 mm2, ref. TEL-562, Termotécnica ou equivalente</v>
          </cell>
          <cell r="C826" t="str">
            <v>und</v>
          </cell>
          <cell r="D826">
            <v>51.03</v>
          </cell>
        </row>
        <row r="827">
          <cell r="A827" t="str">
            <v>S160311</v>
          </cell>
          <cell r="B827" t="str">
            <v>Haste de terra tipo COPPERWELD - 5/8" x 2.40m</v>
          </cell>
          <cell r="C827" t="str">
            <v>und</v>
          </cell>
          <cell r="D827">
            <v>99.51</v>
          </cell>
        </row>
        <row r="828">
          <cell r="A828" t="str">
            <v>S160312</v>
          </cell>
          <cell r="B828" t="str">
            <v>Kit completo para solda Exotérmica (Molde HCL 5/8" Ref: TEL905611 / Cartucho n° 115 Ref: TEL 909115 / Alicate Z 201 Ref: TEL 998201), marca de referência Termotécnica ou equivalente</v>
          </cell>
          <cell r="C828" t="str">
            <v>und</v>
          </cell>
          <cell r="D828">
            <v>35.61</v>
          </cell>
        </row>
        <row r="829">
          <cell r="A829" t="str">
            <v>S160313</v>
          </cell>
          <cell r="B829" t="str">
            <v>Fixador universal latão estanhado p/ cabos 16 a 70 mm2 ref. 5024, incl. parafuso sextavado M6x45mm, arruela lisa 1/4", bucha nº8, vedação dos furos c/ poliuretano ref. 5905, marca de ref. Termotécnica ou equivalente</v>
          </cell>
          <cell r="C829" t="str">
            <v>und</v>
          </cell>
          <cell r="D829">
            <v>43.84</v>
          </cell>
        </row>
        <row r="830">
          <cell r="A830" t="str">
            <v>S160314</v>
          </cell>
          <cell r="B830" t="str">
            <v>Mastro simples 3mx1.1/2", uma descida, incl. base de fixação, captor, conj.de contraventagem c/abraçadeira p/3 estais em tubo e demais acessórios, excl. cabo de cobre de descida e suportes isoladores, ref.Termotécnica ou equiv.</v>
          </cell>
          <cell r="C830" t="str">
            <v>und</v>
          </cell>
          <cell r="D830">
            <v>632.78</v>
          </cell>
        </row>
        <row r="831">
          <cell r="A831" t="str">
            <v>S160315</v>
          </cell>
          <cell r="B831" t="str">
            <v>Mastro telescópico 5mx2", uma descida, incl. base de fixação, captor, conj.de contraventagem c/abraçadeira p/3 estais em tubo e demais acessórios excl. cabo de cobre de descida e suportes isoladores, ref. Termotécnica ou equiv.</v>
          </cell>
          <cell r="C831" t="str">
            <v>und</v>
          </cell>
          <cell r="D831">
            <v>966.79</v>
          </cell>
        </row>
        <row r="832">
          <cell r="A832" t="str">
            <v>S160316</v>
          </cell>
          <cell r="B832" t="str">
            <v>Caixa de inspeção em PVC, diâmetro 300 mm, ref TEL-552, marca de referência Termotécnica ou equivalente, inclusive escavação e reaterro</v>
          </cell>
          <cell r="C832" t="str">
            <v>und</v>
          </cell>
          <cell r="D832">
            <v>82.81</v>
          </cell>
        </row>
        <row r="833">
          <cell r="A833" t="str">
            <v>S160317</v>
          </cell>
          <cell r="B833" t="str">
            <v>Cabo de cobre nú 50mm2, ref. TEL 5750, marca de referência Termotécnica ou equivalente</v>
          </cell>
          <cell r="C833" t="str">
            <v>m</v>
          </cell>
          <cell r="D833">
            <v>57.75</v>
          </cell>
        </row>
        <row r="834">
          <cell r="A834" t="str">
            <v>S160318</v>
          </cell>
          <cell r="B834" t="str">
            <v>Cabo de cobre nú 35mm2, ref. TEL 5735, marca de referência Termotécnica ou equivalente</v>
          </cell>
          <cell r="C834" t="str">
            <v>m</v>
          </cell>
          <cell r="D834">
            <v>40.68</v>
          </cell>
        </row>
        <row r="835">
          <cell r="A835" t="str">
            <v>S160319</v>
          </cell>
          <cell r="B835" t="str">
            <v>Presilha de latão ref. 744, inclusive parafuso fenda DN 4,2x32mm e bucha nylon DN 6mm e vedação dos furos com poliuretano ref. 5905, marca de ref. Termotécnica ou equivalente</v>
          </cell>
          <cell r="C835" t="str">
            <v>und</v>
          </cell>
          <cell r="D835">
            <v>9.09</v>
          </cell>
        </row>
        <row r="836">
          <cell r="A836" t="str">
            <v>S160321</v>
          </cell>
          <cell r="B836" t="str">
            <v>Tampa reforçada em ferro fundido com escotilha TEL 536, inclusive assentamento, marca de referência Termotécnica ou equivalente</v>
          </cell>
          <cell r="C836" t="str">
            <v>und</v>
          </cell>
          <cell r="D836">
            <v>110.28</v>
          </cell>
        </row>
        <row r="837">
          <cell r="A837" t="str">
            <v>S160322</v>
          </cell>
          <cell r="B837" t="str">
            <v>Abraçadeira tipo "D" com cunha, diâmetro 1", ref. TEL-095, marca de referência Termotécnica ou equivalente</v>
          </cell>
          <cell r="C837" t="str">
            <v>und</v>
          </cell>
          <cell r="D837">
            <v>5.55</v>
          </cell>
        </row>
        <row r="838">
          <cell r="A838" t="str">
            <v>S160323</v>
          </cell>
          <cell r="B838" t="str">
            <v>Tampão para eletroduto 1", ref. TEL-5533, marca de referência Termotécnica ou equivalente</v>
          </cell>
          <cell r="C838" t="str">
            <v>und</v>
          </cell>
          <cell r="D838">
            <v>8.48</v>
          </cell>
        </row>
        <row r="839">
          <cell r="A839" t="str">
            <v>S160324</v>
          </cell>
          <cell r="B839" t="str">
            <v>Caixa de equalização de potenciais para uso interno e externo com cinco (5) terminais para aterramento (BEP), em polipropileno, ref. TEL-902, marca de referência Termotécnica ou equivalente</v>
          </cell>
          <cell r="C839" t="str">
            <v>und</v>
          </cell>
          <cell r="D839">
            <v>176.12</v>
          </cell>
        </row>
        <row r="840">
          <cell r="A840" t="str">
            <v>S160325</v>
          </cell>
          <cell r="B840" t="str">
            <v>Caixa de equalização de potenciais para uso interno e externo com nove (9) terminais para aterramento (BEP), em aço, com flange inferior e vedação na porta, ref. TEL-903, marca de referência Termotécnica ou equivalente</v>
          </cell>
          <cell r="C840" t="str">
            <v>und</v>
          </cell>
          <cell r="D840">
            <v>410.19</v>
          </cell>
        </row>
        <row r="841">
          <cell r="A841" t="str">
            <v>S160326</v>
          </cell>
          <cell r="B841" t="str">
            <v>Barra chata em alumínio 7/8"x1/8" (70mm²), com furos diâmetro 7 mm ref. TEL-771, marca de referência Termotécnica ou equivalente</v>
          </cell>
          <cell r="C841" t="str">
            <v>m</v>
          </cell>
          <cell r="D841">
            <v>28.85</v>
          </cell>
        </row>
        <row r="842">
          <cell r="A842" t="str">
            <v>S160327</v>
          </cell>
          <cell r="B842" t="str">
            <v>Barra chata em aço galvanizado a fogo 7/8"x1/8" (70mm²), com furos diâm. 7mm ref. TEL-761, marca de referência Termotécnica ou equivalente</v>
          </cell>
          <cell r="C842" t="str">
            <v>m</v>
          </cell>
          <cell r="D842">
            <v>30.63</v>
          </cell>
        </row>
        <row r="843">
          <cell r="A843" t="str">
            <v>S160328</v>
          </cell>
          <cell r="B843" t="str">
            <v>Terminal estanhado de 1 compressão 1 furo, 35mm², ref. TEL-5135, marca de referência Termotécnica ou equivalente</v>
          </cell>
          <cell r="C843" t="str">
            <v>und</v>
          </cell>
          <cell r="D843">
            <v>19.010000000000002</v>
          </cell>
        </row>
        <row r="844">
          <cell r="A844" t="str">
            <v>S160329</v>
          </cell>
          <cell r="B844" t="str">
            <v>Curva 90º de barra chata em alumínio 7/8"x1/8"x300mm, 70mm², ref. TEL-778, marca de referência Termotécnica ou equivalente</v>
          </cell>
          <cell r="C844" t="str">
            <v>und</v>
          </cell>
          <cell r="D844">
            <v>12.98</v>
          </cell>
        </row>
        <row r="845">
          <cell r="A845" t="str">
            <v>S160330</v>
          </cell>
          <cell r="B845" t="str">
            <v>Fixador ômega em latão ref. 733, inclusive parafuso fenda DN 4,2x32mm, bucha nylon DN 6mm e vedação dos furos com poliuretano ref. 5905, marca de ref. Termotécnica ou equivalente</v>
          </cell>
          <cell r="C845" t="str">
            <v>und</v>
          </cell>
          <cell r="D845">
            <v>9.7100000000000009</v>
          </cell>
        </row>
        <row r="846">
          <cell r="A846" t="str">
            <v>S160331</v>
          </cell>
          <cell r="B846" t="str">
            <v>Cordoalha flexível 25x100 mm, com dois furos, diâmetro 11 mm, ref. TEL-5701, marca de referência Termotécnica ou equivalente</v>
          </cell>
          <cell r="C846" t="str">
            <v>und</v>
          </cell>
          <cell r="D846">
            <v>32.24</v>
          </cell>
        </row>
        <row r="847">
          <cell r="A847" t="str">
            <v>S160332</v>
          </cell>
          <cell r="B847" t="str">
            <v>Fita perfurada em latão niquelado 20mm x 0,8mm, para equalização de potenciais, ref. TEL-750, marca de referência Termotécnica ou equivalente</v>
          </cell>
          <cell r="C847" t="str">
            <v>m</v>
          </cell>
          <cell r="D847">
            <v>25.01</v>
          </cell>
        </row>
        <row r="848">
          <cell r="A848" t="str">
            <v>S160333</v>
          </cell>
          <cell r="B848" t="str">
            <v>Cabo de cobre nú 50 mm2, ref. TEL-5750, marca de referência Termotécnica ou equivalente, inclusive abertura e fechamento de vala para cabo dimensões 50x20cm</v>
          </cell>
          <cell r="C848" t="str">
            <v>m</v>
          </cell>
          <cell r="D848">
            <v>67.89</v>
          </cell>
        </row>
        <row r="849">
          <cell r="A849" t="str">
            <v>S160334</v>
          </cell>
          <cell r="B849" t="str">
            <v>Terminal estanhado de 1 compressão 1 furo, 50mm², ref. TEL-5150, marca de referência Termotécnica ou equivalente</v>
          </cell>
          <cell r="C849" t="str">
            <v>und</v>
          </cell>
          <cell r="D849">
            <v>25.41</v>
          </cell>
        </row>
        <row r="850">
          <cell r="A850" t="str">
            <v>S160335</v>
          </cell>
          <cell r="B850" t="str">
            <v>Chapa perfurada(tela casa da moeda) BELINOX, largura 245 mm, espessura 1.5mm, ref. TEL-752, marca de referência Termotécnica ou equivalente</v>
          </cell>
          <cell r="C850" t="str">
            <v>m</v>
          </cell>
          <cell r="D850">
            <v>47.77</v>
          </cell>
        </row>
        <row r="851">
          <cell r="A851" t="str">
            <v>S1606</v>
          </cell>
          <cell r="B851" t="str">
            <v>INSTALAÇÃO DE INCÊNDIO</v>
          </cell>
          <cell r="D851" t="str">
            <v/>
          </cell>
        </row>
        <row r="852">
          <cell r="A852" t="str">
            <v>S160602</v>
          </cell>
          <cell r="B852" t="str">
            <v>Hidrante de parede, com abrigo em chapa, 60x90x17cm, com suporte e mangueira 20m 63mm, adaptador rosca fêmea e engate rápido, esguicho em latão regulavel, registro globo angular 45º/ 63mm</v>
          </cell>
          <cell r="C852" t="str">
            <v>und</v>
          </cell>
          <cell r="D852">
            <v>1319.57</v>
          </cell>
        </row>
        <row r="853">
          <cell r="A853" t="str">
            <v>S160603</v>
          </cell>
          <cell r="B853" t="str">
            <v>Hidrante de recalque no passeio em caixa metálica de 40x60x40cm, incl. registro globo angular 90º de 63mm, adaptador p/ engate rápido e tampa c/ corrente</v>
          </cell>
          <cell r="C853" t="str">
            <v>und</v>
          </cell>
          <cell r="D853">
            <v>523.88</v>
          </cell>
        </row>
        <row r="854">
          <cell r="A854" t="str">
            <v>S160604</v>
          </cell>
          <cell r="B854" t="str">
            <v>Extintor de incêndio de água pressurizada capacidade 2A (10L), inclusive suporte para fixação e EXCLUSIVE placa sinalizadora em PVC Fotoluminescente</v>
          </cell>
          <cell r="C854" t="str">
            <v>und</v>
          </cell>
          <cell r="D854">
            <v>135.47999999999999</v>
          </cell>
        </row>
        <row r="855">
          <cell r="A855" t="str">
            <v>S160605</v>
          </cell>
          <cell r="B855" t="str">
            <v>Extintor de incêndio portátil de pó químico ABC com capacidade 2A-20B:C (6 kg), inclusive suporte para fixação, EXCLUSIVE placa sinalizadora em PVC fotoluminescente</v>
          </cell>
          <cell r="C855" t="str">
            <v>und</v>
          </cell>
          <cell r="D855">
            <v>187.05</v>
          </cell>
        </row>
        <row r="856">
          <cell r="A856" t="str">
            <v>S160606</v>
          </cell>
          <cell r="B856" t="str">
            <v>Extintor de incêndio de gás carbônico CO2 5 B:C (6 Kg), inclusive suporte para fixação, EXCLUSIVE placa sinalizadora em PVC fotoluminescente</v>
          </cell>
          <cell r="C856" t="str">
            <v>und</v>
          </cell>
          <cell r="D856">
            <v>418.46</v>
          </cell>
        </row>
        <row r="857">
          <cell r="A857" t="str">
            <v>S160607</v>
          </cell>
          <cell r="B857" t="str">
            <v>Extintor de incêndio portátil de pó químico ABC com capacidade 2A-20B:C (4 kg), inclusive suporte para fixação, EXCLUSIVE placa sinalizadora em PVC fotoluminescente</v>
          </cell>
          <cell r="C857" t="str">
            <v>und</v>
          </cell>
          <cell r="D857">
            <v>161.19999999999999</v>
          </cell>
        </row>
        <row r="858">
          <cell r="A858" t="str">
            <v>S160608</v>
          </cell>
          <cell r="B858" t="str">
            <v>Ponto para seta indicativa de saída, incl. seta em acrílico, com fonte alimentadora própria que assegure um funcionamento mínimo de 1h, para quando ocorrer falta de energia elétrica na rede pública, conforme projeto</v>
          </cell>
          <cell r="C858" t="str">
            <v>und</v>
          </cell>
          <cell r="D858">
            <v>292.51</v>
          </cell>
        </row>
        <row r="859">
          <cell r="A859" t="str">
            <v>S160612</v>
          </cell>
          <cell r="B859" t="str">
            <v>Placa de sinalização de segurança CODIGO 14 - 315/158(NBR 13.434); CÓDIGO S3(NT 14/2010-ES) ("SAIDA DE EMERGÊNCIA" - seta vertical)</v>
          </cell>
          <cell r="C859" t="str">
            <v>und</v>
          </cell>
          <cell r="D859">
            <v>26.93</v>
          </cell>
        </row>
        <row r="860">
          <cell r="A860" t="str">
            <v>S160613</v>
          </cell>
          <cell r="B860" t="str">
            <v>Ponto para iluminação de emergência completo, inclusive bloco autônomo de iluminação 2x9W com tomada universal</v>
          </cell>
          <cell r="C860" t="str">
            <v>und</v>
          </cell>
          <cell r="D860">
            <v>193.94</v>
          </cell>
        </row>
        <row r="861">
          <cell r="A861" t="str">
            <v>S160625</v>
          </cell>
          <cell r="B861" t="str">
            <v>Abrigo para hidrante de recalque no passeio em caixa de alvenaria 60x40cm em bloco de concreto inclusive registro de recalque ø 65 mm (2 1/2") e tampa de ferro fundido 40x40cm com inscrição incêndio</v>
          </cell>
          <cell r="C861" t="str">
            <v>und</v>
          </cell>
          <cell r="D861">
            <v>577.1</v>
          </cell>
        </row>
        <row r="862">
          <cell r="A862" t="str">
            <v>S160663</v>
          </cell>
          <cell r="B862" t="str">
            <v>Fornecimento e instalação de Bateria selada 12V - 60 AH, para centrais de alarme / iluminação de emergência</v>
          </cell>
          <cell r="C862" t="str">
            <v>und</v>
          </cell>
          <cell r="D862">
            <v>421.14</v>
          </cell>
        </row>
        <row r="863">
          <cell r="A863" t="str">
            <v>S160665</v>
          </cell>
          <cell r="B863" t="str">
            <v>Fornecimento e instalação de porta corta-fogo para saída de emergência Dim.: 100x210x5cm, conforme ABNT NBR 11742P, classe P-90, incl. marco, 3 pares de dobradiçaas c/mola, barra anti-panico, pintura esmalte sintetico cor vermelha</v>
          </cell>
          <cell r="C863" t="str">
            <v>und</v>
          </cell>
          <cell r="D863">
            <v>2322.62</v>
          </cell>
        </row>
        <row r="864">
          <cell r="A864" t="str">
            <v>S160671</v>
          </cell>
          <cell r="B864" t="str">
            <v>Hidrante de parede, com abrigo em chapa, 80x90x17cm, com suporte e mangueiras 2 x 15m 63mm, adaptador rosca fêmea e engate rápido, esguicho em latão regulavel, registro globo angular 45º/ 63mm</v>
          </cell>
          <cell r="C864" t="str">
            <v>und</v>
          </cell>
          <cell r="D864">
            <v>1799.3</v>
          </cell>
        </row>
        <row r="865">
          <cell r="A865" t="str">
            <v>S160673</v>
          </cell>
          <cell r="B865" t="str">
            <v>Fornecimento e instalação de Central de alarme de incêndio endereçável, capacidade até: 256 endereços, 4 laços com bateria Ref. Walmonof, Abafire, Deltafire ou equivalente</v>
          </cell>
          <cell r="C865" t="str">
            <v>und</v>
          </cell>
          <cell r="D865">
            <v>1935.43</v>
          </cell>
        </row>
        <row r="866">
          <cell r="A866" t="str">
            <v>S160674</v>
          </cell>
          <cell r="B866" t="str">
            <v>Fornecimento e instalação de Acionador manual de alarme de incêndio endereçavel, tipo quebra vidro</v>
          </cell>
          <cell r="C866" t="str">
            <v>und</v>
          </cell>
          <cell r="D866">
            <v>102.53</v>
          </cell>
        </row>
        <row r="867">
          <cell r="A867" t="str">
            <v>S160675</v>
          </cell>
          <cell r="B867" t="str">
            <v>Fornecimento e instalação de Detector de fumaça óptico endereçavel Bivolt 12/24V para parede ou teto</v>
          </cell>
          <cell r="C867" t="str">
            <v>und</v>
          </cell>
          <cell r="D867">
            <v>134.13999999999999</v>
          </cell>
        </row>
        <row r="868">
          <cell r="A868" t="str">
            <v>S160676</v>
          </cell>
          <cell r="B868" t="str">
            <v>Fornecimento e instalação de Sirene eletronica média tipo corneta</v>
          </cell>
          <cell r="C868" t="str">
            <v>und</v>
          </cell>
          <cell r="D868">
            <v>96.45</v>
          </cell>
        </row>
        <row r="869">
          <cell r="A869" t="str">
            <v>S1607</v>
          </cell>
          <cell r="B869" t="str">
            <v>DEPÓSITO DE GÁS</v>
          </cell>
          <cell r="D869" t="str">
            <v/>
          </cell>
        </row>
        <row r="870">
          <cell r="A870" t="str">
            <v>S160702</v>
          </cell>
          <cell r="B870" t="str">
            <v>Chapisco com argamassa de cimento e areia média ou grossa sem peneirar no traço 1:3, espessura 5 mm</v>
          </cell>
          <cell r="C870" t="str">
            <v>m2</v>
          </cell>
          <cell r="D870">
            <v>5.28</v>
          </cell>
        </row>
        <row r="871">
          <cell r="A871" t="str">
            <v>S160704</v>
          </cell>
          <cell r="B871" t="str">
            <v>Fornecimento, preparo e aplicação de concreto armado Fck=15 MPa, inclusive forma, armação e desforma para lajes maciças</v>
          </cell>
          <cell r="C871" t="str">
            <v>m3</v>
          </cell>
          <cell r="D871">
            <v>1957.96</v>
          </cell>
        </row>
        <row r="872">
          <cell r="A872" t="str">
            <v>S160707</v>
          </cell>
          <cell r="B872" t="str">
            <v>Pintura com tinta látex PVA Suvinil, Coral ou Metalatex, inclusive selador em paredes internas e forros a três demãos</v>
          </cell>
          <cell r="C872" t="str">
            <v>m2</v>
          </cell>
          <cell r="D872">
            <v>19.510000000000002</v>
          </cell>
        </row>
        <row r="873">
          <cell r="A873" t="str">
            <v>S160708</v>
          </cell>
          <cell r="B873" t="str">
            <v>Pintura com tinta acrílica Suvinil, Coral ou Metalatex, inclusive selador acrílico, em paredes externas a três demãos</v>
          </cell>
          <cell r="C873" t="str">
            <v>m2</v>
          </cell>
          <cell r="D873">
            <v>19.73</v>
          </cell>
        </row>
        <row r="874">
          <cell r="A874" t="str">
            <v>S160709</v>
          </cell>
          <cell r="B874" t="str">
            <v>Estrado de madeira de lei tipo Paraju ou equivalente conforme detalhe em projeto</v>
          </cell>
          <cell r="C874" t="str">
            <v>m2</v>
          </cell>
          <cell r="D874">
            <v>585.92999999999995</v>
          </cell>
        </row>
        <row r="875">
          <cell r="A875" t="str">
            <v>S160710</v>
          </cell>
          <cell r="B875" t="str">
            <v>Alvenaria de blocos de concreto 9x19x39 c/ resist. min comp. 2.5MPa, assentado c/ argamassa de cimento, cal hidratada CH1 e areia traço 1:0,5:8, esp.juntas 10mm e esp. paredes, sem revestimento, 9cm</v>
          </cell>
          <cell r="C875" t="str">
            <v>m2</v>
          </cell>
          <cell r="D875">
            <v>48.48</v>
          </cell>
        </row>
        <row r="876">
          <cell r="A876" t="str">
            <v>S160711</v>
          </cell>
          <cell r="B876" t="str">
            <v>Reboco tipo paulista com argamassa de cimento, cal hidratada CH1 e areia no traço 1:0,5:6, espessura 25mm</v>
          </cell>
          <cell r="C876" t="str">
            <v>m2</v>
          </cell>
          <cell r="D876">
            <v>44.5</v>
          </cell>
        </row>
        <row r="877">
          <cell r="A877" t="str">
            <v>S160712</v>
          </cell>
          <cell r="B877" t="str">
            <v>Tela em arame galvanizado de 1"e fio 10 para ventilação de casa de gás, chumbada com argamassa de cimento, cal e areia</v>
          </cell>
          <cell r="C877" t="str">
            <v>m2</v>
          </cell>
          <cell r="D877">
            <v>159.86000000000001</v>
          </cell>
        </row>
        <row r="878">
          <cell r="A878" t="str">
            <v>S160713</v>
          </cell>
          <cell r="B878" t="str">
            <v>Porta de correr de chapa galvanizada nº 14 - pintura com esmalte sintetico acetinado sobre zarcão, com tela quebra chama em malha 2 a 5mm</v>
          </cell>
          <cell r="C878" t="str">
            <v>m2</v>
          </cell>
          <cell r="D878">
            <v>426.39</v>
          </cell>
        </row>
        <row r="879">
          <cell r="A879" t="str">
            <v>S160714</v>
          </cell>
          <cell r="B879" t="str">
            <v>Lastro regularizado e impermeabilizado de concreto não estrutural, esp. de 8cm</v>
          </cell>
          <cell r="C879" t="str">
            <v>m2</v>
          </cell>
          <cell r="D879">
            <v>57.44</v>
          </cell>
        </row>
        <row r="880">
          <cell r="A880" t="str">
            <v>S160715</v>
          </cell>
          <cell r="B880" t="str">
            <v>Indice de imperm.c/ manta asfáltica atendendo à norma 9952, asfalto polimerizado esp.3mm, reforçada com fio int. polietileno, reg. base com arg. 1:4 esp min 15mm, proteção mecânica arg. 1:4 esp. 20mm e juntas dilat.</v>
          </cell>
          <cell r="C880" t="str">
            <v>m2</v>
          </cell>
          <cell r="D880">
            <v>176.61</v>
          </cell>
        </row>
        <row r="881">
          <cell r="A881" t="str">
            <v>S160716</v>
          </cell>
          <cell r="B881" t="str">
            <v>Fornecimento, preparo e aplicação de concreto Fck = 15MPa (brita 1 e 2) - (5% de perdas)</v>
          </cell>
          <cell r="C881" t="str">
            <v>m3</v>
          </cell>
          <cell r="D881">
            <v>492.56</v>
          </cell>
        </row>
        <row r="882">
          <cell r="A882" t="str">
            <v>S160718</v>
          </cell>
          <cell r="B882" t="str">
            <v>Pintura com tinta esmalte sintético Suvinil, Coral ou Metalatex a duas demãos, inclusive fundo anti corrosivo a uma demão, em metal</v>
          </cell>
          <cell r="C882" t="str">
            <v>m2</v>
          </cell>
          <cell r="D882">
            <v>17.53</v>
          </cell>
        </row>
        <row r="883">
          <cell r="A883" t="str">
            <v>S1608</v>
          </cell>
          <cell r="B883" t="str">
            <v>INSTALAÇÃO DE REDE LÓGICA</v>
          </cell>
          <cell r="D883" t="str">
            <v/>
          </cell>
        </row>
        <row r="884">
          <cell r="A884" t="str">
            <v>S160806</v>
          </cell>
          <cell r="B884" t="str">
            <v>Espelho 4" x 2" com conector RJ 45 fêmea CAT. 5e</v>
          </cell>
          <cell r="C884" t="str">
            <v>und</v>
          </cell>
          <cell r="D884">
            <v>22.4</v>
          </cell>
        </row>
        <row r="885">
          <cell r="A885" t="str">
            <v>S160807</v>
          </cell>
          <cell r="B885" t="str">
            <v>Conector RJ 45 macho</v>
          </cell>
          <cell r="C885" t="str">
            <v>und</v>
          </cell>
          <cell r="D885">
            <v>9.3000000000000007</v>
          </cell>
        </row>
        <row r="886">
          <cell r="A886" t="str">
            <v>S160808</v>
          </cell>
          <cell r="B886" t="str">
            <v>Fornecimento e instalação de Cabo de rede par trançado 4 pares Categoria 5e</v>
          </cell>
          <cell r="C886" t="str">
            <v>m</v>
          </cell>
          <cell r="D886">
            <v>2.63</v>
          </cell>
        </row>
        <row r="887">
          <cell r="A887" t="str">
            <v>S17</v>
          </cell>
          <cell r="B887" t="str">
            <v>APARELHOS HIDRO-SANITÁRIOS</v>
          </cell>
          <cell r="D887" t="str">
            <v/>
          </cell>
        </row>
        <row r="888">
          <cell r="A888" t="str">
            <v>S1701</v>
          </cell>
          <cell r="B888" t="str">
            <v>LOUÇAS</v>
          </cell>
          <cell r="D888" t="str">
            <v/>
          </cell>
        </row>
        <row r="889">
          <cell r="A889" t="str">
            <v>S170101</v>
          </cell>
          <cell r="B889" t="str">
            <v>Lavatório de louça branca com coluna, marcas de referência Deca, Celite ou Ideal Standard, inclusive sifão, válvula e engates cromados, exclusive torneira.</v>
          </cell>
          <cell r="C889" t="str">
            <v>und</v>
          </cell>
          <cell r="D889">
            <v>467.36</v>
          </cell>
        </row>
        <row r="890">
          <cell r="A890" t="str">
            <v>S170107</v>
          </cell>
          <cell r="B890" t="str">
            <v>Mictório de louça branca, marcas de referência Deca, Celite ou Ideal Standard, inclusive engates cromados</v>
          </cell>
          <cell r="C890" t="str">
            <v>und</v>
          </cell>
          <cell r="D890">
            <v>373.21</v>
          </cell>
        </row>
        <row r="891">
          <cell r="A891" t="str">
            <v>S170108</v>
          </cell>
          <cell r="B891" t="str">
            <v>Saboneteira de louça branca, 15x15cm, marcas de referência Deca, Celite ou Ideal Standard.</v>
          </cell>
          <cell r="C891" t="str">
            <v>und</v>
          </cell>
          <cell r="D891">
            <v>75.7</v>
          </cell>
        </row>
        <row r="892">
          <cell r="A892" t="str">
            <v>S170110</v>
          </cell>
          <cell r="B892" t="str">
            <v>Cabide de louça branca com 2 ganchos, marcas de referência Deca, Celite ou Ideal Standard</v>
          </cell>
          <cell r="C892" t="str">
            <v>und</v>
          </cell>
          <cell r="D892">
            <v>61.07</v>
          </cell>
        </row>
        <row r="893">
          <cell r="A893" t="str">
            <v>S170111</v>
          </cell>
          <cell r="B893" t="str">
            <v>Papeleira de louça branca, 15x15cm, marcas de referência Deca, Celite ou Ideal Standard.</v>
          </cell>
          <cell r="C893" t="str">
            <v>und</v>
          </cell>
          <cell r="D893">
            <v>77.58</v>
          </cell>
        </row>
        <row r="894">
          <cell r="A894" t="str">
            <v>S170114</v>
          </cell>
          <cell r="B894" t="str">
            <v>Bacia sifonada infantil de louça branca, marcas de referência Deca, Celite ou Ideal Standard, inclusive tampa e acessórios</v>
          </cell>
          <cell r="C894" t="str">
            <v>und</v>
          </cell>
          <cell r="D894">
            <v>500.14</v>
          </cell>
        </row>
        <row r="895">
          <cell r="A895" t="str">
            <v>S170115</v>
          </cell>
          <cell r="B895" t="str">
            <v>Cuba louça de embutir redonda, 30cm, L-41, completa, marcas de referência Deca, Celite ou Ideal Standard, incl. válvula e sifão, exclusive torneira</v>
          </cell>
          <cell r="C895" t="str">
            <v>und</v>
          </cell>
          <cell r="D895">
            <v>301.12</v>
          </cell>
        </row>
        <row r="896">
          <cell r="A896" t="str">
            <v>S170116</v>
          </cell>
          <cell r="B896" t="str">
            <v>Vaso sanitário padrão popular completo com acessórios para ligação, marcas de referência Deca, Celite ou Ideal Standard, inclusive assento plástico</v>
          </cell>
          <cell r="C896" t="str">
            <v>und</v>
          </cell>
          <cell r="D896">
            <v>337.44</v>
          </cell>
        </row>
        <row r="897">
          <cell r="A897" t="str">
            <v>S170117</v>
          </cell>
          <cell r="B897" t="str">
            <v>Lavatório de louça branca, padrão popular, marcas de referência Deca, Celite ou Ideal Standard, inclusive acessórios em PVC, exceto torneira</v>
          </cell>
          <cell r="C897" t="str">
            <v>und</v>
          </cell>
          <cell r="D897">
            <v>169.38</v>
          </cell>
        </row>
        <row r="898">
          <cell r="A898" t="str">
            <v>S170118</v>
          </cell>
          <cell r="B898" t="str">
            <v>Saboneteira de louça branca de 7,5 x 15 cm, marcas de referência Deca, Celite ou Ideal Standard</v>
          </cell>
          <cell r="C898" t="str">
            <v>und</v>
          </cell>
          <cell r="D898">
            <v>62.79</v>
          </cell>
        </row>
        <row r="899">
          <cell r="A899" t="str">
            <v>S170119</v>
          </cell>
          <cell r="B899" t="str">
            <v>Cabide de louça branca com um gancho, marcas de referência Deca, Celite ou Ideal Standard</v>
          </cell>
          <cell r="C899" t="str">
            <v>und</v>
          </cell>
          <cell r="D899">
            <v>49.64</v>
          </cell>
        </row>
        <row r="900">
          <cell r="A900" t="str">
            <v>S170120</v>
          </cell>
          <cell r="B900" t="str">
            <v>Lavatório com coluna padrão popular, marcas de referência Deca, Celite ou Ideal Standard, inclusive acessórios em PVC, exceto aparelho misturador</v>
          </cell>
          <cell r="C900" t="str">
            <v>und</v>
          </cell>
          <cell r="D900">
            <v>232.05</v>
          </cell>
        </row>
        <row r="901">
          <cell r="A901" t="str">
            <v>S170121</v>
          </cell>
          <cell r="B901" t="str">
            <v>Recolocação de vaso sanitário, inclusive fornecimento de acessórios (parafusos de fixação anel de vedação, bolsa e tubo de ligação, etc), exclusive fornecimento do vaso e tampa</v>
          </cell>
          <cell r="C901" t="str">
            <v>und</v>
          </cell>
          <cell r="D901">
            <v>163.95</v>
          </cell>
        </row>
        <row r="902">
          <cell r="A902" t="str">
            <v>S170122</v>
          </cell>
          <cell r="B902" t="str">
            <v>Recolocação de lavatório sanitário, com acessórios em metal (engate, sifão, válvula), exclusive fornecimento do mesmo</v>
          </cell>
          <cell r="C902" t="str">
            <v>und</v>
          </cell>
          <cell r="D902">
            <v>278.45999999999998</v>
          </cell>
        </row>
        <row r="903">
          <cell r="A903" t="str">
            <v>S170123</v>
          </cell>
          <cell r="B903" t="str">
            <v>Recolocação de lavatório sanitário, com acessórios em PVC (engate, sifão e válvula), exclusive fornecimento do mesmo</v>
          </cell>
          <cell r="C903" t="str">
            <v>und</v>
          </cell>
          <cell r="D903">
            <v>108.71</v>
          </cell>
        </row>
        <row r="904">
          <cell r="A904" t="str">
            <v>S170124</v>
          </cell>
          <cell r="B904" t="str">
            <v>Lavatório de Canto ref. L101 DECA ou equivalente, inclusive válvula, sifão e engates cromados, exclusive torneira</v>
          </cell>
          <cell r="C904" t="str">
            <v>und</v>
          </cell>
          <cell r="D904">
            <v>416.63</v>
          </cell>
        </row>
        <row r="905">
          <cell r="A905" t="str">
            <v>S170126</v>
          </cell>
          <cell r="B905" t="str">
            <v>Bacia sifonada de louça branca sem abertura frontal para portadores de necessidades especiais, Vogue Plus Conforto - Linha Conforto, mod P510, incl. assento poliester, ref.AP51,marca de ref. Deca ou equivalente, sem abertura frontal</v>
          </cell>
          <cell r="C905" t="str">
            <v>und</v>
          </cell>
          <cell r="D905">
            <v>1613.19</v>
          </cell>
        </row>
        <row r="906">
          <cell r="A906" t="str">
            <v>S170127</v>
          </cell>
          <cell r="B906" t="str">
            <v>Mictório de louça branca, marcas de referência Deca, Celite ou Ideal Standard, inclusive válvula de descarga linha anti-vandalismo, marcas de referência Fabrimar, Docol ou Deca e engates e acessórios cromados</v>
          </cell>
          <cell r="C906" t="str">
            <v>und</v>
          </cell>
          <cell r="D906">
            <v>737.25</v>
          </cell>
        </row>
        <row r="907">
          <cell r="A907" t="str">
            <v>S170128</v>
          </cell>
          <cell r="B907" t="str">
            <v>Lavatório de louça branca com coluna suspensa, linha Vogue Plus Confort para portadores de necessidades especiais, marca de referencia DECA, Celite ou Ideal Standart, inclusive valvula, sifão e engates, exclusive torneira</v>
          </cell>
          <cell r="C907" t="str">
            <v>und</v>
          </cell>
          <cell r="D907">
            <v>830</v>
          </cell>
        </row>
        <row r="908">
          <cell r="A908" t="str">
            <v>S170129</v>
          </cell>
          <cell r="B908" t="str">
            <v>Bacia sifonada de louça branca com caixa acoplada, inclusive acessórios</v>
          </cell>
          <cell r="C908" t="str">
            <v>und</v>
          </cell>
          <cell r="D908">
            <v>399.04</v>
          </cell>
        </row>
        <row r="909">
          <cell r="A909" t="str">
            <v>S170130</v>
          </cell>
          <cell r="B909" t="str">
            <v>Lavatório de louça branca com coluna, Ravena L91 + C9 inclusive sifão, válvula e engates cromados, exclusive torneira</v>
          </cell>
          <cell r="C909" t="str">
            <v>und</v>
          </cell>
          <cell r="D909">
            <v>548.11</v>
          </cell>
        </row>
        <row r="910">
          <cell r="A910" t="str">
            <v>S170131</v>
          </cell>
          <cell r="B910" t="str">
            <v>Lavatório de louça branca com coluna suspensa - ref L51 + CS 1v, cor branca, inclusive sifão, válvula e engates cromados, exclusive torneira, para PNE</v>
          </cell>
          <cell r="C910" t="str">
            <v>und</v>
          </cell>
          <cell r="D910">
            <v>830.05</v>
          </cell>
        </row>
        <row r="911">
          <cell r="A911" t="str">
            <v>S170132</v>
          </cell>
          <cell r="B911" t="str">
            <v>Lavátorio de canto Coleção Master - ref. L76 marca de ref. Deca ou equivalente, inclusive válvula, sifão e engates cromados, exclusive torneira,para PNE</v>
          </cell>
          <cell r="C911" t="str">
            <v>und</v>
          </cell>
          <cell r="D911">
            <v>1323.41</v>
          </cell>
        </row>
        <row r="912">
          <cell r="A912" t="str">
            <v>S170133</v>
          </cell>
          <cell r="B912" t="str">
            <v>Cuba louça branca oval, de embutir, Mod. L37, marca de ref. Deca incl. válvula e sifão, exclusive torneira.</v>
          </cell>
          <cell r="C912" t="str">
            <v>und</v>
          </cell>
          <cell r="D912">
            <v>301.62</v>
          </cell>
        </row>
        <row r="913">
          <cell r="A913" t="str">
            <v>S170134</v>
          </cell>
          <cell r="B913" t="str">
            <v>Bacia convencional em louça branca ref. Linha Ravena P9 Deca ou equiv., inclusive tubo de ligação, acessórios de fixação e assento plástico</v>
          </cell>
          <cell r="C913" t="str">
            <v>und</v>
          </cell>
          <cell r="D913">
            <v>452.58</v>
          </cell>
        </row>
        <row r="914">
          <cell r="A914" t="str">
            <v>S170135</v>
          </cell>
          <cell r="B914" t="str">
            <v>Bacia sifonada de louça branca para portadores de necessidades especiais, Vogue Plus Conforto - Linha Conforto, mod P51, incl. assento com abertura frontal, ref.AP52,marca de ref. Deca ou equivalente</v>
          </cell>
          <cell r="C914" t="str">
            <v>und</v>
          </cell>
          <cell r="D914">
            <v>1646.5</v>
          </cell>
        </row>
        <row r="915">
          <cell r="A915" t="str">
            <v>S170136</v>
          </cell>
          <cell r="B915" t="str">
            <v>Bacia sanitária de louça branca, com caixa acoplada duplo acionamento, marca de ref. Deca Linha Ravena ou equivalente, inclusive assento plástico e acessórios de fixação</v>
          </cell>
          <cell r="C915" t="str">
            <v>und</v>
          </cell>
          <cell r="D915">
            <v>715.18</v>
          </cell>
        </row>
        <row r="916">
          <cell r="A916" t="str">
            <v>S170137</v>
          </cell>
          <cell r="B916" t="str">
            <v>Mictório de louça branca, com sifão integrado, mod. M712 marca de ref. Deca ou equivalente, inclusive engates cromados</v>
          </cell>
          <cell r="C916" t="str">
            <v>und</v>
          </cell>
          <cell r="D916">
            <v>852.47</v>
          </cell>
        </row>
        <row r="917">
          <cell r="A917" t="str">
            <v>S1702</v>
          </cell>
          <cell r="B917" t="str">
            <v>BANCADAS</v>
          </cell>
          <cell r="D917" t="str">
            <v/>
          </cell>
        </row>
        <row r="918">
          <cell r="A918" t="str">
            <v>S170205</v>
          </cell>
          <cell r="B918" t="str">
            <v>Bancada de mármore esp. 3cm</v>
          </cell>
          <cell r="C918" t="str">
            <v>m2</v>
          </cell>
          <cell r="D918">
            <v>405.43</v>
          </cell>
        </row>
        <row r="919">
          <cell r="A919" t="str">
            <v>S170220</v>
          </cell>
          <cell r="B919" t="str">
            <v>Bancada de granito com espessura de 2 cm</v>
          </cell>
          <cell r="C919" t="str">
            <v>m2</v>
          </cell>
          <cell r="D919">
            <v>316.29000000000002</v>
          </cell>
        </row>
        <row r="920">
          <cell r="A920" t="str">
            <v>S170221</v>
          </cell>
          <cell r="B920" t="str">
            <v>Laje armada espessura de 3cm p/ enchimento de fundo de bancada inox</v>
          </cell>
          <cell r="C920" t="str">
            <v>m2</v>
          </cell>
          <cell r="D920">
            <v>19.59</v>
          </cell>
        </row>
        <row r="921">
          <cell r="A921" t="str">
            <v>S170222</v>
          </cell>
          <cell r="B921" t="str">
            <v>Bancada e tanque para panelões em granito cinza andorinha, esp. 2cm, dim. 0.80x1.10m, base de concreto e apoio em alvenaria, frontão h=10cm, incl. válvula e sifão, exclusive torneira, conf. det. projeto</v>
          </cell>
          <cell r="C921" t="str">
            <v>und</v>
          </cell>
          <cell r="D921">
            <v>1503.04</v>
          </cell>
        </row>
        <row r="922">
          <cell r="A922" t="str">
            <v>S1703</v>
          </cell>
          <cell r="B922" t="str">
            <v>TORNEIRAS, REGISTROS, VÁLVULAS E METAIS</v>
          </cell>
          <cell r="D922" t="str">
            <v/>
          </cell>
        </row>
        <row r="923">
          <cell r="A923" t="str">
            <v>S170304</v>
          </cell>
          <cell r="B923" t="str">
            <v>Torneira pressão cromada diâm. 1/2" para lavatório, marcas de referência Fabrimar, Deca ou Docol</v>
          </cell>
          <cell r="C923" t="str">
            <v>und</v>
          </cell>
          <cell r="D923">
            <v>115.46</v>
          </cell>
        </row>
        <row r="924">
          <cell r="A924" t="str">
            <v>S170306</v>
          </cell>
          <cell r="B924" t="str">
            <v>Torneira para tanque, marcas de referência Fabrimar, Deca ou Docol.</v>
          </cell>
          <cell r="C924" t="str">
            <v>und</v>
          </cell>
          <cell r="D924">
            <v>92.12</v>
          </cell>
        </row>
        <row r="925">
          <cell r="A925" t="str">
            <v>S170309</v>
          </cell>
          <cell r="B925" t="str">
            <v>Torneira para jardim de 3/4" marcas de referência Fabrimar, Deca ou Docol</v>
          </cell>
          <cell r="C925" t="str">
            <v>und</v>
          </cell>
          <cell r="D925">
            <v>92.12</v>
          </cell>
        </row>
        <row r="926">
          <cell r="A926" t="str">
            <v>S170310</v>
          </cell>
          <cell r="B926" t="str">
            <v>Torneira pressão cromada diam. 3/4" para uso geral, marcas de referência Fabrimar, Deca ou Docol</v>
          </cell>
          <cell r="C926" t="str">
            <v>und</v>
          </cell>
          <cell r="D926">
            <v>93.58</v>
          </cell>
        </row>
        <row r="927">
          <cell r="A927" t="str">
            <v>S170311</v>
          </cell>
          <cell r="B927" t="str">
            <v>Torneira pressão em PVC para pia diam. 1/2", marcas de referência Astra, Cipla ou Akros</v>
          </cell>
          <cell r="C927" t="str">
            <v>und</v>
          </cell>
          <cell r="D927">
            <v>35.14</v>
          </cell>
        </row>
        <row r="928">
          <cell r="A928" t="str">
            <v>S170313</v>
          </cell>
          <cell r="B928" t="str">
            <v>Torneira pressão cromada, diam. 1/2" para tanque, marcas de referência Fabrimar, Deca ou Docol</v>
          </cell>
          <cell r="C928" t="str">
            <v>und</v>
          </cell>
          <cell r="D928">
            <v>98.81</v>
          </cell>
        </row>
        <row r="929">
          <cell r="A929" t="str">
            <v>S170315</v>
          </cell>
          <cell r="B929" t="str">
            <v>Torneira pressão cromada diam. 1/2" para pia, marcas de referência Fabrimar, Deca ou Docol</v>
          </cell>
          <cell r="C929" t="str">
            <v>und</v>
          </cell>
          <cell r="D929">
            <v>129.59</v>
          </cell>
        </row>
        <row r="930">
          <cell r="A930" t="str">
            <v>S170316</v>
          </cell>
          <cell r="B930" t="str">
            <v>Registro de pressão com canopla cromada diam. 15mm (1/2"), marcas de referência Fabrimar, Deca ou Docol</v>
          </cell>
          <cell r="C930" t="str">
            <v>und</v>
          </cell>
          <cell r="D930">
            <v>90.1</v>
          </cell>
        </row>
        <row r="931">
          <cell r="A931" t="str">
            <v>S170317</v>
          </cell>
          <cell r="B931" t="str">
            <v>Registro de pressão com canopla cromada diam. 20mm (3/4"), marcas de referência Fabrimar, Deca ou Docol</v>
          </cell>
          <cell r="C931" t="str">
            <v>und</v>
          </cell>
          <cell r="D931">
            <v>100.82</v>
          </cell>
        </row>
        <row r="932">
          <cell r="A932" t="str">
            <v>S170318</v>
          </cell>
          <cell r="B932" t="str">
            <v>Registro de pressão bruto, diam. 15mm (1/2")</v>
          </cell>
          <cell r="C932" t="str">
            <v>und</v>
          </cell>
          <cell r="D932">
            <v>61.38</v>
          </cell>
        </row>
        <row r="933">
          <cell r="A933" t="str">
            <v>S170319</v>
          </cell>
          <cell r="B933" t="str">
            <v>Registro de gaveta bruto diam. 15mm (1/2")</v>
          </cell>
          <cell r="C933" t="str">
            <v>und</v>
          </cell>
          <cell r="D933">
            <v>45.29</v>
          </cell>
        </row>
        <row r="934">
          <cell r="A934" t="str">
            <v>S170320</v>
          </cell>
          <cell r="B934" t="str">
            <v>Registro de gaveta bruto diam. 20mm (3/4")</v>
          </cell>
          <cell r="C934" t="str">
            <v>und</v>
          </cell>
          <cell r="D934">
            <v>48.36</v>
          </cell>
        </row>
        <row r="935">
          <cell r="A935" t="str">
            <v>S170321</v>
          </cell>
          <cell r="B935" t="str">
            <v>Registro de gaveta bruto diam. 25mm (1")</v>
          </cell>
          <cell r="C935" t="str">
            <v>und</v>
          </cell>
          <cell r="D935">
            <v>59.49</v>
          </cell>
        </row>
        <row r="936">
          <cell r="A936" t="str">
            <v>S170322</v>
          </cell>
          <cell r="B936" t="str">
            <v>Registro de gaveta bruto diam. 32mm (11/4")</v>
          </cell>
          <cell r="C936" t="str">
            <v>und</v>
          </cell>
          <cell r="D936">
            <v>85.26</v>
          </cell>
        </row>
        <row r="937">
          <cell r="A937" t="str">
            <v>S170323</v>
          </cell>
          <cell r="B937" t="str">
            <v>Registro de gaveta bruto diam. 40mm (11/2")</v>
          </cell>
          <cell r="C937" t="str">
            <v>und</v>
          </cell>
          <cell r="D937">
            <v>95.8</v>
          </cell>
        </row>
        <row r="938">
          <cell r="A938" t="str">
            <v>S170324</v>
          </cell>
          <cell r="B938" t="str">
            <v>Registro de gaveta bruto diam. 50mm (2")</v>
          </cell>
          <cell r="C938" t="str">
            <v>und</v>
          </cell>
          <cell r="D938">
            <v>153.93</v>
          </cell>
        </row>
        <row r="939">
          <cell r="A939" t="str">
            <v>S170325</v>
          </cell>
          <cell r="B939" t="str">
            <v>Registro de gaveta bruto diam. 65mm (21/2")</v>
          </cell>
          <cell r="C939" t="str">
            <v>und</v>
          </cell>
          <cell r="D939">
            <v>314.89</v>
          </cell>
        </row>
        <row r="940">
          <cell r="A940" t="str">
            <v>S170326</v>
          </cell>
          <cell r="B940" t="str">
            <v>Registro de gaveta bruto diam. 80mm (3")</v>
          </cell>
          <cell r="C940" t="str">
            <v>und</v>
          </cell>
          <cell r="D940">
            <v>405.08</v>
          </cell>
        </row>
        <row r="941">
          <cell r="A941" t="str">
            <v>S170327</v>
          </cell>
          <cell r="B941" t="str">
            <v>Registro de gaveta com canopla cromada diam. 15mm (1/2"), marcas de referência Fabrimar, Deca ou Docol</v>
          </cell>
          <cell r="C941" t="str">
            <v>und</v>
          </cell>
          <cell r="D941">
            <v>93.85</v>
          </cell>
        </row>
        <row r="942">
          <cell r="A942" t="str">
            <v>S170328</v>
          </cell>
          <cell r="B942" t="str">
            <v>Registro de gaveta com canopla cromada, diam. 20mm (3/4"), marcas de referência Fabrimar, Deca ou Docol</v>
          </cell>
          <cell r="C942" t="str">
            <v>und</v>
          </cell>
          <cell r="D942">
            <v>98.84</v>
          </cell>
        </row>
        <row r="943">
          <cell r="A943" t="str">
            <v>S170329</v>
          </cell>
          <cell r="B943" t="str">
            <v>Registro de gaveta com canopla cromada diam. 25mm (1"), marcas de referência Fabrimar, Deca ou Docol</v>
          </cell>
          <cell r="C943" t="str">
            <v>und</v>
          </cell>
          <cell r="D943">
            <v>121.01</v>
          </cell>
        </row>
        <row r="944">
          <cell r="A944" t="str">
            <v>S170330</v>
          </cell>
          <cell r="B944" t="str">
            <v>Registro de gaveta com canopla cromada diam 32mm (11/4"), marcas de referência Fabrimar, Deca ou Docol</v>
          </cell>
          <cell r="C944" t="str">
            <v>und</v>
          </cell>
          <cell r="D944">
            <v>193.68</v>
          </cell>
        </row>
        <row r="945">
          <cell r="A945" t="str">
            <v>S170331</v>
          </cell>
          <cell r="B945" t="str">
            <v>Registro de gaveta com canopla cromada, diam. 40mm (11/2"), marcas de referência Fabrimar, Deca ou Docol</v>
          </cell>
          <cell r="C945" t="str">
            <v>und</v>
          </cell>
          <cell r="D945">
            <v>229.94</v>
          </cell>
        </row>
        <row r="946">
          <cell r="A946" t="str">
            <v>S170332</v>
          </cell>
          <cell r="B946" t="str">
            <v>Válvula de retenção horizontal ou vertical diam. 15mm (1/2")</v>
          </cell>
          <cell r="C946" t="str">
            <v>und</v>
          </cell>
          <cell r="D946">
            <v>68.13</v>
          </cell>
        </row>
        <row r="947">
          <cell r="A947" t="str">
            <v>S170333</v>
          </cell>
          <cell r="B947" t="str">
            <v>Válvula de retenção horizontal ou vertical diam. 20mm (3/4")</v>
          </cell>
          <cell r="C947" t="str">
            <v>und</v>
          </cell>
          <cell r="D947">
            <v>70.25</v>
          </cell>
        </row>
        <row r="948">
          <cell r="A948" t="str">
            <v>S170334</v>
          </cell>
          <cell r="B948" t="str">
            <v>Válvula de retenção horizontal ou vertical diam. 25mm (1")</v>
          </cell>
          <cell r="C948" t="str">
            <v>und</v>
          </cell>
          <cell r="D948">
            <v>79.819999999999993</v>
          </cell>
        </row>
        <row r="949">
          <cell r="A949" t="str">
            <v>S170335</v>
          </cell>
          <cell r="B949" t="str">
            <v>Válvula de retenção horizontal ou vertical, diam. 32mm (11/4")</v>
          </cell>
          <cell r="C949" t="str">
            <v>und</v>
          </cell>
          <cell r="D949">
            <v>134.76</v>
          </cell>
        </row>
        <row r="950">
          <cell r="A950" t="str">
            <v>S170336</v>
          </cell>
          <cell r="B950" t="str">
            <v>Válvula de retenção horizontal ou vertical diam. 40mm (11/2")</v>
          </cell>
          <cell r="C950" t="str">
            <v>und</v>
          </cell>
          <cell r="D950">
            <v>149.80000000000001</v>
          </cell>
        </row>
        <row r="951">
          <cell r="A951" t="str">
            <v>S170337</v>
          </cell>
          <cell r="B951" t="str">
            <v>Válvula de retenção horizontal ou vertical diam. 50mm (2")</v>
          </cell>
          <cell r="C951" t="str">
            <v>und</v>
          </cell>
          <cell r="D951">
            <v>214.06</v>
          </cell>
        </row>
        <row r="952">
          <cell r="A952" t="str">
            <v>S170338</v>
          </cell>
          <cell r="B952" t="str">
            <v>Válvula de retenção horizontal ou vertical diam. 65mm (21/2")</v>
          </cell>
          <cell r="C952" t="str">
            <v>und</v>
          </cell>
          <cell r="D952">
            <v>314.42</v>
          </cell>
        </row>
        <row r="953">
          <cell r="A953" t="str">
            <v>S170339</v>
          </cell>
          <cell r="B953" t="str">
            <v>Válvula de retenção horizontal ou vertical, diam. 80mm (3")</v>
          </cell>
          <cell r="C953" t="str">
            <v>und</v>
          </cell>
          <cell r="D953">
            <v>396.45</v>
          </cell>
        </row>
        <row r="954">
          <cell r="A954" t="str">
            <v>S170345</v>
          </cell>
          <cell r="B954" t="str">
            <v>Válvula de descarga com canopla cromada de 32mm (11/4"), marcas de referência Fabrimar, Deca ou Docol</v>
          </cell>
          <cell r="C954" t="str">
            <v>und</v>
          </cell>
          <cell r="D954">
            <v>215.54</v>
          </cell>
        </row>
        <row r="955">
          <cell r="A955" t="str">
            <v>S170346</v>
          </cell>
          <cell r="B955" t="str">
            <v>Válvula de descarga com canopla cromada de 40mm (11/2"), marcas de referência Fabrimar, Deca ou Docol</v>
          </cell>
          <cell r="C955" t="str">
            <v>und</v>
          </cell>
          <cell r="D955">
            <v>303.24</v>
          </cell>
        </row>
        <row r="956">
          <cell r="A956" t="str">
            <v>S170347</v>
          </cell>
          <cell r="B956" t="str">
            <v>Válvula de PVC para lavatório, marcas de referência Astra, Cipla ou Akros</v>
          </cell>
          <cell r="C956" t="str">
            <v>und</v>
          </cell>
          <cell r="D956">
            <v>8.01</v>
          </cell>
        </row>
        <row r="957">
          <cell r="A957" t="str">
            <v>S170348</v>
          </cell>
          <cell r="B957" t="str">
            <v>Válvula de PVC para tanque, marcas de referência Astra, Cipla ou Akros</v>
          </cell>
          <cell r="C957" t="str">
            <v>und</v>
          </cell>
          <cell r="D957">
            <v>11.63</v>
          </cell>
        </row>
        <row r="958">
          <cell r="A958" t="str">
            <v>S170349</v>
          </cell>
          <cell r="B958" t="str">
            <v>Canopla para válvula de descarga, marcas de referência Fabrimar, Deca ou Docol</v>
          </cell>
          <cell r="C958" t="str">
            <v>und</v>
          </cell>
          <cell r="D958">
            <v>50.24</v>
          </cell>
        </row>
        <row r="959">
          <cell r="A959" t="str">
            <v>S170350</v>
          </cell>
          <cell r="B959" t="str">
            <v>Parafuso de fixação para lavatório ou vaso, inclusive colocação</v>
          </cell>
          <cell r="C959" t="str">
            <v>und</v>
          </cell>
          <cell r="D959">
            <v>15.45</v>
          </cell>
        </row>
        <row r="960">
          <cell r="A960" t="str">
            <v>S170351</v>
          </cell>
          <cell r="B960" t="str">
            <v>Torneira de parede cromada, marcas de referência Fabrimar (linha prática, ref.1157) , Deca ou Docol</v>
          </cell>
          <cell r="C960" t="str">
            <v>und</v>
          </cell>
          <cell r="D960">
            <v>307.14999999999998</v>
          </cell>
        </row>
        <row r="961">
          <cell r="A961" t="str">
            <v>S170352</v>
          </cell>
          <cell r="B961" t="str">
            <v>Válvula de Descarga com acabamento anti-vandalismo, marcas de referência Fabrimar, Deca ou Docol</v>
          </cell>
          <cell r="C961" t="str">
            <v>und</v>
          </cell>
          <cell r="D961">
            <v>468.15</v>
          </cell>
        </row>
        <row r="962">
          <cell r="A962" t="str">
            <v>S170353</v>
          </cell>
          <cell r="B962" t="str">
            <v>Torneira para lavatório linha anti-vandalismo, marcas de referência Fabrimar, Deca ou Docol</v>
          </cell>
          <cell r="C962" t="str">
            <v>und</v>
          </cell>
          <cell r="D962">
            <v>445.19</v>
          </cell>
        </row>
        <row r="963">
          <cell r="A963" t="str">
            <v>S170354</v>
          </cell>
          <cell r="B963" t="str">
            <v>Chuveiro completo, linha anti-vandalismo, marcas de referência Fabrimar, Deca ou Docol</v>
          </cell>
          <cell r="C963" t="str">
            <v>und</v>
          </cell>
          <cell r="D963">
            <v>871.08</v>
          </cell>
        </row>
        <row r="964">
          <cell r="A964" t="str">
            <v>S170357</v>
          </cell>
          <cell r="B964" t="str">
            <v>Chuveiro com desviador flexivel e ducha manual, mod. 1975C ref. Deca ou equivalente</v>
          </cell>
          <cell r="C964" t="str">
            <v>und</v>
          </cell>
          <cell r="D964">
            <v>701.35</v>
          </cell>
        </row>
        <row r="965">
          <cell r="A965" t="str">
            <v>S1705</v>
          </cell>
          <cell r="B965" t="str">
            <v>OUTROS APARELHOS</v>
          </cell>
          <cell r="D965" t="str">
            <v/>
          </cell>
        </row>
        <row r="966">
          <cell r="A966" t="str">
            <v>S170502</v>
          </cell>
          <cell r="B966" t="str">
            <v>Caixa de descarga plástica de sobrepor 6/9 litros, ref. ASTRA, AKROS ou equivalente</v>
          </cell>
          <cell r="C966" t="str">
            <v>und</v>
          </cell>
          <cell r="D966">
            <v>132.84</v>
          </cell>
        </row>
        <row r="967">
          <cell r="A967" t="str">
            <v>S170506</v>
          </cell>
          <cell r="B967" t="str">
            <v>Reservatório de polietileno de 500 L, inclusive adaptadores com flanges de PVC e torneira de bóia de 3/4"</v>
          </cell>
          <cell r="C967" t="str">
            <v>und</v>
          </cell>
          <cell r="D967">
            <v>523.86</v>
          </cell>
        </row>
        <row r="968">
          <cell r="A968" t="str">
            <v>S170507</v>
          </cell>
          <cell r="B968" t="str">
            <v>Lavatório de aço inox, liga AISI 304, N° 18, marcas de referência Fisher, Metalpress ou Mekal, inclusive apoio de concreto, argamassa de apoio e assentamento, válvula e sifão cromados, exclusive torneira, conf. projeto</v>
          </cell>
          <cell r="C968" t="str">
            <v>m</v>
          </cell>
          <cell r="D968">
            <v>1301.3900000000001</v>
          </cell>
        </row>
        <row r="969">
          <cell r="A969" t="str">
            <v>S170508</v>
          </cell>
          <cell r="B969" t="str">
            <v>Escovário de aço inox, liga AISI 304, N° 18, marcas de referência Fischer, Metalpress ou Mekal, inclusive apoio de concreto, argamassa de apoio e assentamento, válvula e sifão cromados, exclusive torneira, conf. projeto</v>
          </cell>
          <cell r="C969" t="str">
            <v>m</v>
          </cell>
          <cell r="D969">
            <v>1295.27</v>
          </cell>
        </row>
        <row r="970">
          <cell r="A970" t="str">
            <v>S170509</v>
          </cell>
          <cell r="B970" t="str">
            <v>Tanque de aço inox nº 2, marcas de referência Fisher, Metalpress ou Mekal, inclusive válvula de metal e sifão</v>
          </cell>
          <cell r="C970" t="str">
            <v>und</v>
          </cell>
          <cell r="D970">
            <v>1315.87</v>
          </cell>
        </row>
        <row r="971">
          <cell r="A971" t="str">
            <v>S170510</v>
          </cell>
          <cell r="B971" t="str">
            <v>Bebedouro de aço inox, marcas de referência Fisher, Metalpress ou Mekal, inclusive válvula, sifão cromado e torneiras, exclusive alvenaria, dim. 0.45x2.75 m, conforme detalhe em projeto</v>
          </cell>
          <cell r="C971" t="str">
            <v>und</v>
          </cell>
          <cell r="D971">
            <v>4388.03</v>
          </cell>
        </row>
        <row r="972">
          <cell r="A972" t="str">
            <v>S170511</v>
          </cell>
          <cell r="B972" t="str">
            <v>Mictório coletivo de aço inox, liga AISI-304 n.18, marcas de referência Fisher, Metalpress ou Mekal, dimensões 1.80x0.30m, com tubo espargidor</v>
          </cell>
          <cell r="C972" t="str">
            <v>und</v>
          </cell>
          <cell r="D972">
            <v>2003.14</v>
          </cell>
        </row>
        <row r="973">
          <cell r="A973" t="str">
            <v>S170512</v>
          </cell>
          <cell r="B973" t="str">
            <v>Cuba de aço inox n° 1(dim.460x300x150)mm, marcas de referência Franke, Strake, tramontina, inclusive válvula de metal 31/2" e sifão cromado 1 x 1/2", excl. torneira</v>
          </cell>
          <cell r="C973" t="str">
            <v>und</v>
          </cell>
          <cell r="D973">
            <v>445.25</v>
          </cell>
        </row>
        <row r="974">
          <cell r="A974" t="str">
            <v>S170514</v>
          </cell>
          <cell r="B974" t="str">
            <v>Tanque simples de aço inox Fischer, mod. TQ1-S AISI 304, ou equivalente nas marcas Metalpress ou Mekal, inclusive válvula de metal 1 1/4" e sifão cromado 2", excl. torneira</v>
          </cell>
          <cell r="C974" t="str">
            <v>und</v>
          </cell>
          <cell r="D974">
            <v>1199.52</v>
          </cell>
        </row>
        <row r="975">
          <cell r="A975" t="str">
            <v>S170515</v>
          </cell>
          <cell r="B975" t="str">
            <v>Cuba p/ panelões de aço inox 80x60x40 cm, marcas de referência Fisher, Metalpress ou Mekal, inclusive válvula metal 1 1/4" e sifão cromado 1 x 1 1/2", excl. torneira</v>
          </cell>
          <cell r="C975" t="str">
            <v>und</v>
          </cell>
          <cell r="D975">
            <v>1410.45</v>
          </cell>
        </row>
        <row r="976">
          <cell r="A976" t="str">
            <v>S170516</v>
          </cell>
          <cell r="B976" t="str">
            <v>Tanque duplo de aço inox AISI 304, marcas de referência Fisher (mod TQI-D) Metalpress ou Mekal, inclusive válvulas de metal 1 1/4" e sifão cromado 2", excl. torneiras</v>
          </cell>
          <cell r="C976" t="str">
            <v>und</v>
          </cell>
          <cell r="D976">
            <v>2017.7</v>
          </cell>
        </row>
        <row r="977">
          <cell r="A977" t="str">
            <v>S170519</v>
          </cell>
          <cell r="B977" t="str">
            <v>Ducha manual Acqua jet , linha Aquarius, com registro ref.C 2195, marcas de referência Fabrimar, Deca ou Docol</v>
          </cell>
          <cell r="C977" t="str">
            <v>und</v>
          </cell>
          <cell r="D977">
            <v>215.74</v>
          </cell>
        </row>
        <row r="978">
          <cell r="A978" t="str">
            <v>S170524</v>
          </cell>
          <cell r="B978" t="str">
            <v>Cabide simples de um gancho, linha Versailles, ref. 08, acabamento cromado, da Moldenox, Docol ou Deca</v>
          </cell>
          <cell r="C978" t="str">
            <v>und</v>
          </cell>
          <cell r="D978">
            <v>68.05</v>
          </cell>
        </row>
        <row r="979">
          <cell r="A979" t="str">
            <v>S170528</v>
          </cell>
          <cell r="B979" t="str">
            <v>Reservatório de polietileno de 5.000 L, inclusive peça de madeira 6 x 16 cm para apoio, exclusive flanges e torneira de bóia</v>
          </cell>
          <cell r="C979" t="str">
            <v>und</v>
          </cell>
          <cell r="D979">
            <v>3240.25</v>
          </cell>
        </row>
        <row r="980">
          <cell r="A980" t="str">
            <v>S170530</v>
          </cell>
          <cell r="B980" t="str">
            <v>Cuba em aço inox nº 02(dim.560x340x150)mm, marcas de referência Franke, Strake, tramontina, inclusive válvula de metal 31/2" e sifão cromado 1 x 1/2", excl. torneira</v>
          </cell>
          <cell r="C980" t="str">
            <v>und</v>
          </cell>
          <cell r="D980">
            <v>333.5</v>
          </cell>
        </row>
        <row r="981">
          <cell r="A981" t="str">
            <v>S170533</v>
          </cell>
          <cell r="B981" t="str">
            <v>Pia em aço inox com 01 cuba nº 1, dimensões de 0.60 x 1.50m, inclusive válvula tipo americana, exclusive sifão</v>
          </cell>
          <cell r="C981" t="str">
            <v>und</v>
          </cell>
          <cell r="D981">
            <v>1489.08</v>
          </cell>
        </row>
        <row r="982">
          <cell r="A982" t="str">
            <v>S170534</v>
          </cell>
          <cell r="B982" t="str">
            <v>Pia em aço inox com 02 cubas nº 1, dimensões 0.60 x 2.50, inclusive válvula tipo americana, exclusive sifão</v>
          </cell>
          <cell r="C982" t="str">
            <v>und</v>
          </cell>
          <cell r="D982">
            <v>2829.21</v>
          </cell>
        </row>
        <row r="983">
          <cell r="A983" t="str">
            <v>S170535</v>
          </cell>
          <cell r="B983" t="str">
            <v>Pia em aço inox com 01 cuba nº 1, dimensões de 0.60 x 1.80m, inclusive válvula americana, exclusive sifão</v>
          </cell>
          <cell r="C983" t="str">
            <v>und</v>
          </cell>
          <cell r="D983">
            <v>1672.93</v>
          </cell>
        </row>
        <row r="984">
          <cell r="A984" t="str">
            <v>S170536</v>
          </cell>
          <cell r="B984" t="str">
            <v>Pia em aço inox com 02 cubas nº 2, dimensões de 0.60 x 2.10m, inclusive válvula americana, exclusive sifão</v>
          </cell>
          <cell r="C984" t="str">
            <v>und</v>
          </cell>
          <cell r="D984">
            <v>2385.39</v>
          </cell>
        </row>
        <row r="985">
          <cell r="A985" t="str">
            <v>S170537</v>
          </cell>
          <cell r="B985" t="str">
            <v>Assento plástico para vaso sanitário, marcas de referência Deca, Celite ou Ideal Standard</v>
          </cell>
          <cell r="C985" t="str">
            <v>und</v>
          </cell>
          <cell r="D985">
            <v>34.950000000000003</v>
          </cell>
        </row>
        <row r="986">
          <cell r="A986" t="str">
            <v>S170538</v>
          </cell>
          <cell r="B986" t="str">
            <v>Chuveiro frio de PVC, marcas de referência Atlas, Cipla ou Akros</v>
          </cell>
          <cell r="C986" t="str">
            <v>und</v>
          </cell>
          <cell r="D986">
            <v>25.49</v>
          </cell>
        </row>
        <row r="987">
          <cell r="A987" t="str">
            <v>S170539</v>
          </cell>
          <cell r="B987" t="str">
            <v>Reservatório de polietileno de 500l, inclusive peça de madeira 6x16cm para apoio, exclusive flanges e torneira de bóia</v>
          </cell>
          <cell r="C987" t="str">
            <v>und</v>
          </cell>
          <cell r="D987">
            <v>588.97</v>
          </cell>
        </row>
        <row r="988">
          <cell r="A988" t="str">
            <v>S170540</v>
          </cell>
          <cell r="B988" t="str">
            <v>Reservatório de polietileno de 1000l, inclusive peça de madeira 6x16cm para apoio, exclusive flanges e torneira de bóia</v>
          </cell>
          <cell r="C988" t="str">
            <v>und</v>
          </cell>
          <cell r="D988">
            <v>741</v>
          </cell>
        </row>
        <row r="989">
          <cell r="A989" t="str">
            <v>S170541</v>
          </cell>
          <cell r="B989" t="str">
            <v>Filtro curto AP200, marca de referência Aqualar, inclusive refil(vela)</v>
          </cell>
          <cell r="C989" t="str">
            <v>und</v>
          </cell>
          <cell r="D989">
            <v>162.81</v>
          </cell>
        </row>
        <row r="990">
          <cell r="A990" t="str">
            <v>S170545</v>
          </cell>
          <cell r="B990" t="str">
            <v>Mictório de aço inox, marcas de referência Fisher, Metalpress ou Mekal, com 30 cm de largura e comp. variável, inclusive válvula tipo americana, engate flexível cromado, válvula de descarga, sifão cromado e conjunto de fixação</v>
          </cell>
          <cell r="C990" t="str">
            <v>m</v>
          </cell>
          <cell r="D990">
            <v>1275.4100000000001</v>
          </cell>
        </row>
        <row r="991">
          <cell r="A991" t="str">
            <v>S170546</v>
          </cell>
          <cell r="B991" t="str">
            <v>Tanque em mármore sintético com 2 bojos, inclusive válvula e sifão em PVC</v>
          </cell>
          <cell r="C991" t="str">
            <v>und</v>
          </cell>
          <cell r="D991">
            <v>353.53</v>
          </cell>
        </row>
        <row r="992">
          <cell r="A992" t="str">
            <v>S170547</v>
          </cell>
          <cell r="B992" t="str">
            <v>Reservatório de polietileno de 310l, inclusive peça de madeira 6 x 16 cm p/ apoio, exclusive flange e torneira de bóia</v>
          </cell>
          <cell r="C992" t="str">
            <v>und</v>
          </cell>
          <cell r="D992">
            <v>552.32000000000005</v>
          </cell>
        </row>
        <row r="993">
          <cell r="A993" t="str">
            <v>S170548</v>
          </cell>
          <cell r="B993" t="str">
            <v>Reservatório de polietileno de 1500l, inclusive peça 6x16cm para apoio, exclusive flanges e torneira de bóia</v>
          </cell>
          <cell r="C993" t="str">
            <v>und</v>
          </cell>
          <cell r="D993">
            <v>1230.3599999999999</v>
          </cell>
        </row>
        <row r="994">
          <cell r="A994" t="str">
            <v>S170549</v>
          </cell>
          <cell r="B994" t="str">
            <v>Reservatório de polietileno de 3000 litros, inclusive peça de apoio de 6x16 cm, exclusive flanges e torneira de bóia</v>
          </cell>
          <cell r="C994" t="str">
            <v>und</v>
          </cell>
          <cell r="D994">
            <v>2182.13</v>
          </cell>
        </row>
        <row r="995">
          <cell r="A995" t="str">
            <v>S170550</v>
          </cell>
          <cell r="B995" t="str">
            <v>Reservatório de polietileno de 2000L, inclusive peça de apoio 6x16 cm, exclusive flanges e torneira de bóia</v>
          </cell>
          <cell r="C995" t="str">
            <v>und</v>
          </cell>
          <cell r="D995">
            <v>1505.1</v>
          </cell>
        </row>
        <row r="996">
          <cell r="A996" t="str">
            <v>S170555</v>
          </cell>
          <cell r="B996" t="str">
            <v>Tanque de mármore sintético com um bojo, inclusive válvula e sifão em PVC</v>
          </cell>
          <cell r="C996" t="str">
            <v>und</v>
          </cell>
          <cell r="D996">
            <v>184.08</v>
          </cell>
        </row>
        <row r="997">
          <cell r="A997" t="str">
            <v>S170557</v>
          </cell>
          <cell r="B997" t="str">
            <v>Bebedouro em aço inox coletivo, marcas de referência Fisher, Metalpress ou Mekal, inclusive base de apoio em concreto e fechamento em alvenaria revestida com azulejo, inclusive válvula e sifão, exclusive torneiras</v>
          </cell>
          <cell r="C997" t="str">
            <v>m</v>
          </cell>
          <cell r="D997">
            <v>1534.36</v>
          </cell>
        </row>
        <row r="998">
          <cell r="A998" t="str">
            <v>S170561</v>
          </cell>
          <cell r="B998" t="str">
            <v>Reservatório de polietileno de 15.000l, inclusive peça de madeira 5 x 16cm para apoio, exclusive flanges e torneiras de boia</v>
          </cell>
          <cell r="C998" t="str">
            <v>und</v>
          </cell>
          <cell r="D998">
            <v>10409.18</v>
          </cell>
        </row>
        <row r="999">
          <cell r="A999" t="str">
            <v>S170562</v>
          </cell>
          <cell r="B999" t="str">
            <v>Bebebedouro elétrico de pressão para portadores de necessidades especiais IBBL BDF300 ou equivalente</v>
          </cell>
          <cell r="C999" t="str">
            <v>und</v>
          </cell>
          <cell r="D999">
            <v>2298.7600000000002</v>
          </cell>
        </row>
        <row r="1000">
          <cell r="A1000" t="str">
            <v>S18</v>
          </cell>
          <cell r="B1000" t="str">
            <v>APARELHOS ELÉTRICOS</v>
          </cell>
          <cell r="D1000" t="str">
            <v/>
          </cell>
        </row>
        <row r="1001">
          <cell r="A1001" t="str">
            <v>S1801</v>
          </cell>
          <cell r="B1001" t="str">
            <v>LUMINÁRIAS</v>
          </cell>
          <cell r="D1001" t="str">
            <v/>
          </cell>
        </row>
        <row r="1002">
          <cell r="A1002" t="str">
            <v>S180101</v>
          </cell>
          <cell r="B1002" t="str">
            <v>Luminária p/ duas lâmpadas fluorescentes 20W, completa, c/ reator duplo-127V partida rápida e alto fator de potência, soquete antivibratório e lâmpada fluorescente 20W-127V</v>
          </cell>
          <cell r="C1002" t="str">
            <v>und</v>
          </cell>
          <cell r="D1002">
            <v>99.65</v>
          </cell>
        </row>
        <row r="1003">
          <cell r="A1003" t="str">
            <v>S180102</v>
          </cell>
          <cell r="B1003" t="str">
            <v>Luminária p/ duas lâmpadas fluorescentes 40W, completa, c/ reator duplo-127V partida rápida e alto fator de potência, soquete antivibratório e lâmpada fluorescente 40W-127V</v>
          </cell>
          <cell r="C1003" t="str">
            <v>und</v>
          </cell>
          <cell r="D1003">
            <v>112.08</v>
          </cell>
        </row>
        <row r="1004">
          <cell r="A1004" t="str">
            <v>S180103</v>
          </cell>
          <cell r="B1004" t="str">
            <v>Luminária p/ quatro lâmpadas fluorescentes 20W, completa, c/ reatores duplos - 127V partida rápida e alto fator de potência, soquete antivibratório e lâmpada fluorescente 20W-127V</v>
          </cell>
          <cell r="C1004" t="str">
            <v>und</v>
          </cell>
          <cell r="D1004">
            <v>203.22</v>
          </cell>
        </row>
        <row r="1005">
          <cell r="A1005" t="str">
            <v>S180104</v>
          </cell>
          <cell r="B1005" t="str">
            <v>Luminária p/ quatro lâmpadas fluorescentes 40W, completa, c/reatores duplos-127V partida rápida e alto fator de potência, soquete antivibratório e lâmpada fluorescente 40W-127V</v>
          </cell>
          <cell r="C1005" t="str">
            <v>und</v>
          </cell>
          <cell r="D1005">
            <v>221.96</v>
          </cell>
        </row>
        <row r="1006">
          <cell r="A1006" t="str">
            <v>S180107</v>
          </cell>
          <cell r="B1006" t="str">
            <v>Luminária industrial a prova de tempo, 45 graus, wetzel ou equivalente, inclusive lampada mista 160W</v>
          </cell>
          <cell r="C1006" t="str">
            <v>und</v>
          </cell>
          <cell r="D1006">
            <v>380.96</v>
          </cell>
        </row>
        <row r="1007">
          <cell r="A1007" t="str">
            <v>S180108</v>
          </cell>
          <cell r="B1007" t="str">
            <v>Luminária para uma lâmpada fluorescente 20W, completa, c/ reator simples-127V partida rápida alto fator de potência, soquete antivibratório e lâmpada fluorescente 20W-127V</v>
          </cell>
          <cell r="C1007" t="str">
            <v>und</v>
          </cell>
          <cell r="D1007">
            <v>67.290000000000006</v>
          </cell>
        </row>
        <row r="1008">
          <cell r="A1008" t="str">
            <v>S180109</v>
          </cell>
          <cell r="B1008" t="str">
            <v>Luminária para uma lâmpada fluorescente 40W, completa, c/ reator simples-127V partida rápida alto fator de potência, soquete antivibratório e lâmpada fluorescente 40W-127V</v>
          </cell>
          <cell r="C1008" t="str">
            <v>und</v>
          </cell>
          <cell r="D1008">
            <v>75.680000000000007</v>
          </cell>
        </row>
        <row r="1009">
          <cell r="A1009" t="str">
            <v>S180110</v>
          </cell>
          <cell r="B1009" t="str">
            <v>Arandela com lâmpada incandescente de 100W</v>
          </cell>
          <cell r="C1009" t="str">
            <v>und</v>
          </cell>
          <cell r="D1009">
            <v>88.77</v>
          </cell>
        </row>
        <row r="1010">
          <cell r="A1010" t="str">
            <v>S180111</v>
          </cell>
          <cell r="B1010" t="str">
            <v>Luminária p/ duas lâmpadas fluorescentes 40W, c/ difusor, completa, c/ reator duplo-127V partida rápida e alto fator de potência, soquete antivibratório e lâmpadas fluorescentes 40W-127V</v>
          </cell>
          <cell r="C1010" t="str">
            <v>und</v>
          </cell>
          <cell r="D1010">
            <v>209.65</v>
          </cell>
        </row>
        <row r="1011">
          <cell r="A1011" t="str">
            <v>S180114</v>
          </cell>
          <cell r="B1011" t="str">
            <v>Luminária p/ três lâmpadas fluorescentes 40W, completa, com reator duplo-127V partida rápida e alto fator de potência, soquete antivibratório e lâmpada fluorescente 40W-127V</v>
          </cell>
          <cell r="C1011" t="str">
            <v>und</v>
          </cell>
          <cell r="D1011">
            <v>164.01</v>
          </cell>
        </row>
        <row r="1012">
          <cell r="A1012" t="str">
            <v>S180115</v>
          </cell>
          <cell r="B1012" t="str">
            <v>Luminária tipo globo de plástico 9x4", inclusive plafonier</v>
          </cell>
          <cell r="C1012" t="str">
            <v>und</v>
          </cell>
          <cell r="D1012">
            <v>60.77</v>
          </cell>
        </row>
        <row r="1013">
          <cell r="A1013" t="str">
            <v>S1802</v>
          </cell>
          <cell r="B1013" t="str">
            <v>INTERRUPTORES E TOMADAS</v>
          </cell>
          <cell r="D1013" t="str">
            <v/>
          </cell>
        </row>
        <row r="1014">
          <cell r="A1014" t="str">
            <v>S180201</v>
          </cell>
          <cell r="B1014" t="str">
            <v>Tomada padrão brasileiro linha branca, NBR 14136 2 polos + terra 10A/250V, com placa 4x2"</v>
          </cell>
          <cell r="C1014" t="str">
            <v>und</v>
          </cell>
          <cell r="D1014">
            <v>27.37</v>
          </cell>
        </row>
        <row r="1015">
          <cell r="A1015" t="str">
            <v>S180202</v>
          </cell>
          <cell r="B1015" t="str">
            <v>Tomada padrão brasileiro linha branca, NBR 14136 2 polos + terra 20A/250V, com placa 4x2"</v>
          </cell>
          <cell r="C1015" t="str">
            <v>und</v>
          </cell>
          <cell r="D1015">
            <v>32.58</v>
          </cell>
        </row>
        <row r="1016">
          <cell r="A1016" t="str">
            <v>S180204</v>
          </cell>
          <cell r="B1016" t="str">
            <v>Interruptor de uma tecla simples 10A/250V, com placa 4x2"</v>
          </cell>
          <cell r="C1016" t="str">
            <v>und</v>
          </cell>
          <cell r="D1016">
            <v>24.52</v>
          </cell>
        </row>
        <row r="1017">
          <cell r="A1017" t="str">
            <v>S180205</v>
          </cell>
          <cell r="B1017" t="str">
            <v>Interruptor de duas teclas simples 10A/250V, com placa 4x2"</v>
          </cell>
          <cell r="C1017" t="str">
            <v>und</v>
          </cell>
          <cell r="D1017">
            <v>39.79</v>
          </cell>
        </row>
        <row r="1018">
          <cell r="A1018" t="str">
            <v>S180206</v>
          </cell>
          <cell r="B1018" t="str">
            <v>Interruptor de uma tecla paralelo 10A/250V, com placa 4x2"</v>
          </cell>
          <cell r="C1018" t="str">
            <v>und</v>
          </cell>
          <cell r="D1018">
            <v>29.05</v>
          </cell>
        </row>
        <row r="1019">
          <cell r="A1019" t="str">
            <v>S180207</v>
          </cell>
          <cell r="B1019" t="str">
            <v>Interruptor de uma tecla simples 10A/250V e uma tomada 3 polos 10A/250V, padrão brasileiro, NBR 14136, linha branca, com placa 4x2"</v>
          </cell>
          <cell r="C1019" t="str">
            <v>und</v>
          </cell>
          <cell r="D1019">
            <v>42.65</v>
          </cell>
        </row>
        <row r="1020">
          <cell r="A1020" t="str">
            <v>S180208</v>
          </cell>
          <cell r="B1020" t="str">
            <v>Interruptor de duas teclas simples 10A/250V e uma tomada 3 polos universal 10A/250V, com placa 4x2"</v>
          </cell>
          <cell r="C1020" t="str">
            <v>und</v>
          </cell>
          <cell r="D1020">
            <v>57.93</v>
          </cell>
        </row>
        <row r="1021">
          <cell r="A1021" t="str">
            <v>S180209</v>
          </cell>
          <cell r="B1021" t="str">
            <v>Interruptor pulsador de campainha 10A/250V, com placa 4x2"</v>
          </cell>
          <cell r="C1021" t="str">
            <v>und</v>
          </cell>
          <cell r="D1021">
            <v>24.11</v>
          </cell>
        </row>
        <row r="1022">
          <cell r="A1022" t="str">
            <v>S180210</v>
          </cell>
          <cell r="B1022" t="str">
            <v>Tomada de 3 polos 20A/250V, com placa 4x2"</v>
          </cell>
          <cell r="C1022" t="str">
            <v>und</v>
          </cell>
          <cell r="D1022">
            <v>29.75</v>
          </cell>
        </row>
        <row r="1023">
          <cell r="A1023" t="str">
            <v>S180211</v>
          </cell>
          <cell r="B1023" t="str">
            <v>Interruptor de três teclas simples 10 A/250 V e duas teclas simples 10A/250V, com placa 4x4"</v>
          </cell>
          <cell r="C1023" t="str">
            <v>und</v>
          </cell>
          <cell r="D1023">
            <v>90.94</v>
          </cell>
        </row>
        <row r="1024">
          <cell r="A1024" t="str">
            <v>S180212</v>
          </cell>
          <cell r="B1024" t="str">
            <v>Interruptor de três teclas simples 10A/250V, c/ placa 4x2"</v>
          </cell>
          <cell r="C1024" t="str">
            <v>und</v>
          </cell>
          <cell r="D1024">
            <v>55.07</v>
          </cell>
        </row>
        <row r="1025">
          <cell r="A1025" t="str">
            <v>S180217</v>
          </cell>
          <cell r="B1025" t="str">
            <v>Espelho para caixa estampada 4 x 2"</v>
          </cell>
          <cell r="C1025" t="str">
            <v>und</v>
          </cell>
          <cell r="D1025">
            <v>7.59</v>
          </cell>
        </row>
        <row r="1026">
          <cell r="A1026" t="str">
            <v>S180218</v>
          </cell>
          <cell r="B1026" t="str">
            <v>Espelho para caixa estampada 4 x 4"</v>
          </cell>
          <cell r="C1026" t="str">
            <v>und</v>
          </cell>
          <cell r="D1026">
            <v>11.25</v>
          </cell>
        </row>
        <row r="1027">
          <cell r="A1027" t="str">
            <v>S180220</v>
          </cell>
          <cell r="B1027" t="str">
            <v>Tomada coaxial 75 ohms para TV</v>
          </cell>
          <cell r="C1027" t="str">
            <v>und</v>
          </cell>
          <cell r="D1027">
            <v>23.41</v>
          </cell>
        </row>
        <row r="1028">
          <cell r="A1028" t="str">
            <v>S1803</v>
          </cell>
          <cell r="B1028" t="str">
            <v>BOMBAS</v>
          </cell>
          <cell r="D1028" t="str">
            <v/>
          </cell>
        </row>
        <row r="1029">
          <cell r="A1029" t="str">
            <v>S180301</v>
          </cell>
          <cell r="B1029" t="str">
            <v>Bomba centrífuga trifásica 5CV, modelo 620 Dancor, ou equivalente</v>
          </cell>
          <cell r="C1029" t="str">
            <v>und</v>
          </cell>
          <cell r="D1029">
            <v>3077.08</v>
          </cell>
        </row>
        <row r="1030">
          <cell r="A1030" t="str">
            <v>S180302</v>
          </cell>
          <cell r="B1030" t="str">
            <v>Bomba centrífuga monofásica 1/2 CV</v>
          </cell>
          <cell r="C1030" t="str">
            <v>und</v>
          </cell>
          <cell r="D1030">
            <v>779.69</v>
          </cell>
        </row>
        <row r="1031">
          <cell r="A1031" t="str">
            <v>S180303</v>
          </cell>
          <cell r="B1031" t="str">
            <v>Bomba centrífuga monofásica 3/4 CV</v>
          </cell>
          <cell r="C1031" t="str">
            <v>und</v>
          </cell>
          <cell r="D1031">
            <v>1286.69</v>
          </cell>
        </row>
        <row r="1032">
          <cell r="A1032" t="str">
            <v>S180304</v>
          </cell>
          <cell r="B1032" t="str">
            <v>Bomba centrifuga trifásica 2CV</v>
          </cell>
          <cell r="C1032" t="str">
            <v>und</v>
          </cell>
          <cell r="D1032">
            <v>1379.15</v>
          </cell>
        </row>
        <row r="1033">
          <cell r="A1033" t="str">
            <v>S180305</v>
          </cell>
          <cell r="B1033" t="str">
            <v>Bomba elétrica centrífuga monofásica 1 CV</v>
          </cell>
          <cell r="C1033" t="str">
            <v>und</v>
          </cell>
          <cell r="D1033">
            <v>1301.1400000000001</v>
          </cell>
        </row>
        <row r="1034">
          <cell r="A1034" t="str">
            <v>S1804</v>
          </cell>
          <cell r="B1034" t="str">
            <v>POSTES</v>
          </cell>
          <cell r="D1034" t="str">
            <v/>
          </cell>
        </row>
        <row r="1035">
          <cell r="A1035" t="str">
            <v>S180405</v>
          </cell>
          <cell r="B1035" t="str">
            <v>Poste circular de concreto 11 m padrão ESCELSA, incl. luminária tipo 1 pétala mod. BETA II c/1 lâmpada VS 400W, reator alto fator de potência 400W/220V e relé fotoelétrico, Tecnowatt ou equivalente</v>
          </cell>
          <cell r="C1035" t="str">
            <v>und</v>
          </cell>
          <cell r="D1035">
            <v>2890.32</v>
          </cell>
        </row>
        <row r="1036">
          <cell r="A1036" t="str">
            <v>S180408</v>
          </cell>
          <cell r="B1036" t="str">
            <v>Poste circular de concreto 11m padrão ESCELSA, incl. 3 projetores PL 400 MA c/ lâmpada VM 400W, reator tipo externo 400 W /220V alto fator de potência, Tecnowatt ou equivalente.</v>
          </cell>
          <cell r="C1036" t="str">
            <v>und</v>
          </cell>
          <cell r="D1036">
            <v>3524.47</v>
          </cell>
        </row>
        <row r="1037">
          <cell r="A1037" t="str">
            <v>S1807</v>
          </cell>
          <cell r="B1037" t="str">
            <v>VENTILADORES</v>
          </cell>
          <cell r="D1037" t="str">
            <v/>
          </cell>
        </row>
        <row r="1038">
          <cell r="A1038" t="str">
            <v>S180702</v>
          </cell>
          <cell r="B1038" t="str">
            <v>Ventilador de teto base madeira sem alojamento para luminária, ref. Tron ou equivalente, com comando de interruptor simples, sem dimer para regulagem de velocidade</v>
          </cell>
          <cell r="C1038" t="str">
            <v>und</v>
          </cell>
          <cell r="D1038">
            <v>215.11</v>
          </cell>
        </row>
        <row r="1039">
          <cell r="A1039" t="str">
            <v>S1808</v>
          </cell>
          <cell r="B1039" t="str">
            <v>OUTROS APARELHOS</v>
          </cell>
          <cell r="D1039" t="str">
            <v/>
          </cell>
        </row>
        <row r="1040">
          <cell r="A1040" t="str">
            <v>S180803</v>
          </cell>
          <cell r="B1040" t="str">
            <v>Campainha tipo timbre Pial, cod. 412.77 ou equivalente</v>
          </cell>
          <cell r="C1040" t="str">
            <v>und</v>
          </cell>
          <cell r="D1040">
            <v>127.63</v>
          </cell>
        </row>
        <row r="1041">
          <cell r="A1041" t="str">
            <v>S180804</v>
          </cell>
          <cell r="B1041" t="str">
            <v>Campainha tipo prato Pial, cod. 414.18</v>
          </cell>
          <cell r="C1041" t="str">
            <v>und</v>
          </cell>
          <cell r="D1041">
            <v>668.54</v>
          </cell>
        </row>
        <row r="1042">
          <cell r="A1042" t="str">
            <v>S180809</v>
          </cell>
          <cell r="B1042" t="str">
            <v>Chuveiro elétrico tipo ducha Lorenzet ou Corona</v>
          </cell>
          <cell r="C1042" t="str">
            <v>und</v>
          </cell>
          <cell r="D1042">
            <v>118.22</v>
          </cell>
        </row>
        <row r="1043">
          <cell r="A1043" t="str">
            <v>S1810</v>
          </cell>
          <cell r="B1043" t="str">
            <v>LUMINARIAS PARA LÂMPADAS LED</v>
          </cell>
          <cell r="D1043" t="str">
            <v/>
          </cell>
        </row>
        <row r="1044">
          <cell r="A1044" t="str">
            <v>S181001</v>
          </cell>
          <cell r="B1044" t="str">
            <v>Luminaria sobrepor compl., corpo ch. aço pintada branca, refletor, aletas parabólicas alum.alta pureza e refletância inclusive 2 lâmpadas LED T8 9W temp. de cor 5000k c/ 60cm - Ref. CAA01-S216 - Lumicenter ou equivalente</v>
          </cell>
          <cell r="C1044" t="str">
            <v>und</v>
          </cell>
          <cell r="D1044">
            <v>123.49</v>
          </cell>
        </row>
        <row r="1045">
          <cell r="A1045" t="str">
            <v>S181002</v>
          </cell>
          <cell r="B1045" t="str">
            <v>Luminaria sobrepor compl., corpo ch. aço pintada branca, refletor aletas parabólicas alum.alta pureza e refletância inclusive 2 lâmpadas LED T8 20W temp. de cor 5000k bivolt c/ 1,20m - Ref. CAA01-S232 - Lumicenter ou equivalente</v>
          </cell>
          <cell r="C1045" t="str">
            <v>und</v>
          </cell>
          <cell r="D1045">
            <v>172.25</v>
          </cell>
        </row>
        <row r="1046">
          <cell r="A1046" t="str">
            <v>S181003</v>
          </cell>
          <cell r="B1046" t="str">
            <v>Luminaria embutir compl., corpo ch. aço pintada branca, refletor aletas parabólicas alum.alta pureza e refletância inclusive 2 lâmpadas LED T8 9W temp. de cor 5000k c/ 60cm - Ref. CAA01-E216 - Lumicenter ou equivalente</v>
          </cell>
          <cell r="C1046" t="str">
            <v>und</v>
          </cell>
          <cell r="D1046">
            <v>124.96</v>
          </cell>
        </row>
        <row r="1047">
          <cell r="A1047" t="str">
            <v>S181004</v>
          </cell>
          <cell r="B1047" t="str">
            <v>Luminaria embutir compl., corpo ch. aço pintada branca, refletor, aletas parabólicas alum.alta pureza e refletância inclusive 2 lâmpadas LED T8 18W temp. de cor 5000k c/ 1,20m - Ref. CAA01-E232 - Lumicenter ou equivalente</v>
          </cell>
          <cell r="C1047" t="str">
            <v>und</v>
          </cell>
          <cell r="D1047">
            <v>170.24</v>
          </cell>
        </row>
        <row r="1048">
          <cell r="A1048" t="str">
            <v>S181005</v>
          </cell>
          <cell r="B1048" t="str">
            <v>Luminária sobrepor compl., corpo ch. aço pintada branca, refletor,aletas parabólicas alum.alta pureza e refletância inclusive 4 lâmpadas LED T8 9W temp. de cor 5000k bivolt c/ 60cm - Ref.CAA01-S416 Lumicenter ou equivalente</v>
          </cell>
          <cell r="C1048" t="str">
            <v>und</v>
          </cell>
          <cell r="D1048">
            <v>241.19</v>
          </cell>
        </row>
        <row r="1049">
          <cell r="A1049" t="str">
            <v>S181007</v>
          </cell>
          <cell r="B1049" t="str">
            <v>Luminária embutir compl., corpo ch. aço pintada branca, refletor,aletas parabólicas alum.alta pureza e refletância nclusive 4 lâmpadas LED T8 9W temp. de cor 5000k - Ref.CAA01-E416 Lumicenter ou equivalente</v>
          </cell>
          <cell r="C1049" t="str">
            <v>und</v>
          </cell>
          <cell r="D1049">
            <v>252.21</v>
          </cell>
        </row>
        <row r="1050">
          <cell r="A1050" t="str">
            <v>S19</v>
          </cell>
          <cell r="B1050" t="str">
            <v>PINTURA</v>
          </cell>
          <cell r="D1050" t="str">
            <v/>
          </cell>
        </row>
        <row r="1051">
          <cell r="A1051" t="str">
            <v>S1901</v>
          </cell>
          <cell r="B1051" t="str">
            <v>SOBRE PAREDES E FORROS</v>
          </cell>
          <cell r="D1051" t="str">
            <v/>
          </cell>
        </row>
        <row r="1052">
          <cell r="A1052" t="str">
            <v>S190101</v>
          </cell>
          <cell r="B1052" t="str">
            <v>Emassamento de paredes e forros, com duas demãos de massa à base de PVA, marcas de referência Suvinil, Coral ou Metalatex</v>
          </cell>
          <cell r="C1052" t="str">
            <v>m2</v>
          </cell>
          <cell r="D1052">
            <v>10.71</v>
          </cell>
        </row>
        <row r="1053">
          <cell r="A1053" t="str">
            <v>S190102</v>
          </cell>
          <cell r="B1053" t="str">
            <v>Emassamento de paredes e forros, com duas demãos de massa à base de óleo, marcas de referência Suvinil, Coral ou Metalatex</v>
          </cell>
          <cell r="C1053" t="str">
            <v>m2</v>
          </cell>
          <cell r="D1053">
            <v>15.11</v>
          </cell>
        </row>
        <row r="1054">
          <cell r="A1054" t="str">
            <v>S190103</v>
          </cell>
          <cell r="B1054" t="str">
            <v>Emassamento de paredes e forros, com duas demãos de massa acrílica, marcas de referência Suvinil, Coral ou Metalatex</v>
          </cell>
          <cell r="C1054" t="str">
            <v>m2</v>
          </cell>
          <cell r="D1054">
            <v>13.58</v>
          </cell>
        </row>
        <row r="1055">
          <cell r="A1055" t="str">
            <v>S190104</v>
          </cell>
          <cell r="B1055" t="str">
            <v>Pintura com tinta látex PVA, marcas de referência Suvinil, Coral ou Metalatex, inclusive selador em paredes e forros, a três demãos</v>
          </cell>
          <cell r="C1055" t="str">
            <v>m2</v>
          </cell>
          <cell r="D1055">
            <v>19.510000000000002</v>
          </cell>
        </row>
        <row r="1056">
          <cell r="A1056" t="str">
            <v>S190105</v>
          </cell>
          <cell r="B1056" t="str">
            <v>Pintura com tinta esmalte sintético, marcas de referência Suvinil, Coral ou Metalatex, inclusive selador acrílico, em paredes a três demãos</v>
          </cell>
          <cell r="C1056" t="str">
            <v>m2</v>
          </cell>
          <cell r="D1056">
            <v>22.77</v>
          </cell>
        </row>
        <row r="1057">
          <cell r="A1057" t="str">
            <v>S190106</v>
          </cell>
          <cell r="B1057" t="str">
            <v>Pintura com tinta acrílica, marcas de referência Suvinil, Coral ou Metalatex, inclusive selador acrílico, em paredes e forros, a três demãos</v>
          </cell>
          <cell r="C1057" t="str">
            <v>m2</v>
          </cell>
          <cell r="D1057">
            <v>19.73</v>
          </cell>
        </row>
        <row r="1058">
          <cell r="A1058" t="str">
            <v>S190107</v>
          </cell>
          <cell r="B1058" t="str">
            <v>Pintura com nata de cimento sobre superfície áspera a três demãos</v>
          </cell>
          <cell r="C1058" t="str">
            <v>m2</v>
          </cell>
          <cell r="D1058">
            <v>3.08</v>
          </cell>
        </row>
        <row r="1059">
          <cell r="A1059" t="str">
            <v>S190108</v>
          </cell>
          <cell r="B1059" t="str">
            <v>Pintura a cal a três demãos, em paredes internas ou externas</v>
          </cell>
          <cell r="C1059" t="str">
            <v>m2</v>
          </cell>
          <cell r="D1059">
            <v>11.12</v>
          </cell>
        </row>
        <row r="1060">
          <cell r="A1060" t="str">
            <v>S190109</v>
          </cell>
          <cell r="B1060" t="str">
            <v>Pintura de letra em parede dim. 20x30cm com tinta látex acrílica, marcas de referência Suvinil, Coral ou Metalatex</v>
          </cell>
          <cell r="C1060" t="str">
            <v>und</v>
          </cell>
          <cell r="D1060">
            <v>28.36</v>
          </cell>
        </row>
        <row r="1061">
          <cell r="A1061" t="str">
            <v>S190114</v>
          </cell>
          <cell r="B1061" t="str">
            <v>Selador acrílico a uma demão, marcas de referência Suvinil, Coral ou Metalatex</v>
          </cell>
          <cell r="C1061" t="str">
            <v>m2</v>
          </cell>
          <cell r="D1061">
            <v>4.43</v>
          </cell>
        </row>
        <row r="1062">
          <cell r="A1062" t="str">
            <v>S190115</v>
          </cell>
          <cell r="B1062" t="str">
            <v>Pintura com tinta látex PVA, marcas de referência Suvinil, Coral ou Metalatex, inclusive selador, em paredes e forros, a duas demãos</v>
          </cell>
          <cell r="C1062" t="str">
            <v>m2</v>
          </cell>
          <cell r="D1062">
            <v>15.86</v>
          </cell>
        </row>
        <row r="1063">
          <cell r="A1063" t="str">
            <v>S190116</v>
          </cell>
          <cell r="B1063" t="str">
            <v>Pintura com tinta esmalte sintético, marcas de referência Suvinil, Coral e Metalatex, inclusive selador acrílico, em paredes, a duas demãos</v>
          </cell>
          <cell r="C1063" t="str">
            <v>m2</v>
          </cell>
          <cell r="D1063">
            <v>18.32</v>
          </cell>
        </row>
        <row r="1064">
          <cell r="A1064" t="str">
            <v>S190117</v>
          </cell>
          <cell r="B1064" t="str">
            <v>Pintura com tinta acrílica, marcas de referência Suvinil, Coral e Metalatex, inclusive selador acrílico, em paredes e forros, a duas demãos</v>
          </cell>
          <cell r="C1064" t="str">
            <v>m2</v>
          </cell>
          <cell r="D1064">
            <v>16.010000000000002</v>
          </cell>
        </row>
        <row r="1065">
          <cell r="A1065" t="str">
            <v>S190121</v>
          </cell>
          <cell r="B1065" t="str">
            <v>Liquido selador para tinta PVA, a uma demão, marcas de referência Suvinil, Coral ou Metalatex</v>
          </cell>
          <cell r="C1065" t="str">
            <v>m2</v>
          </cell>
          <cell r="D1065">
            <v>1.88</v>
          </cell>
        </row>
        <row r="1066">
          <cell r="A1066" t="str">
            <v>S1902</v>
          </cell>
          <cell r="B1066" t="str">
            <v>SOBRE CONCRETO OU BLOCOS CERÂMICOS APARENTES</v>
          </cell>
          <cell r="D1066" t="str">
            <v/>
          </cell>
        </row>
        <row r="1067">
          <cell r="A1067" t="str">
            <v>S190201</v>
          </cell>
          <cell r="B1067" t="str">
            <v>Pintura com verniz acrílico, marcas de referência Suvinil, Coral ou Metalatex, sobre concreto ou blocos aparentes, a duas demãos</v>
          </cell>
          <cell r="C1067" t="str">
            <v>m2</v>
          </cell>
          <cell r="D1067">
            <v>7.83</v>
          </cell>
        </row>
        <row r="1068">
          <cell r="A1068" t="str">
            <v>S190202</v>
          </cell>
          <cell r="B1068" t="str">
            <v>Pintura à base de silicone, marcas de referência Suvinil, Coral ou Metalatex, sobre paredes de blocos cerâmicos ou concreto, a uma demão</v>
          </cell>
          <cell r="C1068" t="str">
            <v>m2</v>
          </cell>
          <cell r="D1068">
            <v>20.239999999999998</v>
          </cell>
        </row>
        <row r="1069">
          <cell r="A1069" t="str">
            <v>S190203</v>
          </cell>
          <cell r="B1069" t="str">
            <v>Pintura com tinta acrílica, marcas de referência Suvinil, Coral ou Metalatex, inclusive selador acrílico, sobre concreto ou blocos de concreto, a três demãos</v>
          </cell>
          <cell r="C1069" t="str">
            <v>m2</v>
          </cell>
          <cell r="D1069">
            <v>18.38</v>
          </cell>
        </row>
        <row r="1070">
          <cell r="A1070" t="str">
            <v>S190204</v>
          </cell>
          <cell r="B1070" t="str">
            <v>Pintura com tinta acrílica, marcas de referência Suvinil, Coral ou Metalatex, inclusive selador acrílico, em cobogós de concreto, a duas demãos</v>
          </cell>
          <cell r="C1070" t="str">
            <v>m2</v>
          </cell>
          <cell r="D1070">
            <v>24.32</v>
          </cell>
        </row>
        <row r="1071">
          <cell r="A1071" t="str">
            <v>S190205</v>
          </cell>
          <cell r="B1071" t="str">
            <v>Caiação de meio-fio, a três demãos</v>
          </cell>
          <cell r="C1071" t="str">
            <v>m2</v>
          </cell>
          <cell r="D1071">
            <v>8.9499999999999993</v>
          </cell>
        </row>
        <row r="1072">
          <cell r="A1072" t="str">
            <v>S190211</v>
          </cell>
          <cell r="B1072" t="str">
            <v>Pintura com tinta PVA, sobre concreto ou bloco de concreto, a duas demãos, marcas de referência Suvinil, Coral ou Metalatex</v>
          </cell>
          <cell r="C1072" t="str">
            <v>m2</v>
          </cell>
          <cell r="D1072">
            <v>15.86</v>
          </cell>
        </row>
        <row r="1073">
          <cell r="A1073" t="str">
            <v>S1903</v>
          </cell>
          <cell r="B1073" t="str">
            <v>SOBRE MADEIRA</v>
          </cell>
          <cell r="D1073" t="str">
            <v/>
          </cell>
        </row>
        <row r="1074">
          <cell r="A1074" t="str">
            <v>S190301</v>
          </cell>
          <cell r="B1074" t="str">
            <v>Emassamento de esquadrias de madeira, com duas demãos de massa à base de óleo, marcas de referência Suvinil, Coral ou Metalatex</v>
          </cell>
          <cell r="C1074" t="str">
            <v>m2</v>
          </cell>
          <cell r="D1074">
            <v>14.81</v>
          </cell>
        </row>
        <row r="1075">
          <cell r="A1075" t="str">
            <v>S190302</v>
          </cell>
          <cell r="B1075" t="str">
            <v>Pintura com tinta esmalte sintético, marcas de referência Suvinil, Coral ou Metalatex, inclusive fundo branco nivelador, em madeira, a duas demãos</v>
          </cell>
          <cell r="C1075" t="str">
            <v>m2</v>
          </cell>
          <cell r="D1075">
            <v>20.23</v>
          </cell>
        </row>
        <row r="1076">
          <cell r="A1076" t="str">
            <v>S190303</v>
          </cell>
          <cell r="B1076" t="str">
            <v>Pintura com verniz brilhante, linha Premium, marcas de referência Suvinil, Coral ou Metalatex, em madeira, a três demãos</v>
          </cell>
          <cell r="C1076" t="str">
            <v>m2</v>
          </cell>
          <cell r="D1076">
            <v>23.35</v>
          </cell>
        </row>
        <row r="1077">
          <cell r="A1077" t="str">
            <v>S190306</v>
          </cell>
          <cell r="B1077" t="str">
            <v>Pintura com verniz filtro solar fosco, linha Premium, em madeira, a três demãos, marcas de referência Suvinil, Coral ou Metalatex</v>
          </cell>
          <cell r="C1077" t="str">
            <v>m2</v>
          </cell>
          <cell r="D1077">
            <v>19.350000000000001</v>
          </cell>
        </row>
        <row r="1078">
          <cell r="A1078" t="str">
            <v>S1904</v>
          </cell>
          <cell r="B1078" t="str">
            <v>SOBRE METAL</v>
          </cell>
          <cell r="D1078" t="str">
            <v/>
          </cell>
        </row>
        <row r="1079">
          <cell r="A1079" t="str">
            <v>S190417</v>
          </cell>
          <cell r="B1079" t="str">
            <v>Pintura com tinta esmalte sintético, marcas de referência Suvinil, Coral ou Metalatex, a duas demãos, inclusive fundo anticorrosivo a uma demão, em metal</v>
          </cell>
          <cell r="C1079" t="str">
            <v>m2</v>
          </cell>
          <cell r="D1079">
            <v>17.53</v>
          </cell>
        </row>
        <row r="1080">
          <cell r="A1080" t="str">
            <v>S190418</v>
          </cell>
          <cell r="B1080" t="str">
            <v>Pintura de superfície metálica com uma demão de primer Epoxi e duas demãos de tinta à base de Epoxi</v>
          </cell>
          <cell r="C1080" t="str">
            <v>m2</v>
          </cell>
          <cell r="D1080">
            <v>28.87</v>
          </cell>
        </row>
        <row r="1081">
          <cell r="A1081" t="str">
            <v>S1905</v>
          </cell>
          <cell r="B1081" t="str">
            <v>SOBRE ELEMENTOS ESPECIAIS</v>
          </cell>
          <cell r="D1081" t="str">
            <v/>
          </cell>
        </row>
        <row r="1082">
          <cell r="A1082" t="str">
            <v>S190501</v>
          </cell>
          <cell r="B1082" t="str">
            <v>Pintura de letras em chapas de ferro, dimensões 20x30cm, com tinta óleo ou esmalte, a duas demãos, marcas de referência Suvinil, Coral ou Metalatex</v>
          </cell>
          <cell r="C1082" t="str">
            <v>und</v>
          </cell>
          <cell r="D1082">
            <v>4.26</v>
          </cell>
        </row>
        <row r="1083">
          <cell r="A1083" t="str">
            <v>S1906</v>
          </cell>
          <cell r="B1083" t="str">
            <v>SOBRE PISOS</v>
          </cell>
          <cell r="D1083" t="str">
            <v/>
          </cell>
        </row>
        <row r="1084">
          <cell r="A1084" t="str">
            <v>S190601</v>
          </cell>
          <cell r="B1084" t="str">
            <v>Pintura à base de epoxi, marcas de referência Suvinil, Coral ou Metalatex, em faixas com largura de 5 cm, para demarcação de quadra de esportes</v>
          </cell>
          <cell r="C1084" t="str">
            <v>m</v>
          </cell>
          <cell r="D1084">
            <v>27.45</v>
          </cell>
        </row>
        <row r="1085">
          <cell r="A1085" t="str">
            <v>S190602</v>
          </cell>
          <cell r="B1085" t="str">
            <v>Pintura com tinta à base de resinas acrílicas, marcas de referência Suvinil, Coral ou Metalatex, sobre piso de concreto, a duas demãos</v>
          </cell>
          <cell r="C1085" t="str">
            <v>m2</v>
          </cell>
          <cell r="D1085">
            <v>30.16</v>
          </cell>
        </row>
        <row r="1086">
          <cell r="A1086" t="str">
            <v>S190603</v>
          </cell>
          <cell r="B1086" t="str">
            <v>Pintura sobre pisos, marcas de referência Novacor, Coral ou Suvinil, a duas demãos, Linha Premium</v>
          </cell>
          <cell r="C1086" t="str">
            <v>m2</v>
          </cell>
          <cell r="D1086">
            <v>16.66</v>
          </cell>
        </row>
        <row r="1087">
          <cell r="A1087" t="str">
            <v>S190604</v>
          </cell>
          <cell r="B1087" t="str">
            <v>Pintura à base de epoxi, marcas de referência Suvinil, Coral ou Metalatex, em faixas com largura de 8 cm, para demarcação de quadra de esportes</v>
          </cell>
          <cell r="C1087" t="str">
            <v>m</v>
          </cell>
          <cell r="D1087">
            <v>43.92</v>
          </cell>
        </row>
        <row r="1088">
          <cell r="A1088" t="str">
            <v>S190605</v>
          </cell>
          <cell r="B1088" t="str">
            <v>Aplicação de tinta epóxi de alta espessura semibrilhante sobre piso de concreto a três demãos, inclusive selador epóxi a uma demão - Ref. Intergard 2005 e 2001 - Internacional ou equivalente</v>
          </cell>
          <cell r="C1088" t="str">
            <v>m2</v>
          </cell>
          <cell r="D1088">
            <v>40.18</v>
          </cell>
        </row>
        <row r="1089">
          <cell r="A1089" t="str">
            <v>S20</v>
          </cell>
          <cell r="B1089" t="str">
            <v>SERVIÇOS COMPLEMENTARES EXTERNOS</v>
          </cell>
          <cell r="D1089" t="str">
            <v/>
          </cell>
        </row>
        <row r="1090">
          <cell r="A1090" t="str">
            <v>S2001</v>
          </cell>
          <cell r="B1090" t="str">
            <v>MUROS E FECHAMENTOS</v>
          </cell>
          <cell r="D1090" t="str">
            <v/>
          </cell>
        </row>
        <row r="1091">
          <cell r="A1091" t="str">
            <v>S200101</v>
          </cell>
          <cell r="B1091" t="str">
            <v>Alambrado c/ tela losangular de arame fio 12 malha 2" revest. em PVC com tubo de ferro galvanizado vertical de 2 1/2" e horizontal de 1" incl. portão, pintados com esmalte sobre fundo anticorrosivo</v>
          </cell>
          <cell r="C1091" t="str">
            <v>m2</v>
          </cell>
          <cell r="D1091">
            <v>187.41</v>
          </cell>
        </row>
        <row r="1092">
          <cell r="A1092" t="str">
            <v>S200104</v>
          </cell>
          <cell r="B1092" t="str">
            <v>Cerca de madeira com ripas de 7 x 2 cm, altura de 1.50 m e caibro de 8 x 8 cm em madeira de lei espaçados a cada 2.0 m</v>
          </cell>
          <cell r="C1092" t="str">
            <v>m</v>
          </cell>
          <cell r="D1092">
            <v>245.08</v>
          </cell>
        </row>
        <row r="1093">
          <cell r="A1093" t="str">
            <v>S200105</v>
          </cell>
          <cell r="B1093" t="str">
            <v>Cerca com tela fio 16 malha losangular de 2", fixadas c/ grampos em pontaletes de madeira de lei 8x8cm espaçados de 1.5m, com bases concretadas e com três fios tensores de arame galvanizado n.12</v>
          </cell>
          <cell r="C1093" t="str">
            <v>m</v>
          </cell>
          <cell r="D1093">
            <v>158.24</v>
          </cell>
        </row>
        <row r="1094">
          <cell r="A1094" t="str">
            <v>S200107</v>
          </cell>
          <cell r="B1094" t="str">
            <v>Cerca com cinco fios de arame liso n. 12 fixados com grampos em pontaletes de madeira de lei de 8 x 8cm a cada 2.0 m e altura livre de 1.6 m</v>
          </cell>
          <cell r="C1094" t="str">
            <v>m</v>
          </cell>
          <cell r="D1094">
            <v>85.42</v>
          </cell>
        </row>
        <row r="1095">
          <cell r="A1095" t="str">
            <v>S200108</v>
          </cell>
          <cell r="B1095" t="str">
            <v>Muro de arrimo de concreto ciclópico com aterro na parte posterior, inclusive forma de madeira e dreno de brita</v>
          </cell>
          <cell r="C1095" t="str">
            <v>m3</v>
          </cell>
          <cell r="D1095">
            <v>732.45</v>
          </cell>
        </row>
        <row r="1096">
          <cell r="A1096" t="str">
            <v>S200120</v>
          </cell>
          <cell r="B1096" t="str">
            <v>Cerca H=2.30cm, c/tela losang. arame fio 12 malha 2" revest. em PVC com mourão curvo de concreto H=3,20m, secção T, fixado emsolo, a cada 3m, c/3 fios de arame farpado na parte curva, incl 3 fios tensores, chumbadores e sapata de 40x40x50cm</v>
          </cell>
          <cell r="C1096" t="str">
            <v>m</v>
          </cell>
          <cell r="D1096">
            <v>174.28</v>
          </cell>
        </row>
        <row r="1097">
          <cell r="A1097" t="str">
            <v>S200124</v>
          </cell>
          <cell r="B1097" t="str">
            <v>Muro de alvenaria de blocos cerâmicos 10x20x20cm, c/ pilares a cada 2 m, esp. 10cm e h=2.5m, revestido com chapisco, reboco e pintura acrílica a 2 demãos, incl. pilares, cintas e sapatas, empregando arg. cimento cal e areia</v>
          </cell>
          <cell r="C1097" t="str">
            <v>m</v>
          </cell>
          <cell r="D1097">
            <v>735.8</v>
          </cell>
        </row>
        <row r="1098">
          <cell r="A1098" t="str">
            <v>S200128</v>
          </cell>
          <cell r="B1098" t="str">
            <v>Alambrado sobre muro existente, executado em tela fio 12 malha 3", com 02 fios tensores, fixados em tubos de FG 11/2" colocados a cada 3m (h do alambrado =1,5m), inlcusive chumbamento no muro</v>
          </cell>
          <cell r="C1098" t="str">
            <v>m2</v>
          </cell>
          <cell r="D1098">
            <v>216.21</v>
          </cell>
        </row>
        <row r="1099">
          <cell r="A1099" t="str">
            <v>S200129</v>
          </cell>
          <cell r="B1099" t="str">
            <v>Cerca com mourão de concreto reto H=2.5, base quadrada 10x10cm, fixado em solo a cada 3.0m, com 10 fios de arame galvanizado liso nº 10</v>
          </cell>
          <cell r="C1099" t="str">
            <v>m</v>
          </cell>
          <cell r="D1099">
            <v>86.15</v>
          </cell>
        </row>
        <row r="1100">
          <cell r="A1100" t="str">
            <v>S200130</v>
          </cell>
          <cell r="B1100" t="str">
            <v>Gradil H = 1.90m padrão SEDU em tudo de FG 2" e barra chata de 11/2"x1/4", para fixação sobre mureta conforme projeto, exclusive a mureta.</v>
          </cell>
          <cell r="C1100" t="str">
            <v>m</v>
          </cell>
          <cell r="D1100">
            <v>755.03</v>
          </cell>
        </row>
        <row r="1101">
          <cell r="A1101" t="str">
            <v>S200131</v>
          </cell>
          <cell r="B1101" t="str">
            <v>Gradil H = 1.90m padrão SEDU em tubo de FG 31/2" e barra chata de 2"x1/4" para fixação sobre mureta conforme projeto, exclusive a mureta.</v>
          </cell>
          <cell r="C1101" t="str">
            <v>m</v>
          </cell>
          <cell r="D1101">
            <v>1332.07</v>
          </cell>
        </row>
        <row r="1102">
          <cell r="A1102" t="str">
            <v>S2002</v>
          </cell>
          <cell r="B1102" t="str">
            <v>PAVIMENTAÇÃO</v>
          </cell>
          <cell r="D1102" t="str">
            <v/>
          </cell>
        </row>
        <row r="1103">
          <cell r="A1103" t="str">
            <v>S200202</v>
          </cell>
          <cell r="B1103" t="str">
            <v>Meio-fio de concreto pré-moldado com dimensões de 15x12x30x100 cm , rejuntados com argamassa de cimento e areia no traço 1:3</v>
          </cell>
          <cell r="C1103" t="str">
            <v>m</v>
          </cell>
          <cell r="D1103">
            <v>45.18</v>
          </cell>
        </row>
        <row r="1104">
          <cell r="A1104" t="str">
            <v>S200206</v>
          </cell>
          <cell r="B1104" t="str">
            <v>Blocos pré-moldados de concreto tipo pavi-s ou equivalente, espessura de 8 cm e resistência a compressão mínima de 35MPa, assentados sobre colchão de pó de pedra na espessura de 10 cm</v>
          </cell>
          <cell r="C1104" t="str">
            <v>m2</v>
          </cell>
          <cell r="D1104">
            <v>68.2</v>
          </cell>
        </row>
        <row r="1105">
          <cell r="A1105" t="str">
            <v>S200209</v>
          </cell>
          <cell r="B1105" t="str">
            <v>Passeio de cimentado camurçado com argamassa de cimento e areia no traço 1:3 esp. 1.5cm, e lastro de concreto com 8cm de espessura, inclusive preparo de caixa</v>
          </cell>
          <cell r="C1105" t="str">
            <v>m2</v>
          </cell>
          <cell r="D1105">
            <v>116.19</v>
          </cell>
        </row>
        <row r="1106">
          <cell r="A1106" t="str">
            <v>S200214</v>
          </cell>
          <cell r="B1106" t="str">
            <v>Blocos pré-moldados de concreto tipo pavi-s ou equivalente, espessura 10 cm e resistência a compressão mínima de 35MPa, assentados sobre colchão de pó de pedra na espessura de 10 cm</v>
          </cell>
          <cell r="C1106" t="str">
            <v>m2</v>
          </cell>
          <cell r="D1106">
            <v>82.73</v>
          </cell>
        </row>
        <row r="1107">
          <cell r="A1107" t="str">
            <v>S200223</v>
          </cell>
          <cell r="B1107" t="str">
            <v>Execução de lastro de brita nº 02 sob passeios e ciclovias, incl. escavação</v>
          </cell>
          <cell r="C1107" t="str">
            <v>m3</v>
          </cell>
          <cell r="D1107">
            <v>169.77</v>
          </cell>
        </row>
        <row r="1108">
          <cell r="A1108" t="str">
            <v>S200229</v>
          </cell>
          <cell r="B1108" t="str">
            <v>Meio-fio de concreto moldado in-loco com formas de chapa compensada resinada 6mm, nas dimensões 10 x 30 cm, incl. escavação, reaterro e bota-fora</v>
          </cell>
          <cell r="C1108" t="str">
            <v>m</v>
          </cell>
          <cell r="D1108">
            <v>62.82</v>
          </cell>
        </row>
        <row r="1109">
          <cell r="A1109" t="str">
            <v>S200237</v>
          </cell>
          <cell r="B1109" t="str">
            <v>Blocos pré-moldados de concreto tipo pavi-s ou equivalente, espessura de 6 cm e resistência a compressão mínima de 35MPa, assentados sobre colchão de pó de pedra na espessura de 10 cm</v>
          </cell>
          <cell r="C1109" t="str">
            <v>m2</v>
          </cell>
          <cell r="D1109">
            <v>59.48</v>
          </cell>
        </row>
        <row r="1110">
          <cell r="A1110" t="str">
            <v>S200243</v>
          </cell>
          <cell r="B1110" t="str">
            <v>Canaleta no piso em concreto simples com dimensões internas de 20 x 10 cm e grelha em ferro diam. 1/2" a cada 3 cm fixados em cantoneira de 3/4" x 1/8" apoiada sobre requadro em cantoneira de 1" x 3/16"</v>
          </cell>
          <cell r="C1110" t="str">
            <v>m</v>
          </cell>
          <cell r="D1110">
            <v>215.55</v>
          </cell>
        </row>
        <row r="1111">
          <cell r="A1111" t="str">
            <v>S200253</v>
          </cell>
          <cell r="B1111" t="str">
            <v>Fornecimento e assentamento de ladrilho hidráulico pastilhado, vermelho, dim. 20x20 cm, esp. 1.5cm, assentado com pasta de cimento colante, exclusive regularização e lastro</v>
          </cell>
          <cell r="C1111" t="str">
            <v>m2</v>
          </cell>
          <cell r="D1111">
            <v>57.6</v>
          </cell>
        </row>
        <row r="1112">
          <cell r="A1112" t="str">
            <v>S200254</v>
          </cell>
          <cell r="B1112" t="str">
            <v>Fornecimento e assentamento de ladrilho hidráulico ranhurado, vermelho, dim. 20x20 cm, esp. 1.5cm, assentado com pasta de cimento colante, exclusive regularização e lastro</v>
          </cell>
          <cell r="C1112" t="str">
            <v>m2</v>
          </cell>
          <cell r="D1112">
            <v>57.6</v>
          </cell>
        </row>
        <row r="1113">
          <cell r="A1113" t="str">
            <v>S2003</v>
          </cell>
          <cell r="B1113" t="str">
            <v>PAISAGISMO</v>
          </cell>
          <cell r="D1113" t="str">
            <v/>
          </cell>
        </row>
        <row r="1114">
          <cell r="A1114" t="str">
            <v>S200303</v>
          </cell>
          <cell r="B1114" t="str">
            <v>Fornecimento de grama tipo esmeralda em placas com espessura de 0.06 m, exclusive plantio</v>
          </cell>
          <cell r="C1114" t="str">
            <v>m2</v>
          </cell>
          <cell r="D1114">
            <v>7.08</v>
          </cell>
        </row>
        <row r="1115">
          <cell r="A1115" t="str">
            <v>S200305</v>
          </cell>
          <cell r="B1115" t="str">
            <v>Fornecimento e espalhamento de areia média lavada</v>
          </cell>
          <cell r="C1115" t="str">
            <v>m3</v>
          </cell>
          <cell r="D1115">
            <v>129.5</v>
          </cell>
        </row>
        <row r="1116">
          <cell r="A1116" t="str">
            <v>S200306</v>
          </cell>
          <cell r="B1116" t="str">
            <v>Fornecimento e espalhamento de brita 1 ou 2</v>
          </cell>
          <cell r="C1116" t="str">
            <v>m3</v>
          </cell>
          <cell r="D1116">
            <v>137.74</v>
          </cell>
        </row>
        <row r="1117">
          <cell r="A1117" t="str">
            <v>S200307</v>
          </cell>
          <cell r="B1117" t="str">
            <v>Fornecimento e espalhamento de terra vegetal</v>
          </cell>
          <cell r="C1117" t="str">
            <v>m3</v>
          </cell>
          <cell r="D1117">
            <v>132.30000000000001</v>
          </cell>
        </row>
        <row r="1118">
          <cell r="A1118" t="str">
            <v>S200323</v>
          </cell>
          <cell r="B1118" t="str">
            <v>Fornecimento e espalhamento de pó de pedra</v>
          </cell>
          <cell r="C1118" t="str">
            <v>m3</v>
          </cell>
          <cell r="D1118">
            <v>117.05</v>
          </cell>
        </row>
        <row r="1119">
          <cell r="A1119" t="str">
            <v>S200326</v>
          </cell>
          <cell r="B1119" t="str">
            <v>Fornecimento e plantio de grama em placas tipo esmeralda, inclusive fornecimento de terra vegetal</v>
          </cell>
          <cell r="C1119" t="str">
            <v>m2</v>
          </cell>
          <cell r="D1119">
            <v>15.79</v>
          </cell>
        </row>
        <row r="1120">
          <cell r="A1120" t="str">
            <v>S2004</v>
          </cell>
          <cell r="B1120" t="str">
            <v>TRATAMENTO, CONSERVAÇÃO E LIMPEZA</v>
          </cell>
          <cell r="D1120" t="str">
            <v/>
          </cell>
        </row>
        <row r="1121">
          <cell r="A1121" t="str">
            <v>S200401</v>
          </cell>
          <cell r="B1121" t="str">
            <v>Limpeza geral da obra (edificação)</v>
          </cell>
          <cell r="C1121" t="str">
            <v>m2</v>
          </cell>
          <cell r="D1121">
            <v>9.26</v>
          </cell>
        </row>
        <row r="1122">
          <cell r="A1122" t="str">
            <v>S200402</v>
          </cell>
          <cell r="B1122" t="str">
            <v>Limpeza geral de obras (quadras, praças e jardins)</v>
          </cell>
          <cell r="C1122" t="str">
            <v>m2</v>
          </cell>
          <cell r="D1122">
            <v>0.93</v>
          </cell>
        </row>
        <row r="1123">
          <cell r="A1123" t="str">
            <v>S200404</v>
          </cell>
          <cell r="B1123" t="str">
            <v>Limpeza de pisos e revestimentos cerâmicos</v>
          </cell>
          <cell r="C1123" t="str">
            <v>m2</v>
          </cell>
          <cell r="D1123">
            <v>17.88</v>
          </cell>
        </row>
        <row r="1124">
          <cell r="A1124" t="str">
            <v>S2005</v>
          </cell>
          <cell r="B1124" t="str">
            <v>DIVERSOS EXTERNOS</v>
          </cell>
          <cell r="D1124" t="str">
            <v/>
          </cell>
        </row>
        <row r="1125">
          <cell r="A1125" t="str">
            <v>S200511</v>
          </cell>
          <cell r="B1125" t="str">
            <v>Banco de concreto aparente com tampo de 40x40x5 cm e base de 20x20x36 cm para mesa de jogos, conforme detalhe em projeto</v>
          </cell>
          <cell r="C1125" t="str">
            <v>und</v>
          </cell>
          <cell r="D1125">
            <v>119.45</v>
          </cell>
        </row>
        <row r="1126">
          <cell r="A1126" t="str">
            <v>S200512</v>
          </cell>
          <cell r="B1126" t="str">
            <v>Mesa de concreto aparente com tampo de 60x60x5 cm, base de 30x30x75 cm e tabuleiro 40x40cm embutido no concreto, feito com pastilhas de mármore branco e granito preto de 5x5x2cm conf. projeto</v>
          </cell>
          <cell r="C1126" t="str">
            <v>und</v>
          </cell>
          <cell r="D1126">
            <v>335.24</v>
          </cell>
        </row>
        <row r="1127">
          <cell r="A1127" t="str">
            <v>S200513</v>
          </cell>
          <cell r="B1127" t="str">
            <v>Escada tipo marinheiro de tubo de ferro 1" e 3/4", com h=4.20m, para acesso a caixa d'água, inclusive pintura em esmalte sintético, conforme detalhe em projeto</v>
          </cell>
          <cell r="C1127" t="str">
            <v>und</v>
          </cell>
          <cell r="D1127">
            <v>1355.85</v>
          </cell>
        </row>
        <row r="1128">
          <cell r="A1128" t="str">
            <v>S200549</v>
          </cell>
          <cell r="B1128" t="str">
            <v>Brises de chapa de cimento amianto, acabamento esmalte sintético acetinado branco, peça com dimensões 110x25cm (exclusive pintura)</v>
          </cell>
          <cell r="C1128" t="str">
            <v>und</v>
          </cell>
          <cell r="D1128">
            <v>66.52</v>
          </cell>
        </row>
        <row r="1129">
          <cell r="A1129" t="str">
            <v>S200562</v>
          </cell>
          <cell r="B1129" t="str">
            <v>Caixa pré-moldada de concreto para aparelho de ar condicionado de 18.000 BTU</v>
          </cell>
          <cell r="C1129" t="str">
            <v>und</v>
          </cell>
          <cell r="D1129">
            <v>315.64</v>
          </cell>
        </row>
        <row r="1130">
          <cell r="A1130" t="str">
            <v>S200563</v>
          </cell>
          <cell r="B1130" t="str">
            <v>Banco de concreto armado aparente com apoios de alvenaria assentada com argamassa de cimento, cal e areia, largura de 0,50m e espessura de 0,05m</v>
          </cell>
          <cell r="C1130" t="str">
            <v>m</v>
          </cell>
          <cell r="D1130">
            <v>130.09</v>
          </cell>
        </row>
        <row r="1131">
          <cell r="A1131" t="str">
            <v>S200572</v>
          </cell>
          <cell r="B1131" t="str">
            <v>Poço c/ anéis pré-moldados diam. 1.5m e profundidade de 7m, inclusive fornecimento</v>
          </cell>
          <cell r="C1131" t="str">
            <v>und</v>
          </cell>
          <cell r="D1131">
            <v>1990.95</v>
          </cell>
        </row>
        <row r="1132">
          <cell r="A1132" t="str">
            <v>S200573</v>
          </cell>
          <cell r="B1132" t="str">
            <v>Bicicletário em tubo de ferro galvanizado 1" e ferro liso 1/2", inclusive pintura, conforme projeto padrão SEDU</v>
          </cell>
          <cell r="C1132" t="str">
            <v>m</v>
          </cell>
          <cell r="D1132">
            <v>200.41</v>
          </cell>
        </row>
        <row r="1133">
          <cell r="A1133" t="str">
            <v>S200576</v>
          </cell>
          <cell r="B1133" t="str">
            <v>Placa para inauguração de obra em alumínio polido e=4mm, dimensões 40 x 50 cm, gravação em baixo relevo, inclusive pintura e fixação</v>
          </cell>
          <cell r="C1133" t="str">
            <v>und</v>
          </cell>
          <cell r="D1133">
            <v>591.85</v>
          </cell>
        </row>
        <row r="1134">
          <cell r="A1134" t="str">
            <v>S2007</v>
          </cell>
          <cell r="B1134" t="str">
            <v>QUADRA DE ESPORTES (Ver nota 9 da planilha)</v>
          </cell>
          <cell r="D1134" t="str">
            <v/>
          </cell>
        </row>
        <row r="1135">
          <cell r="A1135" t="str">
            <v>S200702</v>
          </cell>
          <cell r="B1135" t="str">
            <v>Piso quadra poliesp. fck=25MPa, esp.=10 cm, armado c/ tela Q138, concret camada única bombeável c/ brita n. 1, acab. sup. c/ rotoalisador, juntas c/ corte serra diamant. preench. c/ mastique, base 5cm solo brita 30% e resina endur</v>
          </cell>
          <cell r="C1135" t="str">
            <v>m2</v>
          </cell>
          <cell r="D1135">
            <v>94.3</v>
          </cell>
        </row>
        <row r="1136">
          <cell r="A1136" t="str">
            <v>S200703</v>
          </cell>
          <cell r="B1136" t="str">
            <v>Pintura à base de epoxi, marcas de referência Suvinil, Coral ou Novacor, em faixas com largura de 5cm, para demarcação de quadras de esportes</v>
          </cell>
          <cell r="C1136" t="str">
            <v>m</v>
          </cell>
          <cell r="D1136">
            <v>27.45</v>
          </cell>
        </row>
        <row r="1137">
          <cell r="A1137" t="str">
            <v>S200704</v>
          </cell>
          <cell r="B1137" t="str">
            <v>Pintura com tinta à base de resinas acrílicas, marcas de referencia Suvinil, Coral ou Novacor, sobre piso de concreto a duas demãos</v>
          </cell>
          <cell r="C1137" t="str">
            <v>m2</v>
          </cell>
          <cell r="D1137">
            <v>30.16</v>
          </cell>
        </row>
        <row r="1138">
          <cell r="A1138" t="str">
            <v>S200705</v>
          </cell>
          <cell r="B1138" t="str">
            <v>Rede para voleibol com malha grossa, faixas de lona superior e inferior</v>
          </cell>
          <cell r="C1138" t="str">
            <v>und</v>
          </cell>
          <cell r="D1138">
            <v>208.56</v>
          </cell>
        </row>
        <row r="1139">
          <cell r="A1139" t="str">
            <v>S200706</v>
          </cell>
          <cell r="B1139" t="str">
            <v>Suporte para tabela de basquete de concreto armado Fck = 15MPa, inclusive forma, armação, lançamento e desforma</v>
          </cell>
          <cell r="C1139" t="str">
            <v>und</v>
          </cell>
          <cell r="D1139">
            <v>3144.9</v>
          </cell>
        </row>
        <row r="1140">
          <cell r="A1140" t="str">
            <v>S200707</v>
          </cell>
          <cell r="B1140" t="str">
            <v>Trave para futebol de salão de tubo de ferro galvanizado 3", com recuo, removível, dimensões oficiais 3x2m</v>
          </cell>
          <cell r="C1140" t="str">
            <v>und</v>
          </cell>
          <cell r="D1140">
            <v>1139.1099999999999</v>
          </cell>
        </row>
        <row r="1141">
          <cell r="A1141" t="str">
            <v>S200708</v>
          </cell>
          <cell r="B1141" t="str">
            <v>Conjunto de poste de voleibol de tubo de ferro galvanizado 3"e parte móvel de 21/2", inclusive carretilha, furo com tubo de ferro galvanizado de 31/2"e tampão de furo</v>
          </cell>
          <cell r="C1141" t="str">
            <v>und</v>
          </cell>
          <cell r="D1141">
            <v>1156.6300000000001</v>
          </cell>
        </row>
        <row r="1142">
          <cell r="A1142" t="str">
            <v>S200709</v>
          </cell>
          <cell r="B1142" t="str">
            <v>Tabela de basquete de madeira, com aro, inclusive colocação</v>
          </cell>
          <cell r="C1142" t="str">
            <v>und</v>
          </cell>
          <cell r="D1142">
            <v>670.28</v>
          </cell>
        </row>
        <row r="1143">
          <cell r="A1143" t="str">
            <v>S200711</v>
          </cell>
          <cell r="B1143" t="str">
            <v>Alambrado com tela fio 12, malha de 1", tubos de ferro galvanizado verticais de 2" e tubos de ferro galvanizado horizontais de 1" soldados nas partes superior e inferior, inclusive portão</v>
          </cell>
          <cell r="C1143" t="str">
            <v>m2</v>
          </cell>
          <cell r="D1143">
            <v>233.85</v>
          </cell>
        </row>
        <row r="1144">
          <cell r="A1144" t="str">
            <v>S200713</v>
          </cell>
          <cell r="B1144" t="str">
            <v>Rede para futebol de salão</v>
          </cell>
          <cell r="C1144" t="str">
            <v>und</v>
          </cell>
          <cell r="D1144">
            <v>128.36000000000001</v>
          </cell>
        </row>
        <row r="1145">
          <cell r="A1145" t="str">
            <v>S200714</v>
          </cell>
          <cell r="B1145" t="str">
            <v>Preparo, regularização e compactação do terreno (compactador manual) para execução de piso de quadra</v>
          </cell>
          <cell r="C1145" t="str">
            <v>m2</v>
          </cell>
          <cell r="D1145">
            <v>12.16</v>
          </cell>
        </row>
        <row r="1146">
          <cell r="A1146" t="str">
            <v>S200715</v>
          </cell>
          <cell r="B1146" t="str">
            <v>Mureta em alvenaria de blocos cerâmicos 10x20x20cmm, h=0.60cm, para fechamento de quadra, com pilaretes de travamento em concreto armado a cada 3m, inclusive chapisco</v>
          </cell>
          <cell r="C1146" t="str">
            <v>m2</v>
          </cell>
          <cell r="D1146">
            <v>145.72</v>
          </cell>
        </row>
        <row r="1147">
          <cell r="A1147" t="str">
            <v>S200716</v>
          </cell>
          <cell r="B1147" t="str">
            <v>Parede em alvenaria de bloco cerâmico 10x20x20cm, h=2m, para proteção de fundo de gol (quadra poliesportiva), com pilares em concreto armado a cada 3m para travamento, inclusive chapisco</v>
          </cell>
          <cell r="C1147" t="str">
            <v>m2</v>
          </cell>
          <cell r="D1147">
            <v>117.54</v>
          </cell>
        </row>
        <row r="1148">
          <cell r="A1148" t="str">
            <v>S200717</v>
          </cell>
          <cell r="B1148" t="str">
            <v>Goivete nas dimensões 2x1 executado sobre alvenaria chapiscada e rebocada</v>
          </cell>
          <cell r="C1148" t="str">
            <v>m</v>
          </cell>
          <cell r="D1148">
            <v>4.34</v>
          </cell>
        </row>
        <row r="1149">
          <cell r="A1149" t="str">
            <v>S200720</v>
          </cell>
          <cell r="B1149" t="str">
            <v>Forn e assent de telhas de liga de alumínio e zinco (galvalume), ondulada, esp. mínima 0.43mm, alt. mínima de onda 17mm, sobrep. lateral de uma onda e longit. 200mm c/ mínimo de 3 apoios, assent. c/ utiliz. de fitas anti-corrosiva</v>
          </cell>
          <cell r="C1149" t="str">
            <v>m2</v>
          </cell>
          <cell r="D1149">
            <v>64.14</v>
          </cell>
        </row>
        <row r="1150">
          <cell r="A1150" t="str">
            <v>S200721</v>
          </cell>
          <cell r="B1150" t="str">
            <v>Rede de proteção em nylon malha 10x10 cm para proteção de quadra de esportes</v>
          </cell>
          <cell r="C1150" t="str">
            <v>m2</v>
          </cell>
          <cell r="D1150">
            <v>15.11</v>
          </cell>
        </row>
        <row r="1151">
          <cell r="A1151" t="str">
            <v>S200722</v>
          </cell>
          <cell r="B1151" t="str">
            <v>Projetor marca de referência tecnowatt PL 400MA com lâmpada Vapor de Mercúrio 400W</v>
          </cell>
          <cell r="C1151" t="str">
            <v>und</v>
          </cell>
          <cell r="D1151">
            <v>407.72</v>
          </cell>
        </row>
        <row r="1152">
          <cell r="A1152" t="str">
            <v>S200725</v>
          </cell>
          <cell r="B1152" t="str">
            <v>Pintura a base de epoxi, marcas de referência Suvinil, Coral ou Novacor, em faixas largura de 8cm para demarcação de quadra de esportes</v>
          </cell>
          <cell r="C1152" t="str">
            <v>m</v>
          </cell>
          <cell r="D1152">
            <v>43.92</v>
          </cell>
        </row>
        <row r="1153">
          <cell r="A1153" t="str">
            <v>S200726</v>
          </cell>
          <cell r="B1153" t="str">
            <v>Recuperação de piso de quadra com demolição parcial do concreto e aplicação de granilite, inclusive regularização</v>
          </cell>
          <cell r="C1153" t="str">
            <v>m2</v>
          </cell>
          <cell r="D1153">
            <v>127.22</v>
          </cell>
        </row>
        <row r="1154">
          <cell r="A1154" t="str">
            <v>S200728</v>
          </cell>
          <cell r="B1154" t="str">
            <v>Alambrado com tela losangular de arame fio 12, malha 2" revestido em PVC com tubo de ferro galvanizado vertical de 21/2" e horizontal de 1", inclusive portão, pintados com esmalte sobre fundo anti corrosivo</v>
          </cell>
          <cell r="C1154" t="str">
            <v>m2</v>
          </cell>
          <cell r="D1154">
            <v>167.96</v>
          </cell>
        </row>
        <row r="1155">
          <cell r="A1155" t="str">
            <v>S200738</v>
          </cell>
          <cell r="B1155" t="str">
            <v>Estrut. metálica p/ quadra poliesp. coberta constituída por perfis formados a frio, aço estrutural ASTM A-570 G33 (terças) ASTM A-36 (demais perfis) c/ o sistema de trat. e pint conf descrito em notas da planilha</v>
          </cell>
          <cell r="C1155" t="str">
            <v>kg</v>
          </cell>
          <cell r="D1155">
            <v>24.73</v>
          </cell>
        </row>
        <row r="1156">
          <cell r="A1156" t="str">
            <v>S21</v>
          </cell>
          <cell r="B1156" t="str">
            <v>SERVIÇOS COMPLEMENTARES INTERNOS</v>
          </cell>
          <cell r="D1156" t="str">
            <v/>
          </cell>
        </row>
        <row r="1157">
          <cell r="A1157" t="str">
            <v>S2101</v>
          </cell>
          <cell r="B1157" t="str">
            <v>QUADROS DE GIZ / AVISO</v>
          </cell>
          <cell r="D1157" t="str">
            <v/>
          </cell>
        </row>
        <row r="1158">
          <cell r="A1158" t="str">
            <v>S210102</v>
          </cell>
          <cell r="B1158" t="str">
            <v>Quadro de giz novo, completo, de fórmica tipo lousa escolar, inclusive pintura do requadro e porta giz com esmalte sintetico</v>
          </cell>
          <cell r="C1158" t="str">
            <v>m2</v>
          </cell>
          <cell r="D1158">
            <v>288.08</v>
          </cell>
        </row>
        <row r="1159">
          <cell r="A1159" t="str">
            <v>S210105</v>
          </cell>
          <cell r="B1159" t="str">
            <v>Quadro de avisos de fórmica lisa brilhante</v>
          </cell>
          <cell r="C1159" t="str">
            <v>m2</v>
          </cell>
          <cell r="D1159">
            <v>80.42</v>
          </cell>
        </row>
        <row r="1160">
          <cell r="A1160" t="str">
            <v>S210107</v>
          </cell>
          <cell r="B1160" t="str">
            <v>Quadro de giz novo, completo, de laminado melamínico verde escolar, inclusive requadro de madeira 2.5 x 5.0 cm e porta giz, com dimensões de 3.95 x 1.29 m</v>
          </cell>
          <cell r="C1160" t="str">
            <v>und</v>
          </cell>
          <cell r="D1160">
            <v>3326.21</v>
          </cell>
        </row>
        <row r="1161">
          <cell r="A1161" t="str">
            <v>S210109</v>
          </cell>
          <cell r="B1161" t="str">
            <v>Quadro mural de azulejo extra 15 x 15 cm e moldura de madeira de lei de 7.0 x 2.5 cm nas dimensões de 2.09 x 1.04 m</v>
          </cell>
          <cell r="C1161" t="str">
            <v>und</v>
          </cell>
          <cell r="D1161">
            <v>520.70000000000005</v>
          </cell>
        </row>
        <row r="1162">
          <cell r="A1162" t="str">
            <v>S210113</v>
          </cell>
          <cell r="B1162" t="str">
            <v>Quadro branco para pincel em laminado melamínico brilhante, dim. 3.00 x 1.50 m, inclusive requadro de alumínio anodizado natural largura de 3cm</v>
          </cell>
          <cell r="C1162" t="str">
            <v>und</v>
          </cell>
          <cell r="D1162">
            <v>3085.29</v>
          </cell>
        </row>
        <row r="1163">
          <cell r="A1163" t="str">
            <v>S2102</v>
          </cell>
          <cell r="B1163" t="str">
            <v>ARMÁRIOS E PRATELEIRAS</v>
          </cell>
          <cell r="D1163" t="str">
            <v/>
          </cell>
        </row>
        <row r="1164">
          <cell r="A1164" t="str">
            <v>S210210</v>
          </cell>
          <cell r="B1164" t="str">
            <v>Prateleiras em granito cinza andorinha, esp. 2cm</v>
          </cell>
          <cell r="C1164" t="str">
            <v>m2</v>
          </cell>
          <cell r="D1164">
            <v>341.19</v>
          </cell>
        </row>
        <row r="1165">
          <cell r="A1165" t="str">
            <v>S2103</v>
          </cell>
          <cell r="B1165" t="str">
            <v>DIVERSOS INTERNOS</v>
          </cell>
          <cell r="D1165" t="str">
            <v/>
          </cell>
        </row>
        <row r="1166">
          <cell r="A1166" t="str">
            <v>S210301</v>
          </cell>
          <cell r="B1166" t="str">
            <v>Guarda corpo de tubo de ferro galvanizado, diâm. 3" e 2", h=0.8 m inclusive pintura a óleo ou esmalte</v>
          </cell>
          <cell r="C1166" t="str">
            <v>m</v>
          </cell>
          <cell r="D1166">
            <v>301.64999999999998</v>
          </cell>
        </row>
        <row r="1167">
          <cell r="A1167" t="str">
            <v>S210302</v>
          </cell>
          <cell r="B1167" t="str">
            <v>Corrimão de tubo de ferro galvanizado diâmetro 3" com chumbadores a cada 1.50m, inclusive pintura a óleo ou esmalte</v>
          </cell>
          <cell r="C1167" t="str">
            <v>m</v>
          </cell>
          <cell r="D1167">
            <v>134.57</v>
          </cell>
        </row>
        <row r="1168">
          <cell r="A1168" t="str">
            <v>S210304</v>
          </cell>
          <cell r="B1168" t="str">
            <v>Banco de concreto armado aparente Fck=15 MPa, com apoios de concreto, largura de 45cm, espessura de 7cm e altura de 45cm</v>
          </cell>
          <cell r="C1168" t="str">
            <v>m</v>
          </cell>
          <cell r="D1168">
            <v>175.35</v>
          </cell>
        </row>
        <row r="1169">
          <cell r="A1169" t="str">
            <v>S210316</v>
          </cell>
          <cell r="B1169" t="str">
            <v>Alçapão de visita ao barrilete de chapa de madeira de lei medindo 60x60cm, inclusive dobradiça, marco, alizar e fechadura, emassamento e pintura</v>
          </cell>
          <cell r="C1169" t="str">
            <v>und</v>
          </cell>
          <cell r="D1169">
            <v>412.39</v>
          </cell>
        </row>
        <row r="1170">
          <cell r="A1170" t="str">
            <v>S210321</v>
          </cell>
          <cell r="B1170" t="str">
            <v>Proteção para caixa de descarga em malha de ferro 3/4" fio 12, perfil "L" 1" e barra chata 3/4" x 1/8", conf. detalhe</v>
          </cell>
          <cell r="C1170" t="str">
            <v>und</v>
          </cell>
          <cell r="D1170">
            <v>131.24</v>
          </cell>
        </row>
        <row r="1171">
          <cell r="A1171" t="str">
            <v>S210322</v>
          </cell>
          <cell r="B1171" t="str">
            <v>Corrimão em tubo de ferro galvanizado diam. 2" com chumbadores a cada 1.5m</v>
          </cell>
          <cell r="C1171" t="str">
            <v>m</v>
          </cell>
          <cell r="D1171">
            <v>121.5</v>
          </cell>
        </row>
        <row r="1172">
          <cell r="A1172" t="str">
            <v>S22</v>
          </cell>
          <cell r="B1172" t="str">
            <v>APOIO</v>
          </cell>
          <cell r="D1172" t="str">
            <v/>
          </cell>
        </row>
        <row r="1173">
          <cell r="A1173" t="str">
            <v>S2208</v>
          </cell>
          <cell r="B1173" t="str">
            <v>Locação de veículo tipo Gol 1.000 a gasolina ou equivalente, com até 1 (um) ano de uso, em bom estado de conservação com:</v>
          </cell>
          <cell r="D1173" t="str">
            <v/>
          </cell>
        </row>
        <row r="1174">
          <cell r="A1174" t="str">
            <v>S220803</v>
          </cell>
          <cell r="B1174" t="str">
            <v>(Gol 1.000 4P- gasolina - preço LABOR) Seguro total, manutenção, combustível, eventuais taxas e emolumentos, bem como eventual substituição do veículo (se necessário), sem motorista, utilização até 2.000 (dois mil) km/mês</v>
          </cell>
          <cell r="C1174" t="str">
            <v>mês</v>
          </cell>
          <cell r="D1174">
            <v>2870.19</v>
          </cell>
        </row>
        <row r="1175">
          <cell r="A1175" t="str">
            <v>S31</v>
          </cell>
          <cell r="B1175" t="str">
            <v>SERVIÇOS GERAIS</v>
          </cell>
          <cell r="D1175" t="str">
            <v/>
          </cell>
        </row>
        <row r="1176">
          <cell r="A1176" t="str">
            <v>S3106</v>
          </cell>
          <cell r="B1176" t="str">
            <v>MÃO DE OBRA - (MENSALISTAS - LEIS SOCIAIS = 5%)</v>
          </cell>
          <cell r="D1176" t="str">
            <v/>
          </cell>
        </row>
        <row r="1177">
          <cell r="A1177" t="str">
            <v>S310601</v>
          </cell>
          <cell r="B1177" t="str">
            <v>Estagiário 4 horas - UFES (Leis Sociais = 5%)</v>
          </cell>
          <cell r="C1177" t="str">
            <v>MS</v>
          </cell>
          <cell r="D1177">
            <v>1100.77</v>
          </cell>
        </row>
        <row r="1178">
          <cell r="A1178" t="str">
            <v>S3108</v>
          </cell>
          <cell r="B1178" t="str">
            <v>ENCARGOS COMPLEMENTARES - EQUIPAMENTOS DE PROTEÇÃO INDIVIDUAL</v>
          </cell>
          <cell r="D1178" t="str">
            <v/>
          </cell>
        </row>
        <row r="1179">
          <cell r="A1179" t="str">
            <v>S310801</v>
          </cell>
          <cell r="B1179" t="str">
            <v>Capacete de obra</v>
          </cell>
          <cell r="C1179" t="str">
            <v>und</v>
          </cell>
          <cell r="D1179">
            <v>9.2799999999999994</v>
          </cell>
        </row>
        <row r="1180">
          <cell r="A1180" t="str">
            <v>S310802</v>
          </cell>
          <cell r="B1180" t="str">
            <v>Uniforme de obra (Calça e camisa)</v>
          </cell>
          <cell r="C1180" t="str">
            <v>und</v>
          </cell>
          <cell r="D1180">
            <v>77.27</v>
          </cell>
        </row>
        <row r="1181">
          <cell r="A1181" t="str">
            <v>S310803</v>
          </cell>
          <cell r="B1181" t="str">
            <v>Veste de segurança</v>
          </cell>
          <cell r="C1181" t="str">
            <v>und</v>
          </cell>
          <cell r="D1181">
            <v>29.24</v>
          </cell>
        </row>
        <row r="1182">
          <cell r="A1182" t="str">
            <v>S310804</v>
          </cell>
          <cell r="B1182" t="str">
            <v>Bota de segurança (par)</v>
          </cell>
          <cell r="C1182" t="str">
            <v>und</v>
          </cell>
          <cell r="D1182">
            <v>39.58</v>
          </cell>
        </row>
        <row r="1183">
          <cell r="A1183" t="str">
            <v>S310805</v>
          </cell>
          <cell r="B1183" t="str">
            <v>Óculos de proteção</v>
          </cell>
          <cell r="C1183" t="str">
            <v>und</v>
          </cell>
          <cell r="D1183">
            <v>4.59</v>
          </cell>
        </row>
        <row r="1184">
          <cell r="A1184" t="str">
            <v>S310806</v>
          </cell>
          <cell r="B1184" t="str">
            <v>Luva de raspa (par)</v>
          </cell>
          <cell r="C1184" t="str">
            <v>und</v>
          </cell>
          <cell r="D1184">
            <v>9.1199999999999992</v>
          </cell>
        </row>
        <row r="1185">
          <cell r="A1185" t="str">
            <v>S310807</v>
          </cell>
          <cell r="B1185" t="str">
            <v>Capa de chuva</v>
          </cell>
          <cell r="C1185" t="str">
            <v>und</v>
          </cell>
          <cell r="D1185">
            <v>15.43</v>
          </cell>
        </row>
        <row r="1186">
          <cell r="A1186" t="str">
            <v>S310808</v>
          </cell>
          <cell r="B1186" t="str">
            <v>Máscara de ar</v>
          </cell>
          <cell r="C1186" t="str">
            <v>und</v>
          </cell>
          <cell r="D1186">
            <v>3.02</v>
          </cell>
        </row>
        <row r="1187">
          <cell r="A1187" t="str">
            <v>S310809</v>
          </cell>
          <cell r="B1187" t="str">
            <v>Cinto de segurança</v>
          </cell>
          <cell r="C1187" t="str">
            <v>und</v>
          </cell>
          <cell r="D1187">
            <v>76.64</v>
          </cell>
        </row>
        <row r="1188">
          <cell r="A1188" t="str">
            <v>S3109</v>
          </cell>
          <cell r="B1188" t="str">
            <v>ENCARGOS COMPLEMENTARES - FERRAMENTAS MANUAIS</v>
          </cell>
          <cell r="D1188" t="str">
            <v/>
          </cell>
        </row>
        <row r="1189">
          <cell r="A1189" t="str">
            <v>S310901</v>
          </cell>
          <cell r="B1189" t="str">
            <v>Picareta com cabo</v>
          </cell>
          <cell r="C1189" t="str">
            <v>und</v>
          </cell>
          <cell r="D1189">
            <v>77.209999999999994</v>
          </cell>
        </row>
        <row r="1190">
          <cell r="A1190" t="str">
            <v>S310902</v>
          </cell>
          <cell r="B1190" t="str">
            <v>Pá de pedreiro com cabo</v>
          </cell>
          <cell r="C1190" t="str">
            <v>und</v>
          </cell>
          <cell r="D1190">
            <v>28.6</v>
          </cell>
        </row>
        <row r="1191">
          <cell r="A1191" t="str">
            <v>S310903</v>
          </cell>
          <cell r="B1191" t="str">
            <v>Enxada com cabo</v>
          </cell>
          <cell r="C1191" t="str">
            <v>und</v>
          </cell>
          <cell r="D1191">
            <v>37.979999999999997</v>
          </cell>
        </row>
        <row r="1192">
          <cell r="A1192" t="str">
            <v>S310904</v>
          </cell>
          <cell r="B1192" t="str">
            <v>Serrote 26"</v>
          </cell>
          <cell r="C1192" t="str">
            <v>und</v>
          </cell>
          <cell r="D1192">
            <v>85.45</v>
          </cell>
        </row>
        <row r="1193">
          <cell r="A1193" t="str">
            <v>S310905</v>
          </cell>
          <cell r="B1193" t="str">
            <v>Martelo com cabo</v>
          </cell>
          <cell r="C1193" t="str">
            <v>und</v>
          </cell>
          <cell r="D1193">
            <v>28.16</v>
          </cell>
        </row>
        <row r="1194">
          <cell r="A1194" t="str">
            <v>S310906</v>
          </cell>
          <cell r="B1194" t="str">
            <v>Nivel de pedreiro</v>
          </cell>
          <cell r="C1194" t="str">
            <v>und</v>
          </cell>
          <cell r="D1194">
            <v>32.450000000000003</v>
          </cell>
        </row>
        <row r="1195">
          <cell r="A1195" t="str">
            <v>S310907</v>
          </cell>
          <cell r="B1195" t="str">
            <v>Alicate universal</v>
          </cell>
          <cell r="C1195" t="str">
            <v>und</v>
          </cell>
          <cell r="D1195">
            <v>38.090000000000003</v>
          </cell>
        </row>
        <row r="1196">
          <cell r="A1196" t="str">
            <v>S310908</v>
          </cell>
          <cell r="B1196" t="str">
            <v>Marreta 5 Kg com cabo</v>
          </cell>
          <cell r="C1196" t="str">
            <v>und</v>
          </cell>
          <cell r="D1196">
            <v>92.89</v>
          </cell>
        </row>
        <row r="1197">
          <cell r="A1197" t="str">
            <v>S310909</v>
          </cell>
          <cell r="B1197" t="str">
            <v>Chave de grifo 10"</v>
          </cell>
          <cell r="C1197" t="str">
            <v>und</v>
          </cell>
          <cell r="D1197">
            <v>51.95</v>
          </cell>
        </row>
        <row r="1198">
          <cell r="A1198" t="str">
            <v>S310910</v>
          </cell>
          <cell r="B1198" t="str">
            <v>Jogo de chave de fenda</v>
          </cell>
          <cell r="C1198" t="str">
            <v>und</v>
          </cell>
          <cell r="D1198">
            <v>48.92</v>
          </cell>
        </row>
        <row r="1199">
          <cell r="A1199" t="str">
            <v>S310911</v>
          </cell>
          <cell r="B1199" t="str">
            <v>Cavadeira de braço</v>
          </cell>
          <cell r="C1199" t="str">
            <v>und</v>
          </cell>
          <cell r="D1199">
            <v>39.840000000000003</v>
          </cell>
        </row>
        <row r="1200">
          <cell r="A1200" t="str">
            <v>S310912</v>
          </cell>
          <cell r="B1200" t="str">
            <v>Serra Tico-tico</v>
          </cell>
          <cell r="C1200" t="str">
            <v>und</v>
          </cell>
          <cell r="D1200">
            <v>436.74</v>
          </cell>
        </row>
        <row r="1201">
          <cell r="A1201" t="str">
            <v>S310913</v>
          </cell>
          <cell r="B1201" t="str">
            <v>Serra de disco (circular)</v>
          </cell>
          <cell r="C1201" t="str">
            <v>und</v>
          </cell>
          <cell r="D1201">
            <v>892.42</v>
          </cell>
        </row>
        <row r="1202">
          <cell r="A1202" t="str">
            <v>S310914</v>
          </cell>
          <cell r="B1202" t="str">
            <v>Carrinho de mão</v>
          </cell>
          <cell r="C1202" t="str">
            <v>und</v>
          </cell>
          <cell r="D1202">
            <v>176.1</v>
          </cell>
        </row>
        <row r="1203">
          <cell r="A1203" t="str">
            <v>S3125</v>
          </cell>
          <cell r="B1203" t="str">
            <v>MÃO DE OBRA (MENSALISTAS - COM DESONERAÇÃO - LEIS SOCIAIS=49,11%)</v>
          </cell>
          <cell r="D1203" t="str">
            <v/>
          </cell>
        </row>
        <row r="1204">
          <cell r="A1204" t="str">
            <v>S312501</v>
          </cell>
          <cell r="B1204" t="str">
            <v>Tecnico Segundo Grau -A-(Leis Sociais = 49,11%)</v>
          </cell>
          <cell r="C1204" t="str">
            <v>mês</v>
          </cell>
          <cell r="D1204">
            <v>5280.86</v>
          </cell>
        </row>
        <row r="1205">
          <cell r="A1205" t="str">
            <v>S312502</v>
          </cell>
          <cell r="B1205" t="str">
            <v>Engenheiro Senior(Leis Sociais = 49,11%)</v>
          </cell>
          <cell r="C1205" t="str">
            <v>mês</v>
          </cell>
          <cell r="D1205">
            <v>19810.009999999998</v>
          </cell>
        </row>
        <row r="1206">
          <cell r="A1206" t="str">
            <v>S312503</v>
          </cell>
          <cell r="B1206" t="str">
            <v>Programador (Leis Sociais = 49,11%)</v>
          </cell>
          <cell r="C1206" t="str">
            <v>mês</v>
          </cell>
          <cell r="D1206">
            <v>8274.86</v>
          </cell>
        </row>
        <row r="1207">
          <cell r="A1207" t="str">
            <v>S312504</v>
          </cell>
          <cell r="B1207" t="str">
            <v>Digitador - 6 Horas(Leis Sociais = 49,11%)</v>
          </cell>
          <cell r="C1207" t="str">
            <v>mês</v>
          </cell>
          <cell r="D1207">
            <v>2530.6</v>
          </cell>
        </row>
        <row r="1208">
          <cell r="A1208" t="str">
            <v>S312505</v>
          </cell>
          <cell r="B1208" t="str">
            <v>Engenheiro Junior (Leis Sociais = 49,11%)</v>
          </cell>
          <cell r="C1208" t="str">
            <v>mês</v>
          </cell>
          <cell r="D1208">
            <v>14150.01</v>
          </cell>
        </row>
        <row r="1209">
          <cell r="A1209" t="str">
            <v>S312506</v>
          </cell>
          <cell r="B1209" t="str">
            <v>Tecnico Segundo Grau -B (Leis Sociais = 49,11%)</v>
          </cell>
          <cell r="C1209" t="str">
            <v>mês</v>
          </cell>
          <cell r="D1209">
            <v>4220.18</v>
          </cell>
        </row>
        <row r="1210">
          <cell r="A1210" t="str">
            <v>S312507</v>
          </cell>
          <cell r="B1210" t="str">
            <v>Tecnico Segundo Grau-C - (Leis Sociais = 49,11%)</v>
          </cell>
          <cell r="C1210" t="str">
            <v>mês</v>
          </cell>
          <cell r="D1210">
            <v>3821.48</v>
          </cell>
        </row>
        <row r="1211">
          <cell r="A1211" t="str">
            <v>S312508</v>
          </cell>
          <cell r="B1211" t="str">
            <v>Gerente de Projeto (Leis Sociais = 49,11%)</v>
          </cell>
          <cell r="C1211" t="str">
            <v>mês</v>
          </cell>
          <cell r="D1211">
            <v>11449.4</v>
          </cell>
        </row>
        <row r="1212">
          <cell r="A1212" t="str">
            <v>S312509</v>
          </cell>
          <cell r="B1212" t="str">
            <v>Analista de Sistemas (Leis Sociais = 49,11%)</v>
          </cell>
          <cell r="C1212" t="str">
            <v>mês</v>
          </cell>
          <cell r="D1212">
            <v>9403.25</v>
          </cell>
        </row>
        <row r="1213">
          <cell r="A1213" t="str">
            <v>S312510</v>
          </cell>
          <cell r="B1213" t="str">
            <v>Analista de Desenvolvimento (Leis Sociais = 49,11%)</v>
          </cell>
          <cell r="C1213" t="str">
            <v>mês</v>
          </cell>
          <cell r="D1213">
            <v>9403.25</v>
          </cell>
        </row>
        <row r="1214">
          <cell r="A1214" t="str">
            <v>S312511</v>
          </cell>
          <cell r="B1214" t="str">
            <v>Gerente Bd/Servidores/Redes (Leis Sociais = 49,11%)</v>
          </cell>
          <cell r="C1214" t="str">
            <v>mês</v>
          </cell>
          <cell r="D1214">
            <v>9659.02</v>
          </cell>
        </row>
        <row r="1215">
          <cell r="A1215" t="str">
            <v>S312512</v>
          </cell>
          <cell r="B1215" t="str">
            <v>Designer Gráfico (Leis Sociais = 49,11%)</v>
          </cell>
          <cell r="C1215" t="str">
            <v>mês</v>
          </cell>
          <cell r="D1215">
            <v>8804.4500000000007</v>
          </cell>
        </row>
        <row r="1216">
          <cell r="A1216" t="str">
            <v>S312513</v>
          </cell>
          <cell r="B1216" t="str">
            <v>Analista Sistemas/Suporte(Leis Sociais = 49,11%)</v>
          </cell>
          <cell r="C1216" t="str">
            <v>mês</v>
          </cell>
          <cell r="D1216">
            <v>9403.25</v>
          </cell>
        </row>
        <row r="1217">
          <cell r="A1217" t="str">
            <v>S312514</v>
          </cell>
          <cell r="B1217" t="str">
            <v>Coordenador Tecnico Especialista(Leis Sociais = 49,11%)</v>
          </cell>
          <cell r="C1217" t="str">
            <v>mês</v>
          </cell>
          <cell r="D1217">
            <v>20190.66</v>
          </cell>
        </row>
        <row r="1218">
          <cell r="A1218" t="str">
            <v>S312515</v>
          </cell>
          <cell r="B1218" t="str">
            <v>Cotador(Leis Sociais = 49,11%)</v>
          </cell>
          <cell r="C1218" t="str">
            <v>mês</v>
          </cell>
          <cell r="D1218">
            <v>5280.86</v>
          </cell>
        </row>
        <row r="1219">
          <cell r="A1219" t="str">
            <v>S312516</v>
          </cell>
          <cell r="B1219" t="str">
            <v>Tecnico Nivel Superior (Leis Sociais = 49,11%)</v>
          </cell>
          <cell r="C1219" t="str">
            <v>mês</v>
          </cell>
          <cell r="D1219">
            <v>11381.69</v>
          </cell>
        </row>
        <row r="1220">
          <cell r="A1220" t="str">
            <v>S312517</v>
          </cell>
          <cell r="B1220" t="str">
            <v>Engenheiro Pleno(Leis Sociais = 49,11%)</v>
          </cell>
          <cell r="C1220" t="str">
            <v>mês</v>
          </cell>
          <cell r="D1220">
            <v>16980.009999999998</v>
          </cell>
        </row>
        <row r="1221">
          <cell r="A1221" t="str">
            <v>S312518</v>
          </cell>
          <cell r="B1221" t="str">
            <v>Almoxarife(Leis Sociais = 49,11%)</v>
          </cell>
          <cell r="C1221" t="str">
            <v>mês</v>
          </cell>
          <cell r="D1221">
            <v>2224.2800000000002</v>
          </cell>
        </row>
        <row r="1222">
          <cell r="A1222" t="str">
            <v>S312519</v>
          </cell>
          <cell r="B1222" t="str">
            <v>Mestre Obras Senior (Leis Sociais = 49,11%)</v>
          </cell>
          <cell r="C1222" t="str">
            <v>mês</v>
          </cell>
          <cell r="D1222">
            <v>4027.54</v>
          </cell>
        </row>
        <row r="1223">
          <cell r="A1223" t="str">
            <v>S312520</v>
          </cell>
          <cell r="B1223" t="str">
            <v>Vigia (Leis Sociais = 49,11%)</v>
          </cell>
          <cell r="C1223" t="str">
            <v>mês</v>
          </cell>
          <cell r="D1223">
            <v>1635.11</v>
          </cell>
        </row>
        <row r="1224">
          <cell r="A1224" t="str">
            <v>S312522</v>
          </cell>
          <cell r="B1224" t="str">
            <v>Encarregado de Turma (Leis Sociais = 49,11%)</v>
          </cell>
          <cell r="C1224" t="str">
            <v>mês</v>
          </cell>
          <cell r="D1224">
            <v>3098.1</v>
          </cell>
        </row>
        <row r="1225">
          <cell r="A1225" t="str">
            <v>S3126</v>
          </cell>
          <cell r="B1225" t="str">
            <v>MÃO DE OBRA (MENSALISTAS - SEM DESONERAÇÃO - LEIS SOCIAIS=72,68%)</v>
          </cell>
          <cell r="D1225" t="str">
            <v/>
          </cell>
        </row>
        <row r="1226">
          <cell r="A1226" t="str">
            <v>S312601</v>
          </cell>
          <cell r="B1226" t="str">
            <v>Tecnico Segundo Grau -A-(Leis Sociais = 72,68%)</v>
          </cell>
          <cell r="C1226" t="str">
            <v>mês</v>
          </cell>
          <cell r="D1226">
            <v>6115.62</v>
          </cell>
        </row>
        <row r="1227">
          <cell r="A1227" t="str">
            <v>S312602</v>
          </cell>
          <cell r="B1227" t="str">
            <v>Engenheiro Senior (Leis Sociais = 72,68%)</v>
          </cell>
          <cell r="C1227" t="str">
            <v>mês</v>
          </cell>
          <cell r="D1227">
            <v>22941.41</v>
          </cell>
        </row>
        <row r="1228">
          <cell r="A1228" t="str">
            <v>S312603</v>
          </cell>
          <cell r="B1228" t="str">
            <v>Programador (Leis Sociais = 72,68%)</v>
          </cell>
          <cell r="C1228" t="str">
            <v>mês</v>
          </cell>
          <cell r="D1228">
            <v>9582.8799999999992</v>
          </cell>
        </row>
        <row r="1229">
          <cell r="A1229" t="str">
            <v>S312604</v>
          </cell>
          <cell r="B1229" t="str">
            <v>Digitador - 6 Horas (Leis Sociais = 72,68%)</v>
          </cell>
          <cell r="C1229" t="str">
            <v>mês</v>
          </cell>
          <cell r="D1229">
            <v>2930.62</v>
          </cell>
        </row>
      </sheetData>
      <sheetData sheetId="10">
        <row r="5">
          <cell r="A5">
            <v>43339</v>
          </cell>
          <cell r="B5" t="str">
            <v>Capina manual, inclusive limpeza</v>
          </cell>
          <cell r="C5" t="str">
            <v>M2</v>
          </cell>
          <cell r="D5">
            <v>0.75</v>
          </cell>
        </row>
        <row r="6">
          <cell r="A6">
            <v>41099</v>
          </cell>
          <cell r="B6" t="str">
            <v>Carga de escoria de aciaria de vagão ferroviário supervisionado</v>
          </cell>
          <cell r="C6" t="str">
            <v>M3</v>
          </cell>
          <cell r="D6">
            <v>6.37</v>
          </cell>
        </row>
        <row r="7">
          <cell r="A7">
            <v>40224</v>
          </cell>
          <cell r="B7" t="str">
            <v>Carga de material de 1ª categoria</v>
          </cell>
          <cell r="C7" t="str">
            <v>M3</v>
          </cell>
          <cell r="D7">
            <v>3.31</v>
          </cell>
        </row>
        <row r="8">
          <cell r="A8">
            <v>40225</v>
          </cell>
          <cell r="B8" t="str">
            <v>Carga de material de 2ª categoria (solo, areia, brita, excl. rocha escavada)</v>
          </cell>
          <cell r="C8" t="str">
            <v>M3</v>
          </cell>
          <cell r="D8">
            <v>4.2699999999999996</v>
          </cell>
        </row>
        <row r="9">
          <cell r="A9">
            <v>40226</v>
          </cell>
          <cell r="B9" t="str">
            <v>Carga de material de 3ª categoria (rocha)</v>
          </cell>
          <cell r="C9" t="str">
            <v>M3</v>
          </cell>
          <cell r="D9">
            <v>6.37</v>
          </cell>
        </row>
        <row r="10">
          <cell r="A10">
            <v>40229</v>
          </cell>
          <cell r="B10" t="str">
            <v>Compactação de aterros em rocha</v>
          </cell>
          <cell r="C10" t="str">
            <v>M3</v>
          </cell>
          <cell r="D10">
            <v>6.54</v>
          </cell>
        </row>
        <row r="11">
          <cell r="A11">
            <v>43340</v>
          </cell>
          <cell r="B11" t="str">
            <v>Compactação de aterros 100% P.I.</v>
          </cell>
          <cell r="C11" t="str">
            <v>M3</v>
          </cell>
          <cell r="D11">
            <v>6.64</v>
          </cell>
        </row>
        <row r="12">
          <cell r="A12">
            <v>40228</v>
          </cell>
          <cell r="B12" t="str">
            <v>Compactação de aterros 100% PN</v>
          </cell>
          <cell r="C12" t="str">
            <v>M3</v>
          </cell>
          <cell r="D12">
            <v>5.15</v>
          </cell>
        </row>
        <row r="13">
          <cell r="A13">
            <v>42227</v>
          </cell>
          <cell r="B13" t="str">
            <v>Decapagem de pedreira, 1ª categoria, com escavadeira</v>
          </cell>
          <cell r="C13" t="str">
            <v>M3</v>
          </cell>
          <cell r="D13">
            <v>4.43</v>
          </cell>
        </row>
        <row r="14">
          <cell r="A14">
            <v>40994</v>
          </cell>
          <cell r="B14" t="str">
            <v>Decapagem de pedreira, 1ª categoria, com trator de esteiras</v>
          </cell>
          <cell r="C14" t="str">
            <v>M3</v>
          </cell>
          <cell r="D14">
            <v>5.59</v>
          </cell>
        </row>
        <row r="15">
          <cell r="A15">
            <v>42940</v>
          </cell>
          <cell r="B15" t="str">
            <v>Demolição de material de 3ª categoria com fio diamantado</v>
          </cell>
          <cell r="C15" t="str">
            <v>m³</v>
          </cell>
          <cell r="D15">
            <v>242.25</v>
          </cell>
        </row>
        <row r="16">
          <cell r="A16">
            <v>41047</v>
          </cell>
          <cell r="B16" t="str">
            <v>Demolição de rocha a frio, até altura de 3,0m, com argamassa expansiva, inclusive remoção
com escavadeira</v>
          </cell>
          <cell r="C16" t="str">
            <v>M3</v>
          </cell>
          <cell r="D16">
            <v>645.79</v>
          </cell>
        </row>
        <row r="17">
          <cell r="A17">
            <v>41048</v>
          </cell>
          <cell r="B17" t="str">
            <v>Demolição de rocha a frio até 3 metros com utilização de argamassa expansiva, inclusive
remoção com trator de esteiras</v>
          </cell>
          <cell r="C17" t="str">
            <v>M3</v>
          </cell>
          <cell r="D17">
            <v>595.38</v>
          </cell>
        </row>
        <row r="18">
          <cell r="A18">
            <v>40217</v>
          </cell>
          <cell r="B18" t="str">
            <v>Desmonte de rocha</v>
          </cell>
          <cell r="C18" t="str">
            <v>M3</v>
          </cell>
          <cell r="D18">
            <v>42.35</v>
          </cell>
        </row>
        <row r="19">
          <cell r="A19">
            <v>40172</v>
          </cell>
          <cell r="B19" t="str">
            <v>Destocamento de árvores com diâmetro  &gt; 30 cm, com trator de esteira</v>
          </cell>
          <cell r="C19" t="str">
            <v>Ud</v>
          </cell>
          <cell r="D19">
            <v>25.95</v>
          </cell>
        </row>
        <row r="20">
          <cell r="A20">
            <v>40171</v>
          </cell>
          <cell r="B20" t="str">
            <v>Destocamento de árvores com diâmetro de 15 a 30 cm, com trator de esteira</v>
          </cell>
          <cell r="C20" t="str">
            <v>Ud</v>
          </cell>
          <cell r="D20">
            <v>12.97</v>
          </cell>
        </row>
        <row r="21">
          <cell r="A21">
            <v>42225</v>
          </cell>
          <cell r="B21" t="str">
            <v>Escalonamento de taludes com escavadeira</v>
          </cell>
          <cell r="C21" t="str">
            <v>M3</v>
          </cell>
          <cell r="D21">
            <v>7.38</v>
          </cell>
        </row>
        <row r="22">
          <cell r="A22">
            <v>40178</v>
          </cell>
          <cell r="B22" t="str">
            <v>Escalonamento de taludes, com trator de esteiras</v>
          </cell>
          <cell r="C22" t="str">
            <v>M3</v>
          </cell>
          <cell r="D22">
            <v>8.8800000000000008</v>
          </cell>
        </row>
        <row r="23">
          <cell r="A23">
            <v>40179</v>
          </cell>
          <cell r="B23" t="str">
            <v>Escavação, carga e transporte de material de 1ª cat. até 200 m com moto-escavo-
transportador</v>
          </cell>
          <cell r="C23" t="str">
            <v>M3</v>
          </cell>
          <cell r="D23">
            <v>13.59</v>
          </cell>
        </row>
        <row r="24">
          <cell r="A24">
            <v>40184</v>
          </cell>
          <cell r="B24" t="str">
            <v>Escavação, carga e transporte de material de 1ª cat. 1000 a 1200 m com moto-escavo-
transportador</v>
          </cell>
          <cell r="C24" t="str">
            <v>M3</v>
          </cell>
          <cell r="D24">
            <v>23.97</v>
          </cell>
        </row>
        <row r="25">
          <cell r="A25">
            <v>40180</v>
          </cell>
          <cell r="B25" t="str">
            <v>Escavação, carga e transporte de material de 1ª cat. 200 a 400 m com moto-escavo-
transportador</v>
          </cell>
          <cell r="C25" t="str">
            <v>M3</v>
          </cell>
          <cell r="D25">
            <v>15.76</v>
          </cell>
        </row>
        <row r="26">
          <cell r="A26">
            <v>40181</v>
          </cell>
          <cell r="B26" t="str">
            <v>Escavação, carga e transporte de material de 1ª cat. 400 a 600 m com moto-escavo-
transportador</v>
          </cell>
          <cell r="C26" t="str">
            <v>M3</v>
          </cell>
          <cell r="D26">
            <v>17.73</v>
          </cell>
        </row>
        <row r="27">
          <cell r="A27">
            <v>40182</v>
          </cell>
          <cell r="B27" t="str">
            <v>Escavação, carga e transporte de material de 1ª cat. 600 a 800 m com moto-escavo-
transportador</v>
          </cell>
          <cell r="C27" t="str">
            <v>M3</v>
          </cell>
          <cell r="D27">
            <v>20.45</v>
          </cell>
        </row>
        <row r="28">
          <cell r="A28">
            <v>40183</v>
          </cell>
          <cell r="B28" t="str">
            <v>Escavação, carga e transporte de material de 1ª cat. 800 a 1000 m com moto-escavo-
transportador</v>
          </cell>
          <cell r="C28" t="str">
            <v>M3</v>
          </cell>
          <cell r="D28">
            <v>21.55</v>
          </cell>
        </row>
        <row r="29">
          <cell r="A29">
            <v>40191</v>
          </cell>
          <cell r="B29" t="str">
            <v>Escavação, carga e transporte de material de 2ª cat. até 200 m com moto-escavo-
transportador</v>
          </cell>
          <cell r="C29" t="str">
            <v>M3</v>
          </cell>
          <cell r="D29">
            <v>20.51</v>
          </cell>
        </row>
        <row r="30">
          <cell r="A30">
            <v>40196</v>
          </cell>
          <cell r="B30" t="str">
            <v>Escavação, carga e transporte de material de 2ª cat. 1000 a 1200 m com moto-escavo-
transportador</v>
          </cell>
          <cell r="C30" t="str">
            <v>M3</v>
          </cell>
          <cell r="D30">
            <v>32.93</v>
          </cell>
        </row>
        <row r="31">
          <cell r="A31">
            <v>40192</v>
          </cell>
          <cell r="B31" t="str">
            <v>Escavação, carga e transporte de material de 2ª cat. 200 a 400 m com moto-escavo-
transportador</v>
          </cell>
          <cell r="C31" t="str">
            <v>M3</v>
          </cell>
          <cell r="D31">
            <v>22.39</v>
          </cell>
        </row>
        <row r="32">
          <cell r="A32">
            <v>40193</v>
          </cell>
          <cell r="B32" t="str">
            <v>Escavação, carga e transporte de material de 2ª cat. 400 a 600 m com moto-escavo-
transportador</v>
          </cell>
          <cell r="C32" t="str">
            <v>M3</v>
          </cell>
          <cell r="D32">
            <v>24.54</v>
          </cell>
        </row>
        <row r="33">
          <cell r="A33">
            <v>40194</v>
          </cell>
          <cell r="B33" t="str">
            <v>Escavação, carga e transporte de material de 2ª cat. 600 a 800 m com moto-escavo-
transportador</v>
          </cell>
          <cell r="C33" t="str">
            <v>M3</v>
          </cell>
          <cell r="D33">
            <v>28.22</v>
          </cell>
        </row>
        <row r="34">
          <cell r="A34">
            <v>40195</v>
          </cell>
          <cell r="B34" t="str">
            <v>Escavação, carga e transporte de material de 2ª cat. 800 a 1000 m com moto-escavo-
transportador</v>
          </cell>
          <cell r="C34" t="str">
            <v>M3</v>
          </cell>
          <cell r="D34">
            <v>30.19</v>
          </cell>
        </row>
        <row r="35">
          <cell r="A35">
            <v>40220</v>
          </cell>
          <cell r="B35" t="str">
            <v>Escavação e carga de material de barreira (remoção)</v>
          </cell>
          <cell r="C35" t="str">
            <v>M3</v>
          </cell>
          <cell r="D35">
            <v>10.33</v>
          </cell>
        </row>
        <row r="36">
          <cell r="A36">
            <v>40230</v>
          </cell>
          <cell r="B36" t="str">
            <v>Escavação e carga de material de 1ª categoria com escavadeira</v>
          </cell>
          <cell r="C36" t="str">
            <v>M3</v>
          </cell>
          <cell r="D36">
            <v>3.12</v>
          </cell>
        </row>
        <row r="37">
          <cell r="A37">
            <v>40221</v>
          </cell>
          <cell r="B37" t="str">
            <v>Escavação e carga de material de 1ª categoria, com trator de esteira e pá carregadeira</v>
          </cell>
          <cell r="C37" t="str">
            <v>M3</v>
          </cell>
          <cell r="D37">
            <v>8.2200000000000006</v>
          </cell>
        </row>
        <row r="38">
          <cell r="A38">
            <v>40231</v>
          </cell>
          <cell r="B38" t="str">
            <v>Escavação e carga de material de 2ª categoria com escavadeira</v>
          </cell>
          <cell r="C38" t="str">
            <v>M3</v>
          </cell>
          <cell r="D38">
            <v>4.6100000000000003</v>
          </cell>
        </row>
        <row r="39">
          <cell r="A39">
            <v>40222</v>
          </cell>
          <cell r="B39" t="str">
            <v>Escavação e carga de material de 2ª categoria, com trator de esteira e pá carregadeira</v>
          </cell>
          <cell r="C39" t="str">
            <v>M3</v>
          </cell>
          <cell r="D39">
            <v>11.78</v>
          </cell>
        </row>
        <row r="40">
          <cell r="A40">
            <v>40216</v>
          </cell>
          <cell r="B40" t="str">
            <v>Escavação e carga de material de 3ª categoria (fogo controlado)</v>
          </cell>
          <cell r="C40" t="str">
            <v>M3</v>
          </cell>
          <cell r="D40">
            <v>113.71</v>
          </cell>
        </row>
        <row r="41">
          <cell r="A41">
            <v>40223</v>
          </cell>
          <cell r="B41" t="str">
            <v>Escavação e carga de material de 3ª categoria (H bancada &gt;1,0 m)</v>
          </cell>
          <cell r="C41" t="str">
            <v>M3</v>
          </cell>
          <cell r="D41">
            <v>47.16</v>
          </cell>
        </row>
        <row r="42">
          <cell r="A42">
            <v>43335</v>
          </cell>
          <cell r="B42" t="str">
            <v>Espalhamento / regularização / compactação de material em bota-fora</v>
          </cell>
          <cell r="C42" t="str">
            <v>M3</v>
          </cell>
          <cell r="D42">
            <v>2.69</v>
          </cell>
        </row>
        <row r="43">
          <cell r="A43">
            <v>42547</v>
          </cell>
          <cell r="B43" t="str">
            <v>Espalhamento de material de 1ª categoria com motoniveladora</v>
          </cell>
          <cell r="C43" t="str">
            <v>M3</v>
          </cell>
          <cell r="D43">
            <v>1.71</v>
          </cell>
        </row>
        <row r="44">
          <cell r="A44">
            <v>40177</v>
          </cell>
          <cell r="B44" t="str">
            <v>Espalhamento de material de 1ª categoria com trator de esteiras</v>
          </cell>
          <cell r="C44" t="str">
            <v>M3</v>
          </cell>
          <cell r="D44">
            <v>4.47</v>
          </cell>
        </row>
        <row r="45">
          <cell r="A45">
            <v>41056</v>
          </cell>
          <cell r="B45" t="str">
            <v>Forro de regularização sobre plataforma de enrocamento para tráfego de caminhões, inclusive
fornecimento do pó de pedra e da pedra demão</v>
          </cell>
          <cell r="C45" t="str">
            <v>M3</v>
          </cell>
          <cell r="D45">
            <v>87.5</v>
          </cell>
        </row>
        <row r="46">
          <cell r="A46">
            <v>40218</v>
          </cell>
          <cell r="B46" t="str">
            <v>Fragmentação de rocha (fogacheamento)</v>
          </cell>
          <cell r="C46" t="str">
            <v>M3</v>
          </cell>
          <cell r="D46">
            <v>57.17</v>
          </cell>
        </row>
        <row r="47">
          <cell r="A47">
            <v>102596</v>
          </cell>
          <cell r="B47" t="str">
            <v>Geogrelha com resistência longitudinal a tração 35 a 40 KN, resistência transversal a tração
30KN, fornecimento e aplicação - Deformação de 10%</v>
          </cell>
          <cell r="C47" t="str">
            <v>m²</v>
          </cell>
          <cell r="D47">
            <v>13.62</v>
          </cell>
        </row>
        <row r="48">
          <cell r="A48">
            <v>102595</v>
          </cell>
          <cell r="B48" t="str">
            <v>Geogrelha com resistência longitudinal a tração 55 a 60 KN, resistência transversal a tração
30KN, fornecimento e aplicação - Deformação de 10%</v>
          </cell>
          <cell r="C48" t="str">
            <v>m²</v>
          </cell>
          <cell r="D48">
            <v>17.43</v>
          </cell>
        </row>
        <row r="49">
          <cell r="A49">
            <v>102594</v>
          </cell>
          <cell r="B49" t="str">
            <v>Geogrelha com resistência longitudinal a tração 80 a 90 KN, resistência transversal a tração
30KN, fornecimento e aplicação - Deformação de 10%</v>
          </cell>
          <cell r="C49" t="str">
            <v>m²</v>
          </cell>
          <cell r="D49">
            <v>22.23</v>
          </cell>
        </row>
        <row r="50">
          <cell r="A50">
            <v>40170</v>
          </cell>
          <cell r="B50" t="str">
            <v>Limpeza de acostamento</v>
          </cell>
          <cell r="C50" t="str">
            <v>M2</v>
          </cell>
          <cell r="D50">
            <v>0.73</v>
          </cell>
        </row>
        <row r="51">
          <cell r="A51">
            <v>40167</v>
          </cell>
          <cell r="B51" t="str">
            <v>Limpeza, desmatamento e destocamento de árvores com diâmetro até 15 cm, com trator de esteira</v>
          </cell>
          <cell r="C51" t="str">
            <v>M2</v>
          </cell>
          <cell r="D51">
            <v>0.5</v>
          </cell>
        </row>
        <row r="52">
          <cell r="A52">
            <v>40168</v>
          </cell>
          <cell r="B52" t="str">
            <v>Limpeza, desmatamento e destocamento de jazida com remoçao 15 cm solo orgânico</v>
          </cell>
          <cell r="C52" t="str">
            <v>M2</v>
          </cell>
          <cell r="D52">
            <v>2.52</v>
          </cell>
        </row>
        <row r="53">
          <cell r="A53">
            <v>40169</v>
          </cell>
          <cell r="B53" t="str">
            <v>Limpeza e desmatamento em área alagada (pântano) com ferramentas manuais, inclusive
moto serra</v>
          </cell>
          <cell r="C53" t="str">
            <v>M2</v>
          </cell>
          <cell r="D53">
            <v>9.5399999999999991</v>
          </cell>
        </row>
        <row r="54">
          <cell r="A54">
            <v>102069</v>
          </cell>
          <cell r="B54" t="str">
            <v>Limpeza em superfície de concreto com jateamento d'água sob pressão</v>
          </cell>
          <cell r="C54" t="str">
            <v>m2</v>
          </cell>
          <cell r="D54">
            <v>3.91</v>
          </cell>
        </row>
        <row r="55">
          <cell r="A55">
            <v>40219</v>
          </cell>
          <cell r="B55" t="str">
            <v>Pré-fissuramento de taludes de rocha</v>
          </cell>
          <cell r="C55" t="str">
            <v>M2</v>
          </cell>
          <cell r="D55">
            <v>37.39</v>
          </cell>
        </row>
        <row r="56">
          <cell r="A56">
            <v>41095</v>
          </cell>
          <cell r="B56" t="str">
            <v>Remoção de solos moles, incluindo carregamento mecânico com escavadeira hidráulica</v>
          </cell>
          <cell r="C56" t="str">
            <v>M3</v>
          </cell>
          <cell r="D56">
            <v>24.57</v>
          </cell>
        </row>
        <row r="57">
          <cell r="A57">
            <v>43352</v>
          </cell>
          <cell r="B57" t="str">
            <v>Roçada manual com roçadeira costal, ferramentas manuais, inclusive limpeza e remoção com
retroescavadeira</v>
          </cell>
          <cell r="C57" t="str">
            <v>M2</v>
          </cell>
          <cell r="D57">
            <v>0.62</v>
          </cell>
        </row>
        <row r="58">
          <cell r="A58">
            <v>43338</v>
          </cell>
          <cell r="B58" t="str">
            <v>Roçada manual com roçadeira costal, ferramentas manuais, inclusive limpeza manual</v>
          </cell>
          <cell r="C58" t="str">
            <v>M2</v>
          </cell>
          <cell r="D58">
            <v>0.52</v>
          </cell>
        </row>
        <row r="59">
          <cell r="A59">
            <v>40166</v>
          </cell>
          <cell r="B59" t="str">
            <v>Roçada mecânica</v>
          </cell>
          <cell r="C59" t="str">
            <v>M2</v>
          </cell>
          <cell r="D59">
            <v>0.19</v>
          </cell>
        </row>
        <row r="60">
          <cell r="A60">
            <v>41326</v>
          </cell>
          <cell r="B60" t="str">
            <v>Transporte horizontal com trator de lâmina de material de 1ª cat. DMTaté 50m</v>
          </cell>
          <cell r="C60" t="str">
            <v>M3</v>
          </cell>
          <cell r="D60">
            <v>5.16</v>
          </cell>
        </row>
        <row r="61">
          <cell r="A61" t="str">
            <v>Grupo de serviço: PAVIMENTAÇÃO</v>
          </cell>
        </row>
        <row r="62">
          <cell r="A62">
            <v>40801</v>
          </cell>
          <cell r="B62" t="str">
            <v>Base com mistura de argila, areia e escória de aciaria, 30%,30%,40%, inclusive fornecim.
transp.areia e escória, exclusive fornecim. transp. da argila</v>
          </cell>
          <cell r="C62" t="str">
            <v>M3</v>
          </cell>
          <cell r="D62">
            <v>90.1</v>
          </cell>
        </row>
        <row r="63">
          <cell r="A63">
            <v>40799</v>
          </cell>
          <cell r="B63" t="str">
            <v>Base com mistura de argila, areia e escória de aciaria, 50%,20%,30%, inclusive fornecim.e
transp. areia e escória, exclusive fornecim. e transp.argila</v>
          </cell>
          <cell r="C63" t="str">
            <v>M3</v>
          </cell>
          <cell r="D63">
            <v>68.599999999999994</v>
          </cell>
        </row>
        <row r="64">
          <cell r="A64">
            <v>40793</v>
          </cell>
          <cell r="B64" t="str">
            <v>Base com mistura de argila 30%, pó de pedra 30% e brita 40%, inclusive fornecimento e
transporte do pó de pedra e da brita</v>
          </cell>
          <cell r="C64" t="str">
            <v>M3</v>
          </cell>
          <cell r="D64">
            <v>93.78</v>
          </cell>
        </row>
        <row r="65">
          <cell r="A65">
            <v>40797</v>
          </cell>
          <cell r="B65" t="str">
            <v>Base com mistura de argila 70% e escória de aciaria 30%, inclusive fornecim. e transporte da
escória, exclusive fornecimento e transporte da argila</v>
          </cell>
          <cell r="C65" t="str">
            <v>M3</v>
          </cell>
          <cell r="D65">
            <v>40.79</v>
          </cell>
        </row>
        <row r="66">
          <cell r="A66">
            <v>41157</v>
          </cell>
          <cell r="B66" t="str">
            <v>Base com mistura de Saibro, Argila e Brita, 45%, 15% e 40%, exclusive transporte</v>
          </cell>
          <cell r="C66" t="str">
            <v>M3</v>
          </cell>
          <cell r="D66">
            <v>55.46</v>
          </cell>
        </row>
        <row r="67">
          <cell r="A67">
            <v>40795</v>
          </cell>
          <cell r="B67" t="str">
            <v>Base com mistura de solo 80% e areia 20%, inclusive transporte da areia</v>
          </cell>
          <cell r="C67" t="str">
            <v>M3</v>
          </cell>
          <cell r="D67">
            <v>50.04</v>
          </cell>
        </row>
        <row r="68">
          <cell r="A68">
            <v>40787</v>
          </cell>
          <cell r="B68" t="str">
            <v>Base de brita graduada, inclusive fornecimento e transporte da brita</v>
          </cell>
          <cell r="C68" t="str">
            <v>M3</v>
          </cell>
          <cell r="D68">
            <v>113.71</v>
          </cell>
        </row>
        <row r="69">
          <cell r="A69">
            <v>40812</v>
          </cell>
          <cell r="B69" t="str">
            <v>Base de brita graduada, inclusive fornecimento, exclusive transporte da brita</v>
          </cell>
          <cell r="C69" t="str">
            <v>M3</v>
          </cell>
          <cell r="D69">
            <v>113.71</v>
          </cell>
        </row>
        <row r="70">
          <cell r="A70">
            <v>42673</v>
          </cell>
          <cell r="B70" t="str">
            <v>Base de brita 1, inclusive fornecimento, exclusive transporte da brita</v>
          </cell>
          <cell r="C70" t="str">
            <v>M3</v>
          </cell>
          <cell r="D70">
            <v>143.36000000000001</v>
          </cell>
        </row>
        <row r="71">
          <cell r="A71">
            <v>40803</v>
          </cell>
          <cell r="B71" t="str">
            <v>Base de escória de aciaria, inclusive fornecimento e transporte da escória</v>
          </cell>
          <cell r="C71" t="str">
            <v>M3</v>
          </cell>
          <cell r="D71">
            <v>68.56</v>
          </cell>
        </row>
        <row r="72">
          <cell r="A72">
            <v>41406</v>
          </cell>
          <cell r="B72" t="str">
            <v>Base de escória/argila na proporção 80:20, inclusive aquisição e transporte da escória,
exclusive argila</v>
          </cell>
          <cell r="C72" t="str">
            <v>M3</v>
          </cell>
          <cell r="D72">
            <v>61.24</v>
          </cell>
        </row>
        <row r="73">
          <cell r="A73">
            <v>41100</v>
          </cell>
          <cell r="B73" t="str">
            <v>Base de escória/solo na proporção 75:25, inclusive fornecimento da escória, exceto
fornecimento do solo e transporte do solo e escória</v>
          </cell>
          <cell r="C73" t="str">
            <v>M3</v>
          </cell>
          <cell r="D73">
            <v>59.2</v>
          </cell>
        </row>
        <row r="74">
          <cell r="A74">
            <v>40979</v>
          </cell>
          <cell r="B74" t="str">
            <v>Base de solo brita, 20% em peso, inclusive fornecim. da brita, exclusive transporte da brita e
do solo (100% P.IM)</v>
          </cell>
          <cell r="C74" t="str">
            <v>M3</v>
          </cell>
          <cell r="D74">
            <v>52.25</v>
          </cell>
        </row>
        <row r="75">
          <cell r="A75">
            <v>40815</v>
          </cell>
          <cell r="B75" t="str">
            <v>Base de solo brita, 40% em peso, inclusive fornecimento, exclusive transporte da brita</v>
          </cell>
          <cell r="C75" t="str">
            <v>M3</v>
          </cell>
          <cell r="D75">
            <v>64.92</v>
          </cell>
        </row>
        <row r="76">
          <cell r="A76">
            <v>40809</v>
          </cell>
          <cell r="B76" t="str">
            <v>Base de solo brita, 50% em peso, inclusive fornecimento, exclusive transporte da brita</v>
          </cell>
          <cell r="C76" t="str">
            <v>M3</v>
          </cell>
          <cell r="D76">
            <v>74.739999999999995</v>
          </cell>
        </row>
        <row r="77">
          <cell r="A77">
            <v>40810</v>
          </cell>
          <cell r="B77" t="str">
            <v>Base de solo brita, 70% em peso, inclusive fornecimento, exclusive transporte da brita</v>
          </cell>
          <cell r="C77" t="str">
            <v>M3</v>
          </cell>
          <cell r="D77">
            <v>94.5</v>
          </cell>
        </row>
        <row r="78">
          <cell r="A78">
            <v>41097</v>
          </cell>
          <cell r="B78" t="str">
            <v>Base de solo brita, 80% em peso, inclusive fornecimento e transporte da brita</v>
          </cell>
          <cell r="C78" t="str">
            <v>M3</v>
          </cell>
          <cell r="D78">
            <v>106.44</v>
          </cell>
        </row>
        <row r="79">
          <cell r="A79">
            <v>41364</v>
          </cell>
          <cell r="B79" t="str">
            <v>Base estabilizada granulométricamente. com mistura de escória de aciaria 80% e argila exceto
fornecimento da argila e transporte da argila e escória</v>
          </cell>
          <cell r="C79" t="str">
            <v>M3</v>
          </cell>
          <cell r="D79">
            <v>61.24</v>
          </cell>
        </row>
        <row r="80">
          <cell r="A80">
            <v>40777</v>
          </cell>
          <cell r="B80" t="str">
            <v>Base solo brita, 20% em peso, inclusive fornecimento e transporte da brita</v>
          </cell>
          <cell r="C80" t="str">
            <v>M3</v>
          </cell>
          <cell r="D80">
            <v>45.74</v>
          </cell>
        </row>
        <row r="81">
          <cell r="A81">
            <v>40779</v>
          </cell>
          <cell r="B81" t="str">
            <v>Base solo brita, 30% em peso, inclusive fornecimento e  transporte da brita</v>
          </cell>
          <cell r="C81" t="str">
            <v>M3</v>
          </cell>
          <cell r="D81">
            <v>52.57</v>
          </cell>
        </row>
        <row r="82">
          <cell r="A82">
            <v>40781</v>
          </cell>
          <cell r="B82" t="str">
            <v>Base solo brita, 50% em peso, inclusive fornecimento e transporte da brita</v>
          </cell>
          <cell r="C82" t="str">
            <v>M3</v>
          </cell>
          <cell r="D82">
            <v>74.739999999999995</v>
          </cell>
        </row>
        <row r="83">
          <cell r="A83">
            <v>40783</v>
          </cell>
          <cell r="B83" t="str">
            <v>Base solo brita, 70% em peso, inclusive fornecimento e transporte da brita</v>
          </cell>
          <cell r="C83" t="str">
            <v>M3</v>
          </cell>
          <cell r="D83">
            <v>94.5</v>
          </cell>
        </row>
        <row r="84">
          <cell r="A84">
            <v>41366</v>
          </cell>
          <cell r="B84" t="str">
            <v>Base solo brita, 80% em peso, inclusive fornecimento, exclusive transporte da brita</v>
          </cell>
          <cell r="C84" t="str">
            <v>M3</v>
          </cell>
          <cell r="D84">
            <v>106.44</v>
          </cell>
        </row>
        <row r="85">
          <cell r="A85">
            <v>40834</v>
          </cell>
          <cell r="B85" t="str">
            <v>Capa selante (emulsão e areia) exclusive fornecimento e transporte comercial da emulsão,
inclusive transporte da areia</v>
          </cell>
          <cell r="C85" t="str">
            <v>M2</v>
          </cell>
          <cell r="D85">
            <v>2.09</v>
          </cell>
        </row>
        <row r="86">
          <cell r="A86">
            <v>40835</v>
          </cell>
          <cell r="B86" t="str">
            <v>Capa selante (emulsão e areia) inclusive fornecimento e transporte comercial da emulsão</v>
          </cell>
          <cell r="C86" t="str">
            <v>M2</v>
          </cell>
          <cell r="D86">
            <v>4</v>
          </cell>
        </row>
        <row r="87">
          <cell r="A87">
            <v>40841</v>
          </cell>
          <cell r="B87" t="str">
            <v>CBUQ (camada pronta - binder) exclusive fornecimento e transportes do CAP e massa,
inclusive fornecimento e transporte da brita e pó de pedra</v>
          </cell>
          <cell r="C87" t="str">
            <v>t</v>
          </cell>
          <cell r="D87">
            <v>114.68</v>
          </cell>
        </row>
        <row r="88">
          <cell r="A88">
            <v>40842</v>
          </cell>
          <cell r="B88" t="str">
            <v>CBUQ (camada pronta - binder) inclusive fornecimento e transporte comercial do CAP,
exclusive transporte da massa</v>
          </cell>
          <cell r="C88" t="str">
            <v>t</v>
          </cell>
          <cell r="D88">
            <v>395.22</v>
          </cell>
        </row>
        <row r="89">
          <cell r="A89">
            <v>40843</v>
          </cell>
          <cell r="B89" t="str">
            <v>CBUQ (camada pronta - capa) exclusive fornecimento e transportes do CAP e massa</v>
          </cell>
          <cell r="C89" t="str">
            <v>t</v>
          </cell>
          <cell r="D89">
            <v>119.09</v>
          </cell>
        </row>
        <row r="90">
          <cell r="A90">
            <v>40844</v>
          </cell>
          <cell r="B90" t="str">
            <v>CBUQ (camada pronta - capa) inclusive fornecimento e transporte comercial do CAP,
exclusive transporte da massa</v>
          </cell>
          <cell r="C90" t="str">
            <v>t</v>
          </cell>
          <cell r="D90">
            <v>401.76</v>
          </cell>
        </row>
        <row r="91">
          <cell r="A91">
            <v>41112</v>
          </cell>
          <cell r="B91" t="str">
            <v>CBUQ (camada pronta Faixa "B" para revestimento) exclusive fornecimento do CAP e transp.
de todos os materiais</v>
          </cell>
          <cell r="C91" t="str">
            <v>t</v>
          </cell>
          <cell r="D91">
            <v>113.85</v>
          </cell>
        </row>
        <row r="92">
          <cell r="A92">
            <v>43342</v>
          </cell>
          <cell r="B92" t="str">
            <v>CBUQ (camada pronta-faixa "C") , exclusive fornecimento do CAP e transporte de todos os materiais (traço padrão areia e brita)</v>
          </cell>
          <cell r="C92" t="str">
            <v>t</v>
          </cell>
          <cell r="D92">
            <v>125.55</v>
          </cell>
        </row>
        <row r="93">
          <cell r="A93">
            <v>40878</v>
          </cell>
          <cell r="B93" t="str">
            <v>CBUQ (camada pronta-faixa"C") exclusive fornecimento do CAP e transporte de todos os
materiais</v>
          </cell>
          <cell r="C93" t="str">
            <v>t</v>
          </cell>
          <cell r="D93">
            <v>119.41</v>
          </cell>
        </row>
        <row r="94">
          <cell r="A94">
            <v>40845</v>
          </cell>
          <cell r="B94" t="str">
            <v>CBUQ (massa asfáltica) exclusive fornecimento e transporte comercial do CAP, (Usinagem)</v>
          </cell>
          <cell r="C94" t="str">
            <v>t</v>
          </cell>
          <cell r="D94">
            <v>93.85</v>
          </cell>
        </row>
        <row r="95">
          <cell r="A95">
            <v>40846</v>
          </cell>
          <cell r="B95" t="str">
            <v>CBUQ (massa asfáltica) inclusive fornecimento e transporte comercial do CAP (Usinagem)</v>
          </cell>
          <cell r="C95" t="str">
            <v>t</v>
          </cell>
          <cell r="D95">
            <v>376.52</v>
          </cell>
        </row>
        <row r="96">
          <cell r="A96">
            <v>40879</v>
          </cell>
          <cell r="B96" t="str">
            <v>CBUQ (massa asfáltica-faixa"C") exclusive fornecimento CAP e transporte de todos os
materiais</v>
          </cell>
          <cell r="C96" t="str">
            <v>t</v>
          </cell>
          <cell r="D96">
            <v>94.17</v>
          </cell>
        </row>
        <row r="97">
          <cell r="A97">
            <v>40877</v>
          </cell>
          <cell r="B97" t="str">
            <v>CBUQ (massa fina - faixa"D") exclusive fornecimento do CAP e transp.de todos os materiais</v>
          </cell>
          <cell r="C97" t="str">
            <v>t</v>
          </cell>
          <cell r="D97">
            <v>124.82</v>
          </cell>
        </row>
        <row r="98">
          <cell r="A98">
            <v>43341</v>
          </cell>
          <cell r="B98" t="str">
            <v>CBUQ (massa fina-faixa"D"), exclusive fornecimento do CAP e transporte de todos os
materiais (traço padrão areia e brita)</v>
          </cell>
          <cell r="C98" t="str">
            <v>t</v>
          </cell>
          <cell r="D98">
            <v>128.15</v>
          </cell>
        </row>
        <row r="99">
          <cell r="A99">
            <v>40867</v>
          </cell>
          <cell r="B99" t="str">
            <v>Demolição e remoção de pavimento asfáltico</v>
          </cell>
          <cell r="C99" t="str">
            <v>M2</v>
          </cell>
          <cell r="D99">
            <v>2.94</v>
          </cell>
        </row>
        <row r="100">
          <cell r="A100">
            <v>40763</v>
          </cell>
          <cell r="B100" t="str">
            <v>Escarificação de base H = 0,10m e capa asfáltica</v>
          </cell>
          <cell r="C100" t="str">
            <v>M2</v>
          </cell>
          <cell r="D100">
            <v>0.9</v>
          </cell>
        </row>
        <row r="101">
          <cell r="A101">
            <v>40765</v>
          </cell>
          <cell r="B101" t="str">
            <v>Escarificação e compactação de base (100% P.I.) H=0,20m</v>
          </cell>
          <cell r="C101" t="str">
            <v>M2</v>
          </cell>
          <cell r="D101">
            <v>6.58</v>
          </cell>
        </row>
        <row r="102">
          <cell r="A102">
            <v>40757</v>
          </cell>
          <cell r="B102" t="str">
            <v>Estabilização granulométrica de solo s/ mistura 100% P.I.</v>
          </cell>
          <cell r="C102" t="str">
            <v>M3</v>
          </cell>
          <cell r="D102">
            <v>20.91</v>
          </cell>
        </row>
        <row r="103">
          <cell r="A103">
            <v>40758</v>
          </cell>
          <cell r="B103" t="str">
            <v>Estabilização granulométrica de solo s/ mistura 100% P.M.</v>
          </cell>
          <cell r="C103" t="str">
            <v>M3</v>
          </cell>
          <cell r="D103">
            <v>22.52</v>
          </cell>
        </row>
        <row r="104">
          <cell r="A104">
            <v>40761</v>
          </cell>
          <cell r="B104" t="str">
            <v>Estabilização granulométrica de solos c/ mistura de areia na pista 100%  P.M. (80%, 20%)
exclusive transporte</v>
          </cell>
          <cell r="C104" t="str">
            <v>M3</v>
          </cell>
          <cell r="D104">
            <v>50.58</v>
          </cell>
        </row>
        <row r="105">
          <cell r="A105">
            <v>40759</v>
          </cell>
          <cell r="B105" t="str">
            <v>Estabilização granulométrica de solos c/ mistura na pista 100 % P.I.</v>
          </cell>
          <cell r="C105" t="str">
            <v>M3</v>
          </cell>
          <cell r="D105">
            <v>22.98</v>
          </cell>
        </row>
        <row r="106">
          <cell r="A106">
            <v>40760</v>
          </cell>
          <cell r="B106" t="str">
            <v>Estabilização granulométrica de solos c/ mistura na pista 100%  P.M.</v>
          </cell>
          <cell r="C106" t="str">
            <v>M3</v>
          </cell>
          <cell r="D106">
            <v>23.64</v>
          </cell>
        </row>
        <row r="107">
          <cell r="A107">
            <v>41069</v>
          </cell>
          <cell r="B107" t="str">
            <v>Fresagem de pavimento asfáltico a frio, esp. até 15cm, exclusive transporte de materiais</v>
          </cell>
          <cell r="C107" t="str">
            <v>M2</v>
          </cell>
          <cell r="D107">
            <v>13.29</v>
          </cell>
        </row>
        <row r="108">
          <cell r="A108">
            <v>40985</v>
          </cell>
          <cell r="B108" t="str">
            <v>Fresagem de pavimento asfáltico a frio, esp=5cm, exclusive transporte de materiais</v>
          </cell>
          <cell r="C108" t="str">
            <v>M2</v>
          </cell>
          <cell r="D108">
            <v>11.51</v>
          </cell>
        </row>
        <row r="109">
          <cell r="A109">
            <v>40868</v>
          </cell>
          <cell r="B109" t="str">
            <v>Fresagem de pavimento asfáltico a frio, esp.=5cm inclusive transporte do material</v>
          </cell>
          <cell r="C109" t="str">
            <v>M2</v>
          </cell>
          <cell r="D109">
            <v>16.84</v>
          </cell>
        </row>
        <row r="110">
          <cell r="A110">
            <v>40816</v>
          </cell>
          <cell r="B110" t="str">
            <v>Imprimação exclusive fornecimento e transporte comercial do material betuminoso</v>
          </cell>
          <cell r="C110" t="str">
            <v>M2</v>
          </cell>
          <cell r="D110">
            <v>0.94</v>
          </cell>
        </row>
        <row r="111">
          <cell r="A111">
            <v>40817</v>
          </cell>
          <cell r="B111" t="str">
            <v>Imprimação inclusive fornecimento e transporte comercial do material betuminoso</v>
          </cell>
          <cell r="C111" t="str">
            <v>M2</v>
          </cell>
          <cell r="D111">
            <v>8.6300000000000008</v>
          </cell>
        </row>
        <row r="112">
          <cell r="A112">
            <v>40850</v>
          </cell>
          <cell r="B112" t="str">
            <v>Lama asfáltica (faixa I - ISSA) exclusive fornecimento e transporte comercial da emulsão</v>
          </cell>
          <cell r="C112" t="str">
            <v>M2</v>
          </cell>
          <cell r="D112">
            <v>1.79</v>
          </cell>
        </row>
        <row r="113">
          <cell r="A113">
            <v>40851</v>
          </cell>
          <cell r="B113" t="str">
            <v>Lama asfáltica (faixa I - ISSA) inclusive fornecimento e transporte comercial da emulsão</v>
          </cell>
          <cell r="C113" t="str">
            <v>M2</v>
          </cell>
          <cell r="D113">
            <v>4.04</v>
          </cell>
        </row>
        <row r="114">
          <cell r="A114">
            <v>40852</v>
          </cell>
          <cell r="B114" t="str">
            <v>Lama asfáltica (faixa II - ISSA) exclusive fornecimento e transporte comercial da emulsão</v>
          </cell>
          <cell r="C114" t="str">
            <v>M2</v>
          </cell>
          <cell r="D114">
            <v>1.92</v>
          </cell>
        </row>
        <row r="115">
          <cell r="A115">
            <v>40853</v>
          </cell>
          <cell r="B115" t="str">
            <v>Lama asfáltica (faixa II - ISSA) inclusive fornecimento e transporte comercial da emulsão</v>
          </cell>
          <cell r="C115" t="str">
            <v>M2</v>
          </cell>
          <cell r="D115">
            <v>5.46</v>
          </cell>
        </row>
        <row r="116">
          <cell r="A116">
            <v>40854</v>
          </cell>
          <cell r="B116" t="str">
            <v>Lama asfáltica (faixa III - ISSA) exclusive fornecimento e transporte comercial da emulsão</v>
          </cell>
          <cell r="C116" t="str">
            <v>M2</v>
          </cell>
          <cell r="D116">
            <v>2.0299999999999998</v>
          </cell>
        </row>
        <row r="117">
          <cell r="A117">
            <v>40855</v>
          </cell>
          <cell r="B117" t="str">
            <v>Lama asfáltica (faixa III - ISSA) inclusive fornecimento e transporte comercial da emulsão</v>
          </cell>
          <cell r="C117" t="str">
            <v>M2</v>
          </cell>
          <cell r="D117">
            <v>7.19</v>
          </cell>
        </row>
        <row r="118">
          <cell r="A118">
            <v>40856</v>
          </cell>
          <cell r="B118" t="str">
            <v>Lama asfáltica (faixa IV - ISSA) exclusive fornecimento e transporte comercial da emulsão</v>
          </cell>
          <cell r="C118" t="str">
            <v>M2</v>
          </cell>
          <cell r="D118">
            <v>2.34</v>
          </cell>
        </row>
        <row r="119">
          <cell r="A119">
            <v>40857</v>
          </cell>
          <cell r="B119" t="str">
            <v>Lama asfáltica (faixa IV - ISSA) inclusive fornecimento e transporte comercial da emulsão</v>
          </cell>
          <cell r="C119" t="str">
            <v>M2</v>
          </cell>
          <cell r="D119">
            <v>9.4600000000000009</v>
          </cell>
        </row>
        <row r="120">
          <cell r="A120">
            <v>40894</v>
          </cell>
          <cell r="B120" t="str">
            <v>Meio fio (assentamento), inclusive caiação</v>
          </cell>
          <cell r="C120" t="str">
            <v>M</v>
          </cell>
          <cell r="D120">
            <v>34.89</v>
          </cell>
        </row>
        <row r="121">
          <cell r="A121">
            <v>40895</v>
          </cell>
          <cell r="B121" t="str">
            <v>Meio fio (remoção e reassentamento),  inclusive caiação</v>
          </cell>
          <cell r="C121" t="str">
            <v>M</v>
          </cell>
          <cell r="D121">
            <v>62.56</v>
          </cell>
        </row>
        <row r="122">
          <cell r="A122">
            <v>40869</v>
          </cell>
          <cell r="B122" t="str">
            <v>Micro revestimento asfáltico à frio exclusive fornecimento e transporte comercial do material
betuminoso</v>
          </cell>
          <cell r="C122" t="str">
            <v>M2</v>
          </cell>
          <cell r="D122">
            <v>5.95</v>
          </cell>
        </row>
        <row r="123">
          <cell r="A123">
            <v>40881</v>
          </cell>
          <cell r="B123" t="str">
            <v>Micro revestimento asfáltico à frio exclusive fornecimento emulsão e transp. de todos os
materiais</v>
          </cell>
          <cell r="C123" t="str">
            <v>M2</v>
          </cell>
          <cell r="D123">
            <v>5.95</v>
          </cell>
        </row>
        <row r="124">
          <cell r="A124">
            <v>40870</v>
          </cell>
          <cell r="B124" t="str">
            <v>Micro revestimento asfáltico à frio inclusive fornecimento e transporte comercial do material
betuminoso</v>
          </cell>
          <cell r="C124" t="str">
            <v>M2</v>
          </cell>
          <cell r="D124">
            <v>15.94</v>
          </cell>
        </row>
        <row r="125">
          <cell r="A125">
            <v>40860</v>
          </cell>
          <cell r="B125" t="str">
            <v>Obturação de buracos c/ CBUQ exclusive fornecimento e transporte comercial dos materiais
betuminosos</v>
          </cell>
          <cell r="C125" t="str">
            <v>M2</v>
          </cell>
          <cell r="D125">
            <v>49.53</v>
          </cell>
        </row>
        <row r="126">
          <cell r="A126">
            <v>40864</v>
          </cell>
          <cell r="B126" t="str">
            <v>Obturação de buracos c/ CBUQ exclusive fornecimento e transporte dos materiais
betuminosos</v>
          </cell>
          <cell r="C126" t="str">
            <v>t</v>
          </cell>
          <cell r="D126">
            <v>509.38</v>
          </cell>
        </row>
        <row r="127">
          <cell r="A127">
            <v>40861</v>
          </cell>
          <cell r="B127" t="str">
            <v>Obturação de buracos c/ CBUQ inclusive fornecimento e transporte comercial dos materiais
betuminosos</v>
          </cell>
          <cell r="C127" t="str">
            <v>M2</v>
          </cell>
          <cell r="D127">
            <v>79.11</v>
          </cell>
        </row>
        <row r="128">
          <cell r="A128">
            <v>40865</v>
          </cell>
          <cell r="B128" t="str">
            <v>Obturação de buracos c/ CBUQ inclusive fornecimento e transporte dos materiais betuminosos</v>
          </cell>
          <cell r="C128" t="str">
            <v>t</v>
          </cell>
          <cell r="D128">
            <v>835.02</v>
          </cell>
        </row>
        <row r="129">
          <cell r="A129">
            <v>40880</v>
          </cell>
          <cell r="B129" t="str">
            <v>Obturação de buracos c/ CBUQ-faixa "C", exclusive forn.do CAP e transporte de todos os
materiais</v>
          </cell>
          <cell r="C129" t="str">
            <v>M2</v>
          </cell>
          <cell r="D129">
            <v>53.7</v>
          </cell>
        </row>
        <row r="130">
          <cell r="A130">
            <v>40858</v>
          </cell>
          <cell r="B130" t="str">
            <v>Obturação de buracos c/ PMF exclusive fornecimento e transporte comercial da emulsão</v>
          </cell>
          <cell r="C130" t="str">
            <v>M2</v>
          </cell>
          <cell r="D130">
            <v>45.05</v>
          </cell>
        </row>
        <row r="131">
          <cell r="A131">
            <v>40862</v>
          </cell>
          <cell r="B131" t="str">
            <v>Obturação de buracos c/ PMF exclusive fornecimento e transporte dos materiais betuminosos</v>
          </cell>
          <cell r="C131" t="str">
            <v>t</v>
          </cell>
          <cell r="D131">
            <v>462.72</v>
          </cell>
        </row>
        <row r="132">
          <cell r="A132">
            <v>40859</v>
          </cell>
          <cell r="B132" t="str">
            <v>Obturação de buracos c/ PMF inclusive fornecimento e transporte comercial da emulsão</v>
          </cell>
          <cell r="C132" t="str">
            <v>M2</v>
          </cell>
          <cell r="D132">
            <v>92.92</v>
          </cell>
        </row>
        <row r="133">
          <cell r="A133">
            <v>40863</v>
          </cell>
          <cell r="B133" t="str">
            <v>Obturação de buracos c/ PMF inclusive fornecimento e transporte dos materiais betuminosos</v>
          </cell>
          <cell r="C133" t="str">
            <v>t</v>
          </cell>
          <cell r="D133">
            <v>966.55</v>
          </cell>
        </row>
        <row r="134">
          <cell r="A134">
            <v>40883</v>
          </cell>
          <cell r="B134" t="str">
            <v>Pavimentação com blocos de concreto  (35 MPa), esp.= 06 cm, sobre colchão areia esp.= 5
cm, inclusive fornecimento e transporte dos blocos e areia</v>
          </cell>
          <cell r="C134" t="str">
            <v>M2</v>
          </cell>
          <cell r="D134">
            <v>88.32</v>
          </cell>
        </row>
        <row r="135">
          <cell r="A135">
            <v>40885</v>
          </cell>
          <cell r="B135" t="str">
            <v>Pavimentação com blocos de concreto (35 MPa), esp. = 10 cm, sobre colchão areia esp.= 5cm
, inclusive fornecimento e transporte dos blocos e areia</v>
          </cell>
          <cell r="C135" t="str">
            <v>M2</v>
          </cell>
          <cell r="D135">
            <v>106.5</v>
          </cell>
        </row>
        <row r="136">
          <cell r="A136">
            <v>40897</v>
          </cell>
          <cell r="B136" t="str">
            <v>Pavimentação com blocos de concreto (35 MPa), esp.= 06cm, sobre colchão areia esp.=5cm,
inclusive fornecim. do bloco e areia, exclus. transp.materiais</v>
          </cell>
          <cell r="C136" t="str">
            <v>M2</v>
          </cell>
          <cell r="D136">
            <v>88.32</v>
          </cell>
        </row>
        <row r="137">
          <cell r="A137">
            <v>40884</v>
          </cell>
          <cell r="B137" t="str">
            <v>Pavimentação com blocos de concreto (35 MPa), esp.= 08 cm, colchão areia esp.= 5cm,
inclusive fornecimento e transporte dos blocos e areia</v>
          </cell>
          <cell r="C137" t="str">
            <v>M2</v>
          </cell>
          <cell r="D137">
            <v>105.63</v>
          </cell>
        </row>
        <row r="138">
          <cell r="A138">
            <v>40898</v>
          </cell>
          <cell r="B138" t="str">
            <v>Pavimentação com blocos de concreto (35 MPa) esp.=08 cm,colchão areia esp.=5cm,
inclusive fornecim. do bloco e areia, exclusive transp. blocos e areia</v>
          </cell>
          <cell r="C138" t="str">
            <v>M2</v>
          </cell>
          <cell r="D138">
            <v>105.63</v>
          </cell>
        </row>
        <row r="139">
          <cell r="A139">
            <v>40896</v>
          </cell>
          <cell r="B139" t="str">
            <v>Pavimentação com blocos de concreto (35MPa), esp.=10 cm, sobre colchão de areia esp.=
5cm, inclusive fornecim. do bloco e areia , exclusive transportes</v>
          </cell>
          <cell r="C139" t="str">
            <v>M2</v>
          </cell>
          <cell r="D139">
            <v>106.5</v>
          </cell>
        </row>
        <row r="140">
          <cell r="A140">
            <v>40886</v>
          </cell>
          <cell r="B140" t="str">
            <v>Pavimentação com paralelepípedo, sobre colchão areia esp.= 5cm, inclus. fornecimento e
transport. da areia, exclus. fornecim. e transp. paralelepípedo</v>
          </cell>
          <cell r="C140" t="str">
            <v>M2</v>
          </cell>
          <cell r="D140">
            <v>39.26</v>
          </cell>
        </row>
        <row r="141">
          <cell r="A141">
            <v>40887</v>
          </cell>
          <cell r="B141" t="str">
            <v>Pavimentação com paralelepípedo, sobre colchão areia esp.= 5cm, inclusive fornecimento e
transporte do paralelepípedo e areia</v>
          </cell>
          <cell r="C141" t="str">
            <v>M2</v>
          </cell>
          <cell r="D141">
            <v>117.02</v>
          </cell>
        </row>
        <row r="142">
          <cell r="A142">
            <v>40888</v>
          </cell>
          <cell r="B142" t="str">
            <v>Pavimentação com paralelepípedo, sobre colchão pó de pedra esp.= 5cm, inclusive
fornecimento e transporte do paralelepípedo e pó de pedra</v>
          </cell>
          <cell r="C142" t="str">
            <v>M2</v>
          </cell>
          <cell r="D142">
            <v>114.55</v>
          </cell>
        </row>
        <row r="143">
          <cell r="A143">
            <v>40889</v>
          </cell>
          <cell r="B143" t="str">
            <v>Pavimentação com pedra portuguesa, inclusive fornecimento e transporte da pedra
portuguesa, cimento e areia</v>
          </cell>
          <cell r="C143" t="str">
            <v>M2</v>
          </cell>
          <cell r="D143">
            <v>132.25</v>
          </cell>
        </row>
        <row r="144">
          <cell r="A144">
            <v>40818</v>
          </cell>
          <cell r="B144" t="str">
            <v>Pintura de ligação exclusive fornecimento e transporte comercial do material betuminoso</v>
          </cell>
          <cell r="C144" t="str">
            <v>M2</v>
          </cell>
          <cell r="D144">
            <v>0.77</v>
          </cell>
        </row>
        <row r="145">
          <cell r="A145">
            <v>40819</v>
          </cell>
          <cell r="B145" t="str">
            <v>Pintura de ligação inclusive fornecimento e transporte comercial do material betuminoso</v>
          </cell>
          <cell r="C145" t="str">
            <v>M2</v>
          </cell>
          <cell r="D145">
            <v>2.63</v>
          </cell>
        </row>
        <row r="146">
          <cell r="A146">
            <v>40872</v>
          </cell>
          <cell r="B146" t="str">
            <v>PMF camada pronta exclusive fornecimento  e transporte comercial da emulsão</v>
          </cell>
          <cell r="C146" t="str">
            <v>t</v>
          </cell>
          <cell r="D146">
            <v>77.48</v>
          </cell>
        </row>
        <row r="147">
          <cell r="A147">
            <v>40836</v>
          </cell>
          <cell r="B147" t="str">
            <v>PMF (massa asfáltica) exclusive fornecimento e transporte comercial da emulsão</v>
          </cell>
          <cell r="C147" t="str">
            <v>t</v>
          </cell>
          <cell r="D147">
            <v>47.19</v>
          </cell>
        </row>
        <row r="148">
          <cell r="A148">
            <v>40837</v>
          </cell>
          <cell r="B148" t="str">
            <v>PMF (massa asfáltica) inclusive fornecimento e transporte comercial da emulsão</v>
          </cell>
          <cell r="C148" t="str">
            <v>t</v>
          </cell>
          <cell r="D148">
            <v>508.05</v>
          </cell>
        </row>
        <row r="149">
          <cell r="A149">
            <v>41076</v>
          </cell>
          <cell r="B149" t="str">
            <v>Pó de pedra, fornecimento</v>
          </cell>
          <cell r="C149" t="str">
            <v>M3</v>
          </cell>
          <cell r="D149">
            <v>35.19</v>
          </cell>
        </row>
        <row r="150">
          <cell r="A150">
            <v>41556</v>
          </cell>
          <cell r="B150" t="str">
            <v>Pó de pedra inclusive fornecimento e espalhamento, exclusive transporte</v>
          </cell>
          <cell r="C150" t="str">
            <v>M3</v>
          </cell>
          <cell r="D150">
            <v>39.86</v>
          </cell>
        </row>
        <row r="151">
          <cell r="A151">
            <v>43345</v>
          </cell>
          <cell r="B151" t="str">
            <v>Produção de brita no canteiro, exclusive o desmonte e fragmentação de rocha</v>
          </cell>
          <cell r="C151" t="str">
            <v>M3</v>
          </cell>
          <cell r="D151">
            <v>38.340000000000003</v>
          </cell>
        </row>
        <row r="152">
          <cell r="A152">
            <v>40720</v>
          </cell>
          <cell r="B152" t="str">
            <v>Produção de brita no canteiro, inclusive o desmonte  e fragmentação de rocha</v>
          </cell>
          <cell r="C152" t="str">
            <v>M3</v>
          </cell>
          <cell r="D152">
            <v>82.89</v>
          </cell>
        </row>
        <row r="153">
          <cell r="A153">
            <v>41070</v>
          </cell>
          <cell r="B153" t="str">
            <v>Reciclagem de pavimento (base) c/ adição de 20% de brita1, 10% de brita 0 e 2% de cimento,
inclusive fornecimento e transportes dos materiais</v>
          </cell>
          <cell r="C153" t="str">
            <v>M3</v>
          </cell>
          <cell r="D153">
            <v>107.45</v>
          </cell>
        </row>
        <row r="154">
          <cell r="A154">
            <v>40984</v>
          </cell>
          <cell r="B154" t="str">
            <v>Reciclagem de pavimento (Base existente + CBUQ) sem adição de materiais</v>
          </cell>
          <cell r="C154" t="str">
            <v>M3</v>
          </cell>
          <cell r="D154">
            <v>55.98</v>
          </cell>
        </row>
        <row r="155">
          <cell r="A155">
            <v>41356</v>
          </cell>
          <cell r="B155" t="str">
            <v>Reciclagem de pavimento (Base existente + T.S.D.) c/ adição de 30% de brita, inclusive
fornecimento e transporte da brita</v>
          </cell>
          <cell r="C155" t="str">
            <v>M3</v>
          </cell>
          <cell r="D155">
            <v>111.41</v>
          </cell>
        </row>
        <row r="156">
          <cell r="A156">
            <v>40774</v>
          </cell>
          <cell r="B156" t="str">
            <v>Reciclagem de pavimento (Base existente + T.S.D.) c/ adição de 30% de brita, inclusive
fornecimento, exclusive transporte da brita</v>
          </cell>
          <cell r="C156" t="str">
            <v>M3</v>
          </cell>
          <cell r="D156">
            <v>111.41</v>
          </cell>
        </row>
        <row r="157">
          <cell r="A157">
            <v>40768</v>
          </cell>
          <cell r="B157" t="str">
            <v>Reciclagem de pavimento (Base existente + T.S.D.) com adição de 20% de brita, inclusive
fornecimento e transporte da brita.</v>
          </cell>
          <cell r="C157" t="str">
            <v>M3</v>
          </cell>
          <cell r="D157">
            <v>101.59</v>
          </cell>
        </row>
        <row r="158">
          <cell r="A158">
            <v>40767</v>
          </cell>
          <cell r="B158" t="str">
            <v>Reciclagem de pavimento (Base existente + T.S.D.) com adição de 3% de cimento, inclusive
fornecimento e tarnsporte do cimento</v>
          </cell>
          <cell r="C158" t="str">
            <v>M3</v>
          </cell>
          <cell r="D158">
            <v>87.05</v>
          </cell>
        </row>
        <row r="159">
          <cell r="A159">
            <v>40769</v>
          </cell>
          <cell r="B159" t="str">
            <v>Reciclagem de pavimento (Base existente + T.S.D.) com adição de 40% de brita, inclusive
fornecimento e transporte da brita.</v>
          </cell>
          <cell r="C159" t="str">
            <v>M3</v>
          </cell>
          <cell r="D159">
            <v>121.25</v>
          </cell>
        </row>
        <row r="160">
          <cell r="A160">
            <v>40766</v>
          </cell>
          <cell r="B160" t="str">
            <v>Reciclagem de pavimento (Base existente + T.S.D.) sem adição de materiais</v>
          </cell>
          <cell r="C160" t="str">
            <v>M3</v>
          </cell>
          <cell r="D160">
            <v>61.06</v>
          </cell>
        </row>
        <row r="161">
          <cell r="A161">
            <v>40771</v>
          </cell>
          <cell r="B161" t="str">
            <v>Reciclagem de pavimento (Base existente+TSD) com adição de Ligante Betuminoso, inclusive
fornecimento e transporte da emulsão</v>
          </cell>
          <cell r="C161" t="str">
            <v>M3</v>
          </cell>
          <cell r="D161">
            <v>440.84</v>
          </cell>
        </row>
        <row r="162">
          <cell r="A162">
            <v>40773</v>
          </cell>
          <cell r="B162" t="str">
            <v>Reciclagem de pavimento com adição de 2% de cimento, inclusive fornecimento e transporte
do cimento</v>
          </cell>
          <cell r="C162" t="str">
            <v>M3</v>
          </cell>
          <cell r="D162">
            <v>78.17</v>
          </cell>
        </row>
        <row r="163">
          <cell r="A163">
            <v>40775</v>
          </cell>
          <cell r="B163" t="str">
            <v>Reciclagem de pavimento(Base existente + T.S.D.) com adição de 40% de brita, inclusive
fornecimento, exclusive transporte da brita</v>
          </cell>
          <cell r="C163" t="str">
            <v>M3</v>
          </cell>
          <cell r="D163">
            <v>121.25</v>
          </cell>
        </row>
        <row r="164">
          <cell r="A164">
            <v>40762</v>
          </cell>
          <cell r="B164" t="str">
            <v>Recuperação de base de acostamento exclusive transporte do material (solo)</v>
          </cell>
          <cell r="C164" t="str">
            <v>M2</v>
          </cell>
          <cell r="D164">
            <v>6.98</v>
          </cell>
        </row>
        <row r="165">
          <cell r="A165">
            <v>40804</v>
          </cell>
          <cell r="B165" t="str">
            <v>Recuperação de base de acostamentos, inclusive fornecimento e transporte da brita</v>
          </cell>
          <cell r="C165" t="str">
            <v>M2</v>
          </cell>
          <cell r="D165">
            <v>12.48</v>
          </cell>
        </row>
        <row r="166">
          <cell r="A166">
            <v>40811</v>
          </cell>
          <cell r="B166" t="str">
            <v>Reestabilização da base com adição de 50% de brita, inclusive fonecimento, exclusive
transporte da brita</v>
          </cell>
          <cell r="C166" t="str">
            <v>M3</v>
          </cell>
          <cell r="D166">
            <v>71</v>
          </cell>
        </row>
        <row r="167">
          <cell r="A167">
            <v>42211</v>
          </cell>
          <cell r="B167" t="str">
            <v>Reestabilização de base com adição de 50% de brita, inclusive fornecimento e transporte da
brita</v>
          </cell>
          <cell r="C167" t="str">
            <v>M3</v>
          </cell>
          <cell r="D167">
            <v>71</v>
          </cell>
        </row>
        <row r="168">
          <cell r="A168">
            <v>40756</v>
          </cell>
          <cell r="B168" t="str">
            <v>Reforço do sub leito 100% P.I.</v>
          </cell>
          <cell r="C168" t="str">
            <v>M3</v>
          </cell>
          <cell r="D168">
            <v>7.7</v>
          </cell>
        </row>
        <row r="169">
          <cell r="A169">
            <v>40754</v>
          </cell>
          <cell r="B169" t="str">
            <v>Regularização e compactação do sub-leito (100% P.I.) H = 0,20 m</v>
          </cell>
          <cell r="C169" t="str">
            <v>M2</v>
          </cell>
          <cell r="D169">
            <v>1.36</v>
          </cell>
        </row>
        <row r="170">
          <cell r="A170">
            <v>40866</v>
          </cell>
          <cell r="B170" t="str">
            <v>Remoção de capa asfáltica em TSS, TSD, ou TST exclusive transporte</v>
          </cell>
          <cell r="C170" t="str">
            <v>M2</v>
          </cell>
          <cell r="D170">
            <v>0.89</v>
          </cell>
        </row>
        <row r="171">
          <cell r="A171">
            <v>40893</v>
          </cell>
          <cell r="B171" t="str">
            <v>Remoção de meio fio</v>
          </cell>
          <cell r="C171" t="str">
            <v>M</v>
          </cell>
          <cell r="D171">
            <v>27.65</v>
          </cell>
        </row>
        <row r="172">
          <cell r="A172">
            <v>40891</v>
          </cell>
          <cell r="B172" t="str">
            <v>Remoção de pavimentação poliédrica</v>
          </cell>
          <cell r="C172" t="str">
            <v>M2</v>
          </cell>
          <cell r="D172">
            <v>22.37</v>
          </cell>
        </row>
        <row r="173">
          <cell r="A173">
            <v>40890</v>
          </cell>
          <cell r="B173" t="str">
            <v>Remoção e reassentamento de blocos de concreto, inclusive perdas</v>
          </cell>
          <cell r="C173" t="str">
            <v>M2</v>
          </cell>
          <cell r="D173">
            <v>75.02</v>
          </cell>
        </row>
        <row r="174">
          <cell r="A174">
            <v>40892</v>
          </cell>
          <cell r="B174" t="str">
            <v>Remoção e reassentamento de paralelepípedos, inclusive perdas, colchão de areia e
transportes de areia e paralelepípedo</v>
          </cell>
          <cell r="C174" t="str">
            <v>M2</v>
          </cell>
          <cell r="D174">
            <v>76.069999999999993</v>
          </cell>
        </row>
        <row r="175">
          <cell r="A175">
            <v>40749</v>
          </cell>
          <cell r="B175" t="str">
            <v>Revestimento em estradas vicinais (saibro)</v>
          </cell>
          <cell r="C175" t="str">
            <v>M2</v>
          </cell>
          <cell r="D175">
            <v>0.19</v>
          </cell>
        </row>
        <row r="176">
          <cell r="A176">
            <v>40750</v>
          </cell>
          <cell r="B176" t="str">
            <v>Revestimento primário, espalhamento e compactação (espessura até 0,15m)</v>
          </cell>
          <cell r="C176" t="str">
            <v>M2</v>
          </cell>
          <cell r="D176">
            <v>0.89</v>
          </cell>
        </row>
        <row r="177">
          <cell r="A177">
            <v>40792</v>
          </cell>
          <cell r="B177" t="str">
            <v>Sub-base c/ mistura de argila 30%, pó de pedra 30% e brita 40%, inclusive fornecimento e
transporte do pó de pedra e da brita</v>
          </cell>
          <cell r="C177" t="str">
            <v>M3</v>
          </cell>
          <cell r="D177">
            <v>93.78</v>
          </cell>
        </row>
        <row r="178">
          <cell r="A178">
            <v>40794</v>
          </cell>
          <cell r="B178" t="str">
            <v>Sub-base c/ mistura de solo 80% e areia 20%, inclusive transporte da areia</v>
          </cell>
          <cell r="C178" t="str">
            <v>M3</v>
          </cell>
          <cell r="D178">
            <v>50.04</v>
          </cell>
        </row>
        <row r="179">
          <cell r="A179">
            <v>40796</v>
          </cell>
          <cell r="B179" t="str">
            <v>Sub-base com mistura de argila 70% e escória de aciaria 30%, inclusive fornecim. e transporte
da escória, exceto fornecimento e transporte da argila</v>
          </cell>
          <cell r="C179" t="str">
            <v>M3</v>
          </cell>
          <cell r="D179">
            <v>40.79</v>
          </cell>
        </row>
        <row r="180">
          <cell r="A180">
            <v>41098</v>
          </cell>
          <cell r="B180" t="str">
            <v>Sub-base com solo/escória na proporção 70:30, inclusive fornecimento da escória, exceto
fornecimento do solo e transporte do solo e escória</v>
          </cell>
          <cell r="C180" t="str">
            <v>M3</v>
          </cell>
          <cell r="D180">
            <v>40.79</v>
          </cell>
        </row>
        <row r="181">
          <cell r="A181">
            <v>40786</v>
          </cell>
          <cell r="B181" t="str">
            <v>Sub-base de brita graduada, inclusive fornecimento e transporte da brita</v>
          </cell>
          <cell r="C181" t="str">
            <v>M3</v>
          </cell>
          <cell r="D181">
            <v>113.71</v>
          </cell>
        </row>
        <row r="182">
          <cell r="A182">
            <v>43327</v>
          </cell>
          <cell r="B182" t="str">
            <v>Sub-base de brita graduada, inclusive fornecimento, exclusive transporte da brita</v>
          </cell>
          <cell r="C182" t="str">
            <v>M3</v>
          </cell>
          <cell r="D182">
            <v>113.71</v>
          </cell>
        </row>
        <row r="183">
          <cell r="A183">
            <v>42675</v>
          </cell>
          <cell r="B183" t="str">
            <v>Sub-base de brita 1, inclusive fornecimento, exclusive transporte da brita</v>
          </cell>
          <cell r="C183" t="str">
            <v>M3</v>
          </cell>
          <cell r="D183">
            <v>143.36000000000001</v>
          </cell>
        </row>
        <row r="184">
          <cell r="A184">
            <v>40802</v>
          </cell>
          <cell r="B184" t="str">
            <v>Sub-base de escória de aciaria, inclusive fornecimento e transporte da escória</v>
          </cell>
          <cell r="C184" t="str">
            <v>M3</v>
          </cell>
          <cell r="D184">
            <v>68.56</v>
          </cell>
        </row>
        <row r="185">
          <cell r="A185">
            <v>41074</v>
          </cell>
          <cell r="B185" t="str">
            <v>Sub-base de solo brita, 50% em peso, inclusive fornecimento, exclusive transporte da brita</v>
          </cell>
          <cell r="C185" t="str">
            <v>M3</v>
          </cell>
          <cell r="D185">
            <v>71.83</v>
          </cell>
        </row>
        <row r="186">
          <cell r="A186">
            <v>40776</v>
          </cell>
          <cell r="B186" t="str">
            <v>Sub-base solo brita, 20% em peso, inclusive fornecimento e transporte da brita.</v>
          </cell>
          <cell r="C186" t="str">
            <v>M3</v>
          </cell>
          <cell r="D186">
            <v>45.74</v>
          </cell>
        </row>
        <row r="187">
          <cell r="A187">
            <v>40778</v>
          </cell>
          <cell r="B187" t="str">
            <v>Sub-base solo brita, 30% em peso, inclusive fornecimento e transporte da brita</v>
          </cell>
          <cell r="C187" t="str">
            <v>M3</v>
          </cell>
          <cell r="D187">
            <v>52.57</v>
          </cell>
        </row>
        <row r="188">
          <cell r="A188">
            <v>40780</v>
          </cell>
          <cell r="B188" t="str">
            <v>Sub-base solo brita, 50% em peso, inclusive fornecimento e transporte da brita</v>
          </cell>
          <cell r="C188" t="str">
            <v>M3</v>
          </cell>
          <cell r="D188">
            <v>74.739999999999995</v>
          </cell>
        </row>
        <row r="189">
          <cell r="A189">
            <v>40782</v>
          </cell>
          <cell r="B189" t="str">
            <v>Sub-base solo brita, 70% em peso, inclusive fornecimento e transporte da brita</v>
          </cell>
          <cell r="C189" t="str">
            <v>M3</v>
          </cell>
          <cell r="D189">
            <v>94.5</v>
          </cell>
        </row>
        <row r="190">
          <cell r="A190">
            <v>40830</v>
          </cell>
          <cell r="B190" t="str">
            <v>T.S.B.D. com capa selante exclusive fornecimento e transporte comercial da emulsão,
inclusive lavagem da brita e transporte da areia e brita</v>
          </cell>
          <cell r="C190" t="str">
            <v>M2</v>
          </cell>
          <cell r="D190">
            <v>9.18</v>
          </cell>
        </row>
        <row r="191">
          <cell r="A191">
            <v>40873</v>
          </cell>
          <cell r="B191" t="str">
            <v>T.S.B.D. com capa selante, executado c/ Multidistribuidor exclus. forn. e transp. com. da
emulsão, inclus. lavagem brita e transp. comerc.areia, brita</v>
          </cell>
          <cell r="C191" t="str">
            <v>M2</v>
          </cell>
          <cell r="D191">
            <v>7.48</v>
          </cell>
        </row>
        <row r="192">
          <cell r="A192">
            <v>40876</v>
          </cell>
          <cell r="B192" t="str">
            <v>T.S.B.D. com capa selante executado c/ Multidistribuidor,inclus.fornec.areia/brita e lavagem
brita, excl.fornec.da emulsão e trnasp.todos os materiais</v>
          </cell>
          <cell r="C192" t="str">
            <v>M2</v>
          </cell>
          <cell r="D192">
            <v>8.06</v>
          </cell>
        </row>
        <row r="193">
          <cell r="A193">
            <v>41363</v>
          </cell>
          <cell r="B193" t="str">
            <v>T.S.B.D. com capa selante, executado com Multidistribuidor inclusive fornecimento, transporte
comercial dos materiais e lavagem da brita</v>
          </cell>
          <cell r="C193" t="str">
            <v>M2</v>
          </cell>
          <cell r="D193">
            <v>13.57</v>
          </cell>
        </row>
        <row r="194">
          <cell r="A194">
            <v>40831</v>
          </cell>
          <cell r="B194" t="str">
            <v>T.S.B.D. com capa selante inclusive fornecimento e transporte comercial dos materiais e
lavagem da brita</v>
          </cell>
          <cell r="C194" t="str">
            <v>M2</v>
          </cell>
          <cell r="D194">
            <v>23.73</v>
          </cell>
        </row>
        <row r="195">
          <cell r="A195">
            <v>40827</v>
          </cell>
          <cell r="B195" t="str">
            <v>T.S.B.D. sem capa selante,  inclusive fornecimento e transporte comercial dos materiais e
lavagem de brita</v>
          </cell>
          <cell r="C195" t="str">
            <v>M2</v>
          </cell>
          <cell r="D195">
            <v>13</v>
          </cell>
        </row>
        <row r="196">
          <cell r="A196">
            <v>40828</v>
          </cell>
          <cell r="B196" t="str">
            <v>T.S.B.D. sem capa selante exclusive fornecimento e transporte comercial da emulsão,
inclusive lavagem e transporte comercial  da brita</v>
          </cell>
          <cell r="C196" t="str">
            <v>M2</v>
          </cell>
          <cell r="D196">
            <v>8.3699999999999992</v>
          </cell>
        </row>
        <row r="197">
          <cell r="A197">
            <v>40874</v>
          </cell>
          <cell r="B197" t="str">
            <v>T.S.B.D. sem capa selante, executado c/ Multidistribuidor exclusive fornec.e transp. comercial
da emulsão, inclusive lavagem e transp. comerc.da brita</v>
          </cell>
          <cell r="C197" t="str">
            <v>M2</v>
          </cell>
          <cell r="D197">
            <v>8.25</v>
          </cell>
        </row>
        <row r="198">
          <cell r="A198">
            <v>40875</v>
          </cell>
          <cell r="B198" t="str">
            <v>T.S.B.D. sem capa selante executado com Multidistribuidor excl. forn. da emulsão e transp.
comerciais da emulsão e da brita, inclus. lavagem da brita</v>
          </cell>
          <cell r="C198" t="str">
            <v>M2</v>
          </cell>
          <cell r="D198">
            <v>7.88</v>
          </cell>
        </row>
        <row r="199">
          <cell r="A199">
            <v>40829</v>
          </cell>
          <cell r="B199" t="str">
            <v>T.S.B.D. sem capa selante inclusive fornecimento e transporte comercial dos materiais e
lavagem da brita</v>
          </cell>
          <cell r="C199" t="str">
            <v>M2</v>
          </cell>
          <cell r="D199">
            <v>21.79</v>
          </cell>
        </row>
        <row r="200">
          <cell r="A200">
            <v>40824</v>
          </cell>
          <cell r="B200" t="str">
            <v>T.S.B.S. com capa selante exclusive fornecimento e transporte comercial da emulsão,
inclusive lavagem e transporte comercial da brita</v>
          </cell>
          <cell r="C200" t="str">
            <v>M2</v>
          </cell>
          <cell r="D200">
            <v>5.25</v>
          </cell>
        </row>
        <row r="201">
          <cell r="A201">
            <v>40825</v>
          </cell>
          <cell r="B201" t="str">
            <v>T.S.B.S. com capa selante inclusive fornecimento e transporte comercial dos materiais e
lavagem da brita</v>
          </cell>
          <cell r="C201" t="str">
            <v>M2</v>
          </cell>
          <cell r="D201">
            <v>9.89</v>
          </cell>
        </row>
        <row r="202">
          <cell r="A202">
            <v>40820</v>
          </cell>
          <cell r="B202" t="str">
            <v>T.S.B.S. exclusive fornecimento e transporte comercial do material betuminoso, inclusive
fornecimento, transporte e lavagem da brita</v>
          </cell>
          <cell r="C202" t="str">
            <v>M2</v>
          </cell>
          <cell r="D202">
            <v>4.8</v>
          </cell>
        </row>
        <row r="203">
          <cell r="A203">
            <v>40821</v>
          </cell>
          <cell r="B203" t="str">
            <v>T.S.B.S. inclusive fornecimento e transporte comercial dos materiais e lavagem da brita</v>
          </cell>
          <cell r="C203" t="str">
            <v>M2</v>
          </cell>
          <cell r="D203">
            <v>9.43</v>
          </cell>
        </row>
        <row r="204">
          <cell r="A204">
            <v>40840</v>
          </cell>
          <cell r="B204" t="str">
            <v>Usinagem de concreto betuminoso usinado a quente (CBUQ), inclusive transporte comercial
do oleo combustível</v>
          </cell>
          <cell r="C204" t="str">
            <v>t</v>
          </cell>
          <cell r="D204">
            <v>53.07</v>
          </cell>
        </row>
        <row r="205">
          <cell r="A205">
            <v>43331</v>
          </cell>
          <cell r="B205" t="str">
            <v>Usinagem de mistura de solo brita</v>
          </cell>
          <cell r="C205" t="str">
            <v>M3</v>
          </cell>
          <cell r="D205">
            <v>7.5</v>
          </cell>
        </row>
        <row r="206">
          <cell r="A206" t="str">
            <v>Grupo de serviço: OBRAS DE ARTE CORRENTES E DRENAGEM</v>
          </cell>
        </row>
        <row r="207">
          <cell r="A207">
            <v>100394</v>
          </cell>
          <cell r="B207" t="str">
            <v>Aço CA-25, fornecimento, dobragem e colocação nas formas</v>
          </cell>
          <cell r="C207" t="str">
            <v>kg</v>
          </cell>
          <cell r="D207">
            <v>11.88</v>
          </cell>
        </row>
        <row r="208">
          <cell r="A208">
            <v>40376</v>
          </cell>
          <cell r="B208" t="str">
            <v>Aço CA-50, fornecimento, dobragem e colocação nas formas (preço médio das bitolas)</v>
          </cell>
          <cell r="C208" t="str">
            <v>kg</v>
          </cell>
          <cell r="D208">
            <v>11</v>
          </cell>
        </row>
        <row r="209">
          <cell r="A209">
            <v>43351</v>
          </cell>
          <cell r="B209" t="str">
            <v>Aço CA-50 grossa, diâmetro de 12.5 a 25 mm, fornecimento, dobragem e colocação nas
formas</v>
          </cell>
          <cell r="C209" t="str">
            <v>kg</v>
          </cell>
          <cell r="D209">
            <v>11.22</v>
          </cell>
        </row>
        <row r="210">
          <cell r="A210">
            <v>43350</v>
          </cell>
          <cell r="B210" t="str">
            <v>Aço CA-50 média, diâmetro de 6.3 a 10 mm, fornecimento, dobragem e colocação nas formas</v>
          </cell>
          <cell r="C210" t="str">
            <v>kg</v>
          </cell>
          <cell r="D210">
            <v>11.28</v>
          </cell>
        </row>
        <row r="211">
          <cell r="A211">
            <v>41261</v>
          </cell>
          <cell r="B211" t="str">
            <v>Aço CA-60 fina, diâmetro de 4.2 a 5.0 mm, fornecimento, dobragem e colocação nas formas</v>
          </cell>
          <cell r="C211" t="str">
            <v>kg</v>
          </cell>
          <cell r="D211">
            <v>10.82</v>
          </cell>
        </row>
        <row r="212">
          <cell r="A212">
            <v>41023</v>
          </cell>
          <cell r="B212" t="str">
            <v>Aluguel mensal de escoramento tubular com tubos metálicos com até 10 metros de altura</v>
          </cell>
          <cell r="C212" t="str">
            <v>M</v>
          </cell>
          <cell r="D212">
            <v>91.49</v>
          </cell>
        </row>
        <row r="213">
          <cell r="A213">
            <v>41575</v>
          </cell>
          <cell r="B213" t="str">
            <v>Alvenaria de bloco (39 x 19 x 09) cm espessura 09 cm, inclusive transporte da areia, cimento e
bloco</v>
          </cell>
          <cell r="C213" t="str">
            <v>M2</v>
          </cell>
          <cell r="D213">
            <v>59.26</v>
          </cell>
        </row>
        <row r="214">
          <cell r="A214">
            <v>40346</v>
          </cell>
          <cell r="B214" t="str">
            <v>Alvenaria de bloco (39 x 19 x 19) cm espessura 19 cm, inclusive fornecimento e transporte do
bloco, areia e cimento</v>
          </cell>
          <cell r="C214" t="str">
            <v>M2</v>
          </cell>
          <cell r="D214">
            <v>100.47</v>
          </cell>
        </row>
        <row r="215">
          <cell r="A215">
            <v>40345</v>
          </cell>
          <cell r="B215" t="str">
            <v>Alvenaria de lajota (20 x 20 x 10) cm espessura 10 cm, inclusive transporte de areia, lajota e
cimento</v>
          </cell>
          <cell r="C215" t="str">
            <v>M2</v>
          </cell>
          <cell r="D215">
            <v>70.819999999999993</v>
          </cell>
        </row>
        <row r="216">
          <cell r="A216">
            <v>40343</v>
          </cell>
          <cell r="B216" t="str">
            <v>Alvenaria de pedra de mão argamassada (argamassa cimento areia 1:4), inclusive transporte
da pedra</v>
          </cell>
          <cell r="C216" t="str">
            <v>M3</v>
          </cell>
          <cell r="D216">
            <v>414.21</v>
          </cell>
        </row>
        <row r="217">
          <cell r="A217">
            <v>40344</v>
          </cell>
          <cell r="B217" t="str">
            <v>Alvenaria de pedra de mão (junta seca), inclusive transporte da pedra</v>
          </cell>
          <cell r="C217" t="str">
            <v>M3</v>
          </cell>
          <cell r="D217">
            <v>310.83</v>
          </cell>
        </row>
        <row r="218">
          <cell r="A218">
            <v>41027</v>
          </cell>
          <cell r="B218" t="str">
            <v>Andaime de madeira para altura até 7 m, compreendendo montagem e desmontagem</v>
          </cell>
          <cell r="C218" t="str">
            <v>M3</v>
          </cell>
          <cell r="D218">
            <v>30.53</v>
          </cell>
        </row>
        <row r="219">
          <cell r="A219">
            <v>40337</v>
          </cell>
          <cell r="B219" t="str">
            <v>Andaime suspenso em madeira, inclusive montagem e desmontagem</v>
          </cell>
          <cell r="C219" t="str">
            <v>M2</v>
          </cell>
          <cell r="D219">
            <v>144.55000000000001</v>
          </cell>
        </row>
        <row r="220">
          <cell r="A220">
            <v>40395</v>
          </cell>
          <cell r="B220" t="str">
            <v>Apicoamento manual de superfície de concreto</v>
          </cell>
          <cell r="C220" t="str">
            <v>M2</v>
          </cell>
          <cell r="D220">
            <v>28.67</v>
          </cell>
        </row>
        <row r="221">
          <cell r="A221">
            <v>40300</v>
          </cell>
          <cell r="B221" t="str">
            <v>Apiloamento manual</v>
          </cell>
          <cell r="C221" t="str">
            <v>M3</v>
          </cell>
          <cell r="D221">
            <v>61.28</v>
          </cell>
        </row>
        <row r="222">
          <cell r="A222">
            <v>40348</v>
          </cell>
          <cell r="B222" t="str">
            <v>Argamassa cimento e areia traço 1:4, tudo incluído</v>
          </cell>
          <cell r="C222" t="str">
            <v>M3</v>
          </cell>
          <cell r="D222">
            <v>488.82</v>
          </cell>
        </row>
        <row r="223">
          <cell r="A223">
            <v>40347</v>
          </cell>
          <cell r="B223" t="str">
            <v>Argamassa cimento (nata), inclusive transporte de cimento</v>
          </cell>
          <cell r="C223" t="str">
            <v>M3</v>
          </cell>
          <cell r="D223">
            <v>807.26</v>
          </cell>
        </row>
        <row r="224">
          <cell r="A224">
            <v>41415</v>
          </cell>
          <cell r="B224" t="str">
            <v>Argamassa de cimento e areia, traço 1:4, consumo de cimento 400 kg/m³</v>
          </cell>
          <cell r="C224" t="str">
            <v>M3</v>
          </cell>
          <cell r="D224">
            <v>500.11</v>
          </cell>
        </row>
        <row r="225">
          <cell r="A225">
            <v>42257</v>
          </cell>
          <cell r="B225" t="str">
            <v>Aterro com areia, exceto fornecimento da areia</v>
          </cell>
          <cell r="C225" t="str">
            <v>M3</v>
          </cell>
          <cell r="D225">
            <v>8.1999999999999993</v>
          </cell>
        </row>
        <row r="226">
          <cell r="A226">
            <v>40519</v>
          </cell>
          <cell r="B226" t="str">
            <v>Berço de concreto ciclópico para BDTC diâmetro 0,60 m</v>
          </cell>
          <cell r="C226" t="str">
            <v>M</v>
          </cell>
          <cell r="D226">
            <v>290.85000000000002</v>
          </cell>
        </row>
        <row r="227">
          <cell r="A227">
            <v>40520</v>
          </cell>
          <cell r="B227" t="str">
            <v>Berço de concreto ciclópico para BDTC diâmetro 0,80 m</v>
          </cell>
          <cell r="C227" t="str">
            <v>M</v>
          </cell>
          <cell r="D227">
            <v>453.75</v>
          </cell>
        </row>
        <row r="228">
          <cell r="A228">
            <v>40521</v>
          </cell>
          <cell r="B228" t="str">
            <v>Berço de concreto ciclópico para BDTC diâmetro 1,00 m</v>
          </cell>
          <cell r="C228" t="str">
            <v>M</v>
          </cell>
          <cell r="D228">
            <v>651.99</v>
          </cell>
        </row>
        <row r="229">
          <cell r="A229">
            <v>40522</v>
          </cell>
          <cell r="B229" t="str">
            <v>Berço de concreto ciclópico para BDTC diâmetro 1,20 m</v>
          </cell>
          <cell r="C229" t="str">
            <v>M</v>
          </cell>
          <cell r="D229">
            <v>879.31</v>
          </cell>
        </row>
        <row r="230">
          <cell r="A230">
            <v>40523</v>
          </cell>
          <cell r="B230" t="str">
            <v>Berço de concreto ciclópico para BDTC diâmetro 1,50 m</v>
          </cell>
          <cell r="C230" t="str">
            <v>M</v>
          </cell>
          <cell r="D230">
            <v>1268.07</v>
          </cell>
        </row>
        <row r="231">
          <cell r="A231">
            <v>40513</v>
          </cell>
          <cell r="B231" t="str">
            <v>Berço de concreto ciclópico para BSTC diâmetro 0,40 m</v>
          </cell>
          <cell r="C231" t="str">
            <v>M</v>
          </cell>
          <cell r="D231">
            <v>105.45</v>
          </cell>
        </row>
        <row r="232">
          <cell r="A232">
            <v>40514</v>
          </cell>
          <cell r="B232" t="str">
            <v>Berço de concreto ciclópico para BSTC diâmetro 0,60 m</v>
          </cell>
          <cell r="C232" t="str">
            <v>M</v>
          </cell>
          <cell r="D232">
            <v>175.58</v>
          </cell>
        </row>
        <row r="233">
          <cell r="A233">
            <v>40515</v>
          </cell>
          <cell r="B233" t="str">
            <v>Berço de concreto ciclópico para BSTC diâmetro 0,80 m</v>
          </cell>
          <cell r="C233" t="str">
            <v>M</v>
          </cell>
          <cell r="D233">
            <v>266.77999999999997</v>
          </cell>
        </row>
        <row r="234">
          <cell r="A234">
            <v>40516</v>
          </cell>
          <cell r="B234" t="str">
            <v>Berço de concreto ciclópico para BSTC diâmetro 1,00 m</v>
          </cell>
          <cell r="C234" t="str">
            <v>M</v>
          </cell>
          <cell r="D234">
            <v>375.42</v>
          </cell>
        </row>
        <row r="235">
          <cell r="A235">
            <v>40517</v>
          </cell>
          <cell r="B235" t="str">
            <v>Berço de concreto ciclópico para BSTC diâmetro 1,20 m</v>
          </cell>
          <cell r="C235" t="str">
            <v>M</v>
          </cell>
          <cell r="D235">
            <v>499.07</v>
          </cell>
        </row>
        <row r="236">
          <cell r="A236">
            <v>40518</v>
          </cell>
          <cell r="B236" t="str">
            <v>Berço de concreto ciclópico para BSTC diâmetro 1,50 m</v>
          </cell>
          <cell r="C236" t="str">
            <v>M</v>
          </cell>
          <cell r="D236">
            <v>707.65</v>
          </cell>
        </row>
        <row r="237">
          <cell r="A237">
            <v>40524</v>
          </cell>
          <cell r="B237" t="str">
            <v>Berço de concreto ciclópico para BTTC diâmetro 0,60 m</v>
          </cell>
          <cell r="C237" t="str">
            <v>M</v>
          </cell>
          <cell r="D237">
            <v>404.2</v>
          </cell>
        </row>
        <row r="238">
          <cell r="A238">
            <v>40525</v>
          </cell>
          <cell r="B238" t="str">
            <v>Berço de concreto ciclópico para BTTC diâmetro 0,80 m</v>
          </cell>
          <cell r="C238" t="str">
            <v>M</v>
          </cell>
          <cell r="D238">
            <v>641.69000000000005</v>
          </cell>
        </row>
        <row r="239">
          <cell r="A239">
            <v>40526</v>
          </cell>
          <cell r="B239" t="str">
            <v>Berço de concreto ciclópico para BTTC diâmetro 1,00 m</v>
          </cell>
          <cell r="C239" t="str">
            <v>M</v>
          </cell>
          <cell r="D239">
            <v>928.08</v>
          </cell>
        </row>
        <row r="240">
          <cell r="A240">
            <v>40527</v>
          </cell>
          <cell r="B240" t="str">
            <v>Berço de concreto ciclópico para BTTC diâmetro 1,20 m</v>
          </cell>
          <cell r="C240" t="str">
            <v>M</v>
          </cell>
          <cell r="D240">
            <v>1259.53</v>
          </cell>
        </row>
        <row r="241">
          <cell r="A241">
            <v>40528</v>
          </cell>
          <cell r="B241" t="str">
            <v>Berço de concreto ciclópico para BTTC diâmetro 1,50 m</v>
          </cell>
          <cell r="C241" t="str">
            <v>M</v>
          </cell>
          <cell r="D241">
            <v>1828.48</v>
          </cell>
        </row>
        <row r="242">
          <cell r="A242">
            <v>41177</v>
          </cell>
          <cell r="B242" t="str">
            <v>Berço em brita para BSTC diâm. = 1,00 m</v>
          </cell>
          <cell r="C242" t="str">
            <v>M</v>
          </cell>
          <cell r="D242">
            <v>51.46</v>
          </cell>
        </row>
        <row r="243">
          <cell r="A243">
            <v>100391</v>
          </cell>
          <cell r="B243" t="str">
            <v>Berço em brita para BSTC diâm.=1,20 m</v>
          </cell>
          <cell r="C243" t="str">
            <v>M</v>
          </cell>
          <cell r="D243">
            <v>57.28</v>
          </cell>
        </row>
        <row r="244">
          <cell r="A244">
            <v>41172</v>
          </cell>
          <cell r="B244" t="str">
            <v>Berço em concreto ciclópico para BSTC diâm. = 0,30m</v>
          </cell>
          <cell r="C244" t="str">
            <v>M</v>
          </cell>
          <cell r="D244">
            <v>94.63</v>
          </cell>
        </row>
        <row r="245">
          <cell r="A245">
            <v>40620</v>
          </cell>
          <cell r="B245" t="str">
            <v>Boca de BDCC 1,50 x 1,50 m projeto DNIT</v>
          </cell>
          <cell r="C245" t="str">
            <v>Ud</v>
          </cell>
          <cell r="D245">
            <v>16304.7</v>
          </cell>
        </row>
        <row r="246">
          <cell r="A246">
            <v>40626</v>
          </cell>
          <cell r="B246" t="str">
            <v>Boca de BDCC 2,00 x 1,20 m conforme projeto</v>
          </cell>
          <cell r="C246" t="str">
            <v>Ud</v>
          </cell>
          <cell r="D246">
            <v>15651.73</v>
          </cell>
        </row>
        <row r="247">
          <cell r="A247">
            <v>40621</v>
          </cell>
          <cell r="B247" t="str">
            <v>Boca de BDCC 2,00 x 2,00 m projeto DNIT</v>
          </cell>
          <cell r="C247" t="str">
            <v>Ud</v>
          </cell>
          <cell r="D247">
            <v>24797.599999999999</v>
          </cell>
        </row>
        <row r="248">
          <cell r="A248">
            <v>40622</v>
          </cell>
          <cell r="B248" t="str">
            <v>Boca de BDCC 2,00 x 3,00 m projeto DNIT</v>
          </cell>
          <cell r="C248" t="str">
            <v>Ud</v>
          </cell>
          <cell r="D248">
            <v>38368.21</v>
          </cell>
        </row>
        <row r="249">
          <cell r="A249">
            <v>40627</v>
          </cell>
          <cell r="B249" t="str">
            <v>Boca de BDCC 2,50 x 2,00 m conforme projeto</v>
          </cell>
          <cell r="C249" t="str">
            <v>Ud</v>
          </cell>
          <cell r="D249">
            <v>28637.71</v>
          </cell>
        </row>
        <row r="250">
          <cell r="A250">
            <v>40623</v>
          </cell>
          <cell r="B250" t="str">
            <v>Boca de BDCC 2,50 x 2,50 m projeto DNIT</v>
          </cell>
          <cell r="C250" t="str">
            <v>Ud</v>
          </cell>
          <cell r="D250">
            <v>34380.17</v>
          </cell>
        </row>
        <row r="251">
          <cell r="A251">
            <v>40624</v>
          </cell>
          <cell r="B251" t="str">
            <v>Boca de BDCC 2,50 x 3,00 m projeto DNIT</v>
          </cell>
          <cell r="C251" t="str">
            <v>Ud</v>
          </cell>
          <cell r="D251">
            <v>43475.8</v>
          </cell>
        </row>
        <row r="252">
          <cell r="A252">
            <v>40625</v>
          </cell>
          <cell r="B252" t="str">
            <v>Boca de BDCC 3,00 x 3,00 m projeto DNIT</v>
          </cell>
          <cell r="C252" t="str">
            <v>Ud</v>
          </cell>
          <cell r="D252">
            <v>48776.23</v>
          </cell>
        </row>
        <row r="253">
          <cell r="A253">
            <v>40613</v>
          </cell>
          <cell r="B253" t="str">
            <v>Boca de BSCC 1,50 x 1,50 m projeto DNIT</v>
          </cell>
          <cell r="C253" t="str">
            <v>Ud</v>
          </cell>
          <cell r="D253">
            <v>14255.86</v>
          </cell>
        </row>
        <row r="254">
          <cell r="A254">
            <v>40614</v>
          </cell>
          <cell r="B254" t="str">
            <v>Boca de BSCC 2,00 x 2,00 m projeto DNIT</v>
          </cell>
          <cell r="C254" t="str">
            <v>Ud</v>
          </cell>
          <cell r="D254">
            <v>21799.25</v>
          </cell>
        </row>
        <row r="255">
          <cell r="A255">
            <v>40615</v>
          </cell>
          <cell r="B255" t="str">
            <v>Boca de BSCC 2,00 x 3,00 m projeto DNIT</v>
          </cell>
          <cell r="C255" t="str">
            <v>Ud</v>
          </cell>
          <cell r="D255">
            <v>32593.59</v>
          </cell>
        </row>
        <row r="256">
          <cell r="A256">
            <v>40616</v>
          </cell>
          <cell r="B256" t="str">
            <v>Boca de BSCC 2,50 x 2,50 m projeto DNIT</v>
          </cell>
          <cell r="C256" t="str">
            <v>Ud</v>
          </cell>
          <cell r="D256">
            <v>28599.27</v>
          </cell>
        </row>
        <row r="257">
          <cell r="A257">
            <v>40617</v>
          </cell>
          <cell r="B257" t="str">
            <v>Boca de BSCC 2,50 x 3,00 m projeto DNIT</v>
          </cell>
          <cell r="C257" t="str">
            <v>Ud</v>
          </cell>
          <cell r="D257">
            <v>36406.71</v>
          </cell>
        </row>
        <row r="258">
          <cell r="A258">
            <v>40618</v>
          </cell>
          <cell r="B258" t="str">
            <v>Boca de BSCC 3,00 x 3,00 m projeto DNIT</v>
          </cell>
          <cell r="C258" t="str">
            <v>Ud</v>
          </cell>
          <cell r="D258">
            <v>40754.639999999999</v>
          </cell>
        </row>
        <row r="259">
          <cell r="A259">
            <v>40629</v>
          </cell>
          <cell r="B259" t="str">
            <v>Boca de BTCC 1,50 x 1,50 m projeto DNIT</v>
          </cell>
          <cell r="C259" t="str">
            <v>Ud</v>
          </cell>
          <cell r="D259">
            <v>20102.900000000001</v>
          </cell>
        </row>
        <row r="260">
          <cell r="A260">
            <v>40630</v>
          </cell>
          <cell r="B260" t="str">
            <v>Boca de BTCC 2,00 x 2,00 m projeto DNIT</v>
          </cell>
          <cell r="C260" t="str">
            <v>Ud</v>
          </cell>
          <cell r="D260">
            <v>30248.14</v>
          </cell>
        </row>
        <row r="261">
          <cell r="A261">
            <v>40631</v>
          </cell>
          <cell r="B261" t="str">
            <v>Boca de BTCC 2,00 x 3,00 m projeto DNIT</v>
          </cell>
          <cell r="C261" t="str">
            <v>Ud</v>
          </cell>
          <cell r="D261">
            <v>45509.06</v>
          </cell>
        </row>
        <row r="262">
          <cell r="A262">
            <v>40632</v>
          </cell>
          <cell r="B262" t="str">
            <v>Boca de BTCC 2,50 x 2,50 m projeto DNIT</v>
          </cell>
          <cell r="C262" t="str">
            <v>Ud</v>
          </cell>
          <cell r="D262">
            <v>42029.75</v>
          </cell>
        </row>
        <row r="263">
          <cell r="A263">
            <v>40633</v>
          </cell>
          <cell r="B263" t="str">
            <v>Boca de BTCC 2,50 x 3,00 m projeto DNIT</v>
          </cell>
          <cell r="C263" t="str">
            <v>Ud</v>
          </cell>
          <cell r="D263">
            <v>51774.35</v>
          </cell>
        </row>
        <row r="264">
          <cell r="A264">
            <v>40634</v>
          </cell>
          <cell r="B264" t="str">
            <v>Boca de BTCC 3,00 x 3,00 m projeto DNIT</v>
          </cell>
          <cell r="C264" t="str">
            <v>Ud</v>
          </cell>
          <cell r="D264">
            <v>58589.3</v>
          </cell>
        </row>
        <row r="265">
          <cell r="A265">
            <v>40535</v>
          </cell>
          <cell r="B265" t="str">
            <v>Boca de concreto ciclópico para BDTC diâmetro 0,60 m</v>
          </cell>
          <cell r="C265" t="str">
            <v>Ud</v>
          </cell>
          <cell r="D265">
            <v>1507.38</v>
          </cell>
        </row>
        <row r="266">
          <cell r="A266">
            <v>40536</v>
          </cell>
          <cell r="B266" t="str">
            <v>Boca de concreto ciclópico para BDTC diâmetro 0,80 m</v>
          </cell>
          <cell r="C266" t="str">
            <v>Ud</v>
          </cell>
          <cell r="D266">
            <v>2489.59</v>
          </cell>
        </row>
        <row r="267">
          <cell r="A267">
            <v>40537</v>
          </cell>
          <cell r="B267" t="str">
            <v>Boca de concreto ciclópico para BDTC diâmetro 1,00 m</v>
          </cell>
          <cell r="C267" t="str">
            <v>Ud</v>
          </cell>
          <cell r="D267">
            <v>4663.07</v>
          </cell>
        </row>
        <row r="268">
          <cell r="A268">
            <v>40538</v>
          </cell>
          <cell r="B268" t="str">
            <v>Boca de concreto ciclópico para BDTC diâmetro 1,20 m</v>
          </cell>
          <cell r="C268" t="str">
            <v>Ud</v>
          </cell>
          <cell r="D268">
            <v>6704</v>
          </cell>
        </row>
        <row r="269">
          <cell r="A269">
            <v>40539</v>
          </cell>
          <cell r="B269" t="str">
            <v>Boca de concreto ciclópico para BDTC diâmetro 1,50 m</v>
          </cell>
          <cell r="C269" t="str">
            <v>Ud</v>
          </cell>
          <cell r="D269">
            <v>11710.09</v>
          </cell>
        </row>
        <row r="270">
          <cell r="A270">
            <v>40529</v>
          </cell>
          <cell r="B270" t="str">
            <v>Boca de concreto ciclópico para BSTC diâmetro 0,40 m</v>
          </cell>
          <cell r="C270" t="str">
            <v>Ud</v>
          </cell>
          <cell r="D270">
            <v>439.57</v>
          </cell>
        </row>
        <row r="271">
          <cell r="A271">
            <v>40530</v>
          </cell>
          <cell r="B271" t="str">
            <v>Boca de concreto ciclópico para BSTC diâmetro 0,60 m</v>
          </cell>
          <cell r="C271" t="str">
            <v>Ud</v>
          </cell>
          <cell r="D271">
            <v>1332.4</v>
          </cell>
        </row>
        <row r="272">
          <cell r="A272">
            <v>40531</v>
          </cell>
          <cell r="B272" t="str">
            <v>Boca de concreto ciclópico para BSTC diâmetro 0,80 m</v>
          </cell>
          <cell r="C272" t="str">
            <v>Ud</v>
          </cell>
          <cell r="D272">
            <v>2196.94</v>
          </cell>
        </row>
        <row r="273">
          <cell r="A273">
            <v>40532</v>
          </cell>
          <cell r="B273" t="str">
            <v>Boca de concreto ciclópico para BSTC diâmetro 1,00 m</v>
          </cell>
          <cell r="C273" t="str">
            <v>Ud</v>
          </cell>
          <cell r="D273">
            <v>3356.66</v>
          </cell>
        </row>
        <row r="274">
          <cell r="A274">
            <v>40533</v>
          </cell>
          <cell r="B274" t="str">
            <v>Boca de concreto ciclópico para BSTC diâmetro 1,20 m</v>
          </cell>
          <cell r="C274" t="str">
            <v>Ud</v>
          </cell>
          <cell r="D274">
            <v>4812.16</v>
          </cell>
        </row>
        <row r="275">
          <cell r="A275">
            <v>40534</v>
          </cell>
          <cell r="B275" t="str">
            <v>Boca de concreto ciclópico para BSTC diâmetro 1,50 m</v>
          </cell>
          <cell r="C275" t="str">
            <v>Ud</v>
          </cell>
          <cell r="D275">
            <v>8616.44</v>
          </cell>
        </row>
        <row r="276">
          <cell r="A276">
            <v>40540</v>
          </cell>
          <cell r="B276" t="str">
            <v>Boca de concreto ciclópico para BTTC diâmetro 0,60 m</v>
          </cell>
          <cell r="C276" t="str">
            <v>Ud</v>
          </cell>
          <cell r="D276">
            <v>1874.8</v>
          </cell>
        </row>
        <row r="277">
          <cell r="A277">
            <v>40541</v>
          </cell>
          <cell r="B277" t="str">
            <v>Boca de concreto ciclópico para BTTC diâmetro 0,80 m</v>
          </cell>
          <cell r="C277" t="str">
            <v>Ud</v>
          </cell>
          <cell r="D277">
            <v>3046.7</v>
          </cell>
        </row>
        <row r="278">
          <cell r="A278">
            <v>40542</v>
          </cell>
          <cell r="B278" t="str">
            <v>Boca de concreto ciclópico para BTTC diâmetro 1,00 m</v>
          </cell>
          <cell r="C278" t="str">
            <v>Ud</v>
          </cell>
          <cell r="D278">
            <v>5969.5</v>
          </cell>
        </row>
        <row r="279">
          <cell r="A279">
            <v>40543</v>
          </cell>
          <cell r="B279" t="str">
            <v>Boca de concreto ciclópico para BTTC diâmetro 1,20 m</v>
          </cell>
          <cell r="C279" t="str">
            <v>Ud</v>
          </cell>
          <cell r="D279">
            <v>8594.7999999999993</v>
          </cell>
        </row>
        <row r="280">
          <cell r="A280">
            <v>40544</v>
          </cell>
          <cell r="B280" t="str">
            <v>Boca de concreto ciclópico para BTTC diâmetro 1,50 m</v>
          </cell>
          <cell r="C280" t="str">
            <v>Ud</v>
          </cell>
          <cell r="D280">
            <v>14862.25</v>
          </cell>
        </row>
        <row r="281">
          <cell r="A281">
            <v>40565</v>
          </cell>
          <cell r="B281" t="str">
            <v>Boca de lobo simples</v>
          </cell>
          <cell r="C281" t="str">
            <v>Ud</v>
          </cell>
          <cell r="D281">
            <v>3694.63</v>
          </cell>
        </row>
        <row r="282">
          <cell r="A282">
            <v>40656</v>
          </cell>
          <cell r="B282" t="str">
            <v>Boca de saída de dreno profundo BSD-01</v>
          </cell>
          <cell r="C282" t="str">
            <v>Ud</v>
          </cell>
          <cell r="D282">
            <v>281.02</v>
          </cell>
        </row>
        <row r="283">
          <cell r="A283">
            <v>41102</v>
          </cell>
          <cell r="B283" t="str">
            <v>BSCC (pré-moldado) 1,50 x 1,50 x 1,00m CL 45t, inclusive transporte do Anel de Bueiro
Celular Pré-moldado</v>
          </cell>
          <cell r="C283" t="str">
            <v>M</v>
          </cell>
          <cell r="D283">
            <v>2609.61</v>
          </cell>
        </row>
        <row r="284">
          <cell r="A284">
            <v>41103</v>
          </cell>
          <cell r="B284" t="str">
            <v>BSCC (pré-moldado) 2,00 x 2,00 x 1,00m CL 45t, inclusive transporte de Anel de Bueiro
Celular Pré-moldado</v>
          </cell>
          <cell r="C284" t="str">
            <v>M</v>
          </cell>
          <cell r="D284">
            <v>3505.57</v>
          </cell>
        </row>
        <row r="285">
          <cell r="A285">
            <v>41104</v>
          </cell>
          <cell r="B285" t="str">
            <v>BSCC (pré-moldado) 2,50 x 2,50 x 1,00m CL 45t, inclusive transporte de Anel de Bueiro
Celular Pré-moldado</v>
          </cell>
          <cell r="C285" t="str">
            <v>M</v>
          </cell>
          <cell r="D285">
            <v>4168.22</v>
          </cell>
        </row>
        <row r="286">
          <cell r="A286">
            <v>41155</v>
          </cell>
          <cell r="B286" t="str">
            <v>BSCC (pré-moldado) 3,00 x 3,00 x 1,00m CL 45t, inclusive transporte de Anel de Bueiro
Celular Pré-moldado</v>
          </cell>
          <cell r="C286" t="str">
            <v>M</v>
          </cell>
          <cell r="D286">
            <v>5076.82</v>
          </cell>
        </row>
        <row r="287">
          <cell r="A287">
            <v>40635</v>
          </cell>
          <cell r="B287" t="str">
            <v>Bueiro Metálico BSTM - D = 3,00 m - T.L. com tratamento epóxi e = 2,7 mm - método não
destrutivo</v>
          </cell>
          <cell r="C287" t="str">
            <v>M</v>
          </cell>
          <cell r="D287">
            <v>12573.62</v>
          </cell>
        </row>
        <row r="288">
          <cell r="A288">
            <v>42230</v>
          </cell>
          <cell r="B288" t="str">
            <v>Bueiro Metálico BSTM - D=3,05m - MP-152 com tratamento epóxi e=2,7mm - método
destrutivo, inclusive lastro de brita</v>
          </cell>
          <cell r="C288" t="str">
            <v>M</v>
          </cell>
          <cell r="D288">
            <v>9000.94</v>
          </cell>
        </row>
        <row r="289">
          <cell r="A289">
            <v>40658</v>
          </cell>
          <cell r="B289" t="str">
            <v>Caiação de meio fios, sarjetas, etc</v>
          </cell>
          <cell r="C289" t="str">
            <v>M2</v>
          </cell>
          <cell r="D289">
            <v>6.72</v>
          </cell>
        </row>
        <row r="290">
          <cell r="A290">
            <v>41161</v>
          </cell>
          <cell r="B290" t="str">
            <v>Caixa Boca de Lobo em bloco pré-moldado 1,20 x 1,20m</v>
          </cell>
          <cell r="C290" t="str">
            <v>Ud</v>
          </cell>
          <cell r="D290">
            <v>4945.67</v>
          </cell>
        </row>
        <row r="291">
          <cell r="A291">
            <v>40563</v>
          </cell>
          <cell r="B291" t="str">
            <v>Caixa coletora concreto armado H= 2,00 m, inclusive escavação</v>
          </cell>
          <cell r="C291" t="str">
            <v>Ud</v>
          </cell>
          <cell r="D291">
            <v>5238.6899999999996</v>
          </cell>
        </row>
        <row r="292">
          <cell r="A292">
            <v>40564</v>
          </cell>
          <cell r="B292" t="str">
            <v>Caixa coletora concreto armado H= 2,50 m, inclusive escavação</v>
          </cell>
          <cell r="C292" t="str">
            <v>Ud</v>
          </cell>
          <cell r="D292">
            <v>6433.78</v>
          </cell>
        </row>
        <row r="293">
          <cell r="A293">
            <v>41333</v>
          </cell>
          <cell r="B293" t="str">
            <v>Caixa coletora em bloco pré-moldado para d=0,60m (1,00 x 1,00m)</v>
          </cell>
          <cell r="C293" t="str">
            <v>Ud</v>
          </cell>
          <cell r="D293">
            <v>2522.11</v>
          </cell>
        </row>
        <row r="294">
          <cell r="A294">
            <v>40545</v>
          </cell>
          <cell r="B294" t="str">
            <v>Caixa de concreto para BSTC diâmetro 0,40 m H=1,60 m</v>
          </cell>
          <cell r="C294" t="str">
            <v>Ud</v>
          </cell>
          <cell r="D294">
            <v>2439.52</v>
          </cell>
        </row>
        <row r="295">
          <cell r="A295">
            <v>40546</v>
          </cell>
          <cell r="B295" t="str">
            <v>Caixa de concreto para BSTC diâmetro 0,60 m H=2,00 m</v>
          </cell>
          <cell r="C295" t="str">
            <v>Ud</v>
          </cell>
          <cell r="D295">
            <v>3782.22</v>
          </cell>
        </row>
        <row r="296">
          <cell r="A296">
            <v>40547</v>
          </cell>
          <cell r="B296" t="str">
            <v>Caixa de concreto para BSTC diâmetro 0,80 m H=2,50 m</v>
          </cell>
          <cell r="C296" t="str">
            <v>Ud</v>
          </cell>
          <cell r="D296">
            <v>4697.68</v>
          </cell>
        </row>
        <row r="297">
          <cell r="A297">
            <v>40548</v>
          </cell>
          <cell r="B297" t="str">
            <v>Caixa de concreto para BSTC diâmetro 1,00 m H=3,00 m</v>
          </cell>
          <cell r="C297" t="str">
            <v>Ud</v>
          </cell>
          <cell r="D297">
            <v>5579.76</v>
          </cell>
        </row>
        <row r="298">
          <cell r="A298">
            <v>40549</v>
          </cell>
          <cell r="B298" t="str">
            <v>Caixa de passagem para tubos de D=0,40 m H=1,10 m</v>
          </cell>
          <cell r="C298" t="str">
            <v>Ud</v>
          </cell>
          <cell r="D298">
            <v>1616.18</v>
          </cell>
        </row>
        <row r="299">
          <cell r="A299">
            <v>40550</v>
          </cell>
          <cell r="B299" t="str">
            <v>Caixa de passagem para tubos de D=0,60 m H=1,30 m</v>
          </cell>
          <cell r="C299" t="str">
            <v>Ud</v>
          </cell>
          <cell r="D299">
            <v>2045.56</v>
          </cell>
        </row>
        <row r="300">
          <cell r="A300">
            <v>40551</v>
          </cell>
          <cell r="B300" t="str">
            <v>Caixa de passagem para tubos de D=0,80 m H=1,50 m</v>
          </cell>
          <cell r="C300" t="str">
            <v>Ud</v>
          </cell>
          <cell r="D300">
            <v>2578.46</v>
          </cell>
        </row>
        <row r="301">
          <cell r="A301">
            <v>40552</v>
          </cell>
          <cell r="B301" t="str">
            <v>Caixa de passagem para tubos de D=1,00 m H=1,80 m</v>
          </cell>
          <cell r="C301" t="str">
            <v>Ud</v>
          </cell>
          <cell r="D301">
            <v>4121.79</v>
          </cell>
        </row>
        <row r="302">
          <cell r="A302">
            <v>41320</v>
          </cell>
          <cell r="B302" t="str">
            <v>Caixa de passagem (2,50 x 2,50m)</v>
          </cell>
          <cell r="C302" t="str">
            <v>Ud</v>
          </cell>
          <cell r="D302">
            <v>9179.27</v>
          </cell>
        </row>
        <row r="303">
          <cell r="A303">
            <v>41184</v>
          </cell>
          <cell r="B303" t="str">
            <v>Caixa para rede de dutos, dimensões 100 x 100 x 100 cm</v>
          </cell>
          <cell r="C303" t="str">
            <v>M</v>
          </cell>
          <cell r="D303">
            <v>1487.31</v>
          </cell>
        </row>
        <row r="304">
          <cell r="A304">
            <v>41338</v>
          </cell>
          <cell r="B304" t="str">
            <v>Caixa para rede de dutos, dimensões 60 x 60 x 60 cm</v>
          </cell>
          <cell r="C304" t="str">
            <v>Ud</v>
          </cell>
          <cell r="D304">
            <v>683.56</v>
          </cell>
        </row>
        <row r="305">
          <cell r="A305">
            <v>40561</v>
          </cell>
          <cell r="B305" t="str">
            <v>Caixa ralo de elementos pré-moldados em concreto (tudo incluído)</v>
          </cell>
          <cell r="C305" t="str">
            <v>Ud</v>
          </cell>
          <cell r="D305">
            <v>849.97</v>
          </cell>
        </row>
        <row r="306">
          <cell r="A306">
            <v>40672</v>
          </cell>
          <cell r="B306" t="str">
            <v>Canaleta com grelha DP-1, inclusive transporte da grelha</v>
          </cell>
          <cell r="C306" t="str">
            <v>M</v>
          </cell>
          <cell r="D306">
            <v>770.46</v>
          </cell>
        </row>
        <row r="307">
          <cell r="A307">
            <v>40703</v>
          </cell>
          <cell r="B307" t="str">
            <v>Canaleta de concreto, com forma retangular inclusive caiação - parede 12 cm</v>
          </cell>
          <cell r="C307" t="str">
            <v>M</v>
          </cell>
          <cell r="D307">
            <v>232.85</v>
          </cell>
        </row>
        <row r="308">
          <cell r="A308">
            <v>40671</v>
          </cell>
          <cell r="B308" t="str">
            <v>Canaleta de concreto retangular (0,130m³/m) inclusive caiação</v>
          </cell>
          <cell r="C308" t="str">
            <v>M</v>
          </cell>
          <cell r="D308">
            <v>296.77</v>
          </cell>
        </row>
        <row r="309">
          <cell r="A309">
            <v>41016</v>
          </cell>
          <cell r="B309" t="str">
            <v>Canaleta de concreto (0,130m³/m) forma trapezoidal inclusive caiação</v>
          </cell>
          <cell r="C309" t="str">
            <v>M</v>
          </cell>
          <cell r="D309">
            <v>220.18</v>
          </cell>
        </row>
        <row r="310">
          <cell r="A310">
            <v>40952</v>
          </cell>
          <cell r="B310" t="str">
            <v>Cerca de tela de arame galvanizado h = 1,20 m</v>
          </cell>
          <cell r="C310" t="str">
            <v>M2</v>
          </cell>
          <cell r="D310">
            <v>40.33</v>
          </cell>
        </row>
        <row r="311">
          <cell r="A311">
            <v>40953</v>
          </cell>
          <cell r="B311" t="str">
            <v>Cerca de tela galvanizada fio 12 malha 3"x3", com altura de 1,80 m</v>
          </cell>
          <cell r="C311" t="str">
            <v>M</v>
          </cell>
          <cell r="D311">
            <v>91.8</v>
          </cell>
        </row>
        <row r="312">
          <cell r="A312">
            <v>40708</v>
          </cell>
          <cell r="B312" t="str">
            <v>Cerca em tela revestida em PVC com mourões de concreto, 10 x 10 x 2,40 m,  fornecimento e
execução</v>
          </cell>
          <cell r="C312" t="str">
            <v>M2</v>
          </cell>
          <cell r="D312">
            <v>95.05</v>
          </cell>
        </row>
        <row r="313">
          <cell r="A313">
            <v>40377</v>
          </cell>
          <cell r="B313" t="str">
            <v>Chapisco com argamassa de cimento e areia no traço 1:3</v>
          </cell>
          <cell r="C313" t="str">
            <v>M2</v>
          </cell>
          <cell r="D313">
            <v>6.38</v>
          </cell>
        </row>
        <row r="314">
          <cell r="A314">
            <v>40378</v>
          </cell>
          <cell r="B314" t="str">
            <v>Chapisco com argamassa de cimento e pedrisco no traço 1:4</v>
          </cell>
          <cell r="C314" t="str">
            <v>M2</v>
          </cell>
          <cell r="D314">
            <v>10.71</v>
          </cell>
        </row>
        <row r="315">
          <cell r="A315">
            <v>41389</v>
          </cell>
          <cell r="B315" t="str">
            <v>Colchão drenante de areia para fundação de aterros, exclusive o fornecimento de areia</v>
          </cell>
          <cell r="C315" t="str">
            <v>M3</v>
          </cell>
          <cell r="D315">
            <v>5.25</v>
          </cell>
        </row>
        <row r="316">
          <cell r="A316">
            <v>40715</v>
          </cell>
          <cell r="B316" t="str">
            <v>Colchão drenante de areia para fundação de aterros, inclusive fornecimento e transporte da
areia</v>
          </cell>
          <cell r="C316" t="str">
            <v>M3</v>
          </cell>
          <cell r="D316">
            <v>91.68</v>
          </cell>
        </row>
        <row r="317">
          <cell r="A317">
            <v>40716</v>
          </cell>
          <cell r="B317" t="str">
            <v>Colchão drenante de brita 1 inclusive fornecimento, espalhamento, compactação e transporte
da brita</v>
          </cell>
          <cell r="C317" t="str">
            <v>M3</v>
          </cell>
          <cell r="D317">
            <v>113.78</v>
          </cell>
        </row>
        <row r="318">
          <cell r="A318">
            <v>40717</v>
          </cell>
          <cell r="B318" t="str">
            <v>Colchão drenante de brita 2 inclusive fornecimento, espalhamento, compactação e transporte
da brita</v>
          </cell>
          <cell r="C318" t="str">
            <v>M3</v>
          </cell>
          <cell r="D318">
            <v>113.78</v>
          </cell>
        </row>
        <row r="319">
          <cell r="A319">
            <v>40718</v>
          </cell>
          <cell r="B319" t="str">
            <v>Colchão drenante de brita 3 inclusive fornecimento, espalhamento, compactação e transporte
da brita</v>
          </cell>
          <cell r="C319" t="str">
            <v>M3</v>
          </cell>
          <cell r="D319">
            <v>113.78</v>
          </cell>
        </row>
        <row r="320">
          <cell r="A320">
            <v>40652</v>
          </cell>
          <cell r="B320" t="str">
            <v>Coleta drenante (1,00x1,00) m c/ geotêxtil não tecido RT 16kn/m,  inclusive transporte da brita</v>
          </cell>
          <cell r="C320" t="str">
            <v>M</v>
          </cell>
          <cell r="D320">
            <v>437.86</v>
          </cell>
        </row>
        <row r="321">
          <cell r="A321">
            <v>41090</v>
          </cell>
          <cell r="B321" t="str">
            <v>Concreto armado, dosado para resist. 20 Mpa,  incluindo 60kg aço CA-50A, mão de obra p/
corte, dobragem e montagem, exclusive forma</v>
          </cell>
          <cell r="C321" t="str">
            <v>M3</v>
          </cell>
          <cell r="D321">
            <v>1034.47</v>
          </cell>
        </row>
        <row r="322">
          <cell r="A322">
            <v>40350</v>
          </cell>
          <cell r="B322" t="str">
            <v>Concreto ciclópico com 70% concreto 10,0 MPa e 30% de pedra de mão, tudo incluído</v>
          </cell>
          <cell r="C322" t="str">
            <v>M3</v>
          </cell>
          <cell r="D322">
            <v>457.69</v>
          </cell>
        </row>
        <row r="323">
          <cell r="A323">
            <v>40351</v>
          </cell>
          <cell r="B323" t="str">
            <v>Concreto ciclópico com 70% concreto 15,0 MPa e 30% de pedra de mão, tudo incluído</v>
          </cell>
          <cell r="C323" t="str">
            <v>M3</v>
          </cell>
          <cell r="D323">
            <v>484.37</v>
          </cell>
        </row>
        <row r="324">
          <cell r="A324">
            <v>40353</v>
          </cell>
          <cell r="B324" t="str">
            <v>Concreto ciclópico com 70% concreto 20,0 MPa e 30% de pedra de mão, tudo incluído</v>
          </cell>
          <cell r="C324" t="str">
            <v>M3</v>
          </cell>
          <cell r="D324">
            <v>497.66</v>
          </cell>
        </row>
        <row r="325">
          <cell r="A325">
            <v>40349</v>
          </cell>
          <cell r="B325" t="str">
            <v>Concreto de regularização, tudo incluído</v>
          </cell>
          <cell r="C325" t="str">
            <v>M3</v>
          </cell>
          <cell r="D325">
            <v>501.8</v>
          </cell>
        </row>
        <row r="326">
          <cell r="A326">
            <v>40358</v>
          </cell>
          <cell r="B326" t="str">
            <v>Concreto estrutural fck = 15,0 MPa, tudo incluído</v>
          </cell>
          <cell r="C326" t="str">
            <v>M3</v>
          </cell>
          <cell r="D326">
            <v>629.41999999999996</v>
          </cell>
        </row>
        <row r="327">
          <cell r="A327">
            <v>40361</v>
          </cell>
          <cell r="B327" t="str">
            <v>Concreto estrutural fck = 20,0 MPa com plastificante, tudo incluído</v>
          </cell>
          <cell r="C327" t="str">
            <v>M3</v>
          </cell>
          <cell r="D327">
            <v>653.65</v>
          </cell>
        </row>
        <row r="328">
          <cell r="A328">
            <v>40360</v>
          </cell>
          <cell r="B328" t="str">
            <v>Concreto estrutural fck = 20,0 MPa, tudo incluído</v>
          </cell>
          <cell r="C328" t="str">
            <v>M3</v>
          </cell>
          <cell r="D328">
            <v>648.4</v>
          </cell>
        </row>
        <row r="329">
          <cell r="A329">
            <v>40363</v>
          </cell>
          <cell r="B329" t="str">
            <v>Concreto estrutural fck = 25,0 MPa com plastificante, tudo incluído</v>
          </cell>
          <cell r="C329" t="str">
            <v>M3</v>
          </cell>
          <cell r="D329">
            <v>674.44</v>
          </cell>
        </row>
        <row r="330">
          <cell r="A330">
            <v>40362</v>
          </cell>
          <cell r="B330" t="str">
            <v>Concreto estrutural fck = 25,0 MPa, inclusive fornecimento e transporte do cimento, areia e pedra britada</v>
          </cell>
          <cell r="C330" t="str">
            <v>M3</v>
          </cell>
          <cell r="D330">
            <v>668.56</v>
          </cell>
        </row>
        <row r="331">
          <cell r="A331">
            <v>40368</v>
          </cell>
          <cell r="B331" t="str">
            <v>Concreto estrutural fck = 30,0 MPa com micro-silica e Sikacrete BR ou equivalente</v>
          </cell>
          <cell r="C331" t="str">
            <v>M3</v>
          </cell>
          <cell r="D331">
            <v>874.23</v>
          </cell>
        </row>
        <row r="332">
          <cell r="A332">
            <v>40365</v>
          </cell>
          <cell r="B332" t="str">
            <v>Concreto estrutural fck = 30,0 MPa com plastificante</v>
          </cell>
          <cell r="C332" t="str">
            <v>M3</v>
          </cell>
          <cell r="D332">
            <v>693.64</v>
          </cell>
        </row>
        <row r="333">
          <cell r="A333">
            <v>40364</v>
          </cell>
          <cell r="B333" t="str">
            <v>Concreto estrutural fck = 30,0 MPa, tudo incluído</v>
          </cell>
          <cell r="C333" t="str">
            <v>M3</v>
          </cell>
          <cell r="D333">
            <v>687.17</v>
          </cell>
        </row>
        <row r="334">
          <cell r="A334">
            <v>40369</v>
          </cell>
          <cell r="B334" t="str">
            <v>Concreto estrutural fck = 35,0 MPa com micro-silica e Sikacrete BR ou equivalente</v>
          </cell>
          <cell r="C334" t="str">
            <v>M3</v>
          </cell>
          <cell r="D334">
            <v>915.27</v>
          </cell>
        </row>
        <row r="335">
          <cell r="A335">
            <v>40371</v>
          </cell>
          <cell r="B335" t="str">
            <v>Concreto submerso fck = 20,0 MPa, tudo incluído</v>
          </cell>
          <cell r="C335" t="str">
            <v>M3</v>
          </cell>
          <cell r="D335">
            <v>1207.54</v>
          </cell>
        </row>
        <row r="336">
          <cell r="A336">
            <v>40467</v>
          </cell>
          <cell r="B336" t="str">
            <v>Corpo BDTC (grota) diâmetro 0,60 m CA-1 MF exclusive escavação e reaterro, inclusive
transporte do tubo</v>
          </cell>
          <cell r="C336" t="str">
            <v>M</v>
          </cell>
          <cell r="D336">
            <v>336.93</v>
          </cell>
        </row>
        <row r="337">
          <cell r="A337">
            <v>40468</v>
          </cell>
          <cell r="B337" t="str">
            <v>Corpo BDTC (grota) diâmetro 0,60 m CA-1 PB exclusive escavação e reaterro, inclusive
transporte do tubo</v>
          </cell>
          <cell r="C337" t="str">
            <v>M</v>
          </cell>
          <cell r="D337">
            <v>362.73</v>
          </cell>
        </row>
        <row r="338">
          <cell r="A338">
            <v>40469</v>
          </cell>
          <cell r="B338" t="str">
            <v>Corpo BDTC (grota) diâmetro 0,60 m CA-2 MF exclusive escavação e reaterro, inclusive
transporte do tubo</v>
          </cell>
          <cell r="C338" t="str">
            <v>M</v>
          </cell>
          <cell r="D338">
            <v>415.12</v>
          </cell>
        </row>
        <row r="339">
          <cell r="A339">
            <v>40470</v>
          </cell>
          <cell r="B339" t="str">
            <v>Corpo BDTC (grota) diâmetro 0,60 m CA-2 PB exclusive escavação e reaterro, inclusive
transporte do tubo</v>
          </cell>
          <cell r="C339" t="str">
            <v>M</v>
          </cell>
          <cell r="D339">
            <v>406.58</v>
          </cell>
        </row>
        <row r="340">
          <cell r="A340">
            <v>40471</v>
          </cell>
          <cell r="B340" t="str">
            <v>Corpo BDTC (grota) diâmetro 0,80 m CA-1 MF exclusive escavação e reaterro, inclusive
transporte do tubo</v>
          </cell>
          <cell r="C340" t="str">
            <v>M</v>
          </cell>
          <cell r="D340">
            <v>792.42</v>
          </cell>
        </row>
        <row r="341">
          <cell r="A341">
            <v>40472</v>
          </cell>
          <cell r="B341" t="str">
            <v>Corpo BDTC (grota) diâmetro 0,80 m CA-1 PB exclusive escavação e reaterro, inclusive
transporte do tubo</v>
          </cell>
          <cell r="C341" t="str">
            <v>M</v>
          </cell>
          <cell r="D341">
            <v>787.87</v>
          </cell>
        </row>
        <row r="342">
          <cell r="A342">
            <v>40473</v>
          </cell>
          <cell r="B342" t="str">
            <v>Corpo BDTC (grota) diâmetro 0,80 m CA-2 MF exclusive escavação e reaterro, inclusive
transporte do tubo</v>
          </cell>
          <cell r="C342" t="str">
            <v>M</v>
          </cell>
          <cell r="D342">
            <v>848.41</v>
          </cell>
        </row>
        <row r="343">
          <cell r="A343">
            <v>40474</v>
          </cell>
          <cell r="B343" t="str">
            <v>Corpo BDTC (grota) diâmetro 0,80 m CA-2 PB exclusive escavação e reaterro, inclusive
transporte do tubo</v>
          </cell>
          <cell r="C343" t="str">
            <v>M</v>
          </cell>
          <cell r="D343">
            <v>802.84</v>
          </cell>
        </row>
        <row r="344">
          <cell r="A344">
            <v>40475</v>
          </cell>
          <cell r="B344" t="str">
            <v>Corpo BDTC (grota) diâmetro 1,00 m CA-1 MF exclusive escavação e reaterro, inclusive
transporte do tubo</v>
          </cell>
          <cell r="C344" t="str">
            <v>M</v>
          </cell>
          <cell r="D344">
            <v>976.15</v>
          </cell>
        </row>
        <row r="345">
          <cell r="A345">
            <v>40476</v>
          </cell>
          <cell r="B345" t="str">
            <v>Corpo BDTC (grota) diâmetro 1,00 m CA-1 PB exclusive escavação e reaterro, inclusive
transporte do tubo</v>
          </cell>
          <cell r="C345" t="str">
            <v>M</v>
          </cell>
          <cell r="D345">
            <v>995.25</v>
          </cell>
        </row>
        <row r="346">
          <cell r="A346">
            <v>40477</v>
          </cell>
          <cell r="B346" t="str">
            <v>Corpo BDTC (grota) diâmetro 1,00 m CA-2 MF exclusive escavação e reaterro, inclusive
transporte do tubo</v>
          </cell>
          <cell r="C346" t="str">
            <v>M</v>
          </cell>
          <cell r="D346">
            <v>1125.02</v>
          </cell>
        </row>
        <row r="347">
          <cell r="A347">
            <v>40478</v>
          </cell>
          <cell r="B347" t="str">
            <v>Corpo BDTC (grota) diâmetro 1,00 m CA-2 PB exclusive escavação e reaterro, inclusive
transporte do tubo</v>
          </cell>
          <cell r="C347" t="str">
            <v>M</v>
          </cell>
          <cell r="D347">
            <v>1054.76</v>
          </cell>
        </row>
        <row r="348">
          <cell r="A348">
            <v>40479</v>
          </cell>
          <cell r="B348" t="str">
            <v>Corpo BDTC (grota) diâmetro 1,00 m CA-3 MF exclusive escavação e reaterro, inclusive
transporte do tubo</v>
          </cell>
          <cell r="C348" t="str">
            <v>M</v>
          </cell>
          <cell r="D348">
            <v>1272.67</v>
          </cell>
        </row>
        <row r="349">
          <cell r="A349">
            <v>40480</v>
          </cell>
          <cell r="B349" t="str">
            <v>Corpo BDTC (grota) diâmetro 1,20 m CA-1 MF exclusive escavação e reaterro, inclusive
transporte do tubo</v>
          </cell>
          <cell r="C349" t="str">
            <v>M</v>
          </cell>
          <cell r="D349">
            <v>1366.31</v>
          </cell>
        </row>
        <row r="350">
          <cell r="A350">
            <v>40481</v>
          </cell>
          <cell r="B350" t="str">
            <v>Corpo BDTC (grota) diâmetro 1,20 m CA-1 PB exclusive escavação e reaterro, inclusive
transporte do tubo</v>
          </cell>
          <cell r="C350" t="str">
            <v>M</v>
          </cell>
          <cell r="D350">
            <v>1342.87</v>
          </cell>
        </row>
        <row r="351">
          <cell r="A351">
            <v>40482</v>
          </cell>
          <cell r="B351" t="str">
            <v>Corpo BDTC (grota) diâmetro 1,20 m CA-2 MF exclusive escavação e reaterro, inclusive
transporte do tubo</v>
          </cell>
          <cell r="C351" t="str">
            <v>M</v>
          </cell>
          <cell r="D351">
            <v>1351.66</v>
          </cell>
        </row>
        <row r="352">
          <cell r="A352">
            <v>40483</v>
          </cell>
          <cell r="B352" t="str">
            <v>Corpo BDTC (grota) diâmetro 1,20 m CA-2 PB exclusive escavação e reaterro, inclusive
transporte do tubo</v>
          </cell>
          <cell r="C352" t="str">
            <v>M</v>
          </cell>
          <cell r="D352">
            <v>1450.63</v>
          </cell>
        </row>
        <row r="353">
          <cell r="A353">
            <v>40484</v>
          </cell>
          <cell r="B353" t="str">
            <v>Corpo BDTC (grota) diâmetro 1,20 m CA-3 MF exclusive escavação e reaterro, inclusive
transporte do tubo</v>
          </cell>
          <cell r="C353" t="str">
            <v>M</v>
          </cell>
          <cell r="D353">
            <v>1692.2</v>
          </cell>
        </row>
        <row r="354">
          <cell r="A354">
            <v>40485</v>
          </cell>
          <cell r="B354" t="str">
            <v>Corpo BDTC (grota) diâmetro 1,50 m CA-1 MF exclusive escavação e reaterro, inclusive
transporte do tubo</v>
          </cell>
          <cell r="C354" t="str">
            <v>M</v>
          </cell>
          <cell r="D354">
            <v>1838.36</v>
          </cell>
        </row>
        <row r="355">
          <cell r="A355">
            <v>40486</v>
          </cell>
          <cell r="B355" t="str">
            <v>Corpo BDTC (grota) diâmetro 1,50 m CA-1 PB exclusive escavação e reaterro, inclusive
transporte do tubo</v>
          </cell>
          <cell r="C355" t="str">
            <v>M</v>
          </cell>
          <cell r="D355">
            <v>1872.12</v>
          </cell>
        </row>
        <row r="356">
          <cell r="A356">
            <v>40487</v>
          </cell>
          <cell r="B356" t="str">
            <v>Corpo BDTC (grota) diâmetro 1,50 m CA-2 MF exclusive escavação e reaterro, inclusive
transporte do tubo</v>
          </cell>
          <cell r="C356" t="str">
            <v>M</v>
          </cell>
          <cell r="D356">
            <v>2070.08</v>
          </cell>
        </row>
        <row r="357">
          <cell r="A357">
            <v>40488</v>
          </cell>
          <cell r="B357" t="str">
            <v>Corpo BDTC (grota) diâmetro 1,50 m CA-2 PB exclusive escavação e reaterro, inclusive
transporte do tubo</v>
          </cell>
          <cell r="C357" t="str">
            <v>M</v>
          </cell>
          <cell r="D357">
            <v>2081.4299999999998</v>
          </cell>
        </row>
        <row r="358">
          <cell r="A358">
            <v>40489</v>
          </cell>
          <cell r="B358" t="str">
            <v>Corpo BDTC (grota) diâmetro 1,50 m CA-3 MF exclusive escavação e reaterro, inclusive
transporte do tubo</v>
          </cell>
          <cell r="C358" t="str">
            <v>M</v>
          </cell>
          <cell r="D358">
            <v>2369.02</v>
          </cell>
        </row>
        <row r="359">
          <cell r="A359">
            <v>40417</v>
          </cell>
          <cell r="B359" t="str">
            <v>Corpo BSTC diâmetro 0,20 m C.S. MF inclusive escavação, reaterro e transporte do tubo</v>
          </cell>
          <cell r="C359" t="str">
            <v>M</v>
          </cell>
          <cell r="D359">
            <v>109.73</v>
          </cell>
        </row>
        <row r="360">
          <cell r="A360">
            <v>40418</v>
          </cell>
          <cell r="B360" t="str">
            <v>Corpo BSTC diâmetro 0,20 m C.S. PB inclusive escavação, reaterro e transporte do tubo</v>
          </cell>
          <cell r="C360" t="str">
            <v>M</v>
          </cell>
          <cell r="D360">
            <v>115.21</v>
          </cell>
        </row>
        <row r="361">
          <cell r="A361">
            <v>40419</v>
          </cell>
          <cell r="B361" t="str">
            <v>Corpo BSTC diâmetro 0,30 m C.S. MF inclusive escavação, reaterro e transporte do tubo</v>
          </cell>
          <cell r="C361" t="str">
            <v>M</v>
          </cell>
          <cell r="D361">
            <v>135.16999999999999</v>
          </cell>
        </row>
        <row r="362">
          <cell r="A362">
            <v>40420</v>
          </cell>
          <cell r="B362" t="str">
            <v>Corpo BSTC diâmetro 0,30 m C.S. PB inclusive escavação, reaterro e transporte do tubo</v>
          </cell>
          <cell r="C362" t="str">
            <v>M</v>
          </cell>
          <cell r="D362">
            <v>141.29</v>
          </cell>
        </row>
        <row r="363">
          <cell r="A363">
            <v>40422</v>
          </cell>
          <cell r="B363" t="str">
            <v>Corpo BSTC diâmetro 0,40 m C.S. MF inclusive escavação, reaterro e transporte do tubo</v>
          </cell>
          <cell r="C363" t="str">
            <v>M</v>
          </cell>
          <cell r="D363">
            <v>194.97</v>
          </cell>
        </row>
        <row r="364">
          <cell r="A364">
            <v>40423</v>
          </cell>
          <cell r="B364" t="str">
            <v>Corpo BSTC diâmetro 0,40 m C.S. PB inclusive escavação, reaterro e transporte do tubo</v>
          </cell>
          <cell r="C364" t="str">
            <v>M</v>
          </cell>
          <cell r="D364">
            <v>194.66</v>
          </cell>
        </row>
        <row r="365">
          <cell r="A365">
            <v>40426</v>
          </cell>
          <cell r="B365" t="str">
            <v>Corpo BSTC diâmetro 0,60 m C.S. MF inclusive escavação, reaterro e transporte do tubo</v>
          </cell>
          <cell r="C365" t="str">
            <v>M</v>
          </cell>
          <cell r="D365">
            <v>308.56</v>
          </cell>
        </row>
        <row r="366">
          <cell r="A366">
            <v>40427</v>
          </cell>
          <cell r="B366" t="str">
            <v>Corpo BSTC diâmetro 0,60 m C.S. PB inclusive escavação, reaterro e transporte do tubo</v>
          </cell>
          <cell r="C366" t="str">
            <v>M</v>
          </cell>
          <cell r="D366">
            <v>319.14</v>
          </cell>
        </row>
        <row r="367">
          <cell r="A367">
            <v>40421</v>
          </cell>
          <cell r="B367" t="str">
            <v>Corpo BSTC (greide) diâmetro 0,30 m CA-1 MF inclusive escavação, reaterro e transporte do
tubo</v>
          </cell>
          <cell r="C367" t="str">
            <v>M</v>
          </cell>
          <cell r="D367">
            <v>162.57</v>
          </cell>
        </row>
        <row r="368">
          <cell r="A368">
            <v>40424</v>
          </cell>
          <cell r="B368" t="str">
            <v>Corpo BSTC (greide) diâmetro 0,40 m CA-1 MF inclusive escavação, reaterro e transporte do
tubo</v>
          </cell>
          <cell r="C368" t="str">
            <v>M</v>
          </cell>
          <cell r="D368">
            <v>221.31</v>
          </cell>
        </row>
        <row r="369">
          <cell r="A369">
            <v>40425</v>
          </cell>
          <cell r="B369" t="str">
            <v>Corpo BSTC (greide) diâmetro 0,40 m CA-2 MF inclusive escavação, reaterro e transporte do
tubo</v>
          </cell>
          <cell r="C369" t="str">
            <v>M</v>
          </cell>
          <cell r="D369">
            <v>228.07</v>
          </cell>
        </row>
        <row r="370">
          <cell r="A370">
            <v>40428</v>
          </cell>
          <cell r="B370" t="str">
            <v>Corpo BSTC (greide) diâmetro 0,60 m CA-1 MF inclusive escavação, reaterro e transporte do
tubo</v>
          </cell>
          <cell r="C370" t="str">
            <v>M</v>
          </cell>
          <cell r="D370">
            <v>296.74</v>
          </cell>
        </row>
        <row r="371">
          <cell r="A371">
            <v>40429</v>
          </cell>
          <cell r="B371" t="str">
            <v>Corpo BSTC (greide) diâmetro 0,60 m CA-1 PB inclusive escavação, reaterro e transporte do
tubo</v>
          </cell>
          <cell r="C371" t="str">
            <v>M</v>
          </cell>
          <cell r="D371">
            <v>309.64</v>
          </cell>
        </row>
        <row r="372">
          <cell r="A372">
            <v>40430</v>
          </cell>
          <cell r="B372" t="str">
            <v>Corpo BSTC (greide) diâmetro 0,60 m CA-2 MF inclusive escavação, reaterro e transporte do
tubo</v>
          </cell>
          <cell r="C372" t="str">
            <v>M</v>
          </cell>
          <cell r="D372">
            <v>335.83</v>
          </cell>
        </row>
        <row r="373">
          <cell r="A373">
            <v>40431</v>
          </cell>
          <cell r="B373" t="str">
            <v>Corpo BSTC (greide) diâmetro 0,60 m CA-2 PB inclusive escavação, reaterro e transporte do
tubo</v>
          </cell>
          <cell r="C373" t="str">
            <v>M</v>
          </cell>
          <cell r="D373">
            <v>331.56</v>
          </cell>
        </row>
        <row r="374">
          <cell r="A374">
            <v>40432</v>
          </cell>
          <cell r="B374" t="str">
            <v>Corpo BSTC (greide) diâmetro 0,80 m CA-1 MF inclusive escavação, reaterro e transporte do
tubo</v>
          </cell>
          <cell r="C374" t="str">
            <v>M</v>
          </cell>
          <cell r="D374">
            <v>620.49</v>
          </cell>
        </row>
        <row r="375">
          <cell r="A375">
            <v>40433</v>
          </cell>
          <cell r="B375" t="str">
            <v>Corpo BSTC (greide) diâmetro 0,80 m CA-1 PB inclusive escavação, reaterro e transporte do
tubo</v>
          </cell>
          <cell r="C375" t="str">
            <v>M</v>
          </cell>
          <cell r="D375">
            <v>618.21</v>
          </cell>
        </row>
        <row r="376">
          <cell r="A376">
            <v>40434</v>
          </cell>
          <cell r="B376" t="str">
            <v>Corpo BSTC (greide) diâmetro 0,80 m CA-2 MF inclusive escavação, reaterro e transporte do
tubo</v>
          </cell>
          <cell r="C376" t="str">
            <v>M</v>
          </cell>
          <cell r="D376">
            <v>648.49</v>
          </cell>
        </row>
        <row r="377">
          <cell r="A377">
            <v>40435</v>
          </cell>
          <cell r="B377" t="str">
            <v>Corpo BSTC (greide) diâmetro 0,80 m CA-2 PB inclusive escavação, reaterro e transporte do
tubo</v>
          </cell>
          <cell r="C377" t="str">
            <v>M</v>
          </cell>
          <cell r="D377">
            <v>625.70000000000005</v>
          </cell>
        </row>
        <row r="378">
          <cell r="A378">
            <v>40436</v>
          </cell>
          <cell r="B378" t="str">
            <v>Corpo BSTC (greide) diâmetro 1,00 m CA-1 MF inclusive escavação, reaterro e transporte do
tubo</v>
          </cell>
          <cell r="C378" t="str">
            <v>M</v>
          </cell>
          <cell r="D378">
            <v>819.71</v>
          </cell>
        </row>
        <row r="379">
          <cell r="A379">
            <v>40437</v>
          </cell>
          <cell r="B379" t="str">
            <v>Corpo BSTC (greide) diâmetro 1,00 m CA-1 PB inclusive escavação, reaterro e transporte do
tubo</v>
          </cell>
          <cell r="C379" t="str">
            <v>M</v>
          </cell>
          <cell r="D379">
            <v>829.26</v>
          </cell>
        </row>
        <row r="380">
          <cell r="A380">
            <v>40438</v>
          </cell>
          <cell r="B380" t="str">
            <v>Corpo BSTC (greide) diâmetro 1,00 m CA-2 MF inclusive escavação, reaterro e transporte do
tubo</v>
          </cell>
          <cell r="C380" t="str">
            <v>M</v>
          </cell>
          <cell r="D380">
            <v>894.15</v>
          </cell>
        </row>
        <row r="381">
          <cell r="A381">
            <v>40439</v>
          </cell>
          <cell r="B381" t="str">
            <v>Corpo BSTC (greide) diâmetro 1,00 m CA-2 PB inclusive escavação, reaterro e transporte do
tubo</v>
          </cell>
          <cell r="C381" t="str">
            <v>M</v>
          </cell>
          <cell r="D381">
            <v>859.02</v>
          </cell>
        </row>
        <row r="382">
          <cell r="A382">
            <v>40440</v>
          </cell>
          <cell r="B382" t="str">
            <v>Corpo BSTC (greide) diâmetro 1,20 m CA-1 MF inclusive escavação, reaterro e transporte do
tubo</v>
          </cell>
          <cell r="C382" t="str">
            <v>M</v>
          </cell>
          <cell r="D382">
            <v>1119.73</v>
          </cell>
        </row>
        <row r="383">
          <cell r="A383">
            <v>40441</v>
          </cell>
          <cell r="B383" t="str">
            <v>Corpo BSTC (greide) diâmetro 1,20 m CA-1 PB inclusive escavação, reaterro e transporte do
tubo</v>
          </cell>
          <cell r="C383" t="str">
            <v>M</v>
          </cell>
          <cell r="D383">
            <v>1108.01</v>
          </cell>
        </row>
        <row r="384">
          <cell r="A384">
            <v>40442</v>
          </cell>
          <cell r="B384" t="str">
            <v>Corpo BSTC (greide) diâmetro 1,20 m CA-2 MF inclusive escavação, reaterro e transporte do
tubo</v>
          </cell>
          <cell r="C384" t="str">
            <v>M</v>
          </cell>
          <cell r="D384">
            <v>1112.4100000000001</v>
          </cell>
        </row>
        <row r="385">
          <cell r="A385">
            <v>40443</v>
          </cell>
          <cell r="B385" t="str">
            <v>Corpo BSTC (greide) diâmetro 1,20 m CA-2 PB inclusive escavação, reaterro e transporte do
tubo</v>
          </cell>
          <cell r="C385" t="str">
            <v>M</v>
          </cell>
          <cell r="D385">
            <v>1161.8900000000001</v>
          </cell>
        </row>
        <row r="386">
          <cell r="A386">
            <v>40444</v>
          </cell>
          <cell r="B386" t="str">
            <v>Corpo BSTC (grota) diâmetro 0,60 m CA-1 MF exclusive escavação e reaterro, inclusive
transporte do tubo</v>
          </cell>
          <cell r="C386" t="str">
            <v>M</v>
          </cell>
          <cell r="D386">
            <v>170.43</v>
          </cell>
        </row>
        <row r="387">
          <cell r="A387">
            <v>40445</v>
          </cell>
          <cell r="B387" t="str">
            <v>Corpo BSTC (grota) diâmetro 0,60 m CA-1 PB exclusive escavação e reaterro, inclusive
transporte do tubo</v>
          </cell>
          <cell r="C387" t="str">
            <v>M</v>
          </cell>
          <cell r="D387">
            <v>183.33</v>
          </cell>
        </row>
        <row r="388">
          <cell r="A388">
            <v>40446</v>
          </cell>
          <cell r="B388" t="str">
            <v>Corpo BSTC (grota) diâmetro 0,60 m CA-2 MF exclusive escavação e reaterro, inclusive
transporte do tubo</v>
          </cell>
          <cell r="C388" t="str">
            <v>M</v>
          </cell>
          <cell r="D388">
            <v>209.52</v>
          </cell>
        </row>
        <row r="389">
          <cell r="A389">
            <v>40447</v>
          </cell>
          <cell r="B389" t="str">
            <v>Corpo BSTC (grota) diâmetro 0,60 m CA-2 PB exclusive escavação e reaterro, inclusive
transporte do tubo</v>
          </cell>
          <cell r="C389" t="str">
            <v>M</v>
          </cell>
          <cell r="D389">
            <v>205.25</v>
          </cell>
        </row>
        <row r="390">
          <cell r="A390">
            <v>40448</v>
          </cell>
          <cell r="B390" t="str">
            <v>Corpo BSTC (grota) diâmetro 0,80 m CA-1 MF exclusive escavação e reaterro, inclusive
transporte do tubo</v>
          </cell>
          <cell r="C390" t="str">
            <v>M</v>
          </cell>
          <cell r="D390">
            <v>442.48</v>
          </cell>
        </row>
        <row r="391">
          <cell r="A391">
            <v>40449</v>
          </cell>
          <cell r="B391" t="str">
            <v>Corpo BSTC (grota) diâmetro 0,80 m CA-1 PB exclusive escavação e reaterro, inclusive
transporte do tubo</v>
          </cell>
          <cell r="C391" t="str">
            <v>M</v>
          </cell>
          <cell r="D391">
            <v>440.2</v>
          </cell>
        </row>
        <row r="392">
          <cell r="A392">
            <v>40450</v>
          </cell>
          <cell r="B392" t="str">
            <v>Corpo BSTC (grota) diâmetro 0,80 m CA-2 MF exclusive escavação e reaterro, inclusive
transporte do tubo</v>
          </cell>
          <cell r="C392" t="str">
            <v>M</v>
          </cell>
          <cell r="D392">
            <v>470.48</v>
          </cell>
        </row>
        <row r="393">
          <cell r="A393">
            <v>40451</v>
          </cell>
          <cell r="B393" t="str">
            <v>Corpo BSTC (grota) diâmetro 0,80 m CA-2 PB exclusive escavação e reaterro, inclusive
transporte do tubo</v>
          </cell>
          <cell r="C393" t="str">
            <v>M</v>
          </cell>
          <cell r="D393">
            <v>447.68</v>
          </cell>
        </row>
        <row r="394">
          <cell r="A394">
            <v>40452</v>
          </cell>
          <cell r="B394" t="str">
            <v>Corpo BSTC (grota) diâmetro 1,00 m CA-1 MF exclusive escavação e reaterro, inclusive
transporte do tubo</v>
          </cell>
          <cell r="C394" t="str">
            <v>M</v>
          </cell>
          <cell r="D394">
            <v>533.27</v>
          </cell>
        </row>
        <row r="395">
          <cell r="A395">
            <v>40453</v>
          </cell>
          <cell r="B395" t="str">
            <v>Corpo BSTC (grota) diâmetro 1,00 m CA-1 PB exclusive escavação e reaterro, inclusive
transporte do tubo</v>
          </cell>
          <cell r="C395" t="str">
            <v>M</v>
          </cell>
          <cell r="D395">
            <v>542.82000000000005</v>
          </cell>
        </row>
        <row r="396">
          <cell r="A396">
            <v>40454</v>
          </cell>
          <cell r="B396" t="str">
            <v>Corpo BSTC (grota) diâmetro 1,00 m CA-2 MF exclusive escavação e reaterro, inclusive
transporte do tubo</v>
          </cell>
          <cell r="C396" t="str">
            <v>M</v>
          </cell>
          <cell r="D396">
            <v>607.70000000000005</v>
          </cell>
        </row>
        <row r="397">
          <cell r="A397">
            <v>40455</v>
          </cell>
          <cell r="B397" t="str">
            <v>Corpo BSTC (grota) diâmetro 1,00 m CA-2 PB exclusive escavação e reaterro, inclusive
transporte do tubo</v>
          </cell>
          <cell r="C397" t="str">
            <v>M</v>
          </cell>
          <cell r="D397">
            <v>572.57000000000005</v>
          </cell>
        </row>
        <row r="398">
          <cell r="A398">
            <v>40456</v>
          </cell>
          <cell r="B398" t="str">
            <v>Corpo BSTC (grota) diâmetro 1,00 m CA-3 MF exclusive escavação e reaterro, inclusive
transporte do tubo</v>
          </cell>
          <cell r="C398" t="str">
            <v>M</v>
          </cell>
          <cell r="D398">
            <v>681.53</v>
          </cell>
        </row>
        <row r="399">
          <cell r="A399">
            <v>40457</v>
          </cell>
          <cell r="B399" t="str">
            <v>Corpo BSTC (grota) diâmetro 1,20 m CA-1 MF exclusive escavação e reaterro, inclusive
transporte do tubo</v>
          </cell>
          <cell r="C399" t="str">
            <v>M</v>
          </cell>
          <cell r="D399">
            <v>732.3</v>
          </cell>
        </row>
        <row r="400">
          <cell r="A400">
            <v>40458</v>
          </cell>
          <cell r="B400" t="str">
            <v>Corpo BSTC (grota) diâmetro 1,20 m CA-1 PB exclusive escavação e reaterro, inclusive
transporte do tubo</v>
          </cell>
          <cell r="C400" t="str">
            <v>M</v>
          </cell>
          <cell r="D400">
            <v>720.59</v>
          </cell>
        </row>
        <row r="401">
          <cell r="A401">
            <v>40459</v>
          </cell>
          <cell r="B401" t="str">
            <v>Corpo BSTC (grota) diâmetro 1,20 m CA-2 MF exclusive escavação e reaterro, inclusive
transporte do tubo</v>
          </cell>
          <cell r="C401" t="str">
            <v>M</v>
          </cell>
          <cell r="D401">
            <v>724.98</v>
          </cell>
        </row>
        <row r="402">
          <cell r="A402">
            <v>40460</v>
          </cell>
          <cell r="B402" t="str">
            <v>Corpo BSTC (grota) diâmetro 1,20 m CA-2 PB exclusive escavação e reaterro, inclusive
transporte do tubo</v>
          </cell>
          <cell r="C402" t="str">
            <v>M</v>
          </cell>
          <cell r="D402">
            <v>774.46</v>
          </cell>
        </row>
        <row r="403">
          <cell r="A403">
            <v>40461</v>
          </cell>
          <cell r="B403" t="str">
            <v>Corpo BSTC (grota) diâmetro 1,20 m CA-3 MF exclusive escavação e reaterro, inclusive
transporte do tubo</v>
          </cell>
          <cell r="C403" t="str">
            <v>M</v>
          </cell>
          <cell r="D403">
            <v>895.24</v>
          </cell>
        </row>
        <row r="404">
          <cell r="A404">
            <v>40462</v>
          </cell>
          <cell r="B404" t="str">
            <v>Corpo BSTC (grota) diâmetro 1,50 m CA-1 MF exclusive escavação e reaterro, inclusive
transporte do tubo</v>
          </cell>
          <cell r="C404" t="str">
            <v>M</v>
          </cell>
          <cell r="D404">
            <v>964.38</v>
          </cell>
        </row>
        <row r="405">
          <cell r="A405">
            <v>40463</v>
          </cell>
          <cell r="B405" t="str">
            <v>Corpo BSTC (grota) diâmetro 1,50 m CA-1 PB exclusive escavação e reaterro, inclusive
transporte do tubo</v>
          </cell>
          <cell r="C405" t="str">
            <v>M</v>
          </cell>
          <cell r="D405">
            <v>981.27</v>
          </cell>
        </row>
        <row r="406">
          <cell r="A406">
            <v>40464</v>
          </cell>
          <cell r="B406" t="str">
            <v>Corpo BSTC (grota) diâmetro 1,50 m CA-2 MF exclusive escavação e reaterro, inclusive
transporte do tubo</v>
          </cell>
          <cell r="C406" t="str">
            <v>M</v>
          </cell>
          <cell r="D406">
            <v>1080.25</v>
          </cell>
        </row>
        <row r="407">
          <cell r="A407">
            <v>40465</v>
          </cell>
          <cell r="B407" t="str">
            <v>Corpo BSTC (grota) diâmetro 1,50 m CA-2 PB exclusive escavação e reaterro, inclusive
transporte do tubo</v>
          </cell>
          <cell r="C407" t="str">
            <v>M</v>
          </cell>
          <cell r="D407">
            <v>1085.92</v>
          </cell>
        </row>
        <row r="408">
          <cell r="A408">
            <v>40466</v>
          </cell>
          <cell r="B408" t="str">
            <v>Corpo BSTC (grota) diâmetro 1,50 m CA-3 MF exclusive escavação e reaterro, inclusive
transporte do tubo</v>
          </cell>
          <cell r="C408" t="str">
            <v>M</v>
          </cell>
          <cell r="D408">
            <v>1229.71</v>
          </cell>
        </row>
        <row r="409">
          <cell r="A409">
            <v>40490</v>
          </cell>
          <cell r="B409" t="str">
            <v>Corpo BTTC (grota) diâmetro 0,60 m CA-1 MF exclusive escavação e reaterro, inclusive
transporte do tubo</v>
          </cell>
          <cell r="C409" t="str">
            <v>M</v>
          </cell>
          <cell r="D409">
            <v>507.39</v>
          </cell>
        </row>
        <row r="410">
          <cell r="A410">
            <v>40491</v>
          </cell>
          <cell r="B410" t="str">
            <v>Corpo BTTC (grota) diâmetro 0,60 m CA-1 PB exclusive escavação e reaterro, inclusive
transporte do tubo</v>
          </cell>
          <cell r="C410" t="str">
            <v>M</v>
          </cell>
          <cell r="D410">
            <v>546.08000000000004</v>
          </cell>
        </row>
        <row r="411">
          <cell r="A411">
            <v>40492</v>
          </cell>
          <cell r="B411" t="str">
            <v>Corpo BTTC (grota) diâmetro 0,60 m CA-2 MF exclusive escavação e reaterro, inclusive
transporte do tubo</v>
          </cell>
          <cell r="C411" t="str">
            <v>M</v>
          </cell>
          <cell r="D411">
            <v>624.69000000000005</v>
          </cell>
        </row>
        <row r="412">
          <cell r="A412">
            <v>40493</v>
          </cell>
          <cell r="B412" t="str">
            <v>Corpo BTTC (grota) diâmetro 0,60 m CA-2 PB exclusive escavação e reaterro, inclusive
transporte do tubo</v>
          </cell>
          <cell r="C412" t="str">
            <v>M</v>
          </cell>
          <cell r="D412">
            <v>611.86</v>
          </cell>
        </row>
        <row r="413">
          <cell r="A413">
            <v>40494</v>
          </cell>
          <cell r="B413" t="str">
            <v>Corpo BTTC (grota) diâmetro 0,80 m CA-1 MF exclusive escavação e reaterro, inclusive
transporte do tubo</v>
          </cell>
          <cell r="C413" t="str">
            <v>M</v>
          </cell>
          <cell r="D413">
            <v>1146.6500000000001</v>
          </cell>
        </row>
        <row r="414">
          <cell r="A414">
            <v>40495</v>
          </cell>
          <cell r="B414" t="str">
            <v>Corpo BTTC (grota) diâmetro 0,80 m CA-1 PB exclusive escavação e reaterro, inclusive
transporte do tubo</v>
          </cell>
          <cell r="C414" t="str">
            <v>M</v>
          </cell>
          <cell r="D414">
            <v>1139.81</v>
          </cell>
        </row>
        <row r="415">
          <cell r="A415">
            <v>40496</v>
          </cell>
          <cell r="B415" t="str">
            <v>Corpo BTTC (grota) diâmetro 0,80 m CA-2 MF exclusive escavação e reaterro, inclusive
transporte do tubo</v>
          </cell>
          <cell r="C415" t="str">
            <v>M</v>
          </cell>
          <cell r="D415">
            <v>1230.6500000000001</v>
          </cell>
        </row>
        <row r="416">
          <cell r="A416">
            <v>40497</v>
          </cell>
          <cell r="B416" t="str">
            <v>Corpo BTTC (grota) diâmetro 0,80 m CA-2 PB exclusive escavação e reaterro, inclusive
transporte do tubo</v>
          </cell>
          <cell r="C416" t="str">
            <v>M</v>
          </cell>
          <cell r="D416">
            <v>1162.27</v>
          </cell>
        </row>
        <row r="417">
          <cell r="A417">
            <v>40498</v>
          </cell>
          <cell r="B417" t="str">
            <v>Corpo BTTC (grota) diâmetro 1,00 m CA-1 MF exclusive escavação e reaterro, inclusive
transporte do tubo</v>
          </cell>
          <cell r="C417" t="str">
            <v>M</v>
          </cell>
          <cell r="D417">
            <v>1419.01</v>
          </cell>
        </row>
        <row r="418">
          <cell r="A418">
            <v>40499</v>
          </cell>
          <cell r="B418" t="str">
            <v>Corpo BTTC (grota) diâmetro 1,00 m CA-1 PB exclusive escavação e reaterro, inclusive
transporte do tubo</v>
          </cell>
          <cell r="C418" t="str">
            <v>M</v>
          </cell>
          <cell r="D418">
            <v>1447.67</v>
          </cell>
        </row>
        <row r="419">
          <cell r="A419">
            <v>40500</v>
          </cell>
          <cell r="B419" t="str">
            <v>Corpo BTTC (grota) diâmetro 1,00 m CA-2 MF exclusive escavação e reaterro, inclusive
transporte do tubo</v>
          </cell>
          <cell r="C419" t="str">
            <v>M</v>
          </cell>
          <cell r="D419">
            <v>1642.31</v>
          </cell>
        </row>
        <row r="420">
          <cell r="A420">
            <v>40501</v>
          </cell>
          <cell r="B420" t="str">
            <v>Corpo BTTC (grota) diâmetro 1,00 m CA-2 PB exclusive escavação e reaterro, inclusive
transporte do tubo</v>
          </cell>
          <cell r="C420" t="str">
            <v>M</v>
          </cell>
          <cell r="D420">
            <v>1536.93</v>
          </cell>
        </row>
        <row r="421">
          <cell r="A421">
            <v>40502</v>
          </cell>
          <cell r="B421" t="str">
            <v>Corpo BTTC (grota) diâmetro 1,00 m CA-3 MF exclusive escavação e reaterro, inclusive
transporte do tubo</v>
          </cell>
          <cell r="C421" t="str">
            <v>M</v>
          </cell>
          <cell r="D421">
            <v>1863.8</v>
          </cell>
        </row>
        <row r="422">
          <cell r="A422">
            <v>40503</v>
          </cell>
          <cell r="B422" t="str">
            <v>Corpo BTTC (grota) diâmetro 1,20 m CA-1 MF exclusive escavação e reaterro, inclusive
transporte do tubo</v>
          </cell>
          <cell r="C422" t="str">
            <v>M</v>
          </cell>
          <cell r="D422">
            <v>2016.09</v>
          </cell>
        </row>
        <row r="423">
          <cell r="A423">
            <v>40504</v>
          </cell>
          <cell r="B423" t="str">
            <v>Corpo BTTC (grota) diâmetro 1,20 m CA-1 PB exclusive escavação e reaterro, inclusive
transporte do tubo</v>
          </cell>
          <cell r="C423" t="str">
            <v>M</v>
          </cell>
          <cell r="D423">
            <v>1980.94</v>
          </cell>
        </row>
        <row r="424">
          <cell r="A424">
            <v>40505</v>
          </cell>
          <cell r="B424" t="str">
            <v>Corpo BTTC (grota) diâmetro 1,20 m CA-2 MF exclusive escavação e reaterro, inclusive
transporte do tubo</v>
          </cell>
          <cell r="C424" t="str">
            <v>M</v>
          </cell>
          <cell r="D424">
            <v>1994.13</v>
          </cell>
        </row>
        <row r="425">
          <cell r="A425">
            <v>40506</v>
          </cell>
          <cell r="B425" t="str">
            <v>Corpo BTTC (grota) diâmetro 1,20 m CA-2 PB exclusive escavação e reaterro, inclusive
transporte do tubo</v>
          </cell>
          <cell r="C425" t="str">
            <v>M</v>
          </cell>
          <cell r="D425">
            <v>2142.58</v>
          </cell>
        </row>
        <row r="426">
          <cell r="A426">
            <v>40507</v>
          </cell>
          <cell r="B426" t="str">
            <v>Corpo BTTC (grota) diâmetro 1,20 m CA-3 MF exclusive escavação e reaterro, inclusive
transporte do tubo</v>
          </cell>
          <cell r="C426" t="str">
            <v>M</v>
          </cell>
          <cell r="D426">
            <v>2504.9299999999998</v>
          </cell>
        </row>
        <row r="427">
          <cell r="A427">
            <v>40508</v>
          </cell>
          <cell r="B427" t="str">
            <v>Corpo BTTC (grota) diâmetro 1,50 m CA-1 MF exclusive escavação e reaterro, inclusive
transporte do tubo</v>
          </cell>
          <cell r="C427" t="str">
            <v>M</v>
          </cell>
          <cell r="D427">
            <v>2712.34</v>
          </cell>
        </row>
        <row r="428">
          <cell r="A428">
            <v>40509</v>
          </cell>
          <cell r="B428" t="str">
            <v>Corpo BTTC (grota) diâmetro 1,50 m CA-1 PB exclusive escavação e reaterro, inclusive
transporte do tubo</v>
          </cell>
          <cell r="C428" t="str">
            <v>M</v>
          </cell>
          <cell r="D428">
            <v>2762.99</v>
          </cell>
        </row>
        <row r="429">
          <cell r="A429">
            <v>40510</v>
          </cell>
          <cell r="B429" t="str">
            <v>Corpo BTTC (grota) diâmetro 1,50 m CA-2 MF exclusive escavação e reaterro, inclusive
transporte do tubo</v>
          </cell>
          <cell r="C429" t="str">
            <v>M</v>
          </cell>
          <cell r="D429">
            <v>3059.94</v>
          </cell>
        </row>
        <row r="430">
          <cell r="A430">
            <v>40511</v>
          </cell>
          <cell r="B430" t="str">
            <v>Corpo BTTC (grota) diâmetro 1,50 m CA-2 PB exclusive escavação e reaterro, inclusive
transporte do tubo</v>
          </cell>
          <cell r="C430" t="str">
            <v>M</v>
          </cell>
          <cell r="D430">
            <v>3076.96</v>
          </cell>
        </row>
        <row r="431">
          <cell r="A431">
            <v>40512</v>
          </cell>
          <cell r="B431" t="str">
            <v>Corpo BTTC (grota) diâmetro 1,50 m CA-3 MF exclusive escavação e reaterro, inclusive
transporte do tubo</v>
          </cell>
          <cell r="C431" t="str">
            <v>M</v>
          </cell>
          <cell r="D431">
            <v>3508.34</v>
          </cell>
        </row>
        <row r="432">
          <cell r="A432">
            <v>40586</v>
          </cell>
          <cell r="B432" t="str">
            <v>Corpo de BDCC 1,50 x 1,50 m projeto DNIT para H &lt; = 2,50 m</v>
          </cell>
          <cell r="C432" t="str">
            <v>M</v>
          </cell>
          <cell r="D432">
            <v>4729.8500000000004</v>
          </cell>
        </row>
        <row r="433">
          <cell r="A433">
            <v>40592</v>
          </cell>
          <cell r="B433" t="str">
            <v>Corpo de BDCC 1,50 x 1,50 m projeto DNIT para 2,50 &lt; H &lt; 5,00 m</v>
          </cell>
          <cell r="C433" t="str">
            <v>M</v>
          </cell>
          <cell r="D433">
            <v>4949.9399999999996</v>
          </cell>
        </row>
        <row r="434">
          <cell r="A434">
            <v>40598</v>
          </cell>
          <cell r="B434" t="str">
            <v>Corpo de BDCC 2,00 x 1,20 m -  tudo incluido conforme projeto</v>
          </cell>
          <cell r="C434" t="str">
            <v>M</v>
          </cell>
          <cell r="D434">
            <v>6841.03</v>
          </cell>
        </row>
        <row r="435">
          <cell r="A435">
            <v>40587</v>
          </cell>
          <cell r="B435" t="str">
            <v>Corpo de BDCC 2,00 x 2,00 m projeto DNIT para H &lt; = 2,50 m</v>
          </cell>
          <cell r="C435" t="str">
            <v>M</v>
          </cell>
          <cell r="D435">
            <v>6817.05</v>
          </cell>
        </row>
        <row r="436">
          <cell r="A436">
            <v>40593</v>
          </cell>
          <cell r="B436" t="str">
            <v>Corpo de BDCC 2,00 x 2,00 m projeto DNIT para 2,50 &lt; H &lt;5,00 m</v>
          </cell>
          <cell r="C436" t="str">
            <v>M</v>
          </cell>
          <cell r="D436">
            <v>7591.64</v>
          </cell>
        </row>
        <row r="437">
          <cell r="A437">
            <v>40588</v>
          </cell>
          <cell r="B437" t="str">
            <v>Corpo de BDCC 2,00 x 3,00 m projeto DNIT para H &lt; = 2,50 m</v>
          </cell>
          <cell r="C437" t="str">
            <v>M</v>
          </cell>
          <cell r="D437">
            <v>9680.77</v>
          </cell>
        </row>
        <row r="438">
          <cell r="A438">
            <v>40594</v>
          </cell>
          <cell r="B438" t="str">
            <v>Corpo de BDCC 2,00 x 3,00 m projeto DNIT para 2,50 &lt; H &lt; 5,00 m</v>
          </cell>
          <cell r="C438" t="str">
            <v>M</v>
          </cell>
          <cell r="D438">
            <v>11279.66</v>
          </cell>
        </row>
        <row r="439">
          <cell r="A439">
            <v>40599</v>
          </cell>
          <cell r="B439" t="str">
            <v>Corpo de BDCC 2,50 x 2,00 m - tudo incluído conforme projeto</v>
          </cell>
          <cell r="C439" t="str">
            <v>M</v>
          </cell>
          <cell r="D439">
            <v>9870.41</v>
          </cell>
        </row>
        <row r="440">
          <cell r="A440">
            <v>40589</v>
          </cell>
          <cell r="B440" t="str">
            <v>Corpo de BDCC 2,50 x 2,50 m projeto DNIT para H &lt; = 2,50 m</v>
          </cell>
          <cell r="C440" t="str">
            <v>M</v>
          </cell>
          <cell r="D440">
            <v>9187.3700000000008</v>
          </cell>
        </row>
        <row r="441">
          <cell r="A441">
            <v>40595</v>
          </cell>
          <cell r="B441" t="str">
            <v>Corpo de BDCC 2,50 x 2,50 m projeto DNIT para 2,50 &lt; H &lt; 5,00 m</v>
          </cell>
          <cell r="C441" t="str">
            <v>M</v>
          </cell>
          <cell r="D441">
            <v>10219.06</v>
          </cell>
        </row>
        <row r="442">
          <cell r="A442">
            <v>40590</v>
          </cell>
          <cell r="B442" t="str">
            <v>Corpo de BDCC 2,50 x 3,00 m projeto DNIT para H &lt; = 2,50 m</v>
          </cell>
          <cell r="C442" t="str">
            <v>M</v>
          </cell>
          <cell r="D442">
            <v>11077.06</v>
          </cell>
        </row>
        <row r="443">
          <cell r="A443">
            <v>40596</v>
          </cell>
          <cell r="B443" t="str">
            <v>Corpo de BDCC 2,50 x 3,00 m projeto DNIT para 2,50 &lt; H &lt; 5,00 m</v>
          </cell>
          <cell r="C443" t="str">
            <v>M</v>
          </cell>
          <cell r="D443">
            <v>12218.85</v>
          </cell>
        </row>
        <row r="444">
          <cell r="A444">
            <v>40591</v>
          </cell>
          <cell r="B444" t="str">
            <v>Corpo de BDCC 3,00 x 3,00 m projeto DNIT para H &lt; = 2,50 m</v>
          </cell>
          <cell r="C444" t="str">
            <v>M</v>
          </cell>
          <cell r="D444">
            <v>12141.81</v>
          </cell>
        </row>
        <row r="445">
          <cell r="A445">
            <v>40597</v>
          </cell>
          <cell r="B445" t="str">
            <v>Corpo de BDCC 3,00 x 3,00 m projeto DNIT para 2,50 &lt; H &lt; 5,00 m</v>
          </cell>
          <cell r="C445" t="str">
            <v>M</v>
          </cell>
          <cell r="D445">
            <v>13035.59</v>
          </cell>
        </row>
        <row r="446">
          <cell r="A446">
            <v>40573</v>
          </cell>
          <cell r="B446" t="str">
            <v>Corpo de BSCC 1,50 x 1,50 m projeto DNIT para H &lt; = 2,50 m</v>
          </cell>
          <cell r="C446" t="str">
            <v>M</v>
          </cell>
          <cell r="D446">
            <v>2882.32</v>
          </cell>
        </row>
        <row r="447">
          <cell r="A447">
            <v>40579</v>
          </cell>
          <cell r="B447" t="str">
            <v>Corpo de BSCC 1,50 x 1,50 m projeto DNIT para 2,50 &lt; H &lt; 5,00 m</v>
          </cell>
          <cell r="C447" t="str">
            <v>M</v>
          </cell>
          <cell r="D447">
            <v>3047.38</v>
          </cell>
        </row>
        <row r="448">
          <cell r="A448">
            <v>41113</v>
          </cell>
          <cell r="B448" t="str">
            <v>Corpo de BSCC 2,00 x 2,00 m projeto DNIT para  5,00 &lt; H &lt; 7,50 m</v>
          </cell>
          <cell r="C448" t="str">
            <v>M</v>
          </cell>
          <cell r="D448">
            <v>4963.3</v>
          </cell>
        </row>
        <row r="449">
          <cell r="A449">
            <v>40574</v>
          </cell>
          <cell r="B449" t="str">
            <v>Corpo de BSCC 2,00 x 2,00 m projeto DNIT para H &lt; = 2,50 m</v>
          </cell>
          <cell r="C449" t="str">
            <v>M</v>
          </cell>
          <cell r="D449">
            <v>4090.7</v>
          </cell>
        </row>
        <row r="450">
          <cell r="A450">
            <v>40580</v>
          </cell>
          <cell r="B450" t="str">
            <v>Corpo de BSCC 2,00 x 2,00 m projeto DNIT para 2,50 &lt; H &lt; 5,00 m</v>
          </cell>
          <cell r="C450" t="str">
            <v>M</v>
          </cell>
          <cell r="D450">
            <v>4578.16</v>
          </cell>
        </row>
        <row r="451">
          <cell r="A451">
            <v>40575</v>
          </cell>
          <cell r="B451" t="str">
            <v>Corpo de BSCC 2,00 x 3,00 m projeto DNIT para H &lt; = 2,50 m</v>
          </cell>
          <cell r="C451" t="str">
            <v>M</v>
          </cell>
          <cell r="D451">
            <v>5891.68</v>
          </cell>
        </row>
        <row r="452">
          <cell r="A452">
            <v>40581</v>
          </cell>
          <cell r="B452" t="str">
            <v>Corpo de BSCC 2,00 x 3,00 m projeto DNIT para 2,50 &lt; H &lt; 5,00 m</v>
          </cell>
          <cell r="C452" t="str">
            <v>M</v>
          </cell>
          <cell r="D452">
            <v>7384.87</v>
          </cell>
        </row>
        <row r="453">
          <cell r="A453">
            <v>40576</v>
          </cell>
          <cell r="B453" t="str">
            <v>Corpo de BSCC 2,50 x 2,50 m projeto DNIT para H &lt; = 2,50 m</v>
          </cell>
          <cell r="C453" t="str">
            <v>M</v>
          </cell>
          <cell r="D453">
            <v>5777.69</v>
          </cell>
        </row>
        <row r="454">
          <cell r="A454">
            <v>40582</v>
          </cell>
          <cell r="B454" t="str">
            <v>Corpo de BSCC 2,50 x 2,50 m projeto DNIT para 2,50 &lt; H &lt; 5,00 m</v>
          </cell>
          <cell r="C454" t="str">
            <v>M</v>
          </cell>
          <cell r="D454">
            <v>6360.91</v>
          </cell>
        </row>
        <row r="455">
          <cell r="A455">
            <v>40577</v>
          </cell>
          <cell r="B455" t="str">
            <v>Corpo de BSCC 2,50 x 3,00 m projeto DNIT para H &lt; = 2,50 m</v>
          </cell>
          <cell r="C455" t="str">
            <v>M</v>
          </cell>
          <cell r="D455">
            <v>7261.15</v>
          </cell>
        </row>
        <row r="456">
          <cell r="A456">
            <v>40583</v>
          </cell>
          <cell r="B456" t="str">
            <v>Corpo de BSCC 2,50 x 3,00 m projeto DNIT para 2,50 &lt; H &lt; 5,00 m</v>
          </cell>
          <cell r="C456" t="str">
            <v>M</v>
          </cell>
          <cell r="D456">
            <v>8650.93</v>
          </cell>
        </row>
        <row r="457">
          <cell r="A457">
            <v>40578</v>
          </cell>
          <cell r="B457" t="str">
            <v>Corpo de BSCC 3,00 x 3,00 m projeto DNIT para H &lt; = 2,50 m</v>
          </cell>
          <cell r="C457" t="str">
            <v>M</v>
          </cell>
          <cell r="D457">
            <v>7897.18</v>
          </cell>
        </row>
        <row r="458">
          <cell r="A458">
            <v>40584</v>
          </cell>
          <cell r="B458" t="str">
            <v>Corpo de BSCC 3,00 x 3,00 m projeto DNIT para 2,50 &lt; H &lt; 5,00 m</v>
          </cell>
          <cell r="C458" t="str">
            <v>M</v>
          </cell>
          <cell r="D458">
            <v>9010.49</v>
          </cell>
        </row>
        <row r="459">
          <cell r="A459">
            <v>40601</v>
          </cell>
          <cell r="B459" t="str">
            <v>Corpo de BTCC 1,50 x 1,50 m projeto DNIT para H &lt; = 2,50 m</v>
          </cell>
          <cell r="C459" t="str">
            <v>M</v>
          </cell>
          <cell r="D459">
            <v>6623.4</v>
          </cell>
        </row>
        <row r="460">
          <cell r="A460">
            <v>40607</v>
          </cell>
          <cell r="B460" t="str">
            <v>Corpo de BTCC 1,50 x 1,50 m projeto DNIT para 2,50 &lt; H &lt; 5,00 m</v>
          </cell>
          <cell r="C460" t="str">
            <v>M</v>
          </cell>
          <cell r="D460">
            <v>7030.54</v>
          </cell>
        </row>
        <row r="461">
          <cell r="A461">
            <v>40602</v>
          </cell>
          <cell r="B461" t="str">
            <v>Corpo de BTCC 2,00 x 2,00 m projeto DNIT para H &lt; = 2,50 m</v>
          </cell>
          <cell r="C461" t="str">
            <v>M</v>
          </cell>
          <cell r="D461">
            <v>9693.42</v>
          </cell>
        </row>
        <row r="462">
          <cell r="A462">
            <v>40608</v>
          </cell>
          <cell r="B462" t="str">
            <v>Corpo de BTCC 2,00 x 2,00 m projeto DNIT para 2,50 &lt; H &lt; 5,00 m</v>
          </cell>
          <cell r="C462" t="str">
            <v>M</v>
          </cell>
          <cell r="D462">
            <v>10371.35</v>
          </cell>
        </row>
        <row r="463">
          <cell r="A463">
            <v>40603</v>
          </cell>
          <cell r="B463" t="str">
            <v>Corpo de BTCC 2,00 x 3,00 m projeto DNIT para H &lt; = 2,50 m</v>
          </cell>
          <cell r="C463" t="str">
            <v>M</v>
          </cell>
          <cell r="D463">
            <v>14035.53</v>
          </cell>
        </row>
        <row r="464">
          <cell r="A464">
            <v>40609</v>
          </cell>
          <cell r="B464" t="str">
            <v>Corpo de BTCC 2,00 x 3,00 m projeto DNIT para 2,50 &lt; H &lt; 5,00 m</v>
          </cell>
          <cell r="C464" t="str">
            <v>M</v>
          </cell>
          <cell r="D464">
            <v>15853.18</v>
          </cell>
        </row>
        <row r="465">
          <cell r="A465">
            <v>40604</v>
          </cell>
          <cell r="B465" t="str">
            <v>Corpo de BTCC 2,50 x 2,50 m projeto DNIT para H &lt; = 2,50 m</v>
          </cell>
          <cell r="C465" t="str">
            <v>M</v>
          </cell>
          <cell r="D465">
            <v>12688.08</v>
          </cell>
        </row>
        <row r="466">
          <cell r="A466">
            <v>40610</v>
          </cell>
          <cell r="B466" t="str">
            <v>Corpo de BTCC 2,50 x 2,50 m projeto DNIT para 2,50 &lt; H &lt; 5,00 m</v>
          </cell>
          <cell r="C466" t="str">
            <v>M</v>
          </cell>
          <cell r="D466">
            <v>14158.91</v>
          </cell>
        </row>
        <row r="467">
          <cell r="A467">
            <v>40605</v>
          </cell>
          <cell r="B467" t="str">
            <v>Corpo de BTCC 2,50 x 3,00 m projeto DNIT para H &lt; = 2,50 m</v>
          </cell>
          <cell r="C467" t="str">
            <v>M</v>
          </cell>
          <cell r="D467">
            <v>15695.29</v>
          </cell>
        </row>
        <row r="468">
          <cell r="A468">
            <v>40611</v>
          </cell>
          <cell r="B468" t="str">
            <v>Corpo de BTCC 2,50 x 3,00 m projeto DNIT para 2,50 &lt; H &lt; 5,00 m</v>
          </cell>
          <cell r="C468" t="str">
            <v>M</v>
          </cell>
          <cell r="D468">
            <v>17727.43</v>
          </cell>
        </row>
        <row r="469">
          <cell r="A469">
            <v>40606</v>
          </cell>
          <cell r="B469" t="str">
            <v>Corpo de BTCC 3,00 x 3,00 m projeto DNIT para H &lt; = 2,50 m</v>
          </cell>
          <cell r="C469" t="str">
            <v>M</v>
          </cell>
          <cell r="D469">
            <v>16845.28</v>
          </cell>
        </row>
        <row r="470">
          <cell r="A470">
            <v>40612</v>
          </cell>
          <cell r="B470" t="str">
            <v>Corpo de BTCC 3,00 x 3,00 m projeto DNIT para 2,50 &lt; H &lt; 5,00 m</v>
          </cell>
          <cell r="C470" t="str">
            <v>M</v>
          </cell>
          <cell r="D470">
            <v>18806.759999999998</v>
          </cell>
        </row>
        <row r="471">
          <cell r="A471">
            <v>40305</v>
          </cell>
          <cell r="B471" t="str">
            <v>Corta-rio (escavação mecânica em material de 1ª cat.) H = 1,50 a 3,00 m</v>
          </cell>
          <cell r="C471" t="str">
            <v>M3</v>
          </cell>
          <cell r="D471">
            <v>15.28</v>
          </cell>
        </row>
        <row r="472">
          <cell r="A472">
            <v>40306</v>
          </cell>
          <cell r="B472" t="str">
            <v>Corta-rio (escavação mecânica em material de 2ª cat.) H = 1,50 a 3,00 m</v>
          </cell>
          <cell r="C472" t="str">
            <v>M3</v>
          </cell>
          <cell r="D472">
            <v>30.59</v>
          </cell>
        </row>
        <row r="473">
          <cell r="A473">
            <v>41049</v>
          </cell>
          <cell r="B473" t="str">
            <v>Corte e esmerilhamento de pontas de tubo de ferro fundido DN 500 a 200mm</v>
          </cell>
          <cell r="C473" t="str">
            <v>M</v>
          </cell>
          <cell r="D473">
            <v>23.47</v>
          </cell>
        </row>
        <row r="474">
          <cell r="A474">
            <v>40372</v>
          </cell>
          <cell r="B474" t="str">
            <v>Demolição manual alvenaria tijolo furado assentado com argamassa</v>
          </cell>
          <cell r="C474" t="str">
            <v>M3</v>
          </cell>
          <cell r="D474">
            <v>236.23</v>
          </cell>
        </row>
        <row r="475">
          <cell r="A475">
            <v>40374</v>
          </cell>
          <cell r="B475" t="str">
            <v>Demolição manual de concreto armado</v>
          </cell>
          <cell r="C475" t="str">
            <v>M3</v>
          </cell>
          <cell r="D475">
            <v>348.6</v>
          </cell>
        </row>
        <row r="476">
          <cell r="A476">
            <v>40373</v>
          </cell>
          <cell r="B476" t="str">
            <v>Demolição manual de concreto simples ou ciclópico</v>
          </cell>
          <cell r="C476" t="str">
            <v>M3</v>
          </cell>
          <cell r="D476">
            <v>307.60000000000002</v>
          </cell>
        </row>
        <row r="477">
          <cell r="A477">
            <v>40375</v>
          </cell>
          <cell r="B477" t="str">
            <v>Demolição mecânica de concreto</v>
          </cell>
          <cell r="C477" t="str">
            <v>M3</v>
          </cell>
          <cell r="D477">
            <v>186.12</v>
          </cell>
        </row>
        <row r="478">
          <cell r="A478">
            <v>40678</v>
          </cell>
          <cell r="B478" t="str">
            <v>Descida d'água concreto armado (calha) c/ caiação (DSA-01A) canal</v>
          </cell>
          <cell r="C478" t="str">
            <v>M</v>
          </cell>
          <cell r="D478">
            <v>417.35</v>
          </cell>
        </row>
        <row r="479">
          <cell r="A479">
            <v>40679</v>
          </cell>
          <cell r="B479" t="str">
            <v>Descida d'água concreto armado (calha) c/ caiação (DSA-01A) dispersor</v>
          </cell>
          <cell r="C479" t="str">
            <v>Ud</v>
          </cell>
          <cell r="D479">
            <v>809.96</v>
          </cell>
        </row>
        <row r="480">
          <cell r="A480">
            <v>40684</v>
          </cell>
          <cell r="B480" t="str">
            <v>Descida d'água concreto armado (degraus) c/ caiação (DSA-03A) apoio</v>
          </cell>
          <cell r="C480" t="str">
            <v>Ud</v>
          </cell>
          <cell r="D480">
            <v>865.2</v>
          </cell>
        </row>
        <row r="481">
          <cell r="A481">
            <v>40683</v>
          </cell>
          <cell r="B481" t="str">
            <v>Descida d'água concreto armado (degraus) c/ caiação (DSA-03A) degrau</v>
          </cell>
          <cell r="C481" t="str">
            <v>M</v>
          </cell>
          <cell r="D481">
            <v>435.51</v>
          </cell>
        </row>
        <row r="482">
          <cell r="A482">
            <v>40685</v>
          </cell>
          <cell r="B482" t="str">
            <v>Descida d'água concreto armado (degraus) c/ caiação (DSA-03A) dispersor</v>
          </cell>
          <cell r="C482" t="str">
            <v>Ud</v>
          </cell>
          <cell r="D482">
            <v>774.93</v>
          </cell>
        </row>
        <row r="483">
          <cell r="A483">
            <v>40686</v>
          </cell>
          <cell r="B483" t="str">
            <v>Descida d'água concreto armado DP-1 (calha) c/ caiação</v>
          </cell>
          <cell r="C483" t="str">
            <v>M</v>
          </cell>
          <cell r="D483">
            <v>575.5</v>
          </cell>
        </row>
        <row r="484">
          <cell r="A484">
            <v>40687</v>
          </cell>
          <cell r="B484" t="str">
            <v>Descida d'água concreto armado DP-1 (degraus) c/ caiação</v>
          </cell>
          <cell r="C484" t="str">
            <v>M</v>
          </cell>
          <cell r="D484">
            <v>540.12</v>
          </cell>
        </row>
        <row r="485">
          <cell r="A485">
            <v>40676</v>
          </cell>
          <cell r="B485" t="str">
            <v>Descida d'água concreto simples (calha) c/ caiação (DSA-01) canal</v>
          </cell>
          <cell r="C485" t="str">
            <v>M</v>
          </cell>
          <cell r="D485">
            <v>340.33</v>
          </cell>
        </row>
        <row r="486">
          <cell r="A486">
            <v>40677</v>
          </cell>
          <cell r="B486" t="str">
            <v>Descida d'água concreto simples (calha) c/ caiação (DSA-01) dispersor</v>
          </cell>
          <cell r="C486" t="str">
            <v>Ud</v>
          </cell>
          <cell r="D486">
            <v>721.92</v>
          </cell>
        </row>
        <row r="487">
          <cell r="A487">
            <v>40681</v>
          </cell>
          <cell r="B487" t="str">
            <v>Descida d'água concreto simples (degraus) c/ caiação (DSA-03) apoio</v>
          </cell>
          <cell r="C487" t="str">
            <v>Ud</v>
          </cell>
          <cell r="D487">
            <v>800.84</v>
          </cell>
        </row>
        <row r="488">
          <cell r="A488">
            <v>40680</v>
          </cell>
          <cell r="B488" t="str">
            <v>Descida d'água concreto simples (degraus) c/ caiação (DSA-03) degrau</v>
          </cell>
          <cell r="C488" t="str">
            <v>M</v>
          </cell>
          <cell r="D488">
            <v>413.51</v>
          </cell>
        </row>
        <row r="489">
          <cell r="A489">
            <v>40682</v>
          </cell>
          <cell r="B489" t="str">
            <v>Descida d'água concreto simples (degraus) c/ caiação (DSA-03) dispersor</v>
          </cell>
          <cell r="C489" t="str">
            <v>Ud</v>
          </cell>
          <cell r="D489">
            <v>719.91</v>
          </cell>
        </row>
        <row r="490">
          <cell r="A490">
            <v>41189</v>
          </cell>
          <cell r="B490" t="str">
            <v>Deslocamento de cerca de tela galvanizada fio 12 malha 3" x 3"</v>
          </cell>
          <cell r="C490" t="str">
            <v>M</v>
          </cell>
          <cell r="D490">
            <v>44.66</v>
          </cell>
        </row>
        <row r="491">
          <cell r="A491">
            <v>40728</v>
          </cell>
          <cell r="B491" t="str">
            <v>Dissipador de energia aplicado a saída d'água tipo DP-1</v>
          </cell>
          <cell r="C491" t="str">
            <v>Ud</v>
          </cell>
          <cell r="D491">
            <v>418.63</v>
          </cell>
        </row>
        <row r="492">
          <cell r="A492">
            <v>40732</v>
          </cell>
          <cell r="B492" t="str">
            <v>Dissipador de energia aplicado a saída de bueiro/descida d'agua de aterro (DEB-01)</v>
          </cell>
          <cell r="C492" t="str">
            <v>Ud</v>
          </cell>
          <cell r="D492">
            <v>711.07</v>
          </cell>
        </row>
        <row r="493">
          <cell r="A493">
            <v>40733</v>
          </cell>
          <cell r="B493" t="str">
            <v>Dissipador de energia aplicado a saída de bueiro/descida d'água de aterro (DEB-02)</v>
          </cell>
          <cell r="C493" t="str">
            <v>Ud</v>
          </cell>
          <cell r="D493">
            <v>1759.84</v>
          </cell>
        </row>
        <row r="494">
          <cell r="A494">
            <v>40734</v>
          </cell>
          <cell r="B494" t="str">
            <v>Dissipador de energia aplicado a saída de bueiro/descida d'água de aterro (DEB-03)</v>
          </cell>
          <cell r="C494" t="str">
            <v>Ud</v>
          </cell>
          <cell r="D494">
            <v>2754.6</v>
          </cell>
        </row>
        <row r="495">
          <cell r="A495">
            <v>40735</v>
          </cell>
          <cell r="B495" t="str">
            <v>Dissipador de energia aplicado a saída de bueiro/descida d'água de aterro (DEB-04)</v>
          </cell>
          <cell r="C495" t="str">
            <v>Ud</v>
          </cell>
          <cell r="D495">
            <v>3978.97</v>
          </cell>
        </row>
        <row r="496">
          <cell r="A496">
            <v>40736</v>
          </cell>
          <cell r="B496" t="str">
            <v>Dissipador de energia aplicado a saída de bueiro/descida d'água de aterro (DEB-05)</v>
          </cell>
          <cell r="C496" t="str">
            <v>Ud</v>
          </cell>
          <cell r="D496">
            <v>5351.61</v>
          </cell>
        </row>
        <row r="497">
          <cell r="A497">
            <v>40737</v>
          </cell>
          <cell r="B497" t="str">
            <v>Dissipador de energia aplicado a saída de bueiro/descida d'água de aterro (DEB-06)</v>
          </cell>
          <cell r="C497" t="str">
            <v>Ud</v>
          </cell>
          <cell r="D497">
            <v>8501.7099999999991</v>
          </cell>
        </row>
        <row r="498">
          <cell r="A498">
            <v>40738</v>
          </cell>
          <cell r="B498" t="str">
            <v>Dissipador de energia aplicado a saída de bueiro/descida d'água de aterro (DEB-07)</v>
          </cell>
          <cell r="C498" t="str">
            <v>Ud</v>
          </cell>
          <cell r="D498">
            <v>5446.15</v>
          </cell>
        </row>
        <row r="499">
          <cell r="A499">
            <v>40739</v>
          </cell>
          <cell r="B499" t="str">
            <v>Dissipador de energia aplicado a saída de bueiro/descida d'água de aterro (DEB-08)</v>
          </cell>
          <cell r="C499" t="str">
            <v>Ud</v>
          </cell>
          <cell r="D499">
            <v>7329.69</v>
          </cell>
        </row>
        <row r="500">
          <cell r="A500">
            <v>40740</v>
          </cell>
          <cell r="B500" t="str">
            <v>Dissipador de energia aplicado a saída de bueiro/descida d'água de aterro (DEB-09)</v>
          </cell>
          <cell r="C500" t="str">
            <v>Ud</v>
          </cell>
          <cell r="D500">
            <v>11364.64</v>
          </cell>
        </row>
        <row r="501">
          <cell r="A501">
            <v>40741</v>
          </cell>
          <cell r="B501" t="str">
            <v>Dissipador de energia aplicado a saída de bueiro/descida d'água de aterro (DEB-10)</v>
          </cell>
          <cell r="C501" t="str">
            <v>Ud</v>
          </cell>
          <cell r="D501">
            <v>6922.1</v>
          </cell>
        </row>
        <row r="502">
          <cell r="A502">
            <v>40742</v>
          </cell>
          <cell r="B502" t="str">
            <v>Dissipador de energia aplicado a saída de bueiro/descida d'água de aterro (DEB-12)</v>
          </cell>
          <cell r="C502" t="str">
            <v>Ud</v>
          </cell>
          <cell r="D502">
            <v>14225.3</v>
          </cell>
        </row>
        <row r="503">
          <cell r="A503">
            <v>40729</v>
          </cell>
          <cell r="B503" t="str">
            <v>Dissipador de energia aplicado a saída de sarjeta/valeta (DES-01)</v>
          </cell>
          <cell r="C503" t="str">
            <v>Ud</v>
          </cell>
          <cell r="D503">
            <v>352</v>
          </cell>
        </row>
        <row r="504">
          <cell r="A504">
            <v>40730</v>
          </cell>
          <cell r="B504" t="str">
            <v>Dissipador de energia aplicado a saída de sarjeta/valeta (DES-02)</v>
          </cell>
          <cell r="C504" t="str">
            <v>Ud</v>
          </cell>
          <cell r="D504">
            <v>418.63</v>
          </cell>
        </row>
        <row r="505">
          <cell r="A505">
            <v>40731</v>
          </cell>
          <cell r="B505" t="str">
            <v>Dissipador de energia aplicado a saída de sarjeta/valeta (DES-03)</v>
          </cell>
          <cell r="C505" t="str">
            <v>Ud</v>
          </cell>
          <cell r="D505">
            <v>499.22</v>
          </cell>
        </row>
        <row r="506">
          <cell r="A506">
            <v>40650</v>
          </cell>
          <cell r="B506" t="str">
            <v>Dreno de alívio de pavimento (DP - DAP - 01),  com utilização de geotêxtil não tecido RT 07 kn
/m, inclusive transporte da brita</v>
          </cell>
          <cell r="C506" t="str">
            <v>M</v>
          </cell>
          <cell r="D506">
            <v>62.07</v>
          </cell>
        </row>
        <row r="507">
          <cell r="A507">
            <v>40637</v>
          </cell>
          <cell r="B507" t="str">
            <v>Dreno de PVC  D = 100 mm</v>
          </cell>
          <cell r="C507" t="str">
            <v>M</v>
          </cell>
          <cell r="D507">
            <v>36.54</v>
          </cell>
        </row>
        <row r="508">
          <cell r="A508">
            <v>40636</v>
          </cell>
          <cell r="B508" t="str">
            <v>Dreno de PVC  D = 50 mm</v>
          </cell>
          <cell r="C508" t="str">
            <v>M</v>
          </cell>
          <cell r="D508">
            <v>25.14</v>
          </cell>
        </row>
        <row r="509">
          <cell r="A509">
            <v>40712</v>
          </cell>
          <cell r="B509" t="str">
            <v>Dreno Longitudinal tipo Trincheira Drenante, H = 0,90 m com tubo poroso tipo PEAD de diâm
= 100 mm, incluindo esc. em mat. 1ª cat. e transporte do tubo</v>
          </cell>
          <cell r="C509" t="str">
            <v>M</v>
          </cell>
          <cell r="D509">
            <v>108.85</v>
          </cell>
        </row>
        <row r="510">
          <cell r="A510">
            <v>40713</v>
          </cell>
          <cell r="B510" t="str">
            <v>Dreno Longitudinal tipo Trincheira Drenante, H = 0,90 m com tubo poroso tipo PEAD de diâm
= 100 mm, incluindo esc. mat. 3ª cat. e transporte do tubo</v>
          </cell>
          <cell r="C510" t="str">
            <v>M</v>
          </cell>
          <cell r="D510">
            <v>138.63999999999999</v>
          </cell>
        </row>
        <row r="511">
          <cell r="A511">
            <v>41262</v>
          </cell>
          <cell r="B511" t="str">
            <v>Dreno Longitudinal tipo Trincheira Drenante, H=0,40m c/ tubo poroso tipo PEAD d=65mm,
inclus. esc. em mat. 1ª cat.e geotêxtil não tecido RT 07 kN/m</v>
          </cell>
          <cell r="C511" t="str">
            <v>M</v>
          </cell>
          <cell r="D511">
            <v>107.26</v>
          </cell>
        </row>
        <row r="512">
          <cell r="A512">
            <v>41259</v>
          </cell>
          <cell r="B512" t="str">
            <v>Dreno ou Barbacã em tubo PVC, diâmetro de 2"</v>
          </cell>
          <cell r="C512" t="str">
            <v>M</v>
          </cell>
          <cell r="D512">
            <v>22.45</v>
          </cell>
        </row>
        <row r="513">
          <cell r="A513">
            <v>40640</v>
          </cell>
          <cell r="B513" t="str">
            <v>Dreno profundo com enchimento de areia, escavação em material 1ª categoria, inclusive
transporte da areia</v>
          </cell>
          <cell r="C513" t="str">
            <v>M</v>
          </cell>
          <cell r="D513">
            <v>114.35</v>
          </cell>
        </row>
        <row r="514">
          <cell r="A514">
            <v>40642</v>
          </cell>
          <cell r="B514" t="str">
            <v>Dreno profundo com enchimento de brita e areia (1:1) escavação em material 1ª categoria,
inclusive transporte da areia e da brita</v>
          </cell>
          <cell r="C514" t="str">
            <v>M</v>
          </cell>
          <cell r="D514">
            <v>118.38</v>
          </cell>
        </row>
        <row r="515">
          <cell r="A515">
            <v>40643</v>
          </cell>
          <cell r="B515" t="str">
            <v>Dreno profundo com enchimento de brita e areia (1:1) escavação em material 2ª categoria,
inclusive transporte da areia e da brita</v>
          </cell>
          <cell r="C515" t="str">
            <v>M</v>
          </cell>
          <cell r="D515">
            <v>127.09</v>
          </cell>
        </row>
        <row r="516">
          <cell r="A516">
            <v>40641</v>
          </cell>
          <cell r="B516" t="str">
            <v>Dreno profundo com enchimento de brita, escavação em material 1ª categoria,  inclusive
transporte da brita</v>
          </cell>
          <cell r="C516" t="str">
            <v>M</v>
          </cell>
          <cell r="D516">
            <v>113.55</v>
          </cell>
        </row>
        <row r="517">
          <cell r="A517">
            <v>40648</v>
          </cell>
          <cell r="B517" t="str">
            <v>Dreno profundo com tubo poroso, D = 0,20 m com enchimento de brita e areia, escavação em
material 2ª categoria, inclusive transp.da areia, brita, tubo</v>
          </cell>
          <cell r="C517" t="str">
            <v>M</v>
          </cell>
          <cell r="D517">
            <v>150.41999999999999</v>
          </cell>
        </row>
        <row r="518">
          <cell r="A518">
            <v>40649</v>
          </cell>
          <cell r="B518" t="str">
            <v>Dreno profundo com tubo poroso, D = 0,20 m com enchimento de brita, escavação em
material 3ª categoria (DPR-01),  inclusive transporte da brita, tubo</v>
          </cell>
          <cell r="C518" t="str">
            <v>M</v>
          </cell>
          <cell r="D518">
            <v>124.22</v>
          </cell>
        </row>
        <row r="519">
          <cell r="A519">
            <v>40645</v>
          </cell>
          <cell r="B519" t="str">
            <v>Dreno profundo D = 0,10 m c/ enchim. brita, areia (1:1) escav. mat. 3º categ.incl. transp. areia,
brita c/ geotêxtil não tecido res.long. mín 16kn/m</v>
          </cell>
          <cell r="C519" t="str">
            <v>M</v>
          </cell>
          <cell r="D519">
            <v>259.31</v>
          </cell>
        </row>
        <row r="520">
          <cell r="A520">
            <v>40644</v>
          </cell>
          <cell r="B520" t="str">
            <v>Dreno profundo D = 0,10 m c/enchim. brita e areia (1:1) escav.mat. 1º categ., inclus.transp.
areia, brita,c/ geotêxtil não tecido res.long. mín 16 kn/m</v>
          </cell>
          <cell r="C520" t="str">
            <v>M</v>
          </cell>
          <cell r="D520">
            <v>160.32</v>
          </cell>
        </row>
        <row r="521">
          <cell r="A521">
            <v>40646</v>
          </cell>
          <cell r="B521" t="str">
            <v>Dreno profundo D = 0,20 m com enchimento de areia, escavação em material 1ª categoria (
DPS-01), inclusive transporte da areia e do tubo</v>
          </cell>
          <cell r="C521" t="str">
            <v>M</v>
          </cell>
          <cell r="D521">
            <v>145.69999999999999</v>
          </cell>
        </row>
        <row r="522">
          <cell r="A522">
            <v>40647</v>
          </cell>
          <cell r="B522" t="str">
            <v>Dreno profundo D = 0,20 m com enchimento de brita e areia, escavação em material 1ª
categoria, inclusive transporte da brita e da areia</v>
          </cell>
          <cell r="C522" t="str">
            <v>M</v>
          </cell>
          <cell r="D522">
            <v>141.72</v>
          </cell>
        </row>
        <row r="523">
          <cell r="A523">
            <v>40704</v>
          </cell>
          <cell r="B523" t="str">
            <v>Dreno profundo em solo com tubo PEAD perfur. D=100 mm, envolto por geotêxtil não tecido
RT16 kn/m, preenchim. c/ brita, incl. transporte</v>
          </cell>
          <cell r="C523" t="str">
            <v>M</v>
          </cell>
          <cell r="D523">
            <v>111.47</v>
          </cell>
        </row>
        <row r="524">
          <cell r="A524">
            <v>41107</v>
          </cell>
          <cell r="B524" t="str">
            <v>Dreno profundo para corte em solo, com enchimento em brita revestido com geotextil não
tecido RT 16 kn/m, inclusive transporte da brita</v>
          </cell>
          <cell r="C524" t="str">
            <v>M</v>
          </cell>
          <cell r="D524">
            <v>149.37</v>
          </cell>
        </row>
        <row r="525">
          <cell r="A525">
            <v>40638</v>
          </cell>
          <cell r="B525" t="str">
            <v>Dreno sub-horizontal D = 50 mm em PVC, com geotêxtil não tecido RT 16 kn/m, exclusive
transportes</v>
          </cell>
          <cell r="C525" t="str">
            <v>M</v>
          </cell>
          <cell r="D525">
            <v>532.85</v>
          </cell>
        </row>
        <row r="526">
          <cell r="A526">
            <v>41188</v>
          </cell>
          <cell r="B526" t="str">
            <v>Dreno sub-horizontal D=50mm em PVC (escavação em alteração de rocha), inclusive geotêxtil
não tecido RT 16 kn/m, exclusive transportes</v>
          </cell>
          <cell r="C526" t="str">
            <v>M</v>
          </cell>
          <cell r="D526">
            <v>847.78</v>
          </cell>
        </row>
        <row r="527">
          <cell r="A527">
            <v>41187</v>
          </cell>
          <cell r="B527" t="str">
            <v>Dreno sub-horizontal D=50mm em PVC (escavação em rocha sã), inlusive geotêxtil não tecido
RT 16 kn/m, exclusive transportes</v>
          </cell>
          <cell r="C527" t="str">
            <v>M</v>
          </cell>
          <cell r="D527">
            <v>1118.73</v>
          </cell>
        </row>
        <row r="528">
          <cell r="A528">
            <v>40705</v>
          </cell>
          <cell r="B528" t="str">
            <v>Dreno sub-superficial  rocha (h=0,55m) c/ tubo PEAD perfur. d=100mm, env. por geotêxtil16kn
/m, preenc.c/ brita, inclus.transp. tubo, exclusive transp.brita</v>
          </cell>
          <cell r="C528" t="str">
            <v>M</v>
          </cell>
          <cell r="D528">
            <v>87.45</v>
          </cell>
        </row>
        <row r="529">
          <cell r="A529">
            <v>40639</v>
          </cell>
          <cell r="B529" t="str">
            <v>Dreno vertical D = 75 mm em PVC, com geotêxtil não tecido resistência longitudinal 16 kn/m</v>
          </cell>
          <cell r="C529" t="str">
            <v>M</v>
          </cell>
          <cell r="D529">
            <v>541.48</v>
          </cell>
        </row>
        <row r="530">
          <cell r="A530">
            <v>41227</v>
          </cell>
          <cell r="B530" t="str">
            <v>Eletroduto de ferro galvanizado DN 4", inclusive conexões, exclusive escavação e reaterro,
fornecimento e assentamento</v>
          </cell>
          <cell r="C530" t="str">
            <v>M</v>
          </cell>
          <cell r="D530">
            <v>148.28</v>
          </cell>
        </row>
        <row r="531">
          <cell r="A531">
            <v>40951</v>
          </cell>
          <cell r="B531" t="str">
            <v>Eletroduto para rede de lógica, inclusive conexões</v>
          </cell>
          <cell r="C531" t="str">
            <v>M</v>
          </cell>
          <cell r="D531">
            <v>27.03</v>
          </cell>
        </row>
        <row r="532">
          <cell r="A532">
            <v>41121</v>
          </cell>
          <cell r="B532" t="str">
            <v>Eletroduto PVC diâmetro 75mm, fornecimento e assentamento</v>
          </cell>
          <cell r="C532" t="str">
            <v>M</v>
          </cell>
          <cell r="D532">
            <v>27.94</v>
          </cell>
        </row>
        <row r="533">
          <cell r="A533">
            <v>41120</v>
          </cell>
          <cell r="B533" t="str">
            <v>Eletroduto PVC rígido roscável diâm. 50mm, fornecimento e assentamento</v>
          </cell>
          <cell r="C533" t="str">
            <v>M</v>
          </cell>
          <cell r="D533">
            <v>17.329999999999998</v>
          </cell>
        </row>
        <row r="534">
          <cell r="A534">
            <v>41128</v>
          </cell>
          <cell r="B534" t="str">
            <v>Eletroduto tipo Kanaflex  diâmetro 1 1/4", fornecimento e assentamento</v>
          </cell>
          <cell r="C534" t="str">
            <v>M</v>
          </cell>
          <cell r="D534">
            <v>7.95</v>
          </cell>
        </row>
        <row r="535">
          <cell r="A535">
            <v>41129</v>
          </cell>
          <cell r="B535" t="str">
            <v>Eletroduto tipo Kanaflex diâmetro 1 1/2", fornecimento e assentamento</v>
          </cell>
          <cell r="C535" t="str">
            <v>M</v>
          </cell>
          <cell r="D535">
            <v>8.64</v>
          </cell>
        </row>
        <row r="536">
          <cell r="A536">
            <v>41131</v>
          </cell>
          <cell r="B536" t="str">
            <v>Eletroduto tipo Kanaflex diâmetro 2", fornecimento e assentamento</v>
          </cell>
          <cell r="C536" t="str">
            <v>M</v>
          </cell>
          <cell r="D536">
            <v>10.23</v>
          </cell>
        </row>
        <row r="537">
          <cell r="A537">
            <v>41130</v>
          </cell>
          <cell r="B537" t="str">
            <v>Eletroduto tipo Kanaflex diâmetro 4", fornecimento e assentamento</v>
          </cell>
          <cell r="C537" t="str">
            <v>M</v>
          </cell>
          <cell r="D537">
            <v>15.64</v>
          </cell>
        </row>
        <row r="538">
          <cell r="A538">
            <v>40997</v>
          </cell>
          <cell r="B538" t="str">
            <v>Enrocamento de pedra arrumada com pá carregadeira e escavadeira, inclusive fornecimento, exclusive transporte da pedra</v>
          </cell>
          <cell r="C538" t="str">
            <v>M3</v>
          </cell>
          <cell r="D538">
            <v>120.79</v>
          </cell>
        </row>
        <row r="539">
          <cell r="A539">
            <v>40724</v>
          </cell>
          <cell r="B539" t="str">
            <v>Enrocamento de pedra de mão arrumada exclusive transporte</v>
          </cell>
          <cell r="C539" t="str">
            <v>M3</v>
          </cell>
          <cell r="D539">
            <v>196.08</v>
          </cell>
        </row>
        <row r="540">
          <cell r="A540">
            <v>40722</v>
          </cell>
          <cell r="B540" t="str">
            <v>Enrocamento de pedra jogada exclusive fornecimento e transporte (utilização de material
considerado em medição)</v>
          </cell>
          <cell r="C540" t="str">
            <v>M3</v>
          </cell>
          <cell r="D540">
            <v>11.43</v>
          </cell>
        </row>
        <row r="541">
          <cell r="A541">
            <v>40998</v>
          </cell>
          <cell r="B541" t="str">
            <v>Enrocamento de pedra jogada exclusive o fornecimento e transporte da pedra</v>
          </cell>
          <cell r="C541" t="str">
            <v>M3</v>
          </cell>
          <cell r="D541">
            <v>11.63</v>
          </cell>
        </row>
        <row r="542">
          <cell r="A542">
            <v>40723</v>
          </cell>
          <cell r="B542" t="str">
            <v>Enrocamento de pedra jogada inclusive fornecimento, exclusive transporte da pedra</v>
          </cell>
          <cell r="C542" t="str">
            <v>M3</v>
          </cell>
          <cell r="D542">
            <v>90.76</v>
          </cell>
        </row>
        <row r="543">
          <cell r="A543">
            <v>40335</v>
          </cell>
          <cell r="B543" t="str">
            <v>Ensecadeira dupla de madeira esp.= 5 cm com 1 reaproveitamento</v>
          </cell>
          <cell r="C543" t="str">
            <v>M2</v>
          </cell>
          <cell r="D543">
            <v>642.96</v>
          </cell>
        </row>
        <row r="544">
          <cell r="A544">
            <v>40334</v>
          </cell>
          <cell r="B544" t="str">
            <v>Ensecadeira dupla de madeira esp.= 5 cm sem reaproveitamento, tudo incluído</v>
          </cell>
          <cell r="C544" t="str">
            <v>M2</v>
          </cell>
          <cell r="D544">
            <v>864.13</v>
          </cell>
        </row>
        <row r="545">
          <cell r="A545">
            <v>40333</v>
          </cell>
          <cell r="B545" t="str">
            <v>Ensecadeira simples de madeira esp.= 5 cm com 1 reaproveitamento, inclusive transporte das
madeiras</v>
          </cell>
          <cell r="C545" t="str">
            <v>M2</v>
          </cell>
          <cell r="D545">
            <v>321.48</v>
          </cell>
        </row>
        <row r="546">
          <cell r="A546">
            <v>40332</v>
          </cell>
          <cell r="B546" t="str">
            <v>Ensecadeira simples de madeira esp.= 5 cm sem reaproveitamento, inclusive transporte das
madeiras</v>
          </cell>
          <cell r="C546" t="str">
            <v>M2</v>
          </cell>
          <cell r="D546">
            <v>432.06</v>
          </cell>
        </row>
        <row r="547">
          <cell r="A547">
            <v>40675</v>
          </cell>
          <cell r="B547" t="str">
            <v>Entrada para descida d'agua DP-1 (calha/degraus) inclusive caiação</v>
          </cell>
          <cell r="C547" t="str">
            <v>Ud</v>
          </cell>
          <cell r="D547">
            <v>240.14</v>
          </cell>
        </row>
        <row r="548">
          <cell r="A548">
            <v>40673</v>
          </cell>
          <cell r="B548" t="str">
            <v>Entrada para descida d'água EDA-01</v>
          </cell>
          <cell r="C548" t="str">
            <v>Ud</v>
          </cell>
          <cell r="D548">
            <v>81.87</v>
          </cell>
        </row>
        <row r="549">
          <cell r="A549">
            <v>40674</v>
          </cell>
          <cell r="B549" t="str">
            <v>Entrada para descida d'água EDA-02</v>
          </cell>
          <cell r="C549" t="str">
            <v>Ud</v>
          </cell>
          <cell r="D549">
            <v>87.96</v>
          </cell>
        </row>
        <row r="550">
          <cell r="A550">
            <v>41037</v>
          </cell>
          <cell r="B550" t="str">
            <v>Escada de madeira executada sobre terreno inclinado, com 80 cm de largura mínima</v>
          </cell>
          <cell r="C550" t="str">
            <v>M</v>
          </cell>
          <cell r="D550">
            <v>77.42</v>
          </cell>
        </row>
        <row r="551">
          <cell r="A551">
            <v>40258</v>
          </cell>
          <cell r="B551" t="str">
            <v>Escavação manual em mat. 1ª cat. H= 0,00 a 1,50 m</v>
          </cell>
          <cell r="C551" t="str">
            <v>M3</v>
          </cell>
          <cell r="D551">
            <v>75.13</v>
          </cell>
        </row>
        <row r="552">
          <cell r="A552">
            <v>40261</v>
          </cell>
          <cell r="B552" t="str">
            <v>Escavação manual em mat. 1ª cat. H= 0,00 a 1,50 m com esgotamento</v>
          </cell>
          <cell r="C552" t="str">
            <v>M3</v>
          </cell>
          <cell r="D552">
            <v>85.29</v>
          </cell>
        </row>
        <row r="553">
          <cell r="A553">
            <v>40259</v>
          </cell>
          <cell r="B553" t="str">
            <v>Escavação manual em mat. 1ª cat. H= 1,50 a 3,00 m</v>
          </cell>
          <cell r="C553" t="str">
            <v>M3</v>
          </cell>
          <cell r="D553">
            <v>110.72</v>
          </cell>
        </row>
        <row r="554">
          <cell r="A554">
            <v>40262</v>
          </cell>
          <cell r="B554" t="str">
            <v>Escavação manual em mat. 1ª cat. H= 1,50 a 3,00 m com esgotamento</v>
          </cell>
          <cell r="C554" t="str">
            <v>M3</v>
          </cell>
          <cell r="D554">
            <v>120.89</v>
          </cell>
        </row>
        <row r="555">
          <cell r="A555">
            <v>40260</v>
          </cell>
          <cell r="B555" t="str">
            <v>Escavação manual em mat. 1ª cat. H= 3,00 a 4,50 m</v>
          </cell>
          <cell r="C555" t="str">
            <v>M3</v>
          </cell>
          <cell r="D555">
            <v>164.13</v>
          </cell>
        </row>
        <row r="556">
          <cell r="A556">
            <v>40263</v>
          </cell>
          <cell r="B556" t="str">
            <v>Escavação manual em mat. 1ª cat. H= 3,00 a 4,50 m com esgotamento</v>
          </cell>
          <cell r="C556" t="str">
            <v>M3</v>
          </cell>
          <cell r="D556">
            <v>174.29</v>
          </cell>
        </row>
        <row r="557">
          <cell r="A557">
            <v>40267</v>
          </cell>
          <cell r="B557" t="str">
            <v>Escavação manual em mat. 2ª cat. H= 0,00 a 1,50 m com esgotamento</v>
          </cell>
          <cell r="C557" t="str">
            <v>M3</v>
          </cell>
          <cell r="D557">
            <v>179.52</v>
          </cell>
        </row>
        <row r="558">
          <cell r="A558">
            <v>40264</v>
          </cell>
          <cell r="B558" t="str">
            <v>Escavação manual em mat. 2ª cat. H= 0,00 a 1,50 m sem detonação</v>
          </cell>
          <cell r="C558" t="str">
            <v>M3</v>
          </cell>
          <cell r="D558">
            <v>169.35</v>
          </cell>
        </row>
        <row r="559">
          <cell r="A559">
            <v>40268</v>
          </cell>
          <cell r="B559" t="str">
            <v>Escavação manual em mat. 2ª cat. H= 1,50 a 3,00 m com esgotamento</v>
          </cell>
          <cell r="C559" t="str">
            <v>M3</v>
          </cell>
          <cell r="D559">
            <v>220.93</v>
          </cell>
        </row>
        <row r="560">
          <cell r="A560">
            <v>40265</v>
          </cell>
          <cell r="B560" t="str">
            <v>Escavação manual em mat. 2ª cat. H= 1,50 a 3,00 m sem detonação</v>
          </cell>
          <cell r="C560" t="str">
            <v>M3</v>
          </cell>
          <cell r="D560">
            <v>210.76</v>
          </cell>
        </row>
        <row r="561">
          <cell r="A561">
            <v>40269</v>
          </cell>
          <cell r="B561" t="str">
            <v>Escavação manual em mat. 2ª cat. H= 3,00 a 4,50 m com esgotamento</v>
          </cell>
          <cell r="C561" t="str">
            <v>M3</v>
          </cell>
          <cell r="D561">
            <v>384.49</v>
          </cell>
        </row>
        <row r="562">
          <cell r="A562">
            <v>40266</v>
          </cell>
          <cell r="B562" t="str">
            <v>Escavação manual em mat. 2ª cat. H= 3,00 a 4,50 m sem detonação</v>
          </cell>
          <cell r="C562" t="str">
            <v>M3</v>
          </cell>
          <cell r="D562">
            <v>374.33</v>
          </cell>
        </row>
        <row r="563">
          <cell r="A563">
            <v>40276</v>
          </cell>
          <cell r="B563" t="str">
            <v>Escavação manual em mat. 3ª cat. H= 0,00 a 1,50 m, a fogo</v>
          </cell>
          <cell r="C563" t="str">
            <v>M3</v>
          </cell>
          <cell r="D563">
            <v>308.73</v>
          </cell>
        </row>
        <row r="564">
          <cell r="A564">
            <v>40256</v>
          </cell>
          <cell r="B564" t="str">
            <v>Escavação manual furos, valetas mat. 1ª cat. H= 0,00 a 1,50 m (dim. reduz.)</v>
          </cell>
          <cell r="C564" t="str">
            <v>M3</v>
          </cell>
          <cell r="D564">
            <v>110.72</v>
          </cell>
        </row>
        <row r="565">
          <cell r="A565">
            <v>40257</v>
          </cell>
          <cell r="B565" t="str">
            <v>Escavação manual furos, valetas mat. 2ª cat. H= 0,00 a 1,50 m sem detonação (dim. reduz.)</v>
          </cell>
          <cell r="C565" t="str">
            <v>M3</v>
          </cell>
          <cell r="D565">
            <v>252.05</v>
          </cell>
        </row>
        <row r="566">
          <cell r="A566">
            <v>40282</v>
          </cell>
          <cell r="B566" t="str">
            <v>Escavação mecânica em material de 1ª cat. H= 0,00 a 1,50 m</v>
          </cell>
          <cell r="C566" t="str">
            <v>M3</v>
          </cell>
          <cell r="D566">
            <v>13.89</v>
          </cell>
        </row>
        <row r="567">
          <cell r="A567">
            <v>40285</v>
          </cell>
          <cell r="B567" t="str">
            <v>Escavação mecânica em material de 1ª cat. H= 0,00 a 1,50 m com esgotamento</v>
          </cell>
          <cell r="C567" t="str">
            <v>M3</v>
          </cell>
          <cell r="D567">
            <v>24.06</v>
          </cell>
        </row>
        <row r="568">
          <cell r="A568">
            <v>40283</v>
          </cell>
          <cell r="B568" t="str">
            <v>Escavação mecânica em material de 1ª cat. H= 1,50 a 3,00 m</v>
          </cell>
          <cell r="C568" t="str">
            <v>M3</v>
          </cell>
          <cell r="D568">
            <v>15.28</v>
          </cell>
        </row>
        <row r="569">
          <cell r="A569">
            <v>40286</v>
          </cell>
          <cell r="B569" t="str">
            <v>Escavação mecânica em material de 1ª cat. H= 1,50 a 3,00 m com esgotamento</v>
          </cell>
          <cell r="C569" t="str">
            <v>M3</v>
          </cell>
          <cell r="D569">
            <v>25.45</v>
          </cell>
        </row>
        <row r="570">
          <cell r="A570">
            <v>40284</v>
          </cell>
          <cell r="B570" t="str">
            <v>Escavação mecânica em material de 1ª cat. H= 3,00 a 4,50 m</v>
          </cell>
          <cell r="C570" t="str">
            <v>M3</v>
          </cell>
          <cell r="D570">
            <v>17.989999999999998</v>
          </cell>
        </row>
        <row r="571">
          <cell r="A571">
            <v>40287</v>
          </cell>
          <cell r="B571" t="str">
            <v>Escavação mecânica em material de 1º cat. H= 3,00 a 4,50 m com esgotamento</v>
          </cell>
          <cell r="C571" t="str">
            <v>M3</v>
          </cell>
          <cell r="D571">
            <v>28.16</v>
          </cell>
        </row>
        <row r="572">
          <cell r="A572">
            <v>40288</v>
          </cell>
          <cell r="B572" t="str">
            <v>Escavação mecânica em material de 2ª cat. H= 0,00 a 1,50 m</v>
          </cell>
          <cell r="C572" t="str">
            <v>M3</v>
          </cell>
          <cell r="D572">
            <v>25.49</v>
          </cell>
        </row>
        <row r="573">
          <cell r="A573">
            <v>40291</v>
          </cell>
          <cell r="B573" t="str">
            <v>Escavação mecânica em material de 2ª cat. H= 0,00 a 1,50 m com esgotamento</v>
          </cell>
          <cell r="C573" t="str">
            <v>M3</v>
          </cell>
          <cell r="D573">
            <v>35.659999999999997</v>
          </cell>
        </row>
        <row r="574">
          <cell r="A574">
            <v>40289</v>
          </cell>
          <cell r="B574" t="str">
            <v>Escavação mecânica em material de 2ª cat. H= 1,50 a 3,00 m</v>
          </cell>
          <cell r="C574" t="str">
            <v>M3</v>
          </cell>
          <cell r="D574">
            <v>30.59</v>
          </cell>
        </row>
        <row r="575">
          <cell r="A575">
            <v>40292</v>
          </cell>
          <cell r="B575" t="str">
            <v>Escavação mecânica em material de 2ª cat. H= 1,50 a 3,00 m com esgotamento</v>
          </cell>
          <cell r="C575" t="str">
            <v>M3</v>
          </cell>
          <cell r="D575">
            <v>40.75</v>
          </cell>
        </row>
        <row r="576">
          <cell r="A576">
            <v>40290</v>
          </cell>
          <cell r="B576" t="str">
            <v>Escavação mecânica em material de 2ª cat. H= 3,00 a 4,50 m</v>
          </cell>
          <cell r="C576" t="str">
            <v>M3</v>
          </cell>
          <cell r="D576">
            <v>38.24</v>
          </cell>
        </row>
        <row r="577">
          <cell r="A577">
            <v>40293</v>
          </cell>
          <cell r="B577" t="str">
            <v>Escavação mecânica em material de 2º cat. H= 3,00 a 4,50 m com esgotamento</v>
          </cell>
          <cell r="C577" t="str">
            <v>M3</v>
          </cell>
          <cell r="D577">
            <v>48.4</v>
          </cell>
        </row>
        <row r="578">
          <cell r="A578">
            <v>40294</v>
          </cell>
          <cell r="B578" t="str">
            <v>Escavação mecânica em material de 3ª cat. H= 0,00 a 1,50 m</v>
          </cell>
          <cell r="C578" t="str">
            <v>M3</v>
          </cell>
          <cell r="D578">
            <v>145.9</v>
          </cell>
        </row>
        <row r="579">
          <cell r="A579">
            <v>40297</v>
          </cell>
          <cell r="B579" t="str">
            <v>Escavação mecânica em material de 3ª cat. H= 0,00 a 1,50 m com esgotamento</v>
          </cell>
          <cell r="C579" t="str">
            <v>M3</v>
          </cell>
          <cell r="D579">
            <v>156.07</v>
          </cell>
        </row>
        <row r="580">
          <cell r="A580">
            <v>40295</v>
          </cell>
          <cell r="B580" t="str">
            <v>Escavação mecânica em material de 3ª cat. H= 1,50 a 3,00 m</v>
          </cell>
          <cell r="C580" t="str">
            <v>M3</v>
          </cell>
          <cell r="D580">
            <v>163.75</v>
          </cell>
        </row>
        <row r="581">
          <cell r="A581">
            <v>40298</v>
          </cell>
          <cell r="B581" t="str">
            <v>Escavação mecânica em material de 3ª cat. H= 1,50 a 3,00 m com esgotamento</v>
          </cell>
          <cell r="C581" t="str">
            <v>M3</v>
          </cell>
          <cell r="D581">
            <v>173.92</v>
          </cell>
        </row>
        <row r="582">
          <cell r="A582">
            <v>40296</v>
          </cell>
          <cell r="B582" t="str">
            <v>Escavação mecânica em material de 3ª cat. H= 3,00 a 4,50 m</v>
          </cell>
          <cell r="C582" t="str">
            <v>M3</v>
          </cell>
          <cell r="D582">
            <v>196.36</v>
          </cell>
        </row>
        <row r="583">
          <cell r="A583">
            <v>40299</v>
          </cell>
          <cell r="B583" t="str">
            <v>Escavação mecânica em material de 3ª cat. H= 3,00 a 4,50 m com esgotamento</v>
          </cell>
          <cell r="C583" t="str">
            <v>M3</v>
          </cell>
          <cell r="D583">
            <v>206.52</v>
          </cell>
        </row>
        <row r="584">
          <cell r="A584">
            <v>40327</v>
          </cell>
          <cell r="B584" t="str">
            <v>Escoramento de cavas e valas, inclusive fornecimento e transportes das madeiras</v>
          </cell>
          <cell r="C584" t="str">
            <v>M2</v>
          </cell>
          <cell r="D584">
            <v>207.07</v>
          </cell>
        </row>
        <row r="585">
          <cell r="A585">
            <v>40328</v>
          </cell>
          <cell r="B585" t="str">
            <v>Escoramento e cimbramento (bueiro celular), inclusive fornecimento e transportes das
madeiras</v>
          </cell>
          <cell r="C585" t="str">
            <v>M3</v>
          </cell>
          <cell r="D585">
            <v>136.55000000000001</v>
          </cell>
        </row>
        <row r="586">
          <cell r="A586">
            <v>43332</v>
          </cell>
          <cell r="B586" t="str">
            <v>Esgotamento de escavações para rebaixamento do nível dágua nos serviços de bueiros, galerias e outros, com conj. moto bomba</v>
          </cell>
          <cell r="C586" t="str">
            <v>Mes</v>
          </cell>
          <cell r="D586">
            <v>7500.86</v>
          </cell>
        </row>
        <row r="587">
          <cell r="A587">
            <v>40316</v>
          </cell>
          <cell r="B587" t="str">
            <v>Forma especial de madeira para meio fio, inclusive fornecimento e transporte das madeiras</v>
          </cell>
          <cell r="C587" t="str">
            <v>M2</v>
          </cell>
          <cell r="D587">
            <v>80.69</v>
          </cell>
        </row>
        <row r="588">
          <cell r="A588">
            <v>40317</v>
          </cell>
          <cell r="B588" t="str">
            <v>Forma especial de madeira para sarjeta (gabarito), inclusive fornecimento e transporte da
madeira</v>
          </cell>
          <cell r="C588" t="str">
            <v>M2</v>
          </cell>
          <cell r="D588">
            <v>69.02</v>
          </cell>
        </row>
        <row r="589">
          <cell r="A589">
            <v>40318</v>
          </cell>
          <cell r="B589" t="str">
            <v>Forma metálica para meio fio</v>
          </cell>
          <cell r="C589" t="str">
            <v>M2</v>
          </cell>
          <cell r="D589">
            <v>9.1999999999999993</v>
          </cell>
        </row>
        <row r="590">
          <cell r="A590">
            <v>40311</v>
          </cell>
          <cell r="B590" t="str">
            <v>Formas planas de madeira com 01 (um) reaproveitamento, inclusive fornecimento e transporte das madeiras</v>
          </cell>
          <cell r="C590" t="str">
            <v>M2</v>
          </cell>
          <cell r="D590">
            <v>123.45</v>
          </cell>
        </row>
        <row r="591">
          <cell r="A591">
            <v>40312</v>
          </cell>
          <cell r="B591" t="str">
            <v>Formas planas de madeira com 02 (dois) reaproveitamentos, inclusive fornecimento e transporte das madeiras</v>
          </cell>
          <cell r="C591" t="str">
            <v>M2</v>
          </cell>
          <cell r="D591">
            <v>103.88</v>
          </cell>
        </row>
        <row r="592">
          <cell r="A592">
            <v>40313</v>
          </cell>
          <cell r="B592" t="str">
            <v>Formas planas de madeira com 04 (quatro) reaproveitamentos, inclusive fornecimento e transporte das madeiras</v>
          </cell>
          <cell r="C592" t="str">
            <v>M2</v>
          </cell>
          <cell r="D592">
            <v>88.7</v>
          </cell>
        </row>
        <row r="593">
          <cell r="A593">
            <v>40310</v>
          </cell>
          <cell r="B593" t="str">
            <v>Formas planas de madeira sem reaproveitamento (forma perdida), inclusive fornecimento e
transporte das madeiras</v>
          </cell>
          <cell r="C593" t="str">
            <v>M2</v>
          </cell>
          <cell r="D593">
            <v>179.48</v>
          </cell>
        </row>
        <row r="594">
          <cell r="A594">
            <v>40748</v>
          </cell>
          <cell r="B594" t="str">
            <v>Gabião manta/colchão, malha hex 6x8mm Zn-Al/PVC, e=2,8mm,h=0,23m, inclus.aquis./
assentam. pedra mão, exclus. transp. p/ revestim. canal</v>
          </cell>
          <cell r="C594" t="str">
            <v>M2</v>
          </cell>
          <cell r="D594">
            <v>304.31</v>
          </cell>
        </row>
        <row r="595">
          <cell r="A595">
            <v>40726</v>
          </cell>
          <cell r="B595" t="str">
            <v>Gabiões com caixas galvanizadas  com utilização de geotêxtil não tecido RT 07 kN/m, inclus. transp. madeira e pedra mão</v>
          </cell>
          <cell r="C595" t="str">
            <v>M3</v>
          </cell>
          <cell r="D595">
            <v>606.64</v>
          </cell>
        </row>
        <row r="596">
          <cell r="A596">
            <v>40725</v>
          </cell>
          <cell r="B596" t="str">
            <v>Gabiões com caixas galvanizadas, sem manta</v>
          </cell>
          <cell r="C596" t="str">
            <v>M3</v>
          </cell>
          <cell r="D596">
            <v>602.74</v>
          </cell>
        </row>
        <row r="597">
          <cell r="A597">
            <v>41394</v>
          </cell>
          <cell r="B597" t="str">
            <v>Geogrelha com resistência londitudinal a tração 35 a 40 kN, resist. transversal a tração 30 kN,
fornecimento e aplicação - Deformação de 5%</v>
          </cell>
          <cell r="C597" t="str">
            <v>M2</v>
          </cell>
          <cell r="D597">
            <v>23.47</v>
          </cell>
        </row>
        <row r="598">
          <cell r="A598">
            <v>41393</v>
          </cell>
          <cell r="B598" t="str">
            <v>Geogrelha com resistência londitudinal a tração 55 a 60 kN, resist. transversal a tração 30 kN,
fornecimento e aplicação - Deformação de 5%</v>
          </cell>
          <cell r="C598" t="str">
            <v>M2</v>
          </cell>
          <cell r="D598">
            <v>32.56</v>
          </cell>
        </row>
        <row r="599">
          <cell r="A599">
            <v>41391</v>
          </cell>
          <cell r="B599" t="str">
            <v>Geogrelha com resistência longitudinal a tração 300 kN, resist. transversal a tração 30 kN,
fornecimento e aplicação</v>
          </cell>
          <cell r="C599" t="str">
            <v>M2</v>
          </cell>
          <cell r="D599">
            <v>67</v>
          </cell>
        </row>
        <row r="600">
          <cell r="A600">
            <v>41392</v>
          </cell>
          <cell r="B600" t="str">
            <v>Geogrelha com resistência longitudinal a tração 80 a 90 kN, resist. transversal a tração 30 kN,
fornecimento e aplicação - Deformação de 5%</v>
          </cell>
          <cell r="C600" t="str">
            <v>M2</v>
          </cell>
          <cell r="D600">
            <v>37.32</v>
          </cell>
        </row>
        <row r="601">
          <cell r="A601">
            <v>41197</v>
          </cell>
          <cell r="B601" t="str">
            <v>Geogrelha monodirecional 200KN, fornecimento e assentamento</v>
          </cell>
          <cell r="C601" t="str">
            <v>M2</v>
          </cell>
          <cell r="D601">
            <v>40.840000000000003</v>
          </cell>
        </row>
        <row r="602">
          <cell r="A602">
            <v>40709</v>
          </cell>
          <cell r="B602" t="str">
            <v>Geogrelha tecida bidirecional de polipropileno de alto módulo inicial c/ módulo de rigidez
nominal = 400KN/m nas duas direções, fornecimento/aplicação</v>
          </cell>
          <cell r="C602" t="str">
            <v>M2</v>
          </cell>
          <cell r="D602">
            <v>18.579999999999998</v>
          </cell>
        </row>
        <row r="603">
          <cell r="A603">
            <v>40721</v>
          </cell>
          <cell r="B603" t="str">
            <v>Lastro de brita, inclusive transporte da brita</v>
          </cell>
          <cell r="C603" t="str">
            <v>M3</v>
          </cell>
          <cell r="D603">
            <v>145.77000000000001</v>
          </cell>
        </row>
        <row r="604">
          <cell r="A604">
            <v>40396</v>
          </cell>
          <cell r="B604" t="str">
            <v>Limpeza e apicoamento manual de superfície de rocha</v>
          </cell>
          <cell r="C604" t="str">
            <v>M2</v>
          </cell>
          <cell r="D604">
            <v>41.13</v>
          </cell>
        </row>
        <row r="605">
          <cell r="A605">
            <v>40744</v>
          </cell>
          <cell r="B605" t="str">
            <v>Limpeza e desobstrução de BDTC e BDCC</v>
          </cell>
          <cell r="C605" t="str">
            <v>M</v>
          </cell>
          <cell r="D605">
            <v>36.85</v>
          </cell>
        </row>
        <row r="606">
          <cell r="A606">
            <v>40746</v>
          </cell>
          <cell r="B606" t="str">
            <v>Limpeza e desobstrução de BQTC</v>
          </cell>
          <cell r="C606" t="str">
            <v>M</v>
          </cell>
          <cell r="D606">
            <v>71.760000000000005</v>
          </cell>
        </row>
        <row r="607">
          <cell r="A607">
            <v>40743</v>
          </cell>
          <cell r="B607" t="str">
            <v>Limpeza e desobstrução de BSTC e BSCC</v>
          </cell>
          <cell r="C607" t="str">
            <v>M</v>
          </cell>
          <cell r="D607">
            <v>19.41</v>
          </cell>
        </row>
        <row r="608">
          <cell r="A608">
            <v>40745</v>
          </cell>
          <cell r="B608" t="str">
            <v>Limpeza e desobstrução de BTTC e BTCC</v>
          </cell>
          <cell r="C608" t="str">
            <v>M</v>
          </cell>
          <cell r="D608">
            <v>54.32</v>
          </cell>
        </row>
        <row r="609">
          <cell r="A609">
            <v>40397</v>
          </cell>
          <cell r="B609" t="str">
            <v>Limpeza e preparo de superfície de aço</v>
          </cell>
          <cell r="C609" t="str">
            <v>M2</v>
          </cell>
          <cell r="D609">
            <v>97.22</v>
          </cell>
        </row>
        <row r="610">
          <cell r="A610">
            <v>41221</v>
          </cell>
          <cell r="B610" t="str">
            <v>Lona plástica preta para isolamento de concretagem sobre solo, fornecimento e colocação</v>
          </cell>
          <cell r="C610" t="str">
            <v>M2</v>
          </cell>
          <cell r="D610">
            <v>4.91</v>
          </cell>
        </row>
        <row r="611">
          <cell r="A611">
            <v>41401</v>
          </cell>
          <cell r="B611" t="str">
            <v>Manta Geotêxtil  não tecida com resistência longitudinal a tração 10kN/m, fornecimento e aplicação</v>
          </cell>
          <cell r="C611" t="str">
            <v>M2</v>
          </cell>
          <cell r="D611">
            <v>9.41</v>
          </cell>
        </row>
        <row r="612">
          <cell r="A612">
            <v>40714</v>
          </cell>
          <cell r="B612" t="str">
            <v>Manta Geotêxtil não tecida RT - 16 kn/m, fornecimento e aplicação</v>
          </cell>
          <cell r="C612" t="str">
            <v>M2</v>
          </cell>
          <cell r="D612">
            <v>13.47</v>
          </cell>
        </row>
        <row r="613">
          <cell r="A613">
            <v>40660</v>
          </cell>
          <cell r="B613" t="str">
            <v>Meio fio de concreto DP-1, inclusive caiação</v>
          </cell>
          <cell r="C613" t="str">
            <v>M</v>
          </cell>
          <cell r="D613">
            <v>61.54</v>
          </cell>
        </row>
        <row r="614">
          <cell r="A614">
            <v>40661</v>
          </cell>
          <cell r="B614" t="str">
            <v>Meio fio de concreto MFC 01, inclusive caiação</v>
          </cell>
          <cell r="C614" t="str">
            <v>M</v>
          </cell>
          <cell r="D614">
            <v>122.66</v>
          </cell>
        </row>
        <row r="615">
          <cell r="A615">
            <v>40662</v>
          </cell>
          <cell r="B615" t="str">
            <v>Meio fio de concreto MFC 05, inclusive caiação</v>
          </cell>
          <cell r="C615" t="str">
            <v>M</v>
          </cell>
          <cell r="D615">
            <v>65.28</v>
          </cell>
        </row>
        <row r="616">
          <cell r="A616">
            <v>40663</v>
          </cell>
          <cell r="B616" t="str">
            <v>Meio fio de concreto pré-moldado (12 x 30 x 15) cm, inclusive caiação e transporte do meio fio</v>
          </cell>
          <cell r="C616" t="str">
            <v>M</v>
          </cell>
          <cell r="D616">
            <v>63.77</v>
          </cell>
        </row>
        <row r="617">
          <cell r="A617">
            <v>40659</v>
          </cell>
          <cell r="B617" t="str">
            <v>Meio fio sarjeta de concreto tipo DP-1 (0,035 m³/m) inclusive caiação</v>
          </cell>
          <cell r="C617" t="str">
            <v>M</v>
          </cell>
          <cell r="D617">
            <v>56.51</v>
          </cell>
        </row>
        <row r="618">
          <cell r="A618">
            <v>41024</v>
          </cell>
          <cell r="B618" t="str">
            <v>Montagem e desmontagem de escoramento tubular normal, em obras de arte na densidade de
5m de tubo por m³ de escoramento</v>
          </cell>
          <cell r="C618" t="str">
            <v>M</v>
          </cell>
          <cell r="D618">
            <v>24.02</v>
          </cell>
        </row>
        <row r="619">
          <cell r="A619">
            <v>40657</v>
          </cell>
          <cell r="B619" t="str">
            <v>Mureta de corte em rocha</v>
          </cell>
          <cell r="C619" t="str">
            <v>M</v>
          </cell>
          <cell r="D619">
            <v>221.39</v>
          </cell>
        </row>
        <row r="620">
          <cell r="A620">
            <v>41395</v>
          </cell>
          <cell r="B620" t="str">
            <v>Muro com Terramesh System ou similar, altura H&lt;= 4,00 metros (4 cx 1x1x4m), tudo incluído</v>
          </cell>
          <cell r="C620" t="str">
            <v>M2</v>
          </cell>
          <cell r="D620">
            <v>856.65</v>
          </cell>
        </row>
        <row r="621">
          <cell r="A621">
            <v>41396</v>
          </cell>
          <cell r="B621" t="str">
            <v>Muro com Terramesh System ou similar, altura 4,00 &lt; H &lt;= 5,00 metros (3 cx 1x1x4m e 4 cx 0,
5x1x4m) , execução, tudo incluído</v>
          </cell>
          <cell r="C621" t="str">
            <v>M2</v>
          </cell>
          <cell r="D621">
            <v>1028</v>
          </cell>
        </row>
        <row r="622">
          <cell r="A622">
            <v>41397</v>
          </cell>
          <cell r="B622" t="str">
            <v>Muro com Terramesh System ou similar, altura 5,00 &lt; H &lt;= 6,00 metros (4 cx 1x1x4m e 4 cx 0,
5x1x4m) , tudo incluído</v>
          </cell>
          <cell r="C622" t="str">
            <v>M2</v>
          </cell>
          <cell r="D622">
            <v>1000.63</v>
          </cell>
        </row>
        <row r="623">
          <cell r="A623">
            <v>41398</v>
          </cell>
          <cell r="B623" t="str">
            <v>Muro com Terramesh System ou similar, altura 6,00 &lt; H &lt;= 7,50 metros (3cx 1x1x4m, 2cx
1x1x5 e 5cx 0,5x1x6m), tudo incluído</v>
          </cell>
          <cell r="C623" t="str">
            <v>M2</v>
          </cell>
          <cell r="D623">
            <v>1075.71</v>
          </cell>
        </row>
        <row r="624">
          <cell r="A624">
            <v>41399</v>
          </cell>
          <cell r="B624" t="str">
            <v>Muro com Terramesh System ou similar, altura 7,50 &lt; H &lt;= 9,00 metros (4 cx 1x1x4m, 2 cx
1x1x5, 3 cx 0,5x1x6m e 3cx 0,5x1x7), tudo incluído</v>
          </cell>
          <cell r="C624" t="str">
            <v>M2</v>
          </cell>
          <cell r="D624">
            <v>1086.1099999999999</v>
          </cell>
        </row>
        <row r="625">
          <cell r="A625">
            <v>40654</v>
          </cell>
          <cell r="B625" t="str">
            <v>Muro de testa em concreto para saída de dreno profundo em rocha, inclusive transporte do
tubo</v>
          </cell>
          <cell r="C625" t="str">
            <v>Ud</v>
          </cell>
          <cell r="D625">
            <v>741.27</v>
          </cell>
        </row>
        <row r="626">
          <cell r="A626">
            <v>40653</v>
          </cell>
          <cell r="B626" t="str">
            <v>Muro de testa em concreto para saída de dreno profundo em solo, inclusive transporte do tubo</v>
          </cell>
          <cell r="C626" t="str">
            <v>Ud</v>
          </cell>
          <cell r="D626">
            <v>810.74</v>
          </cell>
        </row>
        <row r="627">
          <cell r="A627">
            <v>41337</v>
          </cell>
          <cell r="B627" t="str">
            <v>Passagem d'água 1,10 x 1,00 - Canteiro</v>
          </cell>
          <cell r="C627" t="str">
            <v>Ud</v>
          </cell>
          <cell r="D627">
            <v>321.97000000000003</v>
          </cell>
        </row>
        <row r="628">
          <cell r="A628">
            <v>40719</v>
          </cell>
          <cell r="B628" t="str">
            <v>Pedra de mão para (concreto ciclópico ou alvenaria) rocha paga em medição</v>
          </cell>
          <cell r="C628" t="str">
            <v>M3</v>
          </cell>
          <cell r="D628">
            <v>61.83</v>
          </cell>
        </row>
        <row r="629">
          <cell r="A629">
            <v>41019</v>
          </cell>
          <cell r="B629" t="str">
            <v>Perfuração rotativa inclinada, em rocha sã, com coroa de diamante, diâmetro N (75mm),
inclusive deslocamento e posicionamento em cada furo.</v>
          </cell>
          <cell r="C629" t="str">
            <v>M</v>
          </cell>
          <cell r="D629">
            <v>824.06</v>
          </cell>
        </row>
        <row r="630">
          <cell r="A630">
            <v>40557</v>
          </cell>
          <cell r="B630" t="str">
            <v>Pescoço de poço de visita H=0,30 m, diâm. = 0,60 m, fornecimento, assentamento e
transporte</v>
          </cell>
          <cell r="C630" t="str">
            <v>Ud</v>
          </cell>
          <cell r="D630">
            <v>119.9</v>
          </cell>
        </row>
        <row r="631">
          <cell r="A631">
            <v>40391</v>
          </cell>
          <cell r="B631" t="str">
            <v>Pintura com nata de cimento</v>
          </cell>
          <cell r="C631" t="str">
            <v>M2</v>
          </cell>
          <cell r="D631">
            <v>5.22</v>
          </cell>
        </row>
        <row r="632">
          <cell r="A632">
            <v>40380</v>
          </cell>
          <cell r="B632" t="str">
            <v>Pintura interna ou externa sobre ferro, com tinta a base de resina de borracha clorada</v>
          </cell>
          <cell r="C632" t="str">
            <v>M2</v>
          </cell>
          <cell r="D632">
            <v>67.900000000000006</v>
          </cell>
        </row>
        <row r="633">
          <cell r="A633">
            <v>40399</v>
          </cell>
          <cell r="B633" t="str">
            <v>Placas pré-moldadas para passeio</v>
          </cell>
          <cell r="C633" t="str">
            <v>M2</v>
          </cell>
          <cell r="D633">
            <v>217.15</v>
          </cell>
        </row>
        <row r="634">
          <cell r="A634">
            <v>41028</v>
          </cell>
          <cell r="B634" t="str">
            <v>Plataforma ou passarela de pinho de 1ª ou similar, 1" x 12"</v>
          </cell>
          <cell r="C634" t="str">
            <v>M2</v>
          </cell>
          <cell r="D634">
            <v>3.88</v>
          </cell>
        </row>
        <row r="635">
          <cell r="A635">
            <v>41167</v>
          </cell>
          <cell r="B635" t="str">
            <v>Poço de visita em bloco pré-moldado para d=0,30 e 0,40m (0,80x0,80m)</v>
          </cell>
          <cell r="C635" t="str">
            <v>Ud</v>
          </cell>
          <cell r="D635">
            <v>2967.46</v>
          </cell>
        </row>
        <row r="636">
          <cell r="A636">
            <v>41168</v>
          </cell>
          <cell r="B636" t="str">
            <v>Poço de visita em bloco pré-moldado para d=0,60m (1,00x1,00m)</v>
          </cell>
          <cell r="C636" t="str">
            <v>Ud</v>
          </cell>
          <cell r="D636">
            <v>3428.37</v>
          </cell>
        </row>
        <row r="637">
          <cell r="A637">
            <v>40570</v>
          </cell>
          <cell r="B637" t="str">
            <v>Poço de visita para BDTC diam. 1,00 m - tudo incluido</v>
          </cell>
          <cell r="C637" t="str">
            <v>Ud</v>
          </cell>
          <cell r="D637">
            <v>11988.36</v>
          </cell>
        </row>
        <row r="638">
          <cell r="A638">
            <v>41115</v>
          </cell>
          <cell r="B638" t="str">
            <v>Poço de Visita para BSTC diâm. 0,40m em blocos de concreto</v>
          </cell>
          <cell r="C638" t="str">
            <v>Ud</v>
          </cell>
          <cell r="D638">
            <v>1668.75</v>
          </cell>
        </row>
        <row r="639">
          <cell r="A639">
            <v>41116</v>
          </cell>
          <cell r="B639" t="str">
            <v>Poço de visita para BSTC diâm. 0,60m em blocos de concreto</v>
          </cell>
          <cell r="C639" t="str">
            <v>Ud</v>
          </cell>
          <cell r="D639">
            <v>2130.63</v>
          </cell>
        </row>
        <row r="640">
          <cell r="A640">
            <v>41117</v>
          </cell>
          <cell r="B640" t="str">
            <v>Poço de visita para BSTC diâm. 0,80m em blocos de concreto</v>
          </cell>
          <cell r="C640" t="str">
            <v>Ud</v>
          </cell>
          <cell r="D640">
            <v>2586.2600000000002</v>
          </cell>
        </row>
        <row r="641">
          <cell r="A641">
            <v>40572</v>
          </cell>
          <cell r="B641" t="str">
            <v>Poço de visita para BTTC diam. 1,20 m - tudo incluído</v>
          </cell>
          <cell r="C641" t="str">
            <v>Ud</v>
          </cell>
          <cell r="D641">
            <v>19742.36</v>
          </cell>
        </row>
        <row r="642">
          <cell r="A642">
            <v>40553</v>
          </cell>
          <cell r="B642" t="str">
            <v>Poço de visita (tubo D=0,40 m) H=1,50 m com tampão F.F.A.P., inclusive escavação e
transporte do tampão</v>
          </cell>
          <cell r="C642" t="str">
            <v>Ud</v>
          </cell>
          <cell r="D642">
            <v>4507.32</v>
          </cell>
        </row>
        <row r="643">
          <cell r="A643">
            <v>40554</v>
          </cell>
          <cell r="B643" t="str">
            <v>Poço de visita (tubo D=0,60 m) H=1,70 m com tampão F.F.A.P., inclusive escavação e
transporte do tampão</v>
          </cell>
          <cell r="C643" t="str">
            <v>Ud</v>
          </cell>
          <cell r="D643">
            <v>4991.1899999999996</v>
          </cell>
        </row>
        <row r="644">
          <cell r="A644">
            <v>40555</v>
          </cell>
          <cell r="B644" t="str">
            <v>Poço de visita (tubo D=0,80 m) H=1,90 m com tampão F.F.A.P., inclusive escavação e
transporte do tampão</v>
          </cell>
          <cell r="C644" t="str">
            <v>Ud</v>
          </cell>
          <cell r="D644">
            <v>5475.08</v>
          </cell>
        </row>
        <row r="645">
          <cell r="A645">
            <v>40556</v>
          </cell>
          <cell r="B645" t="str">
            <v>Poço de visita (tubo D=1,00 m) H=2,10 m com tampão F.F.A.P., inclusive escavação e
transporte do tampão</v>
          </cell>
          <cell r="C645" t="str">
            <v>Ud</v>
          </cell>
          <cell r="D645">
            <v>5958.96</v>
          </cell>
        </row>
        <row r="646">
          <cell r="A646">
            <v>41086</v>
          </cell>
          <cell r="B646" t="str">
            <v>Preparo manual de talude, compreendendo acerto, raspagem eventual de até 0,30m de prof. e
afastamento lateral</v>
          </cell>
          <cell r="C646" t="str">
            <v>M2</v>
          </cell>
          <cell r="D646">
            <v>12.43</v>
          </cell>
        </row>
        <row r="647">
          <cell r="A647">
            <v>41021</v>
          </cell>
          <cell r="B647" t="str">
            <v>Preparo manual de terreno, compreendendo acerto raspagem até 25cm de profundidade e
afastamento lateral do material excedente</v>
          </cell>
          <cell r="C647" t="str">
            <v>M2</v>
          </cell>
          <cell r="D647">
            <v>9.9700000000000006</v>
          </cell>
        </row>
        <row r="648">
          <cell r="A648">
            <v>40304</v>
          </cell>
          <cell r="B648" t="str">
            <v>Reaterro com areia, tudo incluído</v>
          </cell>
          <cell r="C648" t="str">
            <v>M3</v>
          </cell>
          <cell r="D648">
            <v>59.21</v>
          </cell>
        </row>
        <row r="649">
          <cell r="A649">
            <v>40302</v>
          </cell>
          <cell r="B649" t="str">
            <v>Reaterro de cavas c/ compactação manual (apiloamento)</v>
          </cell>
          <cell r="C649" t="str">
            <v>M3</v>
          </cell>
          <cell r="D649">
            <v>79.08</v>
          </cell>
        </row>
        <row r="650">
          <cell r="A650">
            <v>40301</v>
          </cell>
          <cell r="B650" t="str">
            <v>Reaterro de cavas c/ compactação manual (apiloamento) (dim. reduz.)</v>
          </cell>
          <cell r="C650" t="str">
            <v>M3</v>
          </cell>
          <cell r="D650">
            <v>114.68</v>
          </cell>
        </row>
        <row r="651">
          <cell r="A651">
            <v>40303</v>
          </cell>
          <cell r="B651" t="str">
            <v>Reaterro de cavas c/ compactação mecânica (compactador manual)</v>
          </cell>
          <cell r="C651" t="str">
            <v>M3</v>
          </cell>
          <cell r="D651">
            <v>49.71</v>
          </cell>
        </row>
        <row r="652">
          <cell r="A652">
            <v>40559</v>
          </cell>
          <cell r="B652" t="str">
            <v>Recuperação de poço de visita inclusive fornecimento tampão F.F.A.P.</v>
          </cell>
          <cell r="C652" t="str">
            <v>Ud</v>
          </cell>
          <cell r="D652">
            <v>915.25</v>
          </cell>
        </row>
        <row r="653">
          <cell r="A653">
            <v>41224</v>
          </cell>
          <cell r="B653" t="str">
            <v>Religação de rede de água em PVC DN 20mm, inclusive conexões</v>
          </cell>
          <cell r="C653" t="str">
            <v>M</v>
          </cell>
          <cell r="D653">
            <v>20.07</v>
          </cell>
        </row>
        <row r="654">
          <cell r="A654">
            <v>41225</v>
          </cell>
          <cell r="B654" t="str">
            <v>Religação de rede de água em PVC DN 25mm, incluisve conexões</v>
          </cell>
          <cell r="C654" t="str">
            <v>M</v>
          </cell>
          <cell r="D654">
            <v>23.94</v>
          </cell>
        </row>
        <row r="655">
          <cell r="A655">
            <v>41226</v>
          </cell>
          <cell r="B655" t="str">
            <v>Religação de rede de água em PVC DN 32mm, incluisve conexões</v>
          </cell>
          <cell r="C655" t="str">
            <v>M</v>
          </cell>
          <cell r="D655">
            <v>30.2</v>
          </cell>
        </row>
        <row r="656">
          <cell r="A656">
            <v>41060</v>
          </cell>
          <cell r="B656" t="str">
            <v>Religação de rede de água em PVC DN 75mm, inclusive conexões</v>
          </cell>
          <cell r="C656" t="str">
            <v>M</v>
          </cell>
          <cell r="D656">
            <v>85.7</v>
          </cell>
        </row>
        <row r="657">
          <cell r="A657">
            <v>41059</v>
          </cell>
          <cell r="B657" t="str">
            <v>Religação de rede de água em PVC PBA CL 15 DN 100mm, inclusive conexões</v>
          </cell>
          <cell r="C657" t="str">
            <v>M</v>
          </cell>
          <cell r="D657">
            <v>117.5</v>
          </cell>
        </row>
        <row r="658">
          <cell r="A658">
            <v>40567</v>
          </cell>
          <cell r="B658" t="str">
            <v>Remanejamento de ligação e religação de redes de esgoto</v>
          </cell>
          <cell r="C658" t="str">
            <v>M</v>
          </cell>
          <cell r="D658">
            <v>90.69</v>
          </cell>
        </row>
        <row r="659">
          <cell r="A659">
            <v>40747</v>
          </cell>
          <cell r="B659" t="str">
            <v>Remoção de bueiros existentes</v>
          </cell>
          <cell r="C659" t="str">
            <v>M</v>
          </cell>
          <cell r="D659">
            <v>147.34</v>
          </cell>
        </row>
        <row r="660">
          <cell r="A660">
            <v>40727</v>
          </cell>
          <cell r="B660" t="str">
            <v>Rip-rap c/ argamassa cimento areia 1:6, inclusive aquisição e transporte dos materiais</v>
          </cell>
          <cell r="C660" t="str">
            <v>M3</v>
          </cell>
          <cell r="D660">
            <v>348.55</v>
          </cell>
        </row>
        <row r="661">
          <cell r="A661">
            <v>41264</v>
          </cell>
          <cell r="B661" t="str">
            <v>Rip-rap de areia inclusive escavação, transporte e fornecimento de materiais</v>
          </cell>
          <cell r="C661" t="str">
            <v>M3</v>
          </cell>
          <cell r="D661">
            <v>462.82</v>
          </cell>
        </row>
        <row r="662">
          <cell r="A662">
            <v>41239</v>
          </cell>
          <cell r="B662" t="str">
            <v>Rip-rap de solo e cimento (Traço 1:15)</v>
          </cell>
          <cell r="C662" t="str">
            <v>M3</v>
          </cell>
          <cell r="D662">
            <v>103.84</v>
          </cell>
        </row>
        <row r="663">
          <cell r="A663">
            <v>40688</v>
          </cell>
          <cell r="B663" t="str">
            <v>Saída d'água concreto armado DP-1 c/ caiação</v>
          </cell>
          <cell r="C663" t="str">
            <v>Ud</v>
          </cell>
          <cell r="D663">
            <v>339.81</v>
          </cell>
        </row>
        <row r="664">
          <cell r="A664">
            <v>40690</v>
          </cell>
          <cell r="B664" t="str">
            <v>Saída d'água concreto p/ aterro c/ caiação (SDA-01)</v>
          </cell>
          <cell r="C664" t="str">
            <v>Ud</v>
          </cell>
          <cell r="D664">
            <v>1618.19</v>
          </cell>
        </row>
        <row r="665">
          <cell r="A665">
            <v>40691</v>
          </cell>
          <cell r="B665" t="str">
            <v>Saída d'água concreto p/ aterro c/ caiação (SDA-02)</v>
          </cell>
          <cell r="C665" t="str">
            <v>Ud</v>
          </cell>
          <cell r="D665">
            <v>1938.18</v>
          </cell>
        </row>
        <row r="666">
          <cell r="A666">
            <v>40689</v>
          </cell>
          <cell r="B666" t="str">
            <v>Saída d'água concreto p/ corte c/ caiação (SDC-01)</v>
          </cell>
          <cell r="C666" t="str">
            <v>Ud</v>
          </cell>
          <cell r="D666">
            <v>849.41</v>
          </cell>
        </row>
        <row r="667">
          <cell r="A667">
            <v>40666</v>
          </cell>
          <cell r="B667" t="str">
            <v>Sarjeta de concreto DP-1 (0,081 m³/m) calha triangular, inclusive caiação</v>
          </cell>
          <cell r="C667" t="str">
            <v>M</v>
          </cell>
          <cell r="D667">
            <v>96.46</v>
          </cell>
        </row>
        <row r="668">
          <cell r="A668">
            <v>40667</v>
          </cell>
          <cell r="B668" t="str">
            <v>Sarjeta de concreto DP-2 (0,085 m³/m) calha triangular, inclusive caiação</v>
          </cell>
          <cell r="C668" t="str">
            <v>M</v>
          </cell>
          <cell r="D668">
            <v>100.92</v>
          </cell>
        </row>
        <row r="669">
          <cell r="A669">
            <v>41180</v>
          </cell>
          <cell r="B669" t="str">
            <v>Sarjeta de concreto SCA 40/10</v>
          </cell>
          <cell r="C669" t="str">
            <v>M</v>
          </cell>
          <cell r="D669">
            <v>86.22</v>
          </cell>
        </row>
        <row r="670">
          <cell r="A670">
            <v>40668</v>
          </cell>
          <cell r="B670" t="str">
            <v>Sarjeta de concreto (SCA 70/15) calha triangular, inclusive caiação</v>
          </cell>
          <cell r="C670" t="str">
            <v>M</v>
          </cell>
          <cell r="D670">
            <v>111.07</v>
          </cell>
        </row>
        <row r="671">
          <cell r="A671">
            <v>40982</v>
          </cell>
          <cell r="B671" t="str">
            <v>Sarjeta de concreto (SCA 90/10) calha triangular, inclusive caiação</v>
          </cell>
          <cell r="C671" t="str">
            <v>M</v>
          </cell>
          <cell r="D671">
            <v>196.64</v>
          </cell>
        </row>
        <row r="672">
          <cell r="A672">
            <v>41336</v>
          </cell>
          <cell r="B672" t="str">
            <v>Sarjeta de concreto SCC 40/15</v>
          </cell>
          <cell r="C672" t="str">
            <v>M</v>
          </cell>
          <cell r="D672">
            <v>103.22</v>
          </cell>
        </row>
        <row r="673">
          <cell r="A673">
            <v>40669</v>
          </cell>
          <cell r="B673" t="str">
            <v>Sarjeta de concreto (STC - 02) calha triangular em corte/aterro, inclusive caiação</v>
          </cell>
          <cell r="C673" t="str">
            <v>M</v>
          </cell>
          <cell r="D673">
            <v>95.59</v>
          </cell>
        </row>
        <row r="674">
          <cell r="A674">
            <v>40670</v>
          </cell>
          <cell r="B674" t="str">
            <v>Sarjeta de concreto (STC - 04) calha triangular de bancada em corte, inclusive caiação</v>
          </cell>
          <cell r="C674" t="str">
            <v>M</v>
          </cell>
          <cell r="D674">
            <v>71.41</v>
          </cell>
        </row>
        <row r="675">
          <cell r="A675">
            <v>40560</v>
          </cell>
          <cell r="B675" t="str">
            <v>Tampa de concreto em grelha, fornecimento, assentamento e transporte</v>
          </cell>
          <cell r="C675" t="str">
            <v>Ud</v>
          </cell>
          <cell r="D675">
            <v>277.14999999999998</v>
          </cell>
        </row>
        <row r="676">
          <cell r="A676">
            <v>40558</v>
          </cell>
          <cell r="B676" t="str">
            <v>Tampão F.F.A.P. com 100 kg, fornecimento, assentamento e transporte</v>
          </cell>
          <cell r="C676" t="str">
            <v>Ud</v>
          </cell>
          <cell r="D676">
            <v>612.80999999999995</v>
          </cell>
        </row>
        <row r="677">
          <cell r="A677">
            <v>41029</v>
          </cell>
          <cell r="B677" t="str">
            <v>Tapume de vedação e proteção, executado com chapas de compensado resinado com 6mm de espessura, exclusive pintura</v>
          </cell>
          <cell r="C677" t="str">
            <v>M2</v>
          </cell>
          <cell r="D677">
            <v>45.48</v>
          </cell>
        </row>
        <row r="678">
          <cell r="A678">
            <v>41040</v>
          </cell>
          <cell r="B678" t="str">
            <v>Tela de aço soldada Telcon Q-138 ou similar, fornecimento e assentamento.</v>
          </cell>
          <cell r="C678" t="str">
            <v>M2</v>
          </cell>
          <cell r="D678">
            <v>33.799999999999997</v>
          </cell>
        </row>
        <row r="679">
          <cell r="A679">
            <v>42658</v>
          </cell>
          <cell r="B679" t="str">
            <v>Tela de aço soldada Telcon Q-196 ou similar, fornecimento e assentamento.</v>
          </cell>
          <cell r="C679" t="str">
            <v>M2</v>
          </cell>
          <cell r="D679">
            <v>46.31</v>
          </cell>
        </row>
        <row r="680">
          <cell r="A680">
            <v>40655</v>
          </cell>
          <cell r="B680" t="str">
            <v>Terminal de dreno de alívio de pavimento (DP - TDA - 01)</v>
          </cell>
          <cell r="C680" t="str">
            <v>Ud</v>
          </cell>
          <cell r="D680">
            <v>411.95</v>
          </cell>
        </row>
        <row r="681">
          <cell r="A681">
            <v>41092</v>
          </cell>
          <cell r="B681" t="str">
            <v>Transporte de materiais encosta abaixo, serviço manual, inclusive carga e descarga</v>
          </cell>
          <cell r="C681" t="str">
            <v>t dam</v>
          </cell>
          <cell r="D681">
            <v>28.25</v>
          </cell>
        </row>
        <row r="682">
          <cell r="A682">
            <v>41091</v>
          </cell>
          <cell r="B682" t="str">
            <v>Transporte de materiais encosta acima, serviço manual, inclusive carga e descarga</v>
          </cell>
          <cell r="C682" t="str">
            <v>t dam</v>
          </cell>
          <cell r="D682">
            <v>38.22</v>
          </cell>
        </row>
        <row r="683">
          <cell r="A683">
            <v>40706</v>
          </cell>
          <cell r="B683" t="str">
            <v>Transposição de segmento de sarjeta - TSS 01, inclusive transporte do tubo de concreto</v>
          </cell>
          <cell r="C683" t="str">
            <v>M</v>
          </cell>
          <cell r="D683">
            <v>348.41</v>
          </cell>
        </row>
        <row r="684">
          <cell r="A684">
            <v>40651</v>
          </cell>
          <cell r="B684" t="str">
            <v>Trincheira drenante cega (0,50 x 1,70) m, inclusive transporte da brita c/ geotêxtil não tecido
res.long. mín 16 kn/m</v>
          </cell>
          <cell r="C684" t="str">
            <v>M</v>
          </cell>
          <cell r="D684">
            <v>470.4</v>
          </cell>
        </row>
        <row r="685">
          <cell r="A685">
            <v>41122</v>
          </cell>
          <cell r="B685" t="str">
            <v>Tubo de PVC NBR 5648 diâmetro 50 mm, fornecimento e assentamento</v>
          </cell>
          <cell r="C685" t="str">
            <v>M</v>
          </cell>
          <cell r="D685">
            <v>19.72</v>
          </cell>
        </row>
        <row r="686">
          <cell r="A686">
            <v>41123</v>
          </cell>
          <cell r="B686" t="str">
            <v>Tubo de PVC NBR 5648 diâmetro 75 mm, fornecimento e assentamento</v>
          </cell>
          <cell r="C686" t="str">
            <v>M</v>
          </cell>
          <cell r="D686">
            <v>47.45</v>
          </cell>
        </row>
        <row r="687">
          <cell r="A687">
            <v>41125</v>
          </cell>
          <cell r="B687" t="str">
            <v>Tubo de PVC rígido série R diâmetro 100 mm, fornecimento e assentamento</v>
          </cell>
          <cell r="C687" t="str">
            <v>M</v>
          </cell>
          <cell r="D687">
            <v>47.47</v>
          </cell>
        </row>
        <row r="688">
          <cell r="A688">
            <v>41119</v>
          </cell>
          <cell r="B688" t="str">
            <v>Tubo irrifort agropecuário diâmetro 32 mm, fornecimento e assentamento</v>
          </cell>
          <cell r="C688" t="str">
            <v>M</v>
          </cell>
          <cell r="D688">
            <v>7.49</v>
          </cell>
        </row>
        <row r="689">
          <cell r="A689">
            <v>41114</v>
          </cell>
          <cell r="B689" t="str">
            <v>Tubo para irrigação linha fixa PN40 50 mm, fornecimento e assentamento</v>
          </cell>
          <cell r="C689" t="str">
            <v>M</v>
          </cell>
          <cell r="D689">
            <v>8.82</v>
          </cell>
        </row>
        <row r="690">
          <cell r="A690">
            <v>40707</v>
          </cell>
          <cell r="B690" t="str">
            <v>Tubos de ferro fundido diâmetro 0,90 m, assentamento</v>
          </cell>
          <cell r="C690" t="str">
            <v>M</v>
          </cell>
          <cell r="D690">
            <v>221.57</v>
          </cell>
        </row>
        <row r="691">
          <cell r="A691">
            <v>41118</v>
          </cell>
          <cell r="B691" t="str">
            <v>Tubos para irrigação Linha fixa PN40, diâmetro 75 mm, fornecimento e assentamento</v>
          </cell>
          <cell r="C691" t="str">
            <v>M</v>
          </cell>
          <cell r="D691">
            <v>12.69</v>
          </cell>
        </row>
        <row r="692">
          <cell r="A692">
            <v>40702</v>
          </cell>
          <cell r="B692" t="str">
            <v>Valeta de pedra argamassada VPAR</v>
          </cell>
          <cell r="C692" t="str">
            <v>M3</v>
          </cell>
          <cell r="D692">
            <v>414.21</v>
          </cell>
        </row>
        <row r="693">
          <cell r="A693">
            <v>40701</v>
          </cell>
          <cell r="B693" t="str">
            <v>Valeta de pedra jogada VPJ, inclusive transporte da pedra</v>
          </cell>
          <cell r="C693" t="str">
            <v>M3</v>
          </cell>
          <cell r="D693">
            <v>196.06</v>
          </cell>
        </row>
        <row r="694">
          <cell r="A694">
            <v>40698</v>
          </cell>
          <cell r="B694" t="str">
            <v>Valeta de proteção de aterro enleivada (VPA-01 DNIT)</v>
          </cell>
          <cell r="C694" t="str">
            <v>M</v>
          </cell>
          <cell r="D694">
            <v>89.87</v>
          </cell>
        </row>
        <row r="695">
          <cell r="A695">
            <v>40700</v>
          </cell>
          <cell r="B695" t="str">
            <v>Valeta de proteção de aterro revestida em concreto (VPA-03 DNIT)</v>
          </cell>
          <cell r="C695" t="str">
            <v>M</v>
          </cell>
          <cell r="D695">
            <v>101.72</v>
          </cell>
        </row>
        <row r="696">
          <cell r="A696">
            <v>40696</v>
          </cell>
          <cell r="B696" t="str">
            <v>Valeta de proteção de aterro VPA 02 (revestida em concreto)</v>
          </cell>
          <cell r="C696" t="str">
            <v>M</v>
          </cell>
          <cell r="D696">
            <v>201.77</v>
          </cell>
        </row>
        <row r="697">
          <cell r="A697">
            <v>40695</v>
          </cell>
          <cell r="B697" t="str">
            <v>Valeta de proteção de aterro VPA-01 (escavação)</v>
          </cell>
          <cell r="C697" t="str">
            <v>M</v>
          </cell>
          <cell r="D697">
            <v>77.97</v>
          </cell>
        </row>
        <row r="698">
          <cell r="A698">
            <v>40692</v>
          </cell>
          <cell r="B698" t="str">
            <v>Valeta de proteção de corte - desobstrução e limpeza</v>
          </cell>
          <cell r="C698" t="str">
            <v>M</v>
          </cell>
          <cell r="D698">
            <v>4.33</v>
          </cell>
        </row>
        <row r="699">
          <cell r="A699">
            <v>40697</v>
          </cell>
          <cell r="B699" t="str">
            <v>Valeta de proteção de corte enleivada (VPC-01 DNIT)</v>
          </cell>
          <cell r="C699" t="str">
            <v>M</v>
          </cell>
          <cell r="D699">
            <v>88.14</v>
          </cell>
        </row>
        <row r="700">
          <cell r="A700">
            <v>40699</v>
          </cell>
          <cell r="B700" t="str">
            <v>Valeta de proteção de corte revestida em concreto VPC-03</v>
          </cell>
          <cell r="C700" t="str">
            <v>M</v>
          </cell>
          <cell r="D700">
            <v>240.12</v>
          </cell>
        </row>
        <row r="701">
          <cell r="A701">
            <v>40693</v>
          </cell>
          <cell r="B701" t="str">
            <v>Valeta de proteção de corte VPC-01 (escavação)</v>
          </cell>
          <cell r="C701" t="str">
            <v>M</v>
          </cell>
          <cell r="D701">
            <v>42.21</v>
          </cell>
        </row>
        <row r="702">
          <cell r="A702">
            <v>40694</v>
          </cell>
          <cell r="B702" t="str">
            <v>Valeta de proteção de corte VPC-02 (revestida em grama)</v>
          </cell>
          <cell r="C702" t="str">
            <v>M</v>
          </cell>
          <cell r="D702">
            <v>77.37</v>
          </cell>
        </row>
        <row r="703">
          <cell r="A703" t="str">
            <v>Grupo de serviço: MATERIAL BETUMINOSO</v>
          </cell>
        </row>
        <row r="704">
          <cell r="A704">
            <v>40972</v>
          </cell>
          <cell r="B704" t="str">
            <v>Bonificação de 15,28% sobre Materiais Betuminosos</v>
          </cell>
          <cell r="C704" t="str">
            <v>%</v>
          </cell>
          <cell r="D704" t="str">
            <v/>
          </cell>
        </row>
        <row r="705">
          <cell r="A705">
            <v>41405</v>
          </cell>
          <cell r="B705" t="str">
            <v>CAP FLEX 60/85, fornecimento</v>
          </cell>
          <cell r="C705" t="str">
            <v>t</v>
          </cell>
          <cell r="D705">
            <v>4114.9399999999996</v>
          </cell>
        </row>
        <row r="706">
          <cell r="A706">
            <v>41360</v>
          </cell>
          <cell r="B706" t="str">
            <v>CAP-50/70, fornecimento</v>
          </cell>
          <cell r="C706" t="str">
            <v>t</v>
          </cell>
          <cell r="D706">
            <v>3289.46</v>
          </cell>
        </row>
        <row r="707">
          <cell r="A707">
            <v>40968</v>
          </cell>
          <cell r="B707" t="str">
            <v>CM-30, fornecimento</v>
          </cell>
          <cell r="C707" t="str">
            <v>t</v>
          </cell>
          <cell r="D707">
            <v>4661.58</v>
          </cell>
        </row>
        <row r="708">
          <cell r="A708">
            <v>40976</v>
          </cell>
          <cell r="B708" t="str">
            <v>Dope, fornecimento</v>
          </cell>
          <cell r="C708" t="str">
            <v>t</v>
          </cell>
          <cell r="D708">
            <v>65802.3</v>
          </cell>
        </row>
        <row r="709">
          <cell r="A709">
            <v>101196</v>
          </cell>
          <cell r="B709" t="str">
            <v>Emulsão Asfáltica para Imprimação (EAI), fornecimento</v>
          </cell>
          <cell r="C709" t="str">
            <v>t</v>
          </cell>
          <cell r="D709">
            <v>3001.52</v>
          </cell>
        </row>
        <row r="710">
          <cell r="A710">
            <v>42545</v>
          </cell>
          <cell r="B710" t="str">
            <v>Emulsão RL-1C- FLEX (Emulflex RL-1C-E), fornecimento</v>
          </cell>
          <cell r="C710" t="str">
            <v>t</v>
          </cell>
          <cell r="D710">
            <v>2530.5700000000002</v>
          </cell>
        </row>
        <row r="711">
          <cell r="A711">
            <v>40974</v>
          </cell>
          <cell r="B711" t="str">
            <v>Emulsão RM-1C, fornecimento</v>
          </cell>
          <cell r="C711" t="str">
            <v>t</v>
          </cell>
          <cell r="D711">
            <v>4504.24</v>
          </cell>
        </row>
        <row r="712">
          <cell r="A712">
            <v>40978</v>
          </cell>
          <cell r="B712" t="str">
            <v>Emulsão RR-1C FLEX (Emulflex RR-1C-E,) fornecimento</v>
          </cell>
          <cell r="C712" t="str">
            <v>t</v>
          </cell>
          <cell r="D712">
            <v>2969.76</v>
          </cell>
        </row>
        <row r="713">
          <cell r="A713">
            <v>40975</v>
          </cell>
          <cell r="B713" t="str">
            <v>Emulsão RR-1C, fornecimento</v>
          </cell>
          <cell r="C713" t="str">
            <v>t</v>
          </cell>
          <cell r="D713">
            <v>2417.73</v>
          </cell>
        </row>
        <row r="714">
          <cell r="A714">
            <v>40969</v>
          </cell>
          <cell r="B714" t="str">
            <v>Emulsão RR-2C, fornecimento</v>
          </cell>
          <cell r="C714" t="str">
            <v>t</v>
          </cell>
          <cell r="D714">
            <v>2997.14</v>
          </cell>
        </row>
        <row r="715">
          <cell r="A715">
            <v>40971</v>
          </cell>
          <cell r="B715" t="str">
            <v>Emulsão RR-2C-FLEX (Emulflex RR-2C-E), fornecimento</v>
          </cell>
          <cell r="C715" t="str">
            <v>t</v>
          </cell>
          <cell r="D715">
            <v>3080.44</v>
          </cell>
        </row>
        <row r="716">
          <cell r="A716" t="str">
            <v>Grupo de serviço: OBRAS COMPLEMENTARES</v>
          </cell>
        </row>
        <row r="717">
          <cell r="A717">
            <v>40910</v>
          </cell>
          <cell r="B717" t="str">
            <v>Abrigo de Ônibus - Rodovia Rural - 3,40 m x 6,00 m</v>
          </cell>
          <cell r="C717" t="str">
            <v>Ud</v>
          </cell>
          <cell r="D717">
            <v>15961.74</v>
          </cell>
        </row>
        <row r="718">
          <cell r="A718">
            <v>41362</v>
          </cell>
          <cell r="B718" t="str">
            <v>Abrigo de Ônibus Urbano - Padrão reduzido - 2,40 x 6,00 m</v>
          </cell>
          <cell r="C718" t="str">
            <v>Ud</v>
          </cell>
          <cell r="D718">
            <v>12159.39</v>
          </cell>
        </row>
        <row r="719">
          <cell r="A719">
            <v>43343</v>
          </cell>
          <cell r="B719" t="str">
            <v>Alvenaria de tijolos cerâmicos maciços aparentes 5x10x20cm,assent.c/argam.de cimento,cal
hidratada CH1 e areia no traço 1:0,5:8,juntas de 10mm e esp.</v>
          </cell>
          <cell r="C719" t="str">
            <v>M2</v>
          </cell>
          <cell r="D719">
            <v>104.58</v>
          </cell>
        </row>
        <row r="720">
          <cell r="A720">
            <v>41151</v>
          </cell>
          <cell r="B720" t="str">
            <v>Braço galvanizado 101mm - projeção 4,70m, fornecimento e instalação</v>
          </cell>
          <cell r="C720" t="str">
            <v>Ud</v>
          </cell>
          <cell r="D720">
            <v>1969.19</v>
          </cell>
        </row>
        <row r="721">
          <cell r="A721">
            <v>41346</v>
          </cell>
          <cell r="B721" t="str">
            <v>Cabo de cobre nú, seção 35 mm2, fornecimento e colocação</v>
          </cell>
          <cell r="C721" t="str">
            <v>M</v>
          </cell>
          <cell r="D721">
            <v>33.15</v>
          </cell>
        </row>
        <row r="722">
          <cell r="A722">
            <v>41150</v>
          </cell>
          <cell r="B722" t="str">
            <v>Cabo flexível 2 x 1,5 mm², fornecimento e instalação</v>
          </cell>
          <cell r="C722" t="str">
            <v>M</v>
          </cell>
          <cell r="D722">
            <v>7.29</v>
          </cell>
        </row>
        <row r="723">
          <cell r="A723">
            <v>41149</v>
          </cell>
          <cell r="B723" t="str">
            <v>Cabo flexível 2 x 2,5 mm², fornecimento e instalação</v>
          </cell>
          <cell r="C723" t="str">
            <v>M</v>
          </cell>
          <cell r="D723">
            <v>8</v>
          </cell>
        </row>
        <row r="724">
          <cell r="A724">
            <v>41410</v>
          </cell>
          <cell r="B724" t="str">
            <v>Cabo flexível 3 x 1,5 mm², fornecimento e instalação</v>
          </cell>
          <cell r="C724" t="str">
            <v>M</v>
          </cell>
          <cell r="D724">
            <v>8.27</v>
          </cell>
        </row>
        <row r="725">
          <cell r="A725">
            <v>41148</v>
          </cell>
          <cell r="B725" t="str">
            <v>Cabo flexível 4 x 1,5 mm², fornecimento e instalação</v>
          </cell>
          <cell r="C725" t="str">
            <v>M</v>
          </cell>
          <cell r="D725">
            <v>9.35</v>
          </cell>
        </row>
        <row r="726">
          <cell r="A726">
            <v>41152</v>
          </cell>
          <cell r="B726" t="str">
            <v>Caixa de passagem de concreto armado de 0,40 x 0,40 x 0,40m</v>
          </cell>
          <cell r="C726" t="str">
            <v>Ud</v>
          </cell>
          <cell r="D726">
            <v>496.04</v>
          </cell>
        </row>
        <row r="727">
          <cell r="A727">
            <v>41004</v>
          </cell>
          <cell r="B727" t="str">
            <v>Caixa de passagem de eletroduto de lógica</v>
          </cell>
          <cell r="C727" t="str">
            <v>Ud</v>
          </cell>
          <cell r="D727">
            <v>1004.54</v>
          </cell>
        </row>
        <row r="728">
          <cell r="A728">
            <v>40911</v>
          </cell>
          <cell r="B728" t="str">
            <v>Calçada de concreto</v>
          </cell>
          <cell r="C728" t="str">
            <v>M2</v>
          </cell>
          <cell r="D728">
            <v>52.17</v>
          </cell>
        </row>
        <row r="729">
          <cell r="A729">
            <v>40915</v>
          </cell>
          <cell r="B729" t="str">
            <v>Calçada de concreto fck=15 MP, camurçado c/ argam. cimento e areia 1:4, lastro de brita e 8 cm de concreto, incl. preparo da caixa e transp. da brita</v>
          </cell>
          <cell r="C729" t="str">
            <v>M2</v>
          </cell>
          <cell r="D729">
            <v>104.34</v>
          </cell>
        </row>
        <row r="730">
          <cell r="A730">
            <v>40899</v>
          </cell>
          <cell r="B730" t="str">
            <v>Cerca de arame farpado 4 fios com mourões  a cada 2,0 m, esticadores de madeira, a cada 20
,0 m, inclusive transporte de mourão e arame farpado)</v>
          </cell>
          <cell r="C730" t="str">
            <v>M</v>
          </cell>
          <cell r="D730">
            <v>19.62</v>
          </cell>
        </row>
        <row r="731">
          <cell r="A731">
            <v>40900</v>
          </cell>
          <cell r="B731" t="str">
            <v>Cerca de arame farpado 4 fios com mourões a cada 1,0 m, esticadores de madeira, a cada 20,
0 m, inclusive transporte de mourão e arame farpado</v>
          </cell>
          <cell r="C731" t="str">
            <v>M</v>
          </cell>
          <cell r="D731">
            <v>27.47</v>
          </cell>
        </row>
        <row r="732">
          <cell r="A732">
            <v>41365</v>
          </cell>
          <cell r="B732" t="str">
            <v>Cerca de arame farpado 4 fios com mourões, a cada 2,5 m, esticadores de madeira a cada 60,
0m, inclusive transporte de arame farpado e mourão</v>
          </cell>
          <cell r="C732" t="str">
            <v>M</v>
          </cell>
          <cell r="D732">
            <v>20.07</v>
          </cell>
        </row>
        <row r="733">
          <cell r="A733">
            <v>41110</v>
          </cell>
          <cell r="B733" t="str">
            <v>Cerca de arame farpado 4 fios com mourões a cada 3,0 metros e sem esticadores, inclusive
transporte de arame e mourão</v>
          </cell>
          <cell r="C733" t="str">
            <v>M</v>
          </cell>
          <cell r="D733">
            <v>19.53</v>
          </cell>
        </row>
        <row r="734">
          <cell r="A734">
            <v>40903</v>
          </cell>
          <cell r="B734" t="str">
            <v>Cerca de arame farpado 4 fios com postes cada 2,5 m, esticadores de concreto a cada 25,0 m</v>
          </cell>
          <cell r="C734" t="str">
            <v>M</v>
          </cell>
          <cell r="D734">
            <v>29.3</v>
          </cell>
        </row>
        <row r="735">
          <cell r="A735">
            <v>40904</v>
          </cell>
          <cell r="B735" t="str">
            <v>Cerca de arame farpado 8 fios com postes concreto 10 x 10 x 220 cm, a cada 1,5 m</v>
          </cell>
          <cell r="C735" t="str">
            <v>M</v>
          </cell>
          <cell r="D735">
            <v>44.47</v>
          </cell>
        </row>
        <row r="736">
          <cell r="A736">
            <v>40905</v>
          </cell>
          <cell r="B736" t="str">
            <v>Cerca de arame farpado 8 fios com postes triangulares 10 x 200 cm, a cada 2,5 m, mourão de
concreto 10 x 10 x 220 cm, a cada 50,0 m</v>
          </cell>
          <cell r="C736" t="str">
            <v>M</v>
          </cell>
          <cell r="D736">
            <v>32.19</v>
          </cell>
        </row>
        <row r="737">
          <cell r="A737">
            <v>43330</v>
          </cell>
          <cell r="B737" t="str">
            <v>Cerca de arame farpado,4 fios ,mourões de madeira a cada 2,5 m e esticadores de concreto/
madeira a cada 40m</v>
          </cell>
          <cell r="C737" t="str">
            <v>M</v>
          </cell>
          <cell r="D737">
            <v>32.29</v>
          </cell>
        </row>
        <row r="738">
          <cell r="A738">
            <v>40901</v>
          </cell>
          <cell r="B738" t="str">
            <v>Cerca de arame liso 4 fios com mourões cada 2,0 m, esticadores de madeira, a cada 20,0 m,
inclusive transporte de mourão e arame liso</v>
          </cell>
          <cell r="C738" t="str">
            <v>M</v>
          </cell>
          <cell r="D738">
            <v>19.2</v>
          </cell>
        </row>
        <row r="739">
          <cell r="A739">
            <v>42475</v>
          </cell>
          <cell r="B739" t="str">
            <v>Concreto estrutural fck = 10,0 MPa, inclusive transportes areia, cimento e pedra britada</v>
          </cell>
          <cell r="C739" t="str">
            <v>M3</v>
          </cell>
          <cell r="D739">
            <v>564.23</v>
          </cell>
        </row>
        <row r="740">
          <cell r="A740">
            <v>40945</v>
          </cell>
          <cell r="B740" t="str">
            <v>Corrimão em eucalipto tratado</v>
          </cell>
          <cell r="C740" t="str">
            <v>M</v>
          </cell>
          <cell r="D740">
            <v>63.13</v>
          </cell>
        </row>
        <row r="741">
          <cell r="A741">
            <v>41109</v>
          </cell>
          <cell r="B741" t="str">
            <v>Demolição de cerca de madeira com 4 fios</v>
          </cell>
          <cell r="C741" t="str">
            <v>M</v>
          </cell>
          <cell r="D741">
            <v>3.11</v>
          </cell>
        </row>
        <row r="742">
          <cell r="A742">
            <v>40164</v>
          </cell>
          <cell r="B742" t="str">
            <v>Demolição de edificações</v>
          </cell>
          <cell r="C742" t="str">
            <v>M2</v>
          </cell>
          <cell r="D742">
            <v>46.29</v>
          </cell>
        </row>
        <row r="743">
          <cell r="A743">
            <v>40944</v>
          </cell>
          <cell r="B743" t="str">
            <v>Descida d'água em madeira e pedra de mão, tudo incluído</v>
          </cell>
          <cell r="C743" t="str">
            <v>M</v>
          </cell>
          <cell r="D743">
            <v>572.5</v>
          </cell>
        </row>
        <row r="744">
          <cell r="A744">
            <v>40902</v>
          </cell>
          <cell r="B744" t="str">
            <v>Deslocamento de cerca de madeira com 4 fios de arame</v>
          </cell>
          <cell r="C744" t="str">
            <v>M</v>
          </cell>
          <cell r="D744">
            <v>5.66</v>
          </cell>
        </row>
        <row r="745">
          <cell r="A745">
            <v>41344</v>
          </cell>
          <cell r="B745" t="str">
            <v>Eletroduto de aço galv. 1 1/4" inclusive abertura e fechamento de rasgos em alvenaria, e luvas</v>
          </cell>
          <cell r="C745" t="str">
            <v>M</v>
          </cell>
          <cell r="D745">
            <v>82.39</v>
          </cell>
        </row>
        <row r="746">
          <cell r="A746">
            <v>41345</v>
          </cell>
          <cell r="B746" t="str">
            <v>Eletroduto de PVC diâmetro de 4", fornecimento e instalação</v>
          </cell>
          <cell r="C746" t="str">
            <v>M</v>
          </cell>
          <cell r="D746">
            <v>110.41</v>
          </cell>
        </row>
        <row r="747">
          <cell r="A747">
            <v>41242</v>
          </cell>
          <cell r="B747" t="str">
            <v>Estrutura de madeira para telha cerâmica ancorada em laje ou alvenaria</v>
          </cell>
          <cell r="C747" t="str">
            <v>M2</v>
          </cell>
          <cell r="D747">
            <v>62.92</v>
          </cell>
        </row>
        <row r="748">
          <cell r="A748">
            <v>42476</v>
          </cell>
          <cell r="B748" t="str">
            <v>Fita isolante em rolo de 19 mm x 20 m, número 33 Scoth ou equivalente</v>
          </cell>
          <cell r="C748" t="str">
            <v>Ud</v>
          </cell>
          <cell r="D748">
            <v>45.15</v>
          </cell>
        </row>
        <row r="749">
          <cell r="A749">
            <v>41136</v>
          </cell>
          <cell r="B749" t="str">
            <v>Haste cobreada para aterramento diâmetro 5/8" x 2,4m ( fornecimento e instalação)</v>
          </cell>
          <cell r="C749" t="str">
            <v>Ud</v>
          </cell>
          <cell r="D749">
            <v>117.12</v>
          </cell>
        </row>
        <row r="750">
          <cell r="A750">
            <v>41135</v>
          </cell>
          <cell r="B750" t="str">
            <v>Isolador de Porcelana tipo roldana com rack 3 x 16, instalação</v>
          </cell>
          <cell r="C750" t="str">
            <v>Ud</v>
          </cell>
          <cell r="D750">
            <v>124.88</v>
          </cell>
        </row>
        <row r="751">
          <cell r="A751">
            <v>40912</v>
          </cell>
          <cell r="B751" t="str">
            <v>Ladrilho hidráulico (argamassa cimento e areia 1:4), fornecimento e assentamento</v>
          </cell>
          <cell r="C751" t="str">
            <v>M2</v>
          </cell>
          <cell r="D751">
            <v>101.6</v>
          </cell>
        </row>
        <row r="752">
          <cell r="A752">
            <v>40908</v>
          </cell>
          <cell r="B752" t="str">
            <v>Mata-burro</v>
          </cell>
          <cell r="C752" t="str">
            <v>Ud</v>
          </cell>
          <cell r="D752">
            <v>8981.64</v>
          </cell>
        </row>
        <row r="753">
          <cell r="A753">
            <v>40907</v>
          </cell>
          <cell r="B753" t="str">
            <v>Passagem de gado (boca)</v>
          </cell>
          <cell r="C753" t="str">
            <v>Ud</v>
          </cell>
          <cell r="D753">
            <v>14847.44</v>
          </cell>
        </row>
        <row r="754">
          <cell r="A754">
            <v>40906</v>
          </cell>
          <cell r="B754" t="str">
            <v>Passagem de gado (sem guarda corpo)</v>
          </cell>
          <cell r="C754" t="str">
            <v>M</v>
          </cell>
          <cell r="D754">
            <v>4250.26</v>
          </cell>
        </row>
        <row r="755">
          <cell r="A755">
            <v>41240</v>
          </cell>
          <cell r="B755" t="str">
            <v>Passeio em concreto, largura 2,00m, acabamento em ladrilho hidráulico podotátil (L=0,40m)</v>
          </cell>
          <cell r="C755" t="str">
            <v>M2</v>
          </cell>
          <cell r="D755">
            <v>94.8</v>
          </cell>
        </row>
        <row r="756">
          <cell r="A756">
            <v>40946</v>
          </cell>
          <cell r="B756" t="str">
            <v>Passeio pavimentado em blocos de concreto esp.=6cm, colorido, resistência 35 MPa, colchão de areia 5cm, inclusive transporte dos blocos e da areia</v>
          </cell>
          <cell r="C756" t="str">
            <v>M2</v>
          </cell>
          <cell r="D756">
            <v>89.95</v>
          </cell>
        </row>
        <row r="757">
          <cell r="A757">
            <v>40942</v>
          </cell>
          <cell r="B757" t="str">
            <v>Pavimentação com pedra de mão (pé de moleque) argamassada</v>
          </cell>
          <cell r="C757" t="str">
            <v>M2</v>
          </cell>
          <cell r="D757">
            <v>41.81</v>
          </cell>
        </row>
        <row r="758">
          <cell r="A758">
            <v>41245</v>
          </cell>
          <cell r="B758" t="str">
            <v>Pintura com tinta a óleo em esquadria de ferros duas demãos</v>
          </cell>
          <cell r="C758" t="str">
            <v>M2</v>
          </cell>
          <cell r="D758">
            <v>42.18</v>
          </cell>
        </row>
        <row r="759">
          <cell r="A759">
            <v>41404</v>
          </cell>
          <cell r="B759" t="str">
            <v>Pintura em estrutura metálica com tinta epoxídica  inclusive primer</v>
          </cell>
          <cell r="C759" t="str">
            <v>M2</v>
          </cell>
          <cell r="D759">
            <v>36.520000000000003</v>
          </cell>
        </row>
        <row r="760">
          <cell r="A760">
            <v>41244</v>
          </cell>
          <cell r="B760" t="str">
            <v>Pintura em látex acrílica em parede externa, sem massa corrida, três demãos</v>
          </cell>
          <cell r="C760" t="str">
            <v>M2</v>
          </cell>
          <cell r="D760">
            <v>22.74</v>
          </cell>
        </row>
        <row r="761">
          <cell r="A761">
            <v>43328</v>
          </cell>
          <cell r="B761" t="str">
            <v>Pintura logomarca DER-ES em mourões de concreto ( baixo relevo )</v>
          </cell>
          <cell r="C761" t="str">
            <v>Ud</v>
          </cell>
          <cell r="D761">
            <v>12.92</v>
          </cell>
        </row>
        <row r="762">
          <cell r="A762">
            <v>40909</v>
          </cell>
          <cell r="B762" t="str">
            <v>Porteira, confecção e colocação, inclusive fornecimento e transporte da madeira e chapa de
aço</v>
          </cell>
          <cell r="C762" t="str">
            <v>Ud</v>
          </cell>
          <cell r="D762">
            <v>2917.32</v>
          </cell>
        </row>
        <row r="763">
          <cell r="A763">
            <v>41140</v>
          </cell>
          <cell r="B763" t="str">
            <v>Poste galvanizado 101mm simples, fornecimento e instalação</v>
          </cell>
          <cell r="C763" t="str">
            <v>Ud</v>
          </cell>
          <cell r="D763">
            <v>1087.77</v>
          </cell>
        </row>
        <row r="764">
          <cell r="A764">
            <v>41139</v>
          </cell>
          <cell r="B764" t="str">
            <v>Poste galvanizado 114 mm - 1boca, fornecimento e instalação</v>
          </cell>
          <cell r="C764" t="str">
            <v>Ud</v>
          </cell>
          <cell r="D764">
            <v>2028.52</v>
          </cell>
        </row>
        <row r="765">
          <cell r="A765">
            <v>41138</v>
          </cell>
          <cell r="B765" t="str">
            <v>Poste galvanizado 114mm - 2 bocas, fornecimento e instalação</v>
          </cell>
          <cell r="C765" t="str">
            <v>Ud</v>
          </cell>
          <cell r="D765">
            <v>1832.39</v>
          </cell>
        </row>
        <row r="766">
          <cell r="A766">
            <v>41246</v>
          </cell>
          <cell r="B766" t="str">
            <v>Rampa de pedestres, com piso em ladrilho hidráulico podotátil</v>
          </cell>
          <cell r="C766" t="str">
            <v>M</v>
          </cell>
          <cell r="D766">
            <v>65.19</v>
          </cell>
        </row>
        <row r="767">
          <cell r="A767">
            <v>40943</v>
          </cell>
          <cell r="B767" t="str">
            <v>Rampa em pedra de mão (pé de moleque) argamassada e travada</v>
          </cell>
          <cell r="C767" t="str">
            <v>M</v>
          </cell>
          <cell r="D767">
            <v>50.27</v>
          </cell>
        </row>
        <row r="768">
          <cell r="A768">
            <v>40922</v>
          </cell>
          <cell r="B768" t="str">
            <v>Remoção de camada vegetal</v>
          </cell>
          <cell r="C768" t="str">
            <v>M3</v>
          </cell>
          <cell r="D768">
            <v>5.62</v>
          </cell>
        </row>
        <row r="769">
          <cell r="A769">
            <v>40914</v>
          </cell>
          <cell r="B769" t="str">
            <v>Retirada de Defensa Metálica</v>
          </cell>
          <cell r="C769" t="str">
            <v>M</v>
          </cell>
          <cell r="D769">
            <v>19.11</v>
          </cell>
        </row>
        <row r="770">
          <cell r="A770">
            <v>40913</v>
          </cell>
          <cell r="B770" t="str">
            <v>Retirada e recolocação de alambrado</v>
          </cell>
          <cell r="C770" t="str">
            <v>M</v>
          </cell>
          <cell r="D770">
            <v>126.84</v>
          </cell>
        </row>
        <row r="771">
          <cell r="A771">
            <v>41191</v>
          </cell>
          <cell r="B771" t="str">
            <v>Sistema cercamento tipo Gradil Nylofor 3DPintura Simples (preto, verde ou branco), #
50x200m, fio 5,0mm, L=2,50m, H=2,03m, incl. forn./chumb. postes</v>
          </cell>
          <cell r="C771" t="str">
            <v>M</v>
          </cell>
          <cell r="D771">
            <v>423.16</v>
          </cell>
        </row>
        <row r="772">
          <cell r="A772">
            <v>40947</v>
          </cell>
          <cell r="B772" t="str">
            <v>Sumidouro cilíndrico pré-moldado diam. 2,00m com 5 anéis inclusive escavação</v>
          </cell>
          <cell r="C772" t="str">
            <v>Ud</v>
          </cell>
          <cell r="D772">
            <v>2761.55</v>
          </cell>
        </row>
        <row r="773">
          <cell r="A773">
            <v>43329</v>
          </cell>
          <cell r="B773" t="str">
            <v>Suporte de concreto armado ( 15x15x280 ) com logomarca pintada em baixo relevo</v>
          </cell>
          <cell r="C773" t="str">
            <v>Ud</v>
          </cell>
          <cell r="D773">
            <v>223.37</v>
          </cell>
        </row>
        <row r="774">
          <cell r="A774">
            <v>42050</v>
          </cell>
          <cell r="B774" t="str">
            <v>Tela de aço galvanizado ,em malha hexagonal de dupla torção, tipo 8,0cm x 10,0cm, com fios
de diâmetro 2,7mm, tudo incluído, fornecimento e execução</v>
          </cell>
          <cell r="C774" t="str">
            <v>M2</v>
          </cell>
          <cell r="D774">
            <v>160.72999999999999</v>
          </cell>
        </row>
        <row r="775">
          <cell r="A775" t="str">
            <v>Grupo de serviço: SERVIÇOS AMBIENTAIS</v>
          </cell>
        </row>
        <row r="776">
          <cell r="A776">
            <v>42203</v>
          </cell>
          <cell r="B776" t="str">
            <v>Arborização para paisagismo ( mudas viveiro de espera) com altura maior que 150 cm</v>
          </cell>
          <cell r="C776" t="str">
            <v>Ud</v>
          </cell>
          <cell r="D776">
            <v>150.81</v>
          </cell>
        </row>
        <row r="777">
          <cell r="A777">
            <v>42202</v>
          </cell>
          <cell r="B777" t="str">
            <v>Arborização para paisagismo (mudas viveiro de espera) com altura até 150 cm</v>
          </cell>
          <cell r="C777" t="str">
            <v>Ud</v>
          </cell>
          <cell r="D777">
            <v>99.34</v>
          </cell>
        </row>
        <row r="778">
          <cell r="A778">
            <v>42041</v>
          </cell>
          <cell r="B778" t="str">
            <v>Barreira de Siltagem com escoras de eucalipto,  diâm. 0,10m e a altura 1,60m, espaçadas a
cada 2,0 m, 1 reaproveitamento</v>
          </cell>
          <cell r="C778" t="str">
            <v>M</v>
          </cell>
          <cell r="D778">
            <v>29.14</v>
          </cell>
        </row>
        <row r="779">
          <cell r="A779">
            <v>42199</v>
          </cell>
          <cell r="B779" t="str">
            <v>Conformação manual de taludes</v>
          </cell>
          <cell r="C779" t="str">
            <v>M2</v>
          </cell>
          <cell r="D779">
            <v>1.82</v>
          </cell>
        </row>
        <row r="780">
          <cell r="A780">
            <v>42210</v>
          </cell>
          <cell r="B780" t="str">
            <v>Grama  em placas em taludes com estacas de madeira, fornecimento e plantio</v>
          </cell>
          <cell r="C780" t="str">
            <v>M2</v>
          </cell>
          <cell r="D780">
            <v>22.35</v>
          </cell>
        </row>
        <row r="781">
          <cell r="A781">
            <v>42206</v>
          </cell>
          <cell r="B781" t="str">
            <v>Grama em placas, fornecimento e plantio (sem fixação com estacas)</v>
          </cell>
          <cell r="C781" t="str">
            <v>M2</v>
          </cell>
          <cell r="D781">
            <v>16.510000000000002</v>
          </cell>
        </row>
        <row r="782">
          <cell r="A782">
            <v>42208</v>
          </cell>
          <cell r="B782" t="str">
            <v>Gramínea em leiva, extração</v>
          </cell>
          <cell r="C782" t="str">
            <v>M2</v>
          </cell>
          <cell r="D782">
            <v>2.0299999999999998</v>
          </cell>
        </row>
        <row r="783">
          <cell r="A783">
            <v>42209</v>
          </cell>
          <cell r="B783" t="str">
            <v>Gramínea em leiva, extração, plantio e transporte</v>
          </cell>
          <cell r="C783" t="str">
            <v>M2</v>
          </cell>
          <cell r="D783">
            <v>9.3699999999999992</v>
          </cell>
        </row>
        <row r="784">
          <cell r="A784">
            <v>42207</v>
          </cell>
          <cell r="B784" t="str">
            <v>Gramíneas em sementes, fornecimento e plantio a lanço</v>
          </cell>
          <cell r="C784" t="str">
            <v>M2</v>
          </cell>
          <cell r="D784">
            <v>3.73</v>
          </cell>
        </row>
        <row r="785">
          <cell r="A785">
            <v>42200</v>
          </cell>
          <cell r="B785" t="str">
            <v>Hidrossemeadura simples em taludes</v>
          </cell>
          <cell r="C785" t="str">
            <v>M2</v>
          </cell>
          <cell r="D785">
            <v>5.96</v>
          </cell>
        </row>
        <row r="786">
          <cell r="A786">
            <v>42201</v>
          </cell>
          <cell r="B786" t="str">
            <v>Hidrossemeadura simples em terrenos planos</v>
          </cell>
          <cell r="C786" t="str">
            <v>M2</v>
          </cell>
          <cell r="D786">
            <v>4.05</v>
          </cell>
        </row>
        <row r="787">
          <cell r="A787">
            <v>41247</v>
          </cell>
          <cell r="B787" t="str">
            <v>Recomposição de talude de corte com aterro de solo argiloso compactado, exclusive material
de aterro</v>
          </cell>
          <cell r="C787" t="str">
            <v>M3</v>
          </cell>
          <cell r="D787">
            <v>71.650000000000006</v>
          </cell>
        </row>
        <row r="788">
          <cell r="A788">
            <v>42204</v>
          </cell>
          <cell r="B788" t="str">
            <v>Reflorestamento com espécies nativas da mata atlântica, mudas em sacolas ou tubetes</v>
          </cell>
          <cell r="C788" t="str">
            <v>Ud</v>
          </cell>
          <cell r="D788">
            <v>40.01</v>
          </cell>
        </row>
        <row r="789">
          <cell r="A789">
            <v>42044</v>
          </cell>
          <cell r="B789" t="str">
            <v>Reunião de Comunicação Social inclusive material de consumo</v>
          </cell>
          <cell r="C789" t="str">
            <v>Ud</v>
          </cell>
          <cell r="D789">
            <v>4813.3</v>
          </cell>
        </row>
        <row r="790">
          <cell r="A790">
            <v>40102</v>
          </cell>
          <cell r="B790" t="str">
            <v>Revestimento vegetal com grama em placas, inclusive transporte de grama</v>
          </cell>
          <cell r="C790" t="str">
            <v>M2</v>
          </cell>
          <cell r="D790">
            <v>15.75</v>
          </cell>
        </row>
        <row r="791">
          <cell r="A791">
            <v>42039</v>
          </cell>
          <cell r="B791" t="str">
            <v>Revestimento vegetal por hidrossemeadura com manta de fibras vegetais</v>
          </cell>
          <cell r="C791" t="str">
            <v>M2</v>
          </cell>
          <cell r="D791">
            <v>19.43</v>
          </cell>
        </row>
        <row r="792">
          <cell r="A792" t="str">
            <v>Grupo de serviço: SINALIZAÇÃO</v>
          </cell>
        </row>
        <row r="793">
          <cell r="A793">
            <v>41153</v>
          </cell>
          <cell r="B793" t="str">
            <v>Abraçadeira para fixação de semáforo em braço/coluna de diâmetro 101 ou 114 mm</v>
          </cell>
          <cell r="C793" t="str">
            <v>Ud</v>
          </cell>
          <cell r="D793">
            <v>161.85</v>
          </cell>
        </row>
        <row r="794">
          <cell r="A794">
            <v>41409</v>
          </cell>
          <cell r="B794" t="str">
            <v>Anteparo 3 x 300 mm, fornecimento e instalação</v>
          </cell>
          <cell r="C794" t="str">
            <v>Ud</v>
          </cell>
          <cell r="D794">
            <v>499.19</v>
          </cell>
        </row>
        <row r="795">
          <cell r="A795">
            <v>40928</v>
          </cell>
          <cell r="B795" t="str">
            <v>Balizador de concreto ( fornecimento e assentamento )</v>
          </cell>
          <cell r="C795" t="str">
            <v>Ud</v>
          </cell>
          <cell r="D795">
            <v>48.26</v>
          </cell>
        </row>
        <row r="796">
          <cell r="A796">
            <v>41408</v>
          </cell>
          <cell r="B796" t="str">
            <v>Botoeira com sinal sonoro, fornecimento e instalação</v>
          </cell>
          <cell r="C796" t="str">
            <v>Ud</v>
          </cell>
          <cell r="D796">
            <v>3170.62</v>
          </cell>
        </row>
        <row r="797">
          <cell r="A797">
            <v>41147</v>
          </cell>
          <cell r="B797" t="str">
            <v>Cabos para rede de dados (sincronismo) blindado 2 x 20 awg, fornecimento e instalação</v>
          </cell>
          <cell r="C797" t="str">
            <v>M</v>
          </cell>
          <cell r="D797">
            <v>10.34</v>
          </cell>
        </row>
        <row r="798">
          <cell r="A798">
            <v>42046</v>
          </cell>
          <cell r="B798" t="str">
            <v>Cones para sinalização, fornecimento e colocação</v>
          </cell>
          <cell r="C798" t="str">
            <v>Ud</v>
          </cell>
          <cell r="D798">
            <v>151.88999999999999</v>
          </cell>
        </row>
        <row r="799">
          <cell r="A799">
            <v>41407</v>
          </cell>
          <cell r="B799" t="str">
            <v>Controlador Eletrônico Microprocessado 4 fases, fornecimento e instalação</v>
          </cell>
          <cell r="C799" t="str">
            <v>Ud</v>
          </cell>
          <cell r="D799">
            <v>15122.96</v>
          </cell>
        </row>
        <row r="800">
          <cell r="A800">
            <v>41146</v>
          </cell>
          <cell r="B800" t="str">
            <v>Controlador Eletrônico Microprocessado 6/6 fases, fornecimento e instalação</v>
          </cell>
          <cell r="C800" t="str">
            <v>Ud</v>
          </cell>
          <cell r="D800">
            <v>19870.79</v>
          </cell>
        </row>
        <row r="801">
          <cell r="A801">
            <v>41017</v>
          </cell>
          <cell r="B801" t="str">
            <v>Defensa de concreto tipo New Jersey, fornecimento e colocação</v>
          </cell>
          <cell r="C801" t="str">
            <v>M</v>
          </cell>
          <cell r="D801">
            <v>529.54</v>
          </cell>
        </row>
        <row r="802">
          <cell r="A802">
            <v>40929</v>
          </cell>
          <cell r="B802" t="str">
            <v>Defensa metálica (1 lâmina com espessura = 3 mm), fornecimento e colocação</v>
          </cell>
          <cell r="C802" t="str">
            <v>M</v>
          </cell>
          <cell r="D802">
            <v>303.94</v>
          </cell>
        </row>
        <row r="803">
          <cell r="A803">
            <v>41203</v>
          </cell>
          <cell r="B803" t="str">
            <v>Defensa metálica (2 lâminas com espessuras = 3mm) inclusive acessórios, fornecimento e
colocação</v>
          </cell>
          <cell r="C803" t="str">
            <v>M</v>
          </cell>
          <cell r="D803">
            <v>599.45000000000005</v>
          </cell>
        </row>
        <row r="804">
          <cell r="A804">
            <v>42047</v>
          </cell>
          <cell r="B804" t="str">
            <v>Elementos de madeira para sinalização - cavaletes</v>
          </cell>
          <cell r="C804" t="str">
            <v>Ud</v>
          </cell>
          <cell r="D804">
            <v>43.75</v>
          </cell>
        </row>
        <row r="805">
          <cell r="A805">
            <v>41145</v>
          </cell>
          <cell r="B805" t="str">
            <v>Grupo focal gradativo (semáforo com informação de tempo) com lâmpada LED, fornecimento
e instalação</v>
          </cell>
          <cell r="C805" t="str">
            <v>Ud</v>
          </cell>
          <cell r="D805">
            <v>9076.94</v>
          </cell>
        </row>
        <row r="806">
          <cell r="A806">
            <v>41141</v>
          </cell>
          <cell r="B806" t="str">
            <v>Grupo focal repetidor 2x200 mm com lâmpada LED, fornecimento e instalação</v>
          </cell>
          <cell r="C806" t="str">
            <v>Ud</v>
          </cell>
          <cell r="D806">
            <v>2292.17</v>
          </cell>
        </row>
        <row r="807">
          <cell r="A807">
            <v>41142</v>
          </cell>
          <cell r="B807" t="str">
            <v>Grupo focal repetidor 3x200 mm com lâmpada LED, fornecimento e instalação</v>
          </cell>
          <cell r="C807" t="str">
            <v>Ud</v>
          </cell>
          <cell r="D807">
            <v>2501.44</v>
          </cell>
        </row>
        <row r="808">
          <cell r="A808">
            <v>41143</v>
          </cell>
          <cell r="B808" t="str">
            <v>Grupo focal repetidor 3x300 mm com lâmpada LED, fornecimento e instalação</v>
          </cell>
          <cell r="C808" t="str">
            <v>Ud</v>
          </cell>
          <cell r="D808">
            <v>4103.9799999999996</v>
          </cell>
        </row>
        <row r="809">
          <cell r="A809">
            <v>43162</v>
          </cell>
          <cell r="B809" t="str">
            <v>Ondulação transversal em CBUQ</v>
          </cell>
          <cell r="C809" t="str">
            <v>M</v>
          </cell>
          <cell r="D809">
            <v>399.69</v>
          </cell>
        </row>
        <row r="810">
          <cell r="A810">
            <v>40931</v>
          </cell>
          <cell r="B810" t="str">
            <v>Ondulação transversal em concreto</v>
          </cell>
          <cell r="C810" t="str">
            <v>M2</v>
          </cell>
          <cell r="D810">
            <v>243.08</v>
          </cell>
        </row>
        <row r="811">
          <cell r="A811">
            <v>41526</v>
          </cell>
          <cell r="B811" t="str">
            <v>Pintura acrílica sobre capa asfáltica</v>
          </cell>
          <cell r="C811" t="str">
            <v>M2</v>
          </cell>
          <cell r="D811">
            <v>9.64</v>
          </cell>
        </row>
        <row r="812">
          <cell r="A812">
            <v>42524</v>
          </cell>
          <cell r="B812" t="str">
            <v>Pintura de setas e zebrados em material termoplástico - 5 anos ( por extrusão)</v>
          </cell>
          <cell r="C812" t="str">
            <v>M2</v>
          </cell>
          <cell r="D812">
            <v>104.57</v>
          </cell>
        </row>
        <row r="813">
          <cell r="A813">
            <v>40938</v>
          </cell>
          <cell r="B813" t="str">
            <v>Sinalização com chapa em alumínio revestida em película</v>
          </cell>
          <cell r="C813" t="str">
            <v>M2</v>
          </cell>
          <cell r="D813">
            <v>755.02</v>
          </cell>
        </row>
        <row r="814">
          <cell r="A814">
            <v>40924</v>
          </cell>
          <cell r="B814" t="str">
            <v>Sinalização horizontal TMD=200, vida útil 2 a 3 anos, taxa=0,40 L/m²</v>
          </cell>
          <cell r="C814" t="str">
            <v>M2</v>
          </cell>
          <cell r="D814">
            <v>16.579999999999998</v>
          </cell>
        </row>
        <row r="815">
          <cell r="A815">
            <v>40925</v>
          </cell>
          <cell r="B815" t="str">
            <v>Sinalização horizontal TMD=400, vida útil 2 a 3 anos, taxa=0,60 L/m²</v>
          </cell>
          <cell r="C815" t="str">
            <v>M2</v>
          </cell>
          <cell r="D815">
            <v>20.3</v>
          </cell>
        </row>
        <row r="816">
          <cell r="A816">
            <v>40926</v>
          </cell>
          <cell r="B816" t="str">
            <v>Sinalização horizontal TMD=600, vida útil 2 a 3 anos, taxa=0,80 L/m²</v>
          </cell>
          <cell r="C816" t="str">
            <v>M2</v>
          </cell>
          <cell r="D816">
            <v>24.04</v>
          </cell>
        </row>
        <row r="817">
          <cell r="A817">
            <v>40927</v>
          </cell>
          <cell r="B817" t="str">
            <v>Sinalização horizontal TMD=600, vida útil 3 anos, taxa=3,0 kg/m² material termoplástico )</v>
          </cell>
          <cell r="C817" t="str">
            <v>M2</v>
          </cell>
          <cell r="D817">
            <v>52.36</v>
          </cell>
        </row>
        <row r="818">
          <cell r="A818">
            <v>41202</v>
          </cell>
          <cell r="B818" t="str">
            <v>Sinalização noturna ( fio com lâmpada e balde ), fornecimento e instalação</v>
          </cell>
          <cell r="C818" t="str">
            <v>M</v>
          </cell>
          <cell r="D818">
            <v>28.25</v>
          </cell>
        </row>
        <row r="819">
          <cell r="A819">
            <v>40937</v>
          </cell>
          <cell r="B819" t="str">
            <v>Sinalização vertical com chapa em esmalte sintético</v>
          </cell>
          <cell r="C819" t="str">
            <v>M2</v>
          </cell>
          <cell r="D819">
            <v>516.16</v>
          </cell>
        </row>
        <row r="820">
          <cell r="A820">
            <v>40939</v>
          </cell>
          <cell r="B820" t="str">
            <v>Sinalização vertical com chapa em poliéster (e=2,3mm) reforçada com fibra de vidro, inclusive
suporte de madeira</v>
          </cell>
          <cell r="C820" t="str">
            <v>M2</v>
          </cell>
          <cell r="D820">
            <v>641.79999999999995</v>
          </cell>
        </row>
        <row r="821">
          <cell r="A821">
            <v>40936</v>
          </cell>
          <cell r="B821" t="str">
            <v>Sinalização vertical com chapa revestida em película, inclusive suporte em madeira</v>
          </cell>
          <cell r="C821" t="str">
            <v>M2</v>
          </cell>
          <cell r="D821">
            <v>639.26</v>
          </cell>
        </row>
        <row r="822">
          <cell r="A822">
            <v>40930</v>
          </cell>
          <cell r="B822" t="str">
            <v>Sonorizador</v>
          </cell>
          <cell r="C822" t="str">
            <v>M2</v>
          </cell>
          <cell r="D822">
            <v>235.7</v>
          </cell>
        </row>
        <row r="823">
          <cell r="A823">
            <v>41222</v>
          </cell>
          <cell r="B823" t="str">
            <v>Suporte de placa de sinalização vertical em madeira de 1ª qualidade, pintada, fornecimento e
instalação</v>
          </cell>
          <cell r="C823" t="str">
            <v>Ud</v>
          </cell>
          <cell r="D823">
            <v>96.86</v>
          </cell>
        </row>
        <row r="824">
          <cell r="A824">
            <v>40932</v>
          </cell>
          <cell r="B824" t="str">
            <v>Tacha refletiva  monodirecional, fornecimento e aplicação</v>
          </cell>
          <cell r="C824" t="str">
            <v>Ud</v>
          </cell>
          <cell r="D824">
            <v>21.17</v>
          </cell>
        </row>
        <row r="825">
          <cell r="A825">
            <v>40934</v>
          </cell>
          <cell r="B825" t="str">
            <v>Tacha refletiva birrefletorizada, fornecimento e aplicação</v>
          </cell>
          <cell r="C825" t="str">
            <v>Ud</v>
          </cell>
          <cell r="D825">
            <v>23.53</v>
          </cell>
        </row>
        <row r="826">
          <cell r="A826">
            <v>40933</v>
          </cell>
          <cell r="B826" t="str">
            <v>Tachão refletivo  monodirecional, fornecimento e aplicação</v>
          </cell>
          <cell r="C826" t="str">
            <v>Ud</v>
          </cell>
          <cell r="D826">
            <v>52.08</v>
          </cell>
        </row>
        <row r="827">
          <cell r="A827">
            <v>40935</v>
          </cell>
          <cell r="B827" t="str">
            <v>Tachão refletivo birrefletorizado, fornecimento e aplicação</v>
          </cell>
          <cell r="C827" t="str">
            <v>Ud</v>
          </cell>
          <cell r="D827">
            <v>53.26</v>
          </cell>
        </row>
        <row r="828">
          <cell r="A828">
            <v>41359</v>
          </cell>
          <cell r="B828" t="str">
            <v>Tela de proteção de segurança de PVC cor laranja com suporte  para sinalização de obras</v>
          </cell>
          <cell r="C828" t="str">
            <v>M</v>
          </cell>
          <cell r="D828">
            <v>23.82</v>
          </cell>
        </row>
        <row r="829">
          <cell r="A829" t="str">
            <v>Grupo de serviço: SERVIÇOS DIVERSOS</v>
          </cell>
        </row>
        <row r="830">
          <cell r="A830">
            <v>42878</v>
          </cell>
          <cell r="B830" t="str">
            <v>Aluguel de automóvel VW/ Gol (flex) 1,6 ou equivalente, exclusive motorista e combustível</v>
          </cell>
          <cell r="C830" t="str">
            <v>Mes</v>
          </cell>
          <cell r="D830">
            <v>5428.57</v>
          </cell>
        </row>
        <row r="831">
          <cell r="A831">
            <v>42888</v>
          </cell>
          <cell r="B831" t="str">
            <v>Aluguel mensal de automóvel utilitário inclusive combustível, exclusive motorista</v>
          </cell>
          <cell r="C831" t="str">
            <v>Mes</v>
          </cell>
          <cell r="D831">
            <v>7737.61</v>
          </cell>
        </row>
        <row r="832">
          <cell r="A832" t="str">
            <v>Grupo de serviço: CONSERVAÇÃO CORRETIVA ROTINEIRA</v>
          </cell>
        </row>
        <row r="833">
          <cell r="A833">
            <v>40981</v>
          </cell>
          <cell r="B833" t="str">
            <v>Aplicação de jato de ar comprimido para limpeza de trincas</v>
          </cell>
          <cell r="C833" t="str">
            <v>M2</v>
          </cell>
          <cell r="D833">
            <v>1.93</v>
          </cell>
        </row>
        <row r="834">
          <cell r="A834">
            <v>40101</v>
          </cell>
          <cell r="B834" t="str">
            <v>Arborização (mudas de árvores com altura até 1,50 m)</v>
          </cell>
          <cell r="C834" t="str">
            <v>Ud</v>
          </cell>
          <cell r="D834">
            <v>159.44</v>
          </cell>
        </row>
        <row r="835">
          <cell r="A835">
            <v>40110</v>
          </cell>
          <cell r="B835" t="str">
            <v>Base de solo estabilizada granulométricamente sem  mistura inclusive escavação e carga</v>
          </cell>
          <cell r="C835" t="str">
            <v>M3</v>
          </cell>
          <cell r="D835">
            <v>38.57</v>
          </cell>
        </row>
        <row r="836">
          <cell r="A836">
            <v>40137</v>
          </cell>
          <cell r="B836" t="str">
            <v>Boca de bueiro tubular em concreto ciclópico inclusive escavação, tudo incluído</v>
          </cell>
          <cell r="C836" t="str">
            <v>Ud</v>
          </cell>
          <cell r="D836">
            <v>1750.68</v>
          </cell>
        </row>
        <row r="837">
          <cell r="A837">
            <v>40138</v>
          </cell>
          <cell r="B837" t="str">
            <v>Caixa coletora em concreto fck=10,0 MPa inclusive escavação, tudo incluído</v>
          </cell>
          <cell r="C837" t="str">
            <v>Ud</v>
          </cell>
          <cell r="D837">
            <v>2976.27</v>
          </cell>
        </row>
        <row r="838">
          <cell r="A838">
            <v>43336</v>
          </cell>
          <cell r="B838" t="str">
            <v>Capina manual, inclusive limpeza</v>
          </cell>
          <cell r="C838" t="str">
            <v>M2</v>
          </cell>
          <cell r="D838">
            <v>1.54</v>
          </cell>
        </row>
        <row r="839">
          <cell r="A839">
            <v>40980</v>
          </cell>
          <cell r="B839" t="str">
            <v>Carga manual de material de limpeza de galerias urbanas</v>
          </cell>
          <cell r="C839" t="str">
            <v>M3</v>
          </cell>
          <cell r="D839">
            <v>16.55</v>
          </cell>
        </row>
        <row r="840">
          <cell r="A840">
            <v>40115</v>
          </cell>
          <cell r="B840" t="str">
            <v>CBUQ - Usinagem, aquisição e transporte dos materiais</v>
          </cell>
          <cell r="C840" t="str">
            <v>t</v>
          </cell>
          <cell r="D840">
            <v>365.12</v>
          </cell>
        </row>
        <row r="841">
          <cell r="A841">
            <v>40104</v>
          </cell>
          <cell r="B841" t="str">
            <v>Cerca com mourões de madeira, inclusive escavação e transporte de mourão e arame farpado</v>
          </cell>
          <cell r="C841" t="str">
            <v>M</v>
          </cell>
          <cell r="D841">
            <v>19.079999999999998</v>
          </cell>
        </row>
        <row r="842">
          <cell r="A842">
            <v>40143</v>
          </cell>
          <cell r="B842" t="str">
            <v>Colchão drenante de brita 1, inclusive fornecimento, espalhamento, compactação e transporte
da brita</v>
          </cell>
          <cell r="C842" t="str">
            <v>M3</v>
          </cell>
          <cell r="D842">
            <v>109.73</v>
          </cell>
        </row>
        <row r="843">
          <cell r="A843">
            <v>40107</v>
          </cell>
          <cell r="B843" t="str">
            <v>Compactação de aterros 100% PN</v>
          </cell>
          <cell r="C843" t="str">
            <v>M3</v>
          </cell>
          <cell r="D843">
            <v>6.46</v>
          </cell>
        </row>
        <row r="844">
          <cell r="A844">
            <v>40108</v>
          </cell>
          <cell r="B844" t="str">
            <v>Compactação de subleito</v>
          </cell>
          <cell r="C844" t="str">
            <v>M2</v>
          </cell>
          <cell r="D844">
            <v>3.12</v>
          </cell>
        </row>
        <row r="845">
          <cell r="A845">
            <v>40081</v>
          </cell>
          <cell r="B845" t="str">
            <v>Conformação de taludes de corte</v>
          </cell>
          <cell r="C845" t="str">
            <v>M3</v>
          </cell>
          <cell r="D845">
            <v>10.64</v>
          </cell>
        </row>
        <row r="846">
          <cell r="A846">
            <v>40136</v>
          </cell>
          <cell r="B846" t="str">
            <v>Corpo e berço de bueiro tubular, inclusive transporte do tubo</v>
          </cell>
          <cell r="C846" t="str">
            <v>M</v>
          </cell>
          <cell r="D846">
            <v>552.77</v>
          </cell>
        </row>
        <row r="847">
          <cell r="A847">
            <v>40096</v>
          </cell>
          <cell r="B847" t="str">
            <v>Defensas metálicas (espessura lâminas = 3 mm), inclusive fornecimento de materiais,
substituição</v>
          </cell>
          <cell r="C847" t="str">
            <v>M</v>
          </cell>
          <cell r="D847">
            <v>389.78</v>
          </cell>
        </row>
        <row r="848">
          <cell r="A848">
            <v>40134</v>
          </cell>
          <cell r="B848" t="str">
            <v>Demolição e remoção de estrutura de pavimento (base, sub-base) inclusive capa asfáltica. Tudo incluído.</v>
          </cell>
          <cell r="C848" t="str">
            <v>M2</v>
          </cell>
          <cell r="D848">
            <v>5.76</v>
          </cell>
        </row>
        <row r="849">
          <cell r="A849">
            <v>40105</v>
          </cell>
          <cell r="B849" t="str">
            <v>Desmatamento, destocamento e limpeza</v>
          </cell>
          <cell r="C849" t="str">
            <v>M2</v>
          </cell>
          <cell r="D849">
            <v>0.68</v>
          </cell>
        </row>
        <row r="850">
          <cell r="A850">
            <v>40084</v>
          </cell>
          <cell r="B850" t="str">
            <v>Desobstrução manual de valetas</v>
          </cell>
          <cell r="C850" t="str">
            <v>M</v>
          </cell>
          <cell r="D850">
            <v>1.91</v>
          </cell>
        </row>
        <row r="851">
          <cell r="A851">
            <v>40144</v>
          </cell>
          <cell r="B851" t="str">
            <v>Dreno profundo D=0,20 m com enchimento brita e areia, tudo incluído</v>
          </cell>
          <cell r="C851" t="str">
            <v>M</v>
          </cell>
          <cell r="D851">
            <v>159.03</v>
          </cell>
        </row>
        <row r="852">
          <cell r="A852">
            <v>40106</v>
          </cell>
          <cell r="B852" t="str">
            <v>Escavação, carga e transporte de material de 1º categoria</v>
          </cell>
          <cell r="C852" t="str">
            <v>M3</v>
          </cell>
          <cell r="D852">
            <v>11.53</v>
          </cell>
        </row>
        <row r="853">
          <cell r="A853">
            <v>40135</v>
          </cell>
          <cell r="B853" t="str">
            <v>Fresagem de pavimento asfáltico à frio, inclusive transporte do material</v>
          </cell>
          <cell r="C853" t="str">
            <v>M2</v>
          </cell>
          <cell r="D853">
            <v>16.329999999999998</v>
          </cell>
        </row>
        <row r="854">
          <cell r="A854">
            <v>40111</v>
          </cell>
          <cell r="B854" t="str">
            <v>Imprimação inclusive fornecimento e transporte do CM-30</v>
          </cell>
          <cell r="C854" t="str">
            <v>M2</v>
          </cell>
          <cell r="D854">
            <v>8.61</v>
          </cell>
        </row>
        <row r="855">
          <cell r="A855">
            <v>40126</v>
          </cell>
          <cell r="B855" t="str">
            <v>Lama asfáltica (faixa I - ISSA) (tudo incluído)</v>
          </cell>
          <cell r="C855" t="str">
            <v>M2</v>
          </cell>
          <cell r="D855">
            <v>3.92</v>
          </cell>
        </row>
        <row r="856">
          <cell r="A856">
            <v>40127</v>
          </cell>
          <cell r="B856" t="str">
            <v>Lama asfáltica (faixa II - ISSA) (tudo incluído)</v>
          </cell>
          <cell r="C856" t="str">
            <v>M2</v>
          </cell>
          <cell r="D856">
            <v>5.3</v>
          </cell>
        </row>
        <row r="857">
          <cell r="A857">
            <v>40128</v>
          </cell>
          <cell r="B857" t="str">
            <v>Lama asfáltica (faixa III - ISSA) (tudo incluído)</v>
          </cell>
          <cell r="C857" t="str">
            <v>M2</v>
          </cell>
          <cell r="D857">
            <v>6.98</v>
          </cell>
        </row>
        <row r="858">
          <cell r="A858">
            <v>40129</v>
          </cell>
          <cell r="B858" t="str">
            <v>Lama asfáltica (faixa IV - ISSA) (tudo incluído)</v>
          </cell>
          <cell r="C858" t="str">
            <v>M2</v>
          </cell>
          <cell r="D858">
            <v>9.17</v>
          </cell>
        </row>
        <row r="859">
          <cell r="A859">
            <v>40085</v>
          </cell>
          <cell r="B859" t="str">
            <v>Limpeza de sarjeta e meio-fio</v>
          </cell>
          <cell r="C859" t="str">
            <v>M</v>
          </cell>
          <cell r="D859">
            <v>1.43</v>
          </cell>
        </row>
        <row r="860">
          <cell r="A860">
            <v>40086</v>
          </cell>
          <cell r="B860" t="str">
            <v>Limpeza e desobstrução de bueiros</v>
          </cell>
          <cell r="C860" t="str">
            <v>M</v>
          </cell>
          <cell r="D860">
            <v>32.83</v>
          </cell>
        </row>
        <row r="861">
          <cell r="A861">
            <v>40087</v>
          </cell>
          <cell r="B861" t="str">
            <v>Limpeza e desobstrução de caixa coletora</v>
          </cell>
          <cell r="C861" t="str">
            <v>Ud</v>
          </cell>
          <cell r="D861">
            <v>122.93</v>
          </cell>
        </row>
        <row r="862">
          <cell r="A862">
            <v>40983</v>
          </cell>
          <cell r="B862" t="str">
            <v>Limpeza e desobstrução de rede de drenagem, utilizando caminhão equipado com conjunto de
alta pressão e sucção</v>
          </cell>
          <cell r="C862" t="str">
            <v>M</v>
          </cell>
          <cell r="D862">
            <v>10.01</v>
          </cell>
        </row>
        <row r="863">
          <cell r="A863">
            <v>40100</v>
          </cell>
          <cell r="B863" t="str">
            <v>Limpeza e pintura de guarda-corpo</v>
          </cell>
          <cell r="C863" t="str">
            <v>M</v>
          </cell>
          <cell r="D863">
            <v>100.28</v>
          </cell>
        </row>
        <row r="864">
          <cell r="A864">
            <v>40141</v>
          </cell>
          <cell r="B864" t="str">
            <v>Meio-fio pré-moldado em concreto, inclusive caiação e transporte do meio-fio</v>
          </cell>
          <cell r="C864" t="str">
            <v>M</v>
          </cell>
          <cell r="D864">
            <v>60.5</v>
          </cell>
        </row>
        <row r="865">
          <cell r="A865">
            <v>40118</v>
          </cell>
          <cell r="B865" t="str">
            <v>Obturação de buracos com CBUQ (tudo incluído)</v>
          </cell>
          <cell r="C865" t="str">
            <v>M2</v>
          </cell>
          <cell r="D865">
            <v>81.05</v>
          </cell>
        </row>
        <row r="866">
          <cell r="A866">
            <v>40116</v>
          </cell>
          <cell r="B866" t="str">
            <v>Obturação de buracos com PMF (tudo incluído)</v>
          </cell>
          <cell r="C866" t="str">
            <v>M2</v>
          </cell>
          <cell r="D866">
            <v>89.18</v>
          </cell>
        </row>
        <row r="867">
          <cell r="A867">
            <v>40117</v>
          </cell>
          <cell r="B867" t="str">
            <v>Obturação de buracos com PMF usinado pelo DER-ES (tudo incluído)</v>
          </cell>
          <cell r="C867" t="str">
            <v>M2</v>
          </cell>
          <cell r="D867">
            <v>46.2</v>
          </cell>
        </row>
        <row r="868">
          <cell r="A868">
            <v>40148</v>
          </cell>
          <cell r="B868" t="str">
            <v>Pintura de dispositivos de drenagem</v>
          </cell>
          <cell r="C868" t="str">
            <v>M</v>
          </cell>
          <cell r="D868">
            <v>3.37</v>
          </cell>
        </row>
        <row r="869">
          <cell r="A869">
            <v>40112</v>
          </cell>
          <cell r="B869" t="str">
            <v>Pintura de ligação, inclusive fornecimento e transporte da emulsão</v>
          </cell>
          <cell r="C869" t="str">
            <v>M2</v>
          </cell>
          <cell r="D869">
            <v>2.71</v>
          </cell>
        </row>
        <row r="870">
          <cell r="A870">
            <v>40149</v>
          </cell>
          <cell r="B870" t="str">
            <v>Pintura de pontes a base de cal</v>
          </cell>
          <cell r="C870" t="str">
            <v>M2</v>
          </cell>
          <cell r="D870">
            <v>6.93</v>
          </cell>
        </row>
        <row r="871">
          <cell r="A871">
            <v>40094</v>
          </cell>
          <cell r="B871" t="str">
            <v>Placas de sinalização, assentamento</v>
          </cell>
          <cell r="C871" t="str">
            <v>M2</v>
          </cell>
          <cell r="D871">
            <v>98.59</v>
          </cell>
        </row>
        <row r="872">
          <cell r="A872">
            <v>40095</v>
          </cell>
          <cell r="B872" t="str">
            <v>Placas de sinalização, inclusive materiais, substituição</v>
          </cell>
          <cell r="C872" t="str">
            <v>M2</v>
          </cell>
          <cell r="D872">
            <v>782.51</v>
          </cell>
        </row>
        <row r="873">
          <cell r="A873">
            <v>40114</v>
          </cell>
          <cell r="B873" t="str">
            <v>PMF - Usinagem, aquisição e transportes dos materiais</v>
          </cell>
          <cell r="C873" t="str">
            <v>t</v>
          </cell>
          <cell r="D873">
            <v>488.48</v>
          </cell>
        </row>
        <row r="874">
          <cell r="A874">
            <v>41134</v>
          </cell>
          <cell r="B874" t="str">
            <v>Reciclagem de pavimento (base) c/ adição de 20% de brita1, 10% de brita0 e 2% de cimento,
inclusive fornecimento e transportes  dos materiais</v>
          </cell>
          <cell r="C874" t="str">
            <v>M3</v>
          </cell>
          <cell r="D874">
            <v>116.4</v>
          </cell>
        </row>
        <row r="875">
          <cell r="A875">
            <v>40130</v>
          </cell>
          <cell r="B875" t="str">
            <v>Recomposição de revestimento c/ CBUQ - Inclusive fornecimento e transporte dos materiais</v>
          </cell>
          <cell r="C875" t="str">
            <v>t</v>
          </cell>
          <cell r="D875">
            <v>389.8</v>
          </cell>
        </row>
        <row r="876">
          <cell r="A876">
            <v>40131</v>
          </cell>
          <cell r="B876" t="str">
            <v>Recomposição de revestimento c/ PMF - Inclusive fornecimento e transporte dos materiais</v>
          </cell>
          <cell r="C876" t="str">
            <v>t</v>
          </cell>
          <cell r="D876">
            <v>510.69</v>
          </cell>
        </row>
        <row r="877">
          <cell r="A877">
            <v>40083</v>
          </cell>
          <cell r="B877" t="str">
            <v>Recomposição de revestimento primário (tudo incluído)</v>
          </cell>
          <cell r="C877" t="str">
            <v>M2</v>
          </cell>
          <cell r="D877">
            <v>3.03</v>
          </cell>
        </row>
        <row r="878">
          <cell r="A878">
            <v>40079</v>
          </cell>
          <cell r="B878" t="str">
            <v>Recomposição mecânica de aterros</v>
          </cell>
          <cell r="C878" t="str">
            <v>M3</v>
          </cell>
          <cell r="D878">
            <v>27.24</v>
          </cell>
        </row>
        <row r="879">
          <cell r="A879">
            <v>40082</v>
          </cell>
          <cell r="B879" t="str">
            <v>Reconformação mecânica de plataforma (patrolamento)</v>
          </cell>
          <cell r="C879" t="str">
            <v>M2</v>
          </cell>
          <cell r="D879">
            <v>0.13</v>
          </cell>
        </row>
        <row r="880">
          <cell r="A880">
            <v>40119</v>
          </cell>
          <cell r="B880" t="str">
            <v>Remendo com massa asfáltica fria (tudo incluído)</v>
          </cell>
          <cell r="C880" t="str">
            <v>M2</v>
          </cell>
          <cell r="D880">
            <v>56.43</v>
          </cell>
        </row>
        <row r="881">
          <cell r="A881">
            <v>40122</v>
          </cell>
          <cell r="B881" t="str">
            <v>Remendo com massa asfáltica fria (tudo incluído)</v>
          </cell>
          <cell r="C881" t="str">
            <v>t</v>
          </cell>
          <cell r="D881">
            <v>640.79999999999995</v>
          </cell>
        </row>
        <row r="882">
          <cell r="A882">
            <v>40120</v>
          </cell>
          <cell r="B882" t="str">
            <v>Remendo com massa asfáltica fria usinada pelo DER-ES (tudo incluído)</v>
          </cell>
          <cell r="C882" t="str">
            <v>M2</v>
          </cell>
          <cell r="D882">
            <v>13.46</v>
          </cell>
        </row>
        <row r="883">
          <cell r="A883">
            <v>40121</v>
          </cell>
          <cell r="B883" t="str">
            <v>Remendo com massa asfáltica quente (tudo incluído)</v>
          </cell>
          <cell r="C883" t="str">
            <v>M2</v>
          </cell>
          <cell r="D883">
            <v>48.3</v>
          </cell>
        </row>
        <row r="884">
          <cell r="A884">
            <v>40123</v>
          </cell>
          <cell r="B884" t="str">
            <v>Remendo com massa asfáltica quente (tudo incluído)</v>
          </cell>
          <cell r="C884" t="str">
            <v>t</v>
          </cell>
          <cell r="D884">
            <v>513.25</v>
          </cell>
        </row>
        <row r="885">
          <cell r="A885">
            <v>40080</v>
          </cell>
          <cell r="B885" t="str">
            <v>Remoção mecânica de barreiras</v>
          </cell>
          <cell r="C885" t="str">
            <v>M3</v>
          </cell>
          <cell r="D885">
            <v>1.91</v>
          </cell>
        </row>
        <row r="886">
          <cell r="A886">
            <v>40089</v>
          </cell>
          <cell r="B886" t="str">
            <v>Reparo de bueiros celulares (inclusive boca)</v>
          </cell>
          <cell r="C886" t="str">
            <v>Ud</v>
          </cell>
          <cell r="D886">
            <v>1981.02</v>
          </cell>
        </row>
        <row r="887">
          <cell r="A887">
            <v>40088</v>
          </cell>
          <cell r="B887" t="str">
            <v>Reparo de bueiros tubulares</v>
          </cell>
          <cell r="C887" t="str">
            <v>Ud</v>
          </cell>
          <cell r="D887">
            <v>801.01</v>
          </cell>
        </row>
        <row r="888">
          <cell r="A888">
            <v>40092</v>
          </cell>
          <cell r="B888" t="str">
            <v>Reparo de caixa  coletora</v>
          </cell>
          <cell r="C888" t="str">
            <v>Ud</v>
          </cell>
          <cell r="D888">
            <v>327.64</v>
          </cell>
        </row>
        <row r="889">
          <cell r="A889">
            <v>40078</v>
          </cell>
          <cell r="B889" t="str">
            <v>Reparo de cerca ( substituição de mourões, grampo e arame farpado), inclusive transportes de
todos os materiais</v>
          </cell>
          <cell r="C889" t="str">
            <v>M</v>
          </cell>
          <cell r="D889">
            <v>8.82</v>
          </cell>
        </row>
        <row r="890">
          <cell r="A890">
            <v>40097</v>
          </cell>
          <cell r="B890" t="str">
            <v>Reparo de guarda-corpo</v>
          </cell>
          <cell r="C890" t="str">
            <v>M</v>
          </cell>
          <cell r="D890">
            <v>137.09</v>
          </cell>
        </row>
        <row r="891">
          <cell r="A891">
            <v>40090</v>
          </cell>
          <cell r="B891" t="str">
            <v>Reparo de meio-fio, inclusive caiação</v>
          </cell>
          <cell r="C891" t="str">
            <v>M</v>
          </cell>
          <cell r="D891">
            <v>34.75</v>
          </cell>
        </row>
        <row r="892">
          <cell r="A892">
            <v>40099</v>
          </cell>
          <cell r="B892" t="str">
            <v>Reparo de muros de arrimo</v>
          </cell>
          <cell r="C892" t="str">
            <v>M3</v>
          </cell>
          <cell r="D892">
            <v>787.03</v>
          </cell>
        </row>
        <row r="893">
          <cell r="A893">
            <v>40091</v>
          </cell>
          <cell r="B893" t="str">
            <v>Reparo de sarjeta, inclusive caiação</v>
          </cell>
          <cell r="C893" t="str">
            <v>M</v>
          </cell>
          <cell r="D893">
            <v>46.25</v>
          </cell>
        </row>
        <row r="894">
          <cell r="A894">
            <v>40093</v>
          </cell>
          <cell r="B894" t="str">
            <v>Retirada de placas de sinalização</v>
          </cell>
          <cell r="C894" t="str">
            <v>M2</v>
          </cell>
          <cell r="D894">
            <v>89.95</v>
          </cell>
        </row>
        <row r="895">
          <cell r="A895">
            <v>43353</v>
          </cell>
          <cell r="B895" t="str">
            <v>Roçada manual com roçadeira costal, ferramentas manuais, inclusive limpeza e remoção com
retroescavadeira (conservação)</v>
          </cell>
          <cell r="C895" t="str">
            <v>M2</v>
          </cell>
          <cell r="D895">
            <v>0.77</v>
          </cell>
        </row>
        <row r="896">
          <cell r="A896">
            <v>43337</v>
          </cell>
          <cell r="B896" t="str">
            <v>Roçada manual com roçadeira costal, ferramentas manuais, inclusive limpeza manual (
conservação)</v>
          </cell>
          <cell r="C896" t="str">
            <v>M2</v>
          </cell>
          <cell r="D896">
            <v>0.68</v>
          </cell>
        </row>
        <row r="897">
          <cell r="A897">
            <v>40077</v>
          </cell>
          <cell r="B897" t="str">
            <v>Roçada mecanizada</v>
          </cell>
          <cell r="C897" t="str">
            <v>M2</v>
          </cell>
          <cell r="D897">
            <v>0.23</v>
          </cell>
        </row>
        <row r="898">
          <cell r="A898">
            <v>40142</v>
          </cell>
          <cell r="B898" t="str">
            <v>Sarjeta em concreto fck=10,0 MPa inclusive caiação, tudo incluído</v>
          </cell>
          <cell r="C898" t="str">
            <v>M</v>
          </cell>
          <cell r="D898">
            <v>103.49</v>
          </cell>
        </row>
        <row r="899">
          <cell r="A899">
            <v>40124</v>
          </cell>
          <cell r="B899" t="str">
            <v>Selagem de trincas, inclusive transporte de areia e emulsão</v>
          </cell>
          <cell r="C899" t="str">
            <v>M2</v>
          </cell>
          <cell r="D899">
            <v>11.74</v>
          </cell>
        </row>
        <row r="900">
          <cell r="A900">
            <v>40146</v>
          </cell>
          <cell r="B900" t="str">
            <v>Sinalização horizontal - taxa 0,6 l/m², tudo incluído</v>
          </cell>
          <cell r="C900" t="str">
            <v>M2</v>
          </cell>
          <cell r="D900">
            <v>19.690000000000001</v>
          </cell>
        </row>
        <row r="901">
          <cell r="A901">
            <v>40145</v>
          </cell>
          <cell r="B901" t="str">
            <v>Sinalização vertical, inclusive transporte de placa sinalização e madeira</v>
          </cell>
          <cell r="C901" t="str">
            <v>M2</v>
          </cell>
          <cell r="D901">
            <v>679.12</v>
          </cell>
        </row>
        <row r="902">
          <cell r="A902">
            <v>40109</v>
          </cell>
          <cell r="B902" t="str">
            <v>Sub-base de solo estabilizada granulométricamente sem mistura inclusive escavação e carga</v>
          </cell>
          <cell r="C902" t="str">
            <v>M3</v>
          </cell>
          <cell r="D902">
            <v>33.9</v>
          </cell>
        </row>
        <row r="903">
          <cell r="A903">
            <v>40125</v>
          </cell>
          <cell r="B903" t="str">
            <v>Tapa-panela, inclusive transporte de material de 1ª categoria</v>
          </cell>
          <cell r="C903" t="str">
            <v>M2</v>
          </cell>
          <cell r="D903">
            <v>13.99</v>
          </cell>
        </row>
        <row r="904">
          <cell r="A904">
            <v>40113</v>
          </cell>
          <cell r="B904" t="str">
            <v>TSD - Tratamento superficial duplo incl. transporte dos materiais</v>
          </cell>
          <cell r="C904" t="str">
            <v>M2</v>
          </cell>
          <cell r="D904">
            <v>19.03</v>
          </cell>
        </row>
        <row r="905">
          <cell r="A905">
            <v>40140</v>
          </cell>
          <cell r="B905" t="str">
            <v>Valeta em concreto fck=10,0 MPa, tudo incluído</v>
          </cell>
          <cell r="C905" t="str">
            <v>M</v>
          </cell>
          <cell r="D905">
            <v>100.25</v>
          </cell>
        </row>
        <row r="906">
          <cell r="A906">
            <v>40139</v>
          </cell>
          <cell r="B906" t="str">
            <v>Valeta não revestida</v>
          </cell>
          <cell r="C906" t="str">
            <v>M</v>
          </cell>
          <cell r="D906">
            <v>11.88</v>
          </cell>
        </row>
        <row r="907">
          <cell r="A907" t="str">
            <v>Grupo de serviço: ALUGUEL DE EQUIPAMENTOS</v>
          </cell>
        </row>
        <row r="908">
          <cell r="A908">
            <v>42186</v>
          </cell>
          <cell r="B908" t="str">
            <v>Aluguel mensal de barco de alumínio 4,20 m com motor 15 HP (equipamentos)</v>
          </cell>
          <cell r="C908" t="str">
            <v>Mes</v>
          </cell>
          <cell r="D908">
            <v>9132.09</v>
          </cell>
        </row>
        <row r="909">
          <cell r="A909" t="str">
            <v>Grupo de serviço: INFRA E MESO-ESTRUTURA</v>
          </cell>
        </row>
        <row r="910">
          <cell r="A910">
            <v>41352</v>
          </cell>
          <cell r="B910" t="str">
            <v>Arrasamento estaca concreto D = 0,80 m com martelete pneumático</v>
          </cell>
          <cell r="C910" t="str">
            <v>Ud</v>
          </cell>
          <cell r="D910">
            <v>177.97</v>
          </cell>
        </row>
        <row r="911">
          <cell r="A911">
            <v>41340</v>
          </cell>
          <cell r="B911" t="str">
            <v>Encamisamento metálico de estacas, diâmetro 380mm em chapa de 6.3mm, preenchido c/
concreto auto adensável (20MPa)</v>
          </cell>
          <cell r="C911" t="str">
            <v>M</v>
          </cell>
          <cell r="D911">
            <v>691.33</v>
          </cell>
        </row>
        <row r="912">
          <cell r="A912">
            <v>40331</v>
          </cell>
          <cell r="B912" t="str">
            <v>Escoramento para blocos submersos, inclusive transporte da madeira</v>
          </cell>
          <cell r="C912" t="str">
            <v>M2</v>
          </cell>
          <cell r="D912">
            <v>102.05</v>
          </cell>
        </row>
        <row r="913">
          <cell r="A913">
            <v>40403</v>
          </cell>
          <cell r="B913" t="str">
            <v>Estaca de eucalipto D= 0,20 m, fornecimento, transporte, cravação e perda</v>
          </cell>
          <cell r="C913" t="str">
            <v>M</v>
          </cell>
          <cell r="D913">
            <v>231.88</v>
          </cell>
        </row>
        <row r="914">
          <cell r="A914">
            <v>40405</v>
          </cell>
          <cell r="B914" t="str">
            <v>Estaca metálica dupla exclusive fornecimento de trilhos</v>
          </cell>
          <cell r="C914" t="str">
            <v>M</v>
          </cell>
          <cell r="D914">
            <v>325.52</v>
          </cell>
        </row>
        <row r="915">
          <cell r="A915">
            <v>40408</v>
          </cell>
          <cell r="B915" t="str">
            <v>Estaca metálica, fornecimento, transporte, perdas, solda, emenda, corte e cravação de TR- 68</v>
          </cell>
          <cell r="C915" t="str">
            <v>M</v>
          </cell>
          <cell r="D915">
            <v>597.05999999999995</v>
          </cell>
        </row>
        <row r="916">
          <cell r="A916">
            <v>40406</v>
          </cell>
          <cell r="B916" t="str">
            <v>Estaca metálica, fornecimento, transporte, perdas, solda, emenda, corte e cravação de trilho
TR- 57</v>
          </cell>
          <cell r="C916" t="str">
            <v>M</v>
          </cell>
          <cell r="D916">
            <v>545.74</v>
          </cell>
        </row>
        <row r="917">
          <cell r="A917">
            <v>40407</v>
          </cell>
          <cell r="B917" t="str">
            <v>Estaca metálica, fornecimento, transporte, perdas, solda, emenda, corte e cravação de 2 TR-
57</v>
          </cell>
          <cell r="C917" t="str">
            <v>M</v>
          </cell>
          <cell r="D917">
            <v>928.31</v>
          </cell>
        </row>
        <row r="918">
          <cell r="A918">
            <v>40409</v>
          </cell>
          <cell r="B918" t="str">
            <v>Estaca metálica, fornecimento, transporte, perdas, solda, emenda, corte e cravação de 2 TR-
68</v>
          </cell>
          <cell r="C918" t="str">
            <v>M</v>
          </cell>
          <cell r="D918">
            <v>1030.93</v>
          </cell>
        </row>
        <row r="919">
          <cell r="A919">
            <v>40404</v>
          </cell>
          <cell r="B919" t="str">
            <v>Estaca metálica simples exclusive fornecimento de trilhos</v>
          </cell>
          <cell r="C919" t="str">
            <v>M</v>
          </cell>
          <cell r="D919">
            <v>223.15</v>
          </cell>
        </row>
        <row r="920">
          <cell r="A920">
            <v>42051</v>
          </cell>
          <cell r="B920" t="str">
            <v>Estaca raiz perfurada em rocha, diâm. 310mm com injeção de arg. incl. fornecimento de todos
materiais</v>
          </cell>
          <cell r="C920" t="str">
            <v>M</v>
          </cell>
          <cell r="D920">
            <v>1287.53</v>
          </cell>
        </row>
        <row r="921">
          <cell r="A921">
            <v>42052</v>
          </cell>
          <cell r="B921" t="str">
            <v>Estaca raiz perfurada em solo, diâm. 410mm com injeção de arg. incl. fornecimento de todos
materiais</v>
          </cell>
          <cell r="C921" t="str">
            <v>M</v>
          </cell>
          <cell r="D921">
            <v>713.42</v>
          </cell>
        </row>
        <row r="922">
          <cell r="A922">
            <v>40410</v>
          </cell>
          <cell r="B922" t="str">
            <v>Estaca tipo Franki D = 520 mm</v>
          </cell>
          <cell r="C922" t="str">
            <v>M</v>
          </cell>
          <cell r="D922">
            <v>473.28</v>
          </cell>
        </row>
        <row r="923">
          <cell r="A923">
            <v>40309</v>
          </cell>
          <cell r="B923" t="str">
            <v>Formas planas de madeira sem reaproveitamento (fundações), inclusive fornecimento e
transporte das madeiras</v>
          </cell>
          <cell r="C923" t="str">
            <v>M2</v>
          </cell>
          <cell r="D923">
            <v>210.54</v>
          </cell>
        </row>
        <row r="924">
          <cell r="A924">
            <v>41258</v>
          </cell>
          <cell r="B924" t="str">
            <v>Perfuração rotativa inclinada, em solo, com coroa de Widia, diâmetro 150mm</v>
          </cell>
          <cell r="C924" t="str">
            <v>M</v>
          </cell>
          <cell r="D924">
            <v>272.67</v>
          </cell>
        </row>
        <row r="925">
          <cell r="A925">
            <v>41034</v>
          </cell>
          <cell r="B925" t="str">
            <v>Perfuração rotativa inclinada, em solo, com coroa de Widia, diâmetro 75mm</v>
          </cell>
          <cell r="C925" t="str">
            <v>M</v>
          </cell>
          <cell r="D925">
            <v>209.74</v>
          </cell>
        </row>
        <row r="926">
          <cell r="A926">
            <v>41026</v>
          </cell>
          <cell r="B926" t="str">
            <v>Perfuração rotativa vertical, em solo, com coroa de Widia ou similar, diâmetro H(99mm),
inclusive deslocamento e posicionamento em cada furo</v>
          </cell>
          <cell r="C926" t="str">
            <v>M</v>
          </cell>
          <cell r="D926">
            <v>175.21</v>
          </cell>
        </row>
        <row r="927">
          <cell r="A927">
            <v>41022</v>
          </cell>
          <cell r="B927" t="str">
            <v>Perfuração rotativa vertical, em solo, com coroa de Widia ou similar, diâmetro N(75mm),
inclusive deslocamento e posicionamento em cada furo</v>
          </cell>
          <cell r="C927" t="str">
            <v>M</v>
          </cell>
          <cell r="D927">
            <v>163.53</v>
          </cell>
        </row>
        <row r="928">
          <cell r="A928" t="str">
            <v>Grupo de serviço: SUPER-ESTRUTURA</v>
          </cell>
        </row>
        <row r="929">
          <cell r="A929">
            <v>41403</v>
          </cell>
          <cell r="B929" t="str">
            <v>Passarela metálica p/ pontes rodoviárias com 1,0m de largura, piso em chapa xadrez esp 1/4",
em perfis laminados, inclusive pintura</v>
          </cell>
          <cell r="C929" t="str">
            <v>M</v>
          </cell>
          <cell r="D929">
            <v>1227.03</v>
          </cell>
        </row>
        <row r="930">
          <cell r="A930">
            <v>40398</v>
          </cell>
          <cell r="B930" t="str">
            <v>Placas pré-moldadas para forma de tabuleiro de ponte</v>
          </cell>
          <cell r="C930" t="str">
            <v>M2</v>
          </cell>
          <cell r="D930">
            <v>226.51</v>
          </cell>
        </row>
        <row r="931">
          <cell r="A931">
            <v>41036</v>
          </cell>
          <cell r="B931" t="str">
            <v>Remoção de superestrutura de pontes com auxilio de guindaste para 40 toneladas</v>
          </cell>
          <cell r="C931" t="str">
            <v>T</v>
          </cell>
          <cell r="D931">
            <v>103.93</v>
          </cell>
        </row>
        <row r="932">
          <cell r="A932" t="str">
            <v>Grupo de serviço: OBRAS DE ARTE ESPECIAIS</v>
          </cell>
        </row>
        <row r="933">
          <cell r="A933">
            <v>40381</v>
          </cell>
          <cell r="B933" t="str">
            <v>Acabamento em concreto fresco (15,0 MPA), para pavimento, inclusive endurecedor químico
de superfície</v>
          </cell>
          <cell r="C933" t="str">
            <v>M2</v>
          </cell>
          <cell r="D933">
            <v>26.15</v>
          </cell>
        </row>
        <row r="934">
          <cell r="A934">
            <v>41260</v>
          </cell>
          <cell r="B934" t="str">
            <v>Acessório para tirante protendido de aço Rocsolo ou similar diâmetro 29,3 mm</v>
          </cell>
          <cell r="C934" t="str">
            <v>Ud</v>
          </cell>
          <cell r="D934">
            <v>1002.42</v>
          </cell>
        </row>
        <row r="935">
          <cell r="A935">
            <v>41045</v>
          </cell>
          <cell r="B935" t="str">
            <v>Acessório para tirante protendido de aço ST 85/105</v>
          </cell>
          <cell r="C935" t="str">
            <v>Ud</v>
          </cell>
          <cell r="D935">
            <v>963.72</v>
          </cell>
        </row>
        <row r="936">
          <cell r="A936">
            <v>40387</v>
          </cell>
          <cell r="B936" t="str">
            <v>Aparelho de apoio de neoprene fretado, fornecimento e assentamento, inclusive grauteamento
e transporte do neoprene</v>
          </cell>
          <cell r="C936" t="str">
            <v>dm3</v>
          </cell>
          <cell r="D936">
            <v>196.96</v>
          </cell>
        </row>
        <row r="937">
          <cell r="A937">
            <v>40339</v>
          </cell>
          <cell r="B937" t="str">
            <v>Cantoneiras (2 1/2" x 2 1/2" x 5/16") para extremidade de laje, fornecimento, montagem e
pintura</v>
          </cell>
          <cell r="C937" t="str">
            <v>M</v>
          </cell>
          <cell r="D937">
            <v>82.85</v>
          </cell>
        </row>
        <row r="938">
          <cell r="A938">
            <v>40379</v>
          </cell>
          <cell r="B938" t="str">
            <v>Chapas de aço SAC 41 de 1/4" para passarelas, fornecimento, soldagem e montagem</v>
          </cell>
          <cell r="C938" t="str">
            <v>kg</v>
          </cell>
          <cell r="D938">
            <v>14.79</v>
          </cell>
        </row>
        <row r="939">
          <cell r="A939">
            <v>42875</v>
          </cell>
          <cell r="B939" t="str">
            <v>Chumbador de aço de 25 mm, inclusive proteção anticorrosiva, exclusive a injeção e a
perfuração</v>
          </cell>
          <cell r="C939" t="str">
            <v>M</v>
          </cell>
          <cell r="D939">
            <v>49.41</v>
          </cell>
        </row>
        <row r="940">
          <cell r="A940">
            <v>40991</v>
          </cell>
          <cell r="B940" t="str">
            <v>Colagem das mantas de borracha nos berços de apoio das placas, com Sikadur 32 ou
equivalente, fornecimento e aplicação</v>
          </cell>
          <cell r="C940" t="str">
            <v>kg</v>
          </cell>
          <cell r="D940">
            <v>64.44</v>
          </cell>
        </row>
        <row r="941">
          <cell r="A941">
            <v>40382</v>
          </cell>
          <cell r="B941" t="str">
            <v>Concreto projetado com cimento especial</v>
          </cell>
          <cell r="C941" t="str">
            <v>M3</v>
          </cell>
          <cell r="D941">
            <v>745.41</v>
          </cell>
        </row>
        <row r="942">
          <cell r="A942">
            <v>42660</v>
          </cell>
          <cell r="B942" t="str">
            <v>Concreto projetado com cimento especial, inclusive aditivo de pega Sigunit STM-35 AF</v>
          </cell>
          <cell r="C942" t="str">
            <v>M3</v>
          </cell>
          <cell r="D942">
            <v>940.72</v>
          </cell>
        </row>
        <row r="943">
          <cell r="A943">
            <v>40401</v>
          </cell>
          <cell r="B943" t="str">
            <v>Cone de ancoragem de cabo de aço com 12 cordoalhas de 1/2", inclusive protensão dos
cabos</v>
          </cell>
          <cell r="C943" t="str">
            <v>Ud</v>
          </cell>
          <cell r="D943">
            <v>2417.7199999999998</v>
          </cell>
        </row>
        <row r="944">
          <cell r="A944">
            <v>41200</v>
          </cell>
          <cell r="B944" t="str">
            <v>Conectores diâmetro 16mm (h=10cm), fornecimento e soldagem</v>
          </cell>
          <cell r="C944" t="str">
            <v>Ud</v>
          </cell>
          <cell r="D944">
            <v>31.61</v>
          </cell>
        </row>
        <row r="945">
          <cell r="A945">
            <v>42876</v>
          </cell>
          <cell r="B945" t="str">
            <v>Escoramento contínuo de cavas em estaca prancha de largura até 4000 mm</v>
          </cell>
          <cell r="C945" t="str">
            <v>M2</v>
          </cell>
          <cell r="D945">
            <v>176.89</v>
          </cell>
        </row>
        <row r="946">
          <cell r="A946">
            <v>42239</v>
          </cell>
          <cell r="B946" t="str">
            <v>Escoramento de O.A.E. diretamente sobre o solo, inclusive fornecimento e transporte das
madeiras</v>
          </cell>
          <cell r="C946" t="str">
            <v>M3</v>
          </cell>
          <cell r="D946">
            <v>172</v>
          </cell>
        </row>
        <row r="947">
          <cell r="A947">
            <v>40329</v>
          </cell>
          <cell r="B947" t="str">
            <v>Escoramento e cimbramento (pontes e pontilhões), inclusive fornecimento e transporte das
madeiras</v>
          </cell>
          <cell r="C947" t="str">
            <v>M3</v>
          </cell>
          <cell r="D947">
            <v>190.53</v>
          </cell>
        </row>
        <row r="948">
          <cell r="A948">
            <v>41195</v>
          </cell>
          <cell r="B948" t="str">
            <v>Estrutura metálica provisória para macaqueamento de laje de ponte</v>
          </cell>
          <cell r="C948" t="str">
            <v>kg</v>
          </cell>
          <cell r="D948">
            <v>11.93</v>
          </cell>
        </row>
        <row r="949">
          <cell r="A949">
            <v>40315</v>
          </cell>
          <cell r="B949" t="str">
            <v>Formas curvas de madeira sem reutilização, inclusive fornecimento e transporte das madeiras</v>
          </cell>
          <cell r="C949" t="str">
            <v>M2</v>
          </cell>
          <cell r="D949">
            <v>324.8</v>
          </cell>
        </row>
        <row r="950">
          <cell r="A950">
            <v>40314</v>
          </cell>
          <cell r="B950" t="str">
            <v>Formas planas de madeira com 05 (cinco) utilizações (guarda-corpo de pontes), inclusive
fornecimento e transportes das madeiras</v>
          </cell>
          <cell r="C950" t="str">
            <v>M2</v>
          </cell>
          <cell r="D950">
            <v>145.06</v>
          </cell>
        </row>
        <row r="951">
          <cell r="A951">
            <v>40321</v>
          </cell>
          <cell r="B951" t="str">
            <v>Formas planas de madeirit meso e superestrutura com 1 reaproveitamento esp. = 14 mm,
inclusive fornecimento e transporte das madeiras</v>
          </cell>
          <cell r="C951" t="str">
            <v>M2</v>
          </cell>
          <cell r="D951">
            <v>105.27</v>
          </cell>
        </row>
        <row r="952">
          <cell r="A952">
            <v>40323</v>
          </cell>
          <cell r="B952" t="str">
            <v>Formas planas de madeirit meso e superestrutura com 1 reaproveitamento esp. = 17 mm,
inclusive fornecimento e transporte das madeiras</v>
          </cell>
          <cell r="C952" t="str">
            <v>M2</v>
          </cell>
          <cell r="D952">
            <v>109.15</v>
          </cell>
        </row>
        <row r="953">
          <cell r="A953">
            <v>40324</v>
          </cell>
          <cell r="B953" t="str">
            <v>Formas planas de madeirit meso e superestrutura com 2 reaproveitamentos esp. = 17 mm,
inclusive fornecimento e transporte das madeiras</v>
          </cell>
          <cell r="C953" t="str">
            <v>M2</v>
          </cell>
          <cell r="D953">
            <v>94.73</v>
          </cell>
        </row>
        <row r="954">
          <cell r="A954">
            <v>40325</v>
          </cell>
          <cell r="B954" t="str">
            <v>Formas planas de madeirit meso e superestrutura com 4 reaproveitamentos esp. = 17 mm,
inclusive fornecimento e transporte das madeiras</v>
          </cell>
          <cell r="C954" t="str">
            <v>M2</v>
          </cell>
          <cell r="D954">
            <v>82.36</v>
          </cell>
        </row>
        <row r="955">
          <cell r="A955">
            <v>40319</v>
          </cell>
          <cell r="B955" t="str">
            <v>Formas planas de madeirit meso e superestrutura sem reaproveitamento esp. = 10 mm,
inclusive fornecimento e transporte das madeiras</v>
          </cell>
          <cell r="C955" t="str">
            <v>M2</v>
          </cell>
          <cell r="D955">
            <v>135.69999999999999</v>
          </cell>
        </row>
        <row r="956">
          <cell r="A956">
            <v>40320</v>
          </cell>
          <cell r="B956" t="str">
            <v>Formas planas de madeirit meso e superestrutura sem reaproveitamento esp. = 14 mm,
inclusive fornecimento e transporte das madeiras</v>
          </cell>
          <cell r="C956" t="str">
            <v>M2</v>
          </cell>
          <cell r="D956">
            <v>147.94999999999999</v>
          </cell>
        </row>
        <row r="957">
          <cell r="A957">
            <v>40322</v>
          </cell>
          <cell r="B957" t="str">
            <v>Formas planas de madeirit meso e superestrutura sem reaproveitamento esp. = 17 mm,
inclusive fornecimento e transporte das madeiras</v>
          </cell>
          <cell r="C957" t="str">
            <v>M2</v>
          </cell>
          <cell r="D957">
            <v>154.52000000000001</v>
          </cell>
        </row>
        <row r="958">
          <cell r="A958">
            <v>40342</v>
          </cell>
          <cell r="B958" t="str">
            <v>Furação, fornecimento e fixação de grampos diam.16 mm com resina epoxi (prof. 50 cm)</v>
          </cell>
          <cell r="C958" t="str">
            <v>Ud</v>
          </cell>
          <cell r="D958">
            <v>45.29</v>
          </cell>
        </row>
        <row r="959">
          <cell r="A959">
            <v>40338</v>
          </cell>
          <cell r="B959" t="str">
            <v>Furação, fornecimento e fixação de grampos 10 mm com resina epoxi</v>
          </cell>
          <cell r="C959" t="str">
            <v>Ud</v>
          </cell>
          <cell r="D959">
            <v>36.06</v>
          </cell>
        </row>
        <row r="960">
          <cell r="A960">
            <v>40341</v>
          </cell>
          <cell r="B960" t="str">
            <v>Furação, fornecimento e fixação de grampos 12,5 mm com resina epoxi em vigas pré-
moldadas</v>
          </cell>
          <cell r="C960" t="str">
            <v>Ud</v>
          </cell>
          <cell r="D960">
            <v>9.6</v>
          </cell>
        </row>
        <row r="961">
          <cell r="A961">
            <v>40416</v>
          </cell>
          <cell r="B961" t="str">
            <v>Guarda corpo em toras de eucalipto conf. projeto</v>
          </cell>
          <cell r="C961" t="str">
            <v>M</v>
          </cell>
          <cell r="D961">
            <v>385.81</v>
          </cell>
        </row>
        <row r="962">
          <cell r="A962">
            <v>40388</v>
          </cell>
          <cell r="B962" t="str">
            <v>Guarda corpo padrão (tipo DNIT)</v>
          </cell>
          <cell r="C962" t="str">
            <v>M</v>
          </cell>
          <cell r="D962">
            <v>341.62</v>
          </cell>
        </row>
        <row r="963">
          <cell r="A963">
            <v>40402</v>
          </cell>
          <cell r="B963" t="str">
            <v>Hidrojateamento de superfícies metálicas</v>
          </cell>
          <cell r="C963" t="str">
            <v>M2</v>
          </cell>
          <cell r="D963">
            <v>13.48</v>
          </cell>
        </row>
        <row r="964">
          <cell r="A964">
            <v>41033</v>
          </cell>
          <cell r="B964" t="str">
            <v>Injeção de calda de cimento para chumbamento de tirantes</v>
          </cell>
          <cell r="C964" t="str">
            <v>SC</v>
          </cell>
          <cell r="D964">
            <v>43.96</v>
          </cell>
        </row>
        <row r="965">
          <cell r="A965">
            <v>41233</v>
          </cell>
          <cell r="B965" t="str">
            <v>Injeção de epoxi em fissuras, inclusive preparo e montagem de bicos de injeção</v>
          </cell>
          <cell r="C965" t="str">
            <v>kg</v>
          </cell>
          <cell r="D965">
            <v>836.36</v>
          </cell>
        </row>
        <row r="966">
          <cell r="A966">
            <v>40386</v>
          </cell>
          <cell r="B966" t="str">
            <v>Junta de cantoneira L de 4" x 4" x 3/8"</v>
          </cell>
          <cell r="C966" t="str">
            <v>M</v>
          </cell>
          <cell r="D966">
            <v>170.55</v>
          </cell>
        </row>
        <row r="967">
          <cell r="A967">
            <v>41199</v>
          </cell>
          <cell r="B967" t="str">
            <v>Junta de dilatação elástica pré-moldada p/ concreto, tipo fungenband em perfil O-12 de PVC
alta densidade, Uniontech ou equival. fornecim./colocação</v>
          </cell>
          <cell r="C967" t="str">
            <v>M</v>
          </cell>
          <cell r="D967">
            <v>91.04</v>
          </cell>
        </row>
        <row r="968">
          <cell r="A968">
            <v>42529</v>
          </cell>
          <cell r="B968" t="str">
            <v>Junta perfil elastomérico de vedação p/pontes c/abertura média de 25mm ± 10 mm, inclus.
lábios poliméricos-Marca Ref JEENE-JJ2540 VV (constr.)</v>
          </cell>
          <cell r="C968" t="str">
            <v>M</v>
          </cell>
          <cell r="D968">
            <v>1052.81</v>
          </cell>
        </row>
        <row r="969">
          <cell r="A969">
            <v>40384</v>
          </cell>
          <cell r="B969" t="str">
            <v>Junta perfil elastomérico de vedação p/pontes c/abertura média de 50 mm ±  25 mm, inclus.
lábios poliméricos-Marca Ref.JEENE mod.JJ-5070 (constr.)</v>
          </cell>
          <cell r="C969" t="str">
            <v>M</v>
          </cell>
          <cell r="D969">
            <v>1299.29</v>
          </cell>
        </row>
        <row r="970">
          <cell r="A970">
            <v>40385</v>
          </cell>
          <cell r="B970" t="str">
            <v>Junta perfil elastomérico de vedação p/pontes c/abertura média de 50mm ± 25mm,inclus.
lábios poliméricos-Marca Ref JEENE mod.JJ-5070 VV(substituição)</v>
          </cell>
          <cell r="C970" t="str">
            <v>M</v>
          </cell>
          <cell r="D970">
            <v>1350.17</v>
          </cell>
        </row>
        <row r="971">
          <cell r="A971">
            <v>40393</v>
          </cell>
          <cell r="B971" t="str">
            <v>Perfuração de concreto</v>
          </cell>
          <cell r="C971" t="str">
            <v>M</v>
          </cell>
          <cell r="D971">
            <v>26.38</v>
          </cell>
        </row>
        <row r="972">
          <cell r="A972">
            <v>40394</v>
          </cell>
          <cell r="B972" t="str">
            <v>Perfuração de rocha para fixação de chumbadores</v>
          </cell>
          <cell r="C972" t="str">
            <v>M</v>
          </cell>
          <cell r="D972">
            <v>30.63</v>
          </cell>
        </row>
        <row r="973">
          <cell r="A973">
            <v>40390</v>
          </cell>
          <cell r="B973" t="str">
            <v>Pintura a cal em pontes (2 demãos)</v>
          </cell>
          <cell r="C973" t="str">
            <v>M2</v>
          </cell>
          <cell r="D973">
            <v>5.04</v>
          </cell>
        </row>
        <row r="974">
          <cell r="A974">
            <v>42256</v>
          </cell>
          <cell r="B974" t="str">
            <v>Ponte provisoria para movimentação de equipamentos de execução de fundação composta de
passadiço de madeira sobre estacas de madeira</v>
          </cell>
          <cell r="C974" t="str">
            <v>M2</v>
          </cell>
          <cell r="D974">
            <v>4776.41</v>
          </cell>
        </row>
        <row r="975">
          <cell r="A975">
            <v>40400</v>
          </cell>
          <cell r="B975" t="str">
            <v>Preparo e colocação de 12 cordoalhas de 1/2" (Aço CP-190 RB) nas formas, inclusive injeção
de nata de cimento</v>
          </cell>
          <cell r="C975" t="str">
            <v>kg</v>
          </cell>
          <cell r="D975">
            <v>20.29</v>
          </cell>
        </row>
        <row r="976">
          <cell r="A976">
            <v>41201</v>
          </cell>
          <cell r="B976" t="str">
            <v>Recuperação estrutural com uso de argamassa polimérica (espessura média=3,5cm)</v>
          </cell>
          <cell r="C976" t="str">
            <v>M2</v>
          </cell>
          <cell r="D976">
            <v>499.67</v>
          </cell>
        </row>
        <row r="977">
          <cell r="A977">
            <v>41035</v>
          </cell>
          <cell r="B977" t="str">
            <v>Tirante de Aço CA-50, diâmetro de 25mm (1"), para comprimentos até 6m</v>
          </cell>
          <cell r="C977" t="str">
            <v>M</v>
          </cell>
          <cell r="D977">
            <v>124.54</v>
          </cell>
        </row>
        <row r="978">
          <cell r="A978">
            <v>41263</v>
          </cell>
          <cell r="B978" t="str">
            <v>Tirante de aço Rocsolo ou similar, diâmetro 29,3mm, incluindo fornecimento da barra e da
bainha proteção anticorrosiva, preparo e colocação no furo</v>
          </cell>
          <cell r="C978" t="str">
            <v>M</v>
          </cell>
          <cell r="D978">
            <v>210.35</v>
          </cell>
        </row>
        <row r="979">
          <cell r="A979">
            <v>41089</v>
          </cell>
          <cell r="B979" t="str">
            <v>Tirante de aço ST 50/55, para carga trab. até 22 t, diam.32mm, incluindo fornecimento da
bainha proteção anticorrosiva, preparo e colocação no furo.</v>
          </cell>
          <cell r="C979" t="str">
            <v>M</v>
          </cell>
          <cell r="D979">
            <v>217.78</v>
          </cell>
        </row>
        <row r="980">
          <cell r="A980">
            <v>41039</v>
          </cell>
          <cell r="B980" t="str">
            <v>Tirante de aço ST 85/105, diâmetro de 32 mm, incluindo fornecimento da barra e da bainha
proteção anticorrosiva, preparo e colocação no furo</v>
          </cell>
          <cell r="C980" t="str">
            <v>M</v>
          </cell>
          <cell r="D980">
            <v>260.62</v>
          </cell>
        </row>
        <row r="981">
          <cell r="A981">
            <v>41030</v>
          </cell>
          <cell r="B981" t="str">
            <v>Tirante protendido em Aço GEWI 50/55 ou similar, diâmetro de 32mm</v>
          </cell>
          <cell r="C981" t="str">
            <v>M</v>
          </cell>
          <cell r="D981">
            <v>199.47</v>
          </cell>
        </row>
        <row r="982">
          <cell r="A982" t="str">
            <v>Grupo de serviço: MATERIAIS</v>
          </cell>
        </row>
        <row r="983">
          <cell r="A983">
            <v>42045</v>
          </cell>
          <cell r="B983" t="str">
            <v>Aquisição de solo de jazida comercial (saibreira)</v>
          </cell>
          <cell r="C983" t="str">
            <v>M3</v>
          </cell>
          <cell r="D983">
            <v>7.06</v>
          </cell>
        </row>
        <row r="984">
          <cell r="A984">
            <v>42043</v>
          </cell>
          <cell r="B984" t="str">
            <v>Bonificação de 15,28% sobre aquisição de materiais</v>
          </cell>
          <cell r="C984" t="str">
            <v>%</v>
          </cell>
          <cell r="D984" t="str">
            <v/>
          </cell>
        </row>
        <row r="985">
          <cell r="A985" t="str">
            <v>Grupo de serviço: TERRAPLENAGEM - VIAS URBANAS</v>
          </cell>
        </row>
        <row r="986">
          <cell r="A986">
            <v>42512</v>
          </cell>
          <cell r="B986" t="str">
            <v>Carga de material de 1ª categoria em Vias Urbanas</v>
          </cell>
          <cell r="C986" t="str">
            <v>M3</v>
          </cell>
          <cell r="D986">
            <v>3.86</v>
          </cell>
        </row>
        <row r="987">
          <cell r="A987">
            <v>42513</v>
          </cell>
          <cell r="B987" t="str">
            <v>Carga de material de 2ª categoria (solo, areia, brita, excl. rocha escavada) em Vias Urbanas</v>
          </cell>
          <cell r="C987" t="str">
            <v>M3</v>
          </cell>
          <cell r="D987">
            <v>5.03</v>
          </cell>
        </row>
        <row r="988">
          <cell r="A988">
            <v>42514</v>
          </cell>
          <cell r="B988" t="str">
            <v>Carga de material de 3ª categoria (rocha) em Vias Urbanas</v>
          </cell>
          <cell r="C988" t="str">
            <v>M3</v>
          </cell>
          <cell r="D988">
            <v>7.62</v>
          </cell>
        </row>
        <row r="989">
          <cell r="A989">
            <v>43349</v>
          </cell>
          <cell r="B989" t="str">
            <v>Compactação de aterros 100% PI em Vias Urbanas</v>
          </cell>
          <cell r="C989" t="str">
            <v>M3</v>
          </cell>
          <cell r="D989">
            <v>8.02</v>
          </cell>
        </row>
        <row r="990">
          <cell r="A990">
            <v>42515</v>
          </cell>
          <cell r="B990" t="str">
            <v>Compactação de aterros 100% PN em Vias Urbanas</v>
          </cell>
          <cell r="C990" t="str">
            <v>M3</v>
          </cell>
          <cell r="D990">
            <v>6.18</v>
          </cell>
        </row>
        <row r="991">
          <cell r="A991">
            <v>42523</v>
          </cell>
          <cell r="B991" t="str">
            <v>Escalonamento de taludes com escavadeira em Vias Urbanas</v>
          </cell>
          <cell r="C991" t="str">
            <v>M3</v>
          </cell>
          <cell r="D991">
            <v>8.8699999999999992</v>
          </cell>
        </row>
        <row r="992">
          <cell r="A992">
            <v>42576</v>
          </cell>
          <cell r="B992" t="str">
            <v>Escavação, carga de material de 3ª categoria (fogo controlado) em Vias Urbanas</v>
          </cell>
          <cell r="C992" t="str">
            <v>M3</v>
          </cell>
          <cell r="D992">
            <v>132.27000000000001</v>
          </cell>
        </row>
        <row r="993">
          <cell r="A993">
            <v>42577</v>
          </cell>
          <cell r="B993" t="str">
            <v>Escavação e carga de material de barreira (remoção) em Vias Urbanas</v>
          </cell>
          <cell r="C993" t="str">
            <v>M3</v>
          </cell>
          <cell r="D993">
            <v>9.81</v>
          </cell>
        </row>
        <row r="994">
          <cell r="A994">
            <v>42578</v>
          </cell>
          <cell r="B994" t="str">
            <v>Escavação e carga de material de 1ª categoria com escavadeira em Vias Urbanas</v>
          </cell>
          <cell r="C994" t="str">
            <v>M3</v>
          </cell>
          <cell r="D994">
            <v>3.77</v>
          </cell>
        </row>
        <row r="995">
          <cell r="A995">
            <v>42580</v>
          </cell>
          <cell r="B995" t="str">
            <v>Escavação e carga de material de 2ª categoria com escavadeira em Vias Urbanas</v>
          </cell>
          <cell r="C995" t="str">
            <v>M3</v>
          </cell>
          <cell r="D995">
            <v>5.55</v>
          </cell>
        </row>
        <row r="996">
          <cell r="A996">
            <v>42582</v>
          </cell>
          <cell r="B996" t="str">
            <v>Escavação e carga de material de 3ª categoria (H bancada &gt;1,0 m) em Vias Urbanas</v>
          </cell>
          <cell r="C996" t="str">
            <v>M3</v>
          </cell>
          <cell r="D996">
            <v>58.04</v>
          </cell>
        </row>
        <row r="997">
          <cell r="A997">
            <v>42586</v>
          </cell>
          <cell r="B997" t="str">
            <v>Fragmentação de rocha (fogacheamento) em Vias Urbanas</v>
          </cell>
          <cell r="C997" t="str">
            <v>M3</v>
          </cell>
          <cell r="D997">
            <v>66.86</v>
          </cell>
        </row>
        <row r="998">
          <cell r="A998">
            <v>42587</v>
          </cell>
          <cell r="B998" t="str">
            <v>Limpeza de acostamento em Vias Urbanas</v>
          </cell>
          <cell r="C998" t="str">
            <v>M2</v>
          </cell>
          <cell r="D998">
            <v>0.9</v>
          </cell>
        </row>
        <row r="999">
          <cell r="A999">
            <v>42590</v>
          </cell>
          <cell r="B999" t="str">
            <v>Limpeza e desmatamento em área alagada (pântano) com ferr. man., incl. moto serra em Vias Urbanas</v>
          </cell>
          <cell r="C999" t="str">
            <v>M2</v>
          </cell>
          <cell r="D999">
            <v>11.49</v>
          </cell>
        </row>
        <row r="1000">
          <cell r="A1000">
            <v>42591</v>
          </cell>
          <cell r="B1000" t="str">
            <v>Pré-fissuramento de taludes de rocha em Vias Urbanas</v>
          </cell>
          <cell r="C1000" t="str">
            <v>M2</v>
          </cell>
          <cell r="D1000">
            <v>45.56</v>
          </cell>
        </row>
        <row r="1001">
          <cell r="A1001">
            <v>42592</v>
          </cell>
          <cell r="B1001" t="str">
            <v>Recomposição vegetal de jazidas, empréstimos e bota-fora em Vias Urbanas</v>
          </cell>
          <cell r="C1001" t="str">
            <v>M2</v>
          </cell>
          <cell r="D1001">
            <v>15.98</v>
          </cell>
        </row>
        <row r="1002">
          <cell r="A1002">
            <v>42593</v>
          </cell>
          <cell r="B1002" t="str">
            <v>Remoção de solos moles, incluindo carregamento mecânico com escavadeira hidráulica em
Vias Urbanas</v>
          </cell>
          <cell r="C1002" t="str">
            <v>M3</v>
          </cell>
          <cell r="D1002">
            <v>30.97</v>
          </cell>
        </row>
        <row r="1003">
          <cell r="A1003">
            <v>42596</v>
          </cell>
          <cell r="B1003" t="str">
            <v>Transporte horizontal com trator de lâmina de material de 1ª cat. DMTaté 50m em Vias
Urbanas</v>
          </cell>
          <cell r="C1003" t="str">
            <v>M3</v>
          </cell>
          <cell r="D1003">
            <v>6.23</v>
          </cell>
        </row>
        <row r="1004">
          <cell r="A1004" t="str">
            <v>Grupo de serviço: PAVIMENTAÇÃO - VIAS URBANAS</v>
          </cell>
        </row>
        <row r="1005">
          <cell r="A1005">
            <v>42483</v>
          </cell>
          <cell r="B1005" t="str">
            <v>Base de brita graduada, inclusive fornecimento, exclusive transporte da brita em Vias Urbanas</v>
          </cell>
          <cell r="C1005" t="str">
            <v>M3</v>
          </cell>
          <cell r="D1005">
            <v>120.31</v>
          </cell>
        </row>
        <row r="1006">
          <cell r="A1006">
            <v>42695</v>
          </cell>
          <cell r="B1006" t="str">
            <v>Base de brita 1, inclusive fornecimento, exclusive transporte da brita em Vias Urbanas</v>
          </cell>
          <cell r="C1006" t="str">
            <v>M3</v>
          </cell>
          <cell r="D1006">
            <v>149.94999999999999</v>
          </cell>
        </row>
        <row r="1007">
          <cell r="A1007">
            <v>42481</v>
          </cell>
          <cell r="B1007" t="str">
            <v>Base de solo brita, 50% em peso, inclusive fornecimento, exclusive transporte da brita em Vias
Urbanas</v>
          </cell>
          <cell r="C1007" t="str">
            <v>M3</v>
          </cell>
          <cell r="D1007">
            <v>85.73</v>
          </cell>
        </row>
        <row r="1008">
          <cell r="A1008">
            <v>42496</v>
          </cell>
          <cell r="B1008" t="str">
            <v>Demolição e remoção de pavimento asfáltico em Vias Urbanas</v>
          </cell>
          <cell r="C1008" t="str">
            <v>M2</v>
          </cell>
          <cell r="D1008">
            <v>4.2</v>
          </cell>
        </row>
        <row r="1009">
          <cell r="A1009">
            <v>41133</v>
          </cell>
          <cell r="B1009" t="str">
            <v>Fresagem de pavimento asfáltico a frio, esp. até 15cm, exclusive transporte de materiais, em
Vias Urbanas</v>
          </cell>
          <cell r="C1009" t="str">
            <v>M2</v>
          </cell>
          <cell r="D1009">
            <v>17.77</v>
          </cell>
        </row>
        <row r="1010">
          <cell r="A1010">
            <v>42479</v>
          </cell>
          <cell r="B1010" t="str">
            <v>Fresagem de pavimento asfáltico a frio, esp=5cm, exclusive transporte de materiais em Vias
Urbanas</v>
          </cell>
          <cell r="C1010" t="str">
            <v>M2</v>
          </cell>
          <cell r="D1010">
            <v>12.35</v>
          </cell>
        </row>
        <row r="1011">
          <cell r="A1011">
            <v>43333</v>
          </cell>
          <cell r="B1011" t="str">
            <v>Imprimação exclusive fornecimento e transporte comercial do material betuminoso em Vias Urbanas</v>
          </cell>
          <cell r="C1011" t="str">
            <v>M2</v>
          </cell>
          <cell r="D1011">
            <v>1.35</v>
          </cell>
        </row>
        <row r="1012">
          <cell r="A1012">
            <v>42484</v>
          </cell>
          <cell r="B1012" t="str">
            <v>Imprimação inclusive fornecimento e transporte comercial do material betuminoso em Vias
Urbanas</v>
          </cell>
          <cell r="C1012" t="str">
            <v>M2</v>
          </cell>
          <cell r="D1012">
            <v>9.06</v>
          </cell>
        </row>
        <row r="1013">
          <cell r="A1013">
            <v>42497</v>
          </cell>
          <cell r="B1013" t="str">
            <v>Micro revestimento asfáltico à frio inclusive fornecimento e transporte comercial do material
betuminoso, em Vias Urbanas</v>
          </cell>
          <cell r="C1013" t="str">
            <v>M2</v>
          </cell>
          <cell r="D1013">
            <v>17.48</v>
          </cell>
        </row>
        <row r="1014">
          <cell r="A1014">
            <v>42493</v>
          </cell>
          <cell r="B1014" t="str">
            <v>Obturação de buracos c/ CBUQ inclusive fornecimento e transporte comercial dos materiais
betuminosos em  Vias Urbanas</v>
          </cell>
          <cell r="C1014" t="str">
            <v>M2</v>
          </cell>
          <cell r="D1014">
            <v>97.5</v>
          </cell>
        </row>
        <row r="1015">
          <cell r="A1015">
            <v>42494</v>
          </cell>
          <cell r="B1015" t="str">
            <v>Obturação de buracos c/ CBUQ inclusive fornecimento e transporte dos materiais betuminosos
em Vias Urbanas</v>
          </cell>
          <cell r="C1015" t="str">
            <v>t</v>
          </cell>
          <cell r="D1015">
            <v>547.59</v>
          </cell>
        </row>
        <row r="1016">
          <cell r="A1016">
            <v>42498</v>
          </cell>
          <cell r="B1016" t="str">
            <v>Pavimentação com blocos de concreto (35 MPa), esp.=06cm, sobre colchão areia esp.=5cm, inclusive fornecim. e transporte  blocos e areia,  Vias Urbanas</v>
          </cell>
          <cell r="C1016" t="str">
            <v>M2</v>
          </cell>
          <cell r="D1016">
            <v>95.48</v>
          </cell>
        </row>
        <row r="1017">
          <cell r="A1017">
            <v>42499</v>
          </cell>
          <cell r="B1017" t="str">
            <v>Pavimentação com blocos de concreto (35 MPa), esp.=08cm, sobre colchão de areia 5cm, inclusive fornecim. e transporte blocos e areia, em Vias Urbanas</v>
          </cell>
          <cell r="C1017" t="str">
            <v>M2</v>
          </cell>
          <cell r="D1017">
            <v>112.8</v>
          </cell>
        </row>
        <row r="1018">
          <cell r="A1018">
            <v>42500</v>
          </cell>
          <cell r="B1018" t="str">
            <v>Pavimentação com blocos de concreto (35 MPa), esp.=10cm, sobre colchão de areia esp.=
5cm, inclusive fornecim.e transporte  blocos e areia,Vias Urbanas</v>
          </cell>
          <cell r="C1018" t="str">
            <v>M2</v>
          </cell>
          <cell r="D1018">
            <v>113.68</v>
          </cell>
        </row>
        <row r="1019">
          <cell r="A1019">
            <v>42501</v>
          </cell>
          <cell r="B1019" t="str">
            <v>Pavimentação com paralelepípedo, colchão areia 5cm, inclusive fornecimento e transporte do
paralelepípedo e areia, em Vias Urbanas</v>
          </cell>
          <cell r="C1019" t="str">
            <v>M2</v>
          </cell>
          <cell r="D1019">
            <v>124.18</v>
          </cell>
        </row>
        <row r="1020">
          <cell r="A1020">
            <v>42502</v>
          </cell>
          <cell r="B1020" t="str">
            <v>Pavimentação com paralelepípedo sobre colchão pó de pedra esp.=5cm, inclusive
fornecimento e transporte do paralelepípedo e pó de pedra,  Vias Urbanas</v>
          </cell>
          <cell r="C1020" t="str">
            <v>M2</v>
          </cell>
          <cell r="D1020">
            <v>121.71</v>
          </cell>
        </row>
        <row r="1021">
          <cell r="A1021">
            <v>42503</v>
          </cell>
          <cell r="B1021" t="str">
            <v>Pavimentação com pedra portuguesa, inclusive fornecimento e transporte do cimento, areia e
pedra portuguesa em Vias Urbanas</v>
          </cell>
          <cell r="C1021" t="str">
            <v>M2</v>
          </cell>
          <cell r="D1021">
            <v>145.33000000000001</v>
          </cell>
        </row>
        <row r="1022">
          <cell r="A1022">
            <v>43334</v>
          </cell>
          <cell r="B1022" t="str">
            <v>Pintura de ligação exclusive fornecimento e transporte comercial do material betuminoso em Vias Urbanas</v>
          </cell>
          <cell r="C1022" t="str">
            <v>M2</v>
          </cell>
          <cell r="D1022">
            <v>1.1200000000000001</v>
          </cell>
        </row>
        <row r="1023">
          <cell r="A1023">
            <v>42485</v>
          </cell>
          <cell r="B1023" t="str">
            <v>Pintura de ligação inclusive fornecimento e transporte comercial do material betuminoso em
Vias Urbanas</v>
          </cell>
          <cell r="C1023" t="str">
            <v>M2</v>
          </cell>
          <cell r="D1023">
            <v>2.98</v>
          </cell>
        </row>
        <row r="1024">
          <cell r="A1024">
            <v>42495</v>
          </cell>
          <cell r="B1024" t="str">
            <v>Remoção de capa asfáltica em TSS, TSD, ou TST exclusive transporte em Vias Urbanas</v>
          </cell>
          <cell r="C1024" t="str">
            <v>M2</v>
          </cell>
          <cell r="D1024">
            <v>1.29</v>
          </cell>
        </row>
        <row r="1025">
          <cell r="A1025">
            <v>42507</v>
          </cell>
          <cell r="B1025" t="str">
            <v>Remoção de meio fio em Vias Urbanas</v>
          </cell>
          <cell r="C1025" t="str">
            <v>M</v>
          </cell>
          <cell r="D1025">
            <v>30.05</v>
          </cell>
        </row>
        <row r="1026">
          <cell r="A1026">
            <v>42505</v>
          </cell>
          <cell r="B1026" t="str">
            <v>Remoção de pavimentação poliédrica em Vias Urbanas</v>
          </cell>
          <cell r="C1026" t="str">
            <v>M2</v>
          </cell>
          <cell r="D1026">
            <v>24.3</v>
          </cell>
        </row>
        <row r="1027">
          <cell r="A1027">
            <v>42504</v>
          </cell>
          <cell r="B1027" t="str">
            <v>Remoção e reassentamento de blocos de concreto, inclusive perdas em Vias Urbanas</v>
          </cell>
          <cell r="C1027" t="str">
            <v>M2</v>
          </cell>
          <cell r="D1027">
            <v>57.26</v>
          </cell>
        </row>
        <row r="1028">
          <cell r="A1028">
            <v>42506</v>
          </cell>
          <cell r="B1028" t="str">
            <v>Remoção e reassentamento de paralelepípedos, inclusive perdas em Vias Urbanas</v>
          </cell>
          <cell r="C1028" t="str">
            <v>M2</v>
          </cell>
          <cell r="D1028">
            <v>58.3</v>
          </cell>
        </row>
        <row r="1029">
          <cell r="A1029">
            <v>42482</v>
          </cell>
          <cell r="B1029" t="str">
            <v>Sub-base de brita graduada, inclusive fornecimento e transporte da brita em Vias Urbanas</v>
          </cell>
          <cell r="C1029" t="str">
            <v>M3</v>
          </cell>
          <cell r="D1029">
            <v>113.71</v>
          </cell>
        </row>
        <row r="1030">
          <cell r="A1030">
            <v>42702</v>
          </cell>
          <cell r="B1030" t="str">
            <v>Sub-base de brita 1, inclusive fornecimento, exclusive transporte da brita em Vias Urbanas</v>
          </cell>
          <cell r="C1030" t="str">
            <v>M3</v>
          </cell>
          <cell r="D1030">
            <v>149.94999999999999</v>
          </cell>
        </row>
        <row r="1031">
          <cell r="A1031">
            <v>42480</v>
          </cell>
          <cell r="B1031" t="str">
            <v>Sub-base solo brita, 50% em peso, inclusive fornecimento e transporte da brita em Vias
Urbanas</v>
          </cell>
          <cell r="C1031" t="str">
            <v>M3</v>
          </cell>
          <cell r="D1031">
            <v>85.73</v>
          </cell>
        </row>
        <row r="1032">
          <cell r="A1032">
            <v>42489</v>
          </cell>
          <cell r="B1032" t="str">
            <v>T.S.B.D. com capa selante, executado com Multidistribuidor inclusive fornecimento e
transporte da emulsão, areia, brita e lavagem da brita -V. Urbanas</v>
          </cell>
          <cell r="C1032" t="str">
            <v>M2</v>
          </cell>
          <cell r="D1032">
            <v>15.59</v>
          </cell>
        </row>
        <row r="1033">
          <cell r="A1033">
            <v>42487</v>
          </cell>
          <cell r="B1033" t="str">
            <v>T.S.B.D. com capa selante inclusive fornec. areia/brita/emulsão, transporte comerc. emulsão e
lavagem brita, exclus. transp. areia e brita - V.Urbana</v>
          </cell>
          <cell r="C1033" t="str">
            <v>M2</v>
          </cell>
          <cell r="D1033">
            <v>26.08</v>
          </cell>
        </row>
        <row r="1034">
          <cell r="A1034">
            <v>42486</v>
          </cell>
          <cell r="B1034" t="str">
            <v>T.S.B.D. sem capa selante,  inclusive fornecimento e transporte comercial do material
betuminoso e lavagem da brita em Vias Urbanas</v>
          </cell>
          <cell r="C1034" t="str">
            <v>M2</v>
          </cell>
          <cell r="D1034">
            <v>15.07</v>
          </cell>
        </row>
        <row r="1035">
          <cell r="A1035">
            <v>42488</v>
          </cell>
          <cell r="B1035" t="str">
            <v>T.S.B.D. sem capa selante executado com Multidistribuidor excl. forn.e transp. com. da
emulsão, inclus. fornecim., transp.e lavagem brita, V.Urbanas</v>
          </cell>
          <cell r="C1035" t="str">
            <v>M2</v>
          </cell>
          <cell r="D1035">
            <v>10.27</v>
          </cell>
        </row>
        <row r="1036">
          <cell r="A1036" t="str">
            <v>Grupo de serviço: OBRAS DE ARTE CORRENTES E DRENAGEM - VIAS URBANAS</v>
          </cell>
        </row>
        <row r="1037">
          <cell r="A1037">
            <v>42601</v>
          </cell>
          <cell r="B1037" t="str">
            <v>Alvenaria de bloco (39 x 19 x 09) cm espessura 09 cm em Vias Urbanas, inclusive transporte,
areia, cimento e bloco</v>
          </cell>
          <cell r="C1037" t="str">
            <v>M2</v>
          </cell>
          <cell r="D1037">
            <v>65.67</v>
          </cell>
        </row>
        <row r="1038">
          <cell r="A1038">
            <v>43602</v>
          </cell>
          <cell r="B1038" t="str">
            <v>Alvenaria de bloco (39 x 19 x 19) cm espessura 19 cm em Vias Urbanas</v>
          </cell>
          <cell r="C1038" t="str">
            <v>M2</v>
          </cell>
          <cell r="D1038">
            <v>100.47</v>
          </cell>
        </row>
        <row r="1039">
          <cell r="A1039">
            <v>42602</v>
          </cell>
          <cell r="B1039" t="str">
            <v>Alvenaria de bloco (39 x 19 x 19) cm espessura 19 cm, inclusive transporte de areia, cimento e
bloco em Vias Urbanas</v>
          </cell>
          <cell r="C1039" t="str">
            <v>M2</v>
          </cell>
          <cell r="D1039">
            <v>110.09</v>
          </cell>
        </row>
        <row r="1040">
          <cell r="A1040">
            <v>42603</v>
          </cell>
          <cell r="B1040" t="str">
            <v>Alvenaria de lajota (20 x 20 x 10) cm espessura 10 cm , inclusive transporte de areia, lajota e
cimento, em Vias Urbanas</v>
          </cell>
          <cell r="C1040" t="str">
            <v>M2</v>
          </cell>
          <cell r="D1040">
            <v>77.680000000000007</v>
          </cell>
        </row>
        <row r="1041">
          <cell r="A1041">
            <v>42604</v>
          </cell>
          <cell r="B1041" t="str">
            <v>Alvenaria de pedra  de mão (junta seca), inclusive transporte da pedra em Vias Urbanas</v>
          </cell>
          <cell r="C1041" t="str">
            <v>M3</v>
          </cell>
          <cell r="D1041">
            <v>335.46</v>
          </cell>
        </row>
        <row r="1042">
          <cell r="A1042">
            <v>42605</v>
          </cell>
          <cell r="B1042" t="str">
            <v>Alvenaria de pedra de mão argamassada (argamassa cimento areia 1:4) inclusive transporte
da pedra de mão, em Vias Urbanas</v>
          </cell>
          <cell r="C1042" t="str">
            <v>M3</v>
          </cell>
          <cell r="D1042">
            <v>447.85</v>
          </cell>
        </row>
        <row r="1043">
          <cell r="A1043">
            <v>42606</v>
          </cell>
          <cell r="B1043" t="str">
            <v>Andaime de madeira para altura até 7 m, compreendendo montagem e desmontagem em Vias
Urbanas</v>
          </cell>
          <cell r="C1043" t="str">
            <v>M3</v>
          </cell>
          <cell r="D1043">
            <v>33.14</v>
          </cell>
        </row>
        <row r="1044">
          <cell r="A1044">
            <v>42607</v>
          </cell>
          <cell r="B1044" t="str">
            <v>Andaime suspenso em madeira, inclusive montagem e desmontagem em Vias Urbanas</v>
          </cell>
          <cell r="C1044" t="str">
            <v>M2</v>
          </cell>
          <cell r="D1044">
            <v>150.55000000000001</v>
          </cell>
        </row>
        <row r="1045">
          <cell r="A1045">
            <v>42608</v>
          </cell>
          <cell r="B1045" t="str">
            <v>Apicoamento manual de superfície de concreto em Vias Urbanas</v>
          </cell>
          <cell r="C1045" t="str">
            <v>M2</v>
          </cell>
          <cell r="D1045">
            <v>31.17</v>
          </cell>
        </row>
        <row r="1046">
          <cell r="A1046">
            <v>42609</v>
          </cell>
          <cell r="B1046" t="str">
            <v>Apiloamento manual em Vias Urbanas</v>
          </cell>
          <cell r="C1046" t="str">
            <v>M3</v>
          </cell>
          <cell r="D1046">
            <v>66.59</v>
          </cell>
        </row>
        <row r="1047">
          <cell r="A1047">
            <v>42611</v>
          </cell>
          <cell r="B1047" t="str">
            <v>Argamassa cimento e areia traço 1:4 em Vias Urbanas</v>
          </cell>
          <cell r="C1047" t="str">
            <v>M3</v>
          </cell>
          <cell r="D1047">
            <v>533.45000000000005</v>
          </cell>
        </row>
        <row r="1048">
          <cell r="A1048">
            <v>42612</v>
          </cell>
          <cell r="B1048" t="str">
            <v>Argamassa cimento (nata) em Vias Urbanas</v>
          </cell>
          <cell r="C1048" t="str">
            <v>M3</v>
          </cell>
          <cell r="D1048">
            <v>851.88</v>
          </cell>
        </row>
        <row r="1049">
          <cell r="A1049">
            <v>42613</v>
          </cell>
          <cell r="B1049" t="str">
            <v>Argamassa de cimento e areia, traço 1:4, consumo de cimento 400 kg/m³ em Vias Urbanas</v>
          </cell>
          <cell r="C1049" t="str">
            <v>M3</v>
          </cell>
          <cell r="D1049">
            <v>544.02</v>
          </cell>
        </row>
        <row r="1050">
          <cell r="A1050">
            <v>42615</v>
          </cell>
          <cell r="B1050" t="str">
            <v>Berço de concreto ciclópico para BDTC diâmetro 0,60 m em Via Urbanas</v>
          </cell>
          <cell r="C1050" t="str">
            <v>M</v>
          </cell>
          <cell r="D1050">
            <v>290.85000000000002</v>
          </cell>
        </row>
        <row r="1051">
          <cell r="A1051">
            <v>41173</v>
          </cell>
          <cell r="B1051" t="str">
            <v>Berço em brita para BSTC diâm. = 0,30 m em Vias Urbanas</v>
          </cell>
          <cell r="C1051" t="str">
            <v>M</v>
          </cell>
          <cell r="D1051">
            <v>22.3</v>
          </cell>
        </row>
        <row r="1052">
          <cell r="A1052">
            <v>41174</v>
          </cell>
          <cell r="B1052" t="str">
            <v>Berço em brita para BSTC diâm. = 0,40 m em Vias Urbanas</v>
          </cell>
          <cell r="C1052" t="str">
            <v>M</v>
          </cell>
          <cell r="D1052">
            <v>23.76</v>
          </cell>
        </row>
        <row r="1053">
          <cell r="A1053">
            <v>41175</v>
          </cell>
          <cell r="B1053" t="str">
            <v>Berço em brita para BSTC diâm. = 0,60 m em Vias Urbanas</v>
          </cell>
          <cell r="C1053" t="str">
            <v>M</v>
          </cell>
          <cell r="D1053">
            <v>29.59</v>
          </cell>
        </row>
        <row r="1054">
          <cell r="A1054">
            <v>41176</v>
          </cell>
          <cell r="B1054" t="str">
            <v>Berço em brita para BSTC diam. = 0,80 m em Vias Urbanas</v>
          </cell>
          <cell r="C1054" t="str">
            <v>M</v>
          </cell>
          <cell r="D1054">
            <v>44.16</v>
          </cell>
        </row>
        <row r="1055">
          <cell r="A1055">
            <v>42635</v>
          </cell>
          <cell r="B1055" t="str">
            <v>Boca de BDCC 2,00 x 1,20m conforme projeto em Vias Urbanas</v>
          </cell>
          <cell r="C1055" t="str">
            <v>Ud</v>
          </cell>
          <cell r="D1055">
            <v>15734.63</v>
          </cell>
        </row>
        <row r="1056">
          <cell r="A1056">
            <v>40628</v>
          </cell>
          <cell r="B1056" t="str">
            <v>Boca de BDCC 2,00 x 2,50 m em Vias Urbanas</v>
          </cell>
          <cell r="C1056" t="str">
            <v>Ud</v>
          </cell>
          <cell r="D1056">
            <v>31418.23</v>
          </cell>
        </row>
        <row r="1057">
          <cell r="A1057">
            <v>40619</v>
          </cell>
          <cell r="B1057" t="str">
            <v>Boca de BSCC 2,50 x 2,50 m, projeto DNIT em Vias Urbanas</v>
          </cell>
          <cell r="C1057" t="str">
            <v>Ud</v>
          </cell>
          <cell r="D1057">
            <v>29117.24</v>
          </cell>
        </row>
        <row r="1058">
          <cell r="A1058">
            <v>41087</v>
          </cell>
          <cell r="B1058" t="str">
            <v>Boca de lobo simples em blocos pré-moldados CR(0,40 x 0,80 m) em Vias Urbanas</v>
          </cell>
          <cell r="C1058" t="str">
            <v>Ud</v>
          </cell>
          <cell r="D1058">
            <v>1537.51</v>
          </cell>
        </row>
        <row r="1059">
          <cell r="A1059">
            <v>42676</v>
          </cell>
          <cell r="B1059" t="str">
            <v>Bueiro Metálico BSTM - D= 3,00 m - T.L. com tratamento epóxi e=2,7 mm - método não
destrutivo em Vias Urbanas</v>
          </cell>
          <cell r="C1059" t="str">
            <v>M</v>
          </cell>
          <cell r="D1059">
            <v>13418.94</v>
          </cell>
        </row>
        <row r="1060">
          <cell r="A1060">
            <v>42677</v>
          </cell>
          <cell r="B1060" t="str">
            <v>Bueiro Metálico BSTM - D=3,05m - MP-152 com tratamento epóxi e=2,7mm - método
destrutivo, inclusive lastro de brita em Vias Urbanas</v>
          </cell>
          <cell r="C1060" t="str">
            <v>M</v>
          </cell>
          <cell r="D1060">
            <v>9166.16</v>
          </cell>
        </row>
        <row r="1061">
          <cell r="A1061">
            <v>42678</v>
          </cell>
          <cell r="B1061" t="str">
            <v>Caiação de meio fios, sarjetas, etc. em Vias Urbanas</v>
          </cell>
          <cell r="C1061" t="str">
            <v>M2</v>
          </cell>
          <cell r="D1061">
            <v>8</v>
          </cell>
        </row>
        <row r="1062">
          <cell r="A1062">
            <v>41159</v>
          </cell>
          <cell r="B1062" t="str">
            <v>Caixa Boca de Lobo em bloco pré-moldado de concreto para diâm.=1,00m (1,30 x 1,30m) em
Vias Urbanas</v>
          </cell>
          <cell r="C1062" t="str">
            <v>Ud</v>
          </cell>
          <cell r="D1062">
            <v>3591.78</v>
          </cell>
        </row>
        <row r="1063">
          <cell r="A1063">
            <v>41144</v>
          </cell>
          <cell r="B1063" t="str">
            <v>Caixa Boca de Lobo em bloco pré-moldado para diâm. = 0,60m (1,00 x 1,00m) CBL2 (Vias
Urbanas)</v>
          </cell>
          <cell r="C1063" t="str">
            <v>Ud</v>
          </cell>
          <cell r="D1063">
            <v>2635.02</v>
          </cell>
        </row>
        <row r="1064">
          <cell r="A1064">
            <v>41158</v>
          </cell>
          <cell r="B1064" t="str">
            <v>Caixa Boca de Lobo em bloco pré-moldado para diâm. = 0,80m (1,20 x 1,20m) (Vias Urbanas)</v>
          </cell>
          <cell r="C1064" t="str">
            <v>Ud</v>
          </cell>
          <cell r="D1064">
            <v>3075.64</v>
          </cell>
        </row>
        <row r="1065">
          <cell r="A1065">
            <v>41160</v>
          </cell>
          <cell r="B1065" t="str">
            <v>Caixa Boca de Lobo em bloco pré-moldado para diâm. = 1,20m(1,50 x 1,50m) (Vias Urbanas)</v>
          </cell>
          <cell r="C1065" t="str">
            <v>Ud</v>
          </cell>
          <cell r="D1065">
            <v>4580.04</v>
          </cell>
        </row>
        <row r="1066">
          <cell r="A1066">
            <v>41101</v>
          </cell>
          <cell r="B1066" t="str">
            <v>Caixa Boca de Lobo em bloco pré-moldado para diâm.= 0,30m e 0,40m (0,80 x 0,80m) (Vias
Urbanas)</v>
          </cell>
          <cell r="C1066" t="str">
            <v>Ud</v>
          </cell>
          <cell r="D1066">
            <v>2209.4</v>
          </cell>
        </row>
        <row r="1067">
          <cell r="A1067">
            <v>42679</v>
          </cell>
          <cell r="B1067" t="str">
            <v>Caixa Boca de Lobo em bloco pré-moldado 1,20 x 1,20m em Vias Urbanas</v>
          </cell>
          <cell r="C1067" t="str">
            <v>Ud</v>
          </cell>
          <cell r="D1067">
            <v>4954.1400000000003</v>
          </cell>
        </row>
        <row r="1068">
          <cell r="A1068">
            <v>42680</v>
          </cell>
          <cell r="B1068" t="str">
            <v>Caixa coletora concreto armado H= 2,00m, inclusive escavação em Vias Urbanas</v>
          </cell>
          <cell r="C1068" t="str">
            <v>Ud</v>
          </cell>
          <cell r="D1068">
            <v>5247.45</v>
          </cell>
        </row>
        <row r="1069">
          <cell r="A1069">
            <v>42681</v>
          </cell>
          <cell r="B1069" t="str">
            <v>Caixa coletora concreto armado H= 2,50m, inclusive escavação em Vias Urbanas</v>
          </cell>
          <cell r="C1069" t="str">
            <v>Ud</v>
          </cell>
          <cell r="D1069">
            <v>6442.55</v>
          </cell>
        </row>
        <row r="1070">
          <cell r="A1070">
            <v>42682</v>
          </cell>
          <cell r="B1070" t="str">
            <v>Caixa coletora em bloco pré-moldado para d=0,60m (1,00 x 1,00m) em Vias Urbanas</v>
          </cell>
          <cell r="C1070" t="str">
            <v>Ud</v>
          </cell>
          <cell r="D1070">
            <v>2530.5700000000002</v>
          </cell>
        </row>
        <row r="1071">
          <cell r="A1071">
            <v>41334</v>
          </cell>
          <cell r="B1071" t="str">
            <v>Caixa coletora em bloco pré-moldado para d=0,80m (1,20 x 1,20m) em Vias Urbanas</v>
          </cell>
          <cell r="C1071" t="str">
            <v>Ud</v>
          </cell>
          <cell r="D1071">
            <v>3187.47</v>
          </cell>
        </row>
        <row r="1072">
          <cell r="A1072">
            <v>42683</v>
          </cell>
          <cell r="B1072" t="str">
            <v>Caixa de concreto para BSTC diâmetro 0,40 m H=1,60 m em Vias Urbanas</v>
          </cell>
          <cell r="C1072" t="str">
            <v>Ud</v>
          </cell>
          <cell r="D1072">
            <v>2443.89</v>
          </cell>
        </row>
        <row r="1073">
          <cell r="A1073">
            <v>42684</v>
          </cell>
          <cell r="B1073" t="str">
            <v>Caixa de concreto para BSTC diâmetro 0,60m H=2,00m em Vias Urbanas</v>
          </cell>
          <cell r="C1073" t="str">
            <v>Ud</v>
          </cell>
          <cell r="D1073">
            <v>3788.78</v>
          </cell>
        </row>
        <row r="1074">
          <cell r="A1074">
            <v>42685</v>
          </cell>
          <cell r="B1074" t="str">
            <v>Caixa de concreto para BSTC diâmetro 0,80m H=2,50m em Vias Urbanas</v>
          </cell>
          <cell r="C1074" t="str">
            <v>Ud</v>
          </cell>
          <cell r="D1074">
            <v>4706.4399999999996</v>
          </cell>
        </row>
        <row r="1075">
          <cell r="A1075">
            <v>42686</v>
          </cell>
          <cell r="B1075" t="str">
            <v>Caixa de concreto para BSTC diâmetro 1,00m H=3,00m em Vias Urbanas</v>
          </cell>
          <cell r="C1075" t="str">
            <v>Ud</v>
          </cell>
          <cell r="D1075">
            <v>5588.53</v>
          </cell>
        </row>
        <row r="1076">
          <cell r="A1076">
            <v>41162</v>
          </cell>
          <cell r="B1076" t="str">
            <v>Caixa de passagem em bloco pré-moldado para d=0,30 e 0,40m (0,80x0,80m) em Vias
Urbanas</v>
          </cell>
          <cell r="C1076" t="str">
            <v>Ud</v>
          </cell>
          <cell r="D1076">
            <v>2359.96</v>
          </cell>
        </row>
        <row r="1077">
          <cell r="A1077">
            <v>41163</v>
          </cell>
          <cell r="B1077" t="str">
            <v>Caixa de passagem em bloco pré-moldado para d=0,60m (1,00x1,00m) em Vias Urbanas</v>
          </cell>
          <cell r="C1077" t="str">
            <v>Ud</v>
          </cell>
          <cell r="D1077">
            <v>2820.87</v>
          </cell>
        </row>
        <row r="1078">
          <cell r="A1078">
            <v>41164</v>
          </cell>
          <cell r="B1078" t="str">
            <v>Caixa de passagem em bloco pré-moldado para d=0,80m (1,20 x 1,20m) em Vias Urbanas</v>
          </cell>
          <cell r="C1078" t="str">
            <v>Ud</v>
          </cell>
          <cell r="D1078">
            <v>3433.24</v>
          </cell>
        </row>
        <row r="1079">
          <cell r="A1079">
            <v>41165</v>
          </cell>
          <cell r="B1079" t="str">
            <v>Caixa de passagem em bloco pré-moldado para d=1,00m (1,30 x 1,30m) em Vias Urbanas</v>
          </cell>
          <cell r="C1079" t="str">
            <v>Ud</v>
          </cell>
          <cell r="D1079">
            <v>3831.07</v>
          </cell>
        </row>
        <row r="1080">
          <cell r="A1080">
            <v>41166</v>
          </cell>
          <cell r="B1080" t="str">
            <v>Caixa de passagem em bloco pré-moldado para d=1,20m (1,50 x 1,50m) em Vias Urbanas</v>
          </cell>
          <cell r="C1080" t="str">
            <v>Ud</v>
          </cell>
          <cell r="D1080">
            <v>4692.28</v>
          </cell>
        </row>
        <row r="1081">
          <cell r="A1081">
            <v>42687</v>
          </cell>
          <cell r="B1081" t="str">
            <v>Caixa de passagem para tubos de D=0,40m H=1,10m em Vias Urbanas</v>
          </cell>
          <cell r="C1081" t="str">
            <v>Ud</v>
          </cell>
          <cell r="D1081">
            <v>1620.55</v>
          </cell>
        </row>
        <row r="1082">
          <cell r="A1082">
            <v>42688</v>
          </cell>
          <cell r="B1082" t="str">
            <v>Caixa de passagem para tubos de D=0,60m H=1,30m em Vias Urbanas</v>
          </cell>
          <cell r="C1082" t="str">
            <v>Ud</v>
          </cell>
          <cell r="D1082">
            <v>2052.12</v>
          </cell>
        </row>
        <row r="1083">
          <cell r="A1083">
            <v>42689</v>
          </cell>
          <cell r="B1083" t="str">
            <v>Caixa de passagem para tubos de D=0,80m H=1,50m em Vias Urbanas</v>
          </cell>
          <cell r="C1083" t="str">
            <v>Ud</v>
          </cell>
          <cell r="D1083">
            <v>2585.04</v>
          </cell>
        </row>
        <row r="1084">
          <cell r="A1084">
            <v>42690</v>
          </cell>
          <cell r="B1084" t="str">
            <v>Caixa de passagem para tubos de D=1,00m H=1,80m em Vias Urbanas</v>
          </cell>
          <cell r="C1084" t="str">
            <v>Ud</v>
          </cell>
          <cell r="D1084">
            <v>4130.5600000000004</v>
          </cell>
        </row>
        <row r="1085">
          <cell r="A1085">
            <v>42691</v>
          </cell>
          <cell r="B1085" t="str">
            <v>Caixa de passagem (2,50 x 2,50m) em Vias Urbanas</v>
          </cell>
          <cell r="C1085" t="str">
            <v>Ud</v>
          </cell>
          <cell r="D1085">
            <v>9290.57</v>
          </cell>
        </row>
        <row r="1086">
          <cell r="A1086">
            <v>42693</v>
          </cell>
          <cell r="B1086" t="str">
            <v>Caixa para rede de dutos dimensões 100 x100 x100 cm, em Vias Urbanas</v>
          </cell>
          <cell r="C1086" t="str">
            <v>M</v>
          </cell>
          <cell r="D1086">
            <v>4204.76</v>
          </cell>
        </row>
        <row r="1087">
          <cell r="A1087">
            <v>42692</v>
          </cell>
          <cell r="B1087" t="str">
            <v>Caixa para rede de dutos dimensões 60 x 60 x 60 cm, em Vias Urbanas</v>
          </cell>
          <cell r="C1087" t="str">
            <v>Ud</v>
          </cell>
          <cell r="D1087">
            <v>730.55</v>
          </cell>
        </row>
        <row r="1088">
          <cell r="A1088">
            <v>41085</v>
          </cell>
          <cell r="B1088" t="str">
            <v>Caixa ralo com grelha de concreto em blocos pré-moldados - CRG - Vias Urbanas</v>
          </cell>
          <cell r="C1088" t="str">
            <v>Ud</v>
          </cell>
          <cell r="D1088">
            <v>1684.66</v>
          </cell>
        </row>
        <row r="1089">
          <cell r="A1089">
            <v>42694</v>
          </cell>
          <cell r="B1089" t="str">
            <v>Caixa ralo de elementos pré-moldados em concreto (tudo incluído) em Vias Urbanas</v>
          </cell>
          <cell r="C1089" t="str">
            <v>Ud</v>
          </cell>
          <cell r="D1089">
            <v>863.96</v>
          </cell>
        </row>
        <row r="1090">
          <cell r="A1090">
            <v>41241</v>
          </cell>
          <cell r="B1090" t="str">
            <v>Caixa ralo em blocos pré-moldados e grelha articulada em FFA em Vias Urbanas</v>
          </cell>
          <cell r="C1090" t="str">
            <v>Ud</v>
          </cell>
          <cell r="D1090">
            <v>1554.85</v>
          </cell>
        </row>
        <row r="1091">
          <cell r="A1091">
            <v>42697</v>
          </cell>
          <cell r="B1091" t="str">
            <v>Canaleta com grelha DP-1, inclusive transporte da grelha em Vias Urbanas</v>
          </cell>
          <cell r="C1091" t="str">
            <v>M</v>
          </cell>
          <cell r="D1091">
            <v>778.46</v>
          </cell>
        </row>
        <row r="1092">
          <cell r="A1092">
            <v>42698</v>
          </cell>
          <cell r="B1092" t="str">
            <v>Canaleta de concreto, com forma retangular inclusive caiação - parede 12 cm em Vias
Urbanas</v>
          </cell>
          <cell r="C1092" t="str">
            <v>M</v>
          </cell>
          <cell r="D1092">
            <v>226.54</v>
          </cell>
        </row>
        <row r="1093">
          <cell r="A1093">
            <v>42699</v>
          </cell>
          <cell r="B1093" t="str">
            <v>Canaleta de concreto retangular (0,130m³/m) inclusive caiação em Vias Urbanas</v>
          </cell>
          <cell r="C1093" t="str">
            <v>M</v>
          </cell>
          <cell r="D1093">
            <v>296.77</v>
          </cell>
        </row>
        <row r="1094">
          <cell r="A1094">
            <v>42700</v>
          </cell>
          <cell r="B1094" t="str">
            <v>Canaleta de concreto (0,130m³/m) forma trapezoidal inclusive caiação em Vias Urbanas</v>
          </cell>
          <cell r="C1094" t="str">
            <v>M</v>
          </cell>
          <cell r="D1094">
            <v>209.5</v>
          </cell>
        </row>
        <row r="1095">
          <cell r="A1095">
            <v>42701</v>
          </cell>
          <cell r="B1095" t="str">
            <v>Cerca de tela de arame galvanizado h=1,20m em Vias Urbanas</v>
          </cell>
          <cell r="C1095" t="str">
            <v>M2</v>
          </cell>
          <cell r="D1095">
            <v>42.57</v>
          </cell>
        </row>
        <row r="1096">
          <cell r="A1096">
            <v>42703</v>
          </cell>
          <cell r="B1096" t="str">
            <v>Cerca em tela revestida em PVC com mourões de concreto, fornecimento e execução em Vias
Urbanas</v>
          </cell>
          <cell r="C1096" t="str">
            <v>M2</v>
          </cell>
          <cell r="D1096">
            <v>102.43</v>
          </cell>
        </row>
        <row r="1097">
          <cell r="A1097">
            <v>42704</v>
          </cell>
          <cell r="B1097" t="str">
            <v>Chapisco com argamassa de cimento e areia 1:3 em Vias Urbanas</v>
          </cell>
          <cell r="C1097" t="str">
            <v>M2</v>
          </cell>
          <cell r="D1097">
            <v>7.35</v>
          </cell>
        </row>
        <row r="1098">
          <cell r="A1098">
            <v>42705</v>
          </cell>
          <cell r="B1098" t="str">
            <v>Chapisco com argamassa de cimento e pedrisco 1:4 em Vias Urbanas</v>
          </cell>
          <cell r="C1098" t="str">
            <v>M2</v>
          </cell>
          <cell r="D1098">
            <v>12.51</v>
          </cell>
        </row>
        <row r="1099">
          <cell r="A1099">
            <v>42706</v>
          </cell>
          <cell r="B1099" t="str">
            <v>Colchão drenante de areia para fundação de aterros, exclusive o fornecimento de areia em
Vias Urbanas</v>
          </cell>
          <cell r="C1099" t="str">
            <v>M3</v>
          </cell>
          <cell r="D1099">
            <v>6.31</v>
          </cell>
        </row>
        <row r="1100">
          <cell r="A1100">
            <v>42707</v>
          </cell>
          <cell r="B1100" t="str">
            <v>Colchão drenante de areia para fundação de aterros, inclusive fornecimento e transporte da
areia em Vias Urbanas</v>
          </cell>
          <cell r="C1100" t="str">
            <v>M3</v>
          </cell>
          <cell r="D1100">
            <v>92.74</v>
          </cell>
        </row>
        <row r="1101">
          <cell r="A1101">
            <v>42708</v>
          </cell>
          <cell r="B1101" t="str">
            <v>Colchão drenante de brita 1 inclusive fornecimento, espalhamento, compactação e transporte
da brita em Vias Urbanas</v>
          </cell>
          <cell r="C1101" t="str">
            <v>M3</v>
          </cell>
          <cell r="D1101">
            <v>115.09</v>
          </cell>
        </row>
        <row r="1102">
          <cell r="A1102">
            <v>42709</v>
          </cell>
          <cell r="B1102" t="str">
            <v>Colchão drenante de brita 2 inclusive fornecimento, espalhamento, compactação e transporte
da brita em Vias Urbanas</v>
          </cell>
          <cell r="C1102" t="str">
            <v>M3</v>
          </cell>
          <cell r="D1102">
            <v>115.09</v>
          </cell>
        </row>
        <row r="1103">
          <cell r="A1103">
            <v>42710</v>
          </cell>
          <cell r="B1103" t="str">
            <v>Colchão drenante de brita 3 inclusive fornecimento, espalhamento, compactação e transporte
da brita em Vias Urbanas</v>
          </cell>
          <cell r="C1103" t="str">
            <v>M3</v>
          </cell>
          <cell r="D1103">
            <v>115.09</v>
          </cell>
        </row>
        <row r="1104">
          <cell r="A1104">
            <v>42711</v>
          </cell>
          <cell r="B1104" t="str">
            <v>Coleta drenante (1,00x1,00) m c/ geotêxtil não tecido RT 16kn/m, inclusive transporte da brita
em Vias Urbanas</v>
          </cell>
          <cell r="C1104" t="str">
            <v>M</v>
          </cell>
          <cell r="D1104">
            <v>502.34</v>
          </cell>
        </row>
        <row r="1105">
          <cell r="A1105">
            <v>42712</v>
          </cell>
          <cell r="B1105" t="str">
            <v>Concreto armado, dosado para resist. 20 Mpa,  incluindo 60 kg aço CA-50 A, mão de obra p/
corte, dobragem e montagem, exclusive forma em Vias Urbanas</v>
          </cell>
          <cell r="C1105" t="str">
            <v>M3</v>
          </cell>
          <cell r="D1105">
            <v>1081.3599999999999</v>
          </cell>
        </row>
        <row r="1106">
          <cell r="A1106">
            <v>42714</v>
          </cell>
          <cell r="B1106" t="str">
            <v>Concreto de regularização em Vias Urbanas</v>
          </cell>
          <cell r="C1106" t="str">
            <v>M3</v>
          </cell>
          <cell r="D1106">
            <v>558.36</v>
          </cell>
        </row>
        <row r="1107">
          <cell r="A1107">
            <v>42717</v>
          </cell>
          <cell r="B1107" t="str">
            <v>Concreto estrutural fck = 20,0 MPa com plastificante em Vias Urbanas</v>
          </cell>
          <cell r="C1107" t="str">
            <v>M3</v>
          </cell>
          <cell r="D1107">
            <v>723.14</v>
          </cell>
        </row>
        <row r="1108">
          <cell r="A1108">
            <v>42716</v>
          </cell>
          <cell r="B1108" t="str">
            <v>Concreto estrutural fck = 20,0 MPa em Vias Urbanas</v>
          </cell>
          <cell r="C1108" t="str">
            <v>M3</v>
          </cell>
          <cell r="D1108">
            <v>717.9</v>
          </cell>
        </row>
        <row r="1109">
          <cell r="A1109">
            <v>42719</v>
          </cell>
          <cell r="B1109" t="str">
            <v>Concreto estrutural fck = 25,0 MPa com plastificante em Vias Urbanas</v>
          </cell>
          <cell r="C1109" t="str">
            <v>M3</v>
          </cell>
          <cell r="D1109">
            <v>743.93</v>
          </cell>
        </row>
        <row r="1110">
          <cell r="A1110">
            <v>42718</v>
          </cell>
          <cell r="B1110" t="str">
            <v>Concreto estrutural fck = 25,0 MPa em Vias Urbanas</v>
          </cell>
          <cell r="C1110" t="str">
            <v>M3</v>
          </cell>
          <cell r="D1110">
            <v>738.05</v>
          </cell>
        </row>
        <row r="1111">
          <cell r="A1111">
            <v>42722</v>
          </cell>
          <cell r="B1111" t="str">
            <v>Concreto estrutural fck = 30,0 MPa com micro-silica e Sikacrete BR ou equivalente em Vias
Urbanas</v>
          </cell>
          <cell r="C1111" t="str">
            <v>M3</v>
          </cell>
          <cell r="D1111">
            <v>943.71</v>
          </cell>
        </row>
        <row r="1112">
          <cell r="A1112">
            <v>42721</v>
          </cell>
          <cell r="B1112" t="str">
            <v>Concreto estrutural fck = 30,0 MPa com plastificante em Vias Urbanas</v>
          </cell>
          <cell r="C1112" t="str">
            <v>M3</v>
          </cell>
          <cell r="D1112">
            <v>763.13</v>
          </cell>
        </row>
        <row r="1113">
          <cell r="A1113">
            <v>42720</v>
          </cell>
          <cell r="B1113" t="str">
            <v>Concreto estrutural fck = 30,0 MPa em Vias Urbanas</v>
          </cell>
          <cell r="C1113" t="str">
            <v>M3</v>
          </cell>
          <cell r="D1113">
            <v>756.66</v>
          </cell>
        </row>
        <row r="1114">
          <cell r="A1114">
            <v>42723</v>
          </cell>
          <cell r="B1114" t="str">
            <v>Concreto estrutural fck = 35,0 MPa com micro-silica e Sikacrete ou equivalente em Vias
Urbanas</v>
          </cell>
          <cell r="C1114" t="str">
            <v>M3</v>
          </cell>
          <cell r="D1114">
            <v>906.47</v>
          </cell>
        </row>
        <row r="1115">
          <cell r="A1115">
            <v>42724</v>
          </cell>
          <cell r="B1115" t="str">
            <v>Concreto submerso fck = 20,0 MPa em Vias Urbanas</v>
          </cell>
          <cell r="C1115" t="str">
            <v>M3</v>
          </cell>
          <cell r="D1115">
            <v>1385.75</v>
          </cell>
        </row>
        <row r="1116">
          <cell r="A1116">
            <v>42726</v>
          </cell>
          <cell r="B1116" t="str">
            <v>Corpo BDTC (grota) diâmetro 0,60 m CA-1 MF exclusive escavação e reaterro, inclusive
transporte do tubo em Vias Urbanas</v>
          </cell>
          <cell r="C1116" t="str">
            <v>M</v>
          </cell>
          <cell r="D1116">
            <v>365.9</v>
          </cell>
        </row>
        <row r="1117">
          <cell r="A1117">
            <v>42727</v>
          </cell>
          <cell r="B1117" t="str">
            <v>Corpo BDTC (grota) diâmetro 0,60 m CA-1 PB exclusive escavação e reaterro, inclusive
transporte do tubo em Vias Urbanas</v>
          </cell>
          <cell r="C1117" t="str">
            <v>M</v>
          </cell>
          <cell r="D1117">
            <v>391.7</v>
          </cell>
        </row>
        <row r="1118">
          <cell r="A1118">
            <v>42728</v>
          </cell>
          <cell r="B1118" t="str">
            <v>Corpo BDTC (grota) diâmetro 0,60 m CA-2 MF exclusive escavação e reaterro, inclusive
transporte do tubo em Vias Urbanas</v>
          </cell>
          <cell r="C1118" t="str">
            <v>M</v>
          </cell>
          <cell r="D1118">
            <v>444.1</v>
          </cell>
        </row>
        <row r="1119">
          <cell r="A1119">
            <v>42729</v>
          </cell>
          <cell r="B1119" t="str">
            <v>Corpo BDTC (grota) diâmetro 0,60 m CA-2 PB exclusive escavação e reaterro, inclusive
transporte do tubo em Vias Urbanas</v>
          </cell>
          <cell r="C1119" t="str">
            <v>M</v>
          </cell>
          <cell r="D1119">
            <v>435.55</v>
          </cell>
        </row>
        <row r="1120">
          <cell r="A1120">
            <v>42730</v>
          </cell>
          <cell r="B1120" t="str">
            <v>Corpo BDTC (grota) diâmetro 0,80 m CA-1 MF exclusive escavação e reaterro, inclusive
transporte do tubo em Vias Urbanas</v>
          </cell>
          <cell r="C1120" t="str">
            <v>M</v>
          </cell>
          <cell r="D1120">
            <v>863.68</v>
          </cell>
        </row>
        <row r="1121">
          <cell r="A1121">
            <v>42731</v>
          </cell>
          <cell r="B1121" t="str">
            <v>Corpo BDTC (grota) diâmetro 0,80 m CA-1 PB exclusive escavação e reaterro, inclusive
transporte do tubo em Vias Urbanas</v>
          </cell>
          <cell r="C1121" t="str">
            <v>M</v>
          </cell>
          <cell r="D1121">
            <v>859.12</v>
          </cell>
        </row>
        <row r="1122">
          <cell r="A1122">
            <v>42732</v>
          </cell>
          <cell r="B1122" t="str">
            <v>Corpo BDTC (grota) diâmetro 0,80 m CA-2 MF exclusive escavação e reaterro, inclusive
transporte do tubo em Vias Urbanas</v>
          </cell>
          <cell r="C1122" t="str">
            <v>M</v>
          </cell>
          <cell r="D1122">
            <v>919.67</v>
          </cell>
        </row>
        <row r="1123">
          <cell r="A1123">
            <v>42733</v>
          </cell>
          <cell r="B1123" t="str">
            <v>Corpo BDTC (grota) diâmetro 0,80 m CA-2 PB exclusive escavação e reaterro, inclusive
transporte do tubo em Vias Urbanas</v>
          </cell>
          <cell r="C1123" t="str">
            <v>M</v>
          </cell>
          <cell r="D1123">
            <v>874.09</v>
          </cell>
        </row>
        <row r="1124">
          <cell r="A1124">
            <v>42734</v>
          </cell>
          <cell r="B1124" t="str">
            <v>Corpo BDTC (grota) diâmetro 1,00 m CA-1 MF exclusive escavação e reaterro, inclusive
transporte do tubo em Vias Urbanas</v>
          </cell>
          <cell r="C1124" t="str">
            <v>M</v>
          </cell>
          <cell r="D1124">
            <v>1056.77</v>
          </cell>
        </row>
        <row r="1125">
          <cell r="A1125">
            <v>42735</v>
          </cell>
          <cell r="B1125" t="str">
            <v>Corpo BDTC (grota) diâmetro 1,00 m CA-1 PB exclusive escavação e reaterro, inclusive
transporte do tubo em Vias Urbanas</v>
          </cell>
          <cell r="C1125" t="str">
            <v>M</v>
          </cell>
          <cell r="D1125">
            <v>995.25</v>
          </cell>
        </row>
        <row r="1126">
          <cell r="A1126">
            <v>42736</v>
          </cell>
          <cell r="B1126" t="str">
            <v>Corpo BDTC (grota) diâmetro 1,00 m CA-2 MF exclusive escavação e reaterro, inclusive
transporte do tubo em Vias Urbanas</v>
          </cell>
          <cell r="C1126" t="str">
            <v>M</v>
          </cell>
          <cell r="D1126">
            <v>1205.6400000000001</v>
          </cell>
        </row>
        <row r="1127">
          <cell r="A1127">
            <v>42737</v>
          </cell>
          <cell r="B1127" t="str">
            <v>Corpo BDTC (grota) diâmetro 1,00 m CA-2 PB exclusive escavação e reaterro, inclusive
transporte do tubo em Vias Urbanas</v>
          </cell>
          <cell r="C1127" t="str">
            <v>M</v>
          </cell>
          <cell r="D1127">
            <v>1135.3900000000001</v>
          </cell>
        </row>
        <row r="1128">
          <cell r="A1128">
            <v>42738</v>
          </cell>
          <cell r="B1128" t="str">
            <v>Corpo BDTC (grota) diâmetro 1,00 m CA-3 MF exclusive escavação e reaterro, inclusive
transporte do tubo em Vias Urbanas</v>
          </cell>
          <cell r="C1128" t="str">
            <v>M</v>
          </cell>
          <cell r="D1128">
            <v>1353.3</v>
          </cell>
        </row>
        <row r="1129">
          <cell r="A1129">
            <v>42739</v>
          </cell>
          <cell r="B1129" t="str">
            <v>Corpo BDTC (grota) diâmetro 1,20 m CA-1 MF exclusive escavação e reaterro, inclusive
transporte do tubo em Vias Urbanas</v>
          </cell>
          <cell r="C1129" t="str">
            <v>M</v>
          </cell>
          <cell r="D1129">
            <v>1443.37</v>
          </cell>
        </row>
        <row r="1130">
          <cell r="A1130">
            <v>42740</v>
          </cell>
          <cell r="B1130" t="str">
            <v>Corpo BDTC (grota) diâmetro 1,20 m CA-2 MF exclusive escavação e reaterro, inclusive
transporte do tubo em Vias Urbanas</v>
          </cell>
          <cell r="C1130" t="str">
            <v>M</v>
          </cell>
          <cell r="D1130">
            <v>1452.15</v>
          </cell>
        </row>
        <row r="1131">
          <cell r="A1131">
            <v>42741</v>
          </cell>
          <cell r="B1131" t="str">
            <v>Corpo BDTC (grota) diâmetro 1,20 m CA-2 PB exclusive escavação e reaterro, inclusive
transporte do tubo em Vias Urbanas</v>
          </cell>
          <cell r="C1131" t="str">
            <v>M</v>
          </cell>
          <cell r="D1131">
            <v>1551.12</v>
          </cell>
        </row>
        <row r="1132">
          <cell r="A1132">
            <v>42742</v>
          </cell>
          <cell r="B1132" t="str">
            <v>Corpo BDTC (grota) diâmetro 1,20 m CA-3 MF exclusive escavação e reaterro, inclusive
transporte do tubo em Vias Urbanas</v>
          </cell>
          <cell r="C1132" t="str">
            <v>M</v>
          </cell>
          <cell r="D1132">
            <v>1792.68</v>
          </cell>
        </row>
        <row r="1133">
          <cell r="A1133">
            <v>42743</v>
          </cell>
          <cell r="B1133" t="str">
            <v>Corpo BDTC (grota) diâmetro 1,50 m CA-1 MF exclusive escavação e reaterro, inclusive
transporte do tubo em Vias Urbanas</v>
          </cell>
          <cell r="C1133" t="str">
            <v>M</v>
          </cell>
          <cell r="D1133">
            <v>1963.56</v>
          </cell>
        </row>
        <row r="1134">
          <cell r="A1134">
            <v>42744</v>
          </cell>
          <cell r="B1134" t="str">
            <v>Corpo BDTC (grota) diâmetro 1,50 m CA-1 PB exclusive escavação e reaterro, inclusive
transporte do tubo em Vias Urbanas</v>
          </cell>
          <cell r="C1134" t="str">
            <v>M</v>
          </cell>
          <cell r="D1134">
            <v>1997.32</v>
          </cell>
        </row>
        <row r="1135">
          <cell r="A1135">
            <v>42745</v>
          </cell>
          <cell r="B1135" t="str">
            <v>Corpo BDTC (grota) diâmetro 1,50 m CA-2 MF exclusive escavação e reaterro, inclusive
transporte do tubo em Vias Urbanas</v>
          </cell>
          <cell r="C1135" t="str">
            <v>M</v>
          </cell>
          <cell r="D1135">
            <v>2195.29</v>
          </cell>
        </row>
        <row r="1136">
          <cell r="A1136">
            <v>42746</v>
          </cell>
          <cell r="B1136" t="str">
            <v>Corpo BDTC (grota) diâmetro 1,50 m CA-2 PB exclusive escavação e reaterro, inclusive
transporte do tubo em Vias Urbanas</v>
          </cell>
          <cell r="C1136" t="str">
            <v>M</v>
          </cell>
          <cell r="D1136">
            <v>2206.63</v>
          </cell>
        </row>
        <row r="1137">
          <cell r="A1137">
            <v>42747</v>
          </cell>
          <cell r="B1137" t="str">
            <v>Corpo BDTC (grota) diâmetro 1,50 m CA-3 MF exclusive escavação e reaterro, inclusive
transporte do tubo em Vias Urbanas</v>
          </cell>
          <cell r="C1137" t="str">
            <v>M</v>
          </cell>
          <cell r="D1137">
            <v>2494.2199999999998</v>
          </cell>
        </row>
        <row r="1138">
          <cell r="A1138">
            <v>42748</v>
          </cell>
          <cell r="B1138" t="str">
            <v>Corpo BSTC diâmetro 0,20 m C.S. MF inclusive escavação, reaterro e transporte do tubo em
Vias Urbanas</v>
          </cell>
          <cell r="C1138" t="str">
            <v>M</v>
          </cell>
          <cell r="D1138">
            <v>114.54</v>
          </cell>
        </row>
        <row r="1139">
          <cell r="A1139">
            <v>42749</v>
          </cell>
          <cell r="B1139" t="str">
            <v>Corpo BSTC diâmetro 0,20 m C.S. PB inclusive escavação, reaterro e transporte do tubo em
Vias Urbanas</v>
          </cell>
          <cell r="C1139" t="str">
            <v>M</v>
          </cell>
          <cell r="D1139">
            <v>120.02</v>
          </cell>
        </row>
        <row r="1140">
          <cell r="A1140">
            <v>42750</v>
          </cell>
          <cell r="B1140" t="str">
            <v>Corpo BSTC diâmetro 0,30 m C.S. MF inclusive escavação, reaterro e transporte do tubo em
Vias Urbanas</v>
          </cell>
          <cell r="C1140" t="str">
            <v>M</v>
          </cell>
          <cell r="D1140">
            <v>142.16999999999999</v>
          </cell>
        </row>
        <row r="1141">
          <cell r="A1141">
            <v>42751</v>
          </cell>
          <cell r="B1141" t="str">
            <v>Corpo BSTC diâmetro 0,30 m C.S. PB inclusive escavação, reaterro e transporte do tubo em
Vias Urbanas</v>
          </cell>
          <cell r="C1141" t="str">
            <v>M</v>
          </cell>
          <cell r="D1141">
            <v>148.28</v>
          </cell>
        </row>
        <row r="1142">
          <cell r="A1142">
            <v>42752</v>
          </cell>
          <cell r="B1142" t="str">
            <v>Corpo BSTC diâmetro 0,40 m C.S. MF inclusive escavação, reaterro e transporte do tubo em
Vias Urbanas</v>
          </cell>
          <cell r="C1142" t="str">
            <v>M</v>
          </cell>
          <cell r="D1142">
            <v>205.5</v>
          </cell>
        </row>
        <row r="1143">
          <cell r="A1143">
            <v>42753</v>
          </cell>
          <cell r="B1143" t="str">
            <v>Corpo BSTC diâmetro 0,40 m C.S. PB inclusive escavação, reaterro e transporte do tubo em
Vias Urbanas</v>
          </cell>
          <cell r="C1143" t="str">
            <v>M</v>
          </cell>
          <cell r="D1143">
            <v>205.19</v>
          </cell>
        </row>
        <row r="1144">
          <cell r="A1144">
            <v>42754</v>
          </cell>
          <cell r="B1144" t="str">
            <v>Corpo BSTC diâmetro 0,60 m C.S. MF inclusive escavação, reaterro e transporte do tubo em
Vias Urbanas</v>
          </cell>
          <cell r="C1144" t="str">
            <v>M</v>
          </cell>
          <cell r="D1144">
            <v>323.44</v>
          </cell>
        </row>
        <row r="1145">
          <cell r="A1145">
            <v>42755</v>
          </cell>
          <cell r="B1145" t="str">
            <v>Corpo BSTC diâmetro 0,60 m C.S. PB inclusive escavação, reaterro e transporte do tubo em
Vias Urbanas</v>
          </cell>
          <cell r="C1145" t="str">
            <v>M</v>
          </cell>
          <cell r="D1145">
            <v>334.02</v>
          </cell>
        </row>
        <row r="1146">
          <cell r="A1146">
            <v>42756</v>
          </cell>
          <cell r="B1146" t="str">
            <v>Corpo BSTC (greide) diâmetro 0,30 m CA-1 MF inclusive escavação, reaterro e transporte do tubo em Vias Urbanas</v>
          </cell>
          <cell r="C1146" t="str">
            <v>M</v>
          </cell>
          <cell r="D1146">
            <v>169.56</v>
          </cell>
        </row>
        <row r="1147">
          <cell r="A1147">
            <v>42757</v>
          </cell>
          <cell r="B1147" t="str">
            <v>Corpo BSTC (greide) diâmetro 0,40 m CA-1 MF inclusive escavação, reaterro e transporte do
tubo em Vias Urbanas</v>
          </cell>
          <cell r="C1147" t="str">
            <v>M</v>
          </cell>
          <cell r="D1147">
            <v>231.83</v>
          </cell>
        </row>
        <row r="1148">
          <cell r="A1148">
            <v>42759</v>
          </cell>
          <cell r="B1148" t="str">
            <v>Corpo BSTC (greide) diâmetro 0,40 m CA-2 MF inclusive escavação, reaterro e transporte do
tubo em Vias Urbanas</v>
          </cell>
          <cell r="C1148" t="str">
            <v>M</v>
          </cell>
          <cell r="D1148">
            <v>238.6</v>
          </cell>
        </row>
        <row r="1149">
          <cell r="A1149">
            <v>42760</v>
          </cell>
          <cell r="B1149" t="str">
            <v>Corpo BSTC (greide) diâmetro 0,60 m CA-1 MF inclusive escavação, reaterro e transporte do
tubo em Vias Urbanas</v>
          </cell>
          <cell r="C1149" t="str">
            <v>M</v>
          </cell>
          <cell r="D1149">
            <v>311.61</v>
          </cell>
        </row>
        <row r="1150">
          <cell r="A1150">
            <v>42761</v>
          </cell>
          <cell r="B1150" t="str">
            <v>Corpo BSTC (greide) diâmetro 0,60 m CA-1 PB inclusive escavação, reaterro e transporte do
tubo em Vias Urbanas</v>
          </cell>
          <cell r="C1150" t="str">
            <v>M</v>
          </cell>
          <cell r="D1150">
            <v>324.51</v>
          </cell>
        </row>
        <row r="1151">
          <cell r="A1151">
            <v>42762</v>
          </cell>
          <cell r="B1151" t="str">
            <v>Corpo BSTC (greide) diâmetro 0,60 m CA-2 MF inclusive escavação, reaterro e transporte do
tubo em Vias Urbanas</v>
          </cell>
          <cell r="C1151" t="str">
            <v>M</v>
          </cell>
          <cell r="D1151">
            <v>350.71</v>
          </cell>
        </row>
        <row r="1152">
          <cell r="A1152">
            <v>42763</v>
          </cell>
          <cell r="B1152" t="str">
            <v>Corpo BSTC (greide) diâmetro 0,60 m CA-2 PB inclusive escavação, reaterro e transporte do
tubo em Vias Urbanas</v>
          </cell>
          <cell r="C1152" t="str">
            <v>M</v>
          </cell>
          <cell r="D1152">
            <v>346.43</v>
          </cell>
        </row>
        <row r="1153">
          <cell r="A1153">
            <v>42764</v>
          </cell>
          <cell r="B1153" t="str">
            <v>Corpo BSTC (greide) diâmetro 0,80 m CA-1 MF inclusive escavação, reaterro e transporte do
tubo em Vias Urbanas</v>
          </cell>
          <cell r="C1153" t="str">
            <v>M</v>
          </cell>
          <cell r="D1153">
            <v>665.59</v>
          </cell>
        </row>
        <row r="1154">
          <cell r="A1154">
            <v>42765</v>
          </cell>
          <cell r="B1154" t="str">
            <v>Corpo BSTC (greide) diâmetro 0,80 m CA-1 PB inclusive escavação, reaterro e transporte do
tubo em Vias Urbanas</v>
          </cell>
          <cell r="C1154" t="str">
            <v>M</v>
          </cell>
          <cell r="D1154">
            <v>663.31</v>
          </cell>
        </row>
        <row r="1155">
          <cell r="A1155">
            <v>42766</v>
          </cell>
          <cell r="B1155" t="str">
            <v>Corpo BSTC (greide) diâmetro 0,80 m CA-2 MF inclusive escavação, reaterro e transporte do
tubo em Vias Urbanas</v>
          </cell>
          <cell r="C1155" t="str">
            <v>M</v>
          </cell>
          <cell r="D1155">
            <v>693.59</v>
          </cell>
        </row>
        <row r="1156">
          <cell r="A1156">
            <v>42767</v>
          </cell>
          <cell r="B1156" t="str">
            <v>Corpo BSTC (greide) diâmetro 0,80 m CA-2 PB inclusive escavação, reaterro e transporte do
tubo em Vias Urbanas</v>
          </cell>
          <cell r="C1156" t="str">
            <v>M</v>
          </cell>
          <cell r="D1156">
            <v>670.8</v>
          </cell>
        </row>
        <row r="1157">
          <cell r="A1157">
            <v>42768</v>
          </cell>
          <cell r="B1157" t="str">
            <v>Corpo BSTC (greide) diâmetro 1,00 m CA-1 MF inclusive escavação, reaterro e transporte do
tubo em Vias Urbanas</v>
          </cell>
          <cell r="C1157" t="str">
            <v>M</v>
          </cell>
          <cell r="D1157">
            <v>869.29</v>
          </cell>
        </row>
        <row r="1158">
          <cell r="A1158">
            <v>42769</v>
          </cell>
          <cell r="B1158" t="str">
            <v>Corpo BSTC (greide) diâmetro 1,00 m CA-1 PB inclusive escavação, reaterro e transporte do
tubo em Vias Urbanas</v>
          </cell>
          <cell r="C1158" t="str">
            <v>M</v>
          </cell>
          <cell r="D1158">
            <v>878.83</v>
          </cell>
        </row>
        <row r="1159">
          <cell r="A1159">
            <v>42770</v>
          </cell>
          <cell r="B1159" t="str">
            <v>Corpo BSTC (greide) diâmetro 1,00 m CA-2 MF inclusive escavação, reaterro e transporte do
tubo em Vias Urbanas</v>
          </cell>
          <cell r="C1159" t="str">
            <v>M</v>
          </cell>
          <cell r="D1159">
            <v>943.71</v>
          </cell>
        </row>
        <row r="1160">
          <cell r="A1160">
            <v>42771</v>
          </cell>
          <cell r="B1160" t="str">
            <v>Corpo BSTC (greide) diâmetro 1,00 m CA-2 PB inclusive escavação, reaterro e transporte do
tubo em Vias Urbanas</v>
          </cell>
          <cell r="C1160" t="str">
            <v>M</v>
          </cell>
          <cell r="D1160">
            <v>908.59</v>
          </cell>
        </row>
        <row r="1161">
          <cell r="A1161">
            <v>42772</v>
          </cell>
          <cell r="B1161" t="str">
            <v>Corpo BSTC (greide) diâmetro 1,20 m CA-1 MF inclusive escavação, reaterro e transporte do
tubo em Vias Urbanas</v>
          </cell>
          <cell r="C1161" t="str">
            <v>M</v>
          </cell>
          <cell r="D1161">
            <v>1180.04</v>
          </cell>
        </row>
        <row r="1162">
          <cell r="A1162">
            <v>42773</v>
          </cell>
          <cell r="B1162" t="str">
            <v>Corpo BSTC (greide) diâmetro 1,20 m CA-1 PB inclusive escavação, reaterro e transporte do
tubo em Vias Urbanas</v>
          </cell>
          <cell r="C1162" t="str">
            <v>M</v>
          </cell>
          <cell r="D1162">
            <v>1168.32</v>
          </cell>
        </row>
        <row r="1163">
          <cell r="A1163">
            <v>42774</v>
          </cell>
          <cell r="B1163" t="str">
            <v>Corpo BSTC (greide) diâmetro 1,20 m CA-2 MF inclusive escavação, reaterro e transporte do
tubo, em Vias Urbanas</v>
          </cell>
          <cell r="C1163" t="str">
            <v>M</v>
          </cell>
          <cell r="D1163">
            <v>1172.71</v>
          </cell>
        </row>
        <row r="1164">
          <cell r="A1164">
            <v>42775</v>
          </cell>
          <cell r="B1164" t="str">
            <v>Corpo BSTC (greide) diâmetro 1,20 m CA-2 PB inclusive escavação, reaterro e transporte do
tubo em Vias Urbanas</v>
          </cell>
          <cell r="C1164" t="str">
            <v>M</v>
          </cell>
          <cell r="D1164">
            <v>1222.19</v>
          </cell>
        </row>
        <row r="1165">
          <cell r="A1165">
            <v>42776</v>
          </cell>
          <cell r="B1165" t="str">
            <v>Corpo BSTC (grota) diâmetro 0,60 m CA-1 MF exclusive escavação e reaterro, inclusive
transporte do tubo em Vias Urbanas</v>
          </cell>
          <cell r="C1165" t="str">
            <v>M</v>
          </cell>
          <cell r="D1165">
            <v>185.3</v>
          </cell>
        </row>
        <row r="1166">
          <cell r="A1166">
            <v>42777</v>
          </cell>
          <cell r="B1166" t="str">
            <v>Corpo BSTC (grota) diâmetro 0,60 m CA-1 PB exclusive escavação e reaterro, inclusive
transporte do tubo em Vias Urbanas</v>
          </cell>
          <cell r="C1166" t="str">
            <v>M</v>
          </cell>
          <cell r="D1166">
            <v>198.2</v>
          </cell>
        </row>
        <row r="1167">
          <cell r="A1167">
            <v>42778</v>
          </cell>
          <cell r="B1167" t="str">
            <v>Corpo BSTC (grota) diâmetro 0,60 m CA-2 MF exclusive escavação e reaterro, inclusive
transporte do tubo em Vias Urbanas</v>
          </cell>
          <cell r="C1167" t="str">
            <v>M</v>
          </cell>
          <cell r="D1167">
            <v>224.4</v>
          </cell>
        </row>
        <row r="1168">
          <cell r="A1168">
            <v>42779</v>
          </cell>
          <cell r="B1168" t="str">
            <v>Corpo BSTC (grota) diâmetro 0,60 m CA-2 PB exclusive escavação e reaterro, inclusive transporte do tubo em Vias Urbanas</v>
          </cell>
          <cell r="C1168" t="str">
            <v>M</v>
          </cell>
          <cell r="D1168">
            <v>220.13</v>
          </cell>
        </row>
        <row r="1169">
          <cell r="A1169">
            <v>42780</v>
          </cell>
          <cell r="B1169" t="str">
            <v>Corpo BSTC (grota) diâmetro 0,80 m CA-1 MF exclusive escavação e reaterro, inclusive
transporte do tubo em Vias Urbanas</v>
          </cell>
          <cell r="C1169" t="str">
            <v>M</v>
          </cell>
          <cell r="D1169">
            <v>487.58</v>
          </cell>
        </row>
        <row r="1170">
          <cell r="A1170">
            <v>42781</v>
          </cell>
          <cell r="B1170" t="str">
            <v>Corpo BSTC (grota) diâmetro 0,80 m CA-1 PB exclusive escavação e reaterro, inclusive
transporte do tubo em Vias Urbanas</v>
          </cell>
          <cell r="C1170" t="str">
            <v>M</v>
          </cell>
          <cell r="D1170">
            <v>485.3</v>
          </cell>
        </row>
        <row r="1171">
          <cell r="A1171">
            <v>42782</v>
          </cell>
          <cell r="B1171" t="str">
            <v>Corpo BSTC (grota) diâmetro 0,80 m CA-2 MF exclusive escavação e reaterro, inclusive
transporte do tubo em Vias Urbanas</v>
          </cell>
          <cell r="C1171" t="str">
            <v>M</v>
          </cell>
          <cell r="D1171">
            <v>515.57000000000005</v>
          </cell>
        </row>
        <row r="1172">
          <cell r="A1172">
            <v>42783</v>
          </cell>
          <cell r="B1172" t="str">
            <v>Corpo BSTC (grota) diâmetro 0,80 m CA-2 PB exclusive escavação e reaterro, inclusive transporte do tubo em Vias Urbanas</v>
          </cell>
          <cell r="C1172" t="str">
            <v>M</v>
          </cell>
          <cell r="D1172">
            <v>492.79</v>
          </cell>
        </row>
        <row r="1173">
          <cell r="A1173">
            <v>42784</v>
          </cell>
          <cell r="B1173" t="str">
            <v>Corpo BSTC (grota) diâmetro 1,00 m CA-1 MF exclusive escavação e reaterro, inclusive
transporte do tubo em Vias Urbanas</v>
          </cell>
          <cell r="C1173" t="str">
            <v>M</v>
          </cell>
          <cell r="D1173">
            <v>582.83000000000004</v>
          </cell>
        </row>
        <row r="1174">
          <cell r="A1174">
            <v>42785</v>
          </cell>
          <cell r="B1174" t="str">
            <v>Corpo BSTC (grota) diâmetro 1,00 m CA-1 PB exclusive escavação e reaterro, inclusive
transporte do tubo em Vias Urbanas</v>
          </cell>
          <cell r="C1174" t="str">
            <v>M</v>
          </cell>
          <cell r="D1174">
            <v>592.38</v>
          </cell>
        </row>
        <row r="1175">
          <cell r="A1175">
            <v>42786</v>
          </cell>
          <cell r="B1175" t="str">
            <v>Corpo BSTC (grota) diâmetro 1,00 m CA-2 MF exclusive escavação e reaterro, inclusive
transporte do tubo em Vias Urbanas</v>
          </cell>
          <cell r="C1175" t="str">
            <v>M</v>
          </cell>
          <cell r="D1175">
            <v>657.27</v>
          </cell>
        </row>
        <row r="1176">
          <cell r="A1176">
            <v>42787</v>
          </cell>
          <cell r="B1176" t="str">
            <v>Corpo BSTC (grota) diâmetro 1,00 m CA-2 PB exclusive escavação e reaterro, inclusive transporte do tubo em Vias Urbanas</v>
          </cell>
          <cell r="C1176" t="str">
            <v>M</v>
          </cell>
          <cell r="D1176">
            <v>622.14</v>
          </cell>
        </row>
        <row r="1177">
          <cell r="A1177">
            <v>42788</v>
          </cell>
          <cell r="B1177" t="str">
            <v>Corpo BSTC (grota) diâmetro 1,00 m CA-3 MF exclusive escavação e reaterro, inclusive
transporte do tubo em Vias Urbanas</v>
          </cell>
          <cell r="C1177" t="str">
            <v>M</v>
          </cell>
          <cell r="D1177">
            <v>731.1</v>
          </cell>
        </row>
        <row r="1178">
          <cell r="A1178">
            <v>42789</v>
          </cell>
          <cell r="B1178" t="str">
            <v>Corpo BSTC (grota) diâmetro 1,20 m CA-1 MF exclusive escavação e reaterro, inclusive
transporte do tubo em Vias Urbanas</v>
          </cell>
          <cell r="C1178" t="str">
            <v>M</v>
          </cell>
          <cell r="D1178">
            <v>792.61</v>
          </cell>
        </row>
        <row r="1179">
          <cell r="A1179">
            <v>42790</v>
          </cell>
          <cell r="B1179" t="str">
            <v>Corpo BSTC (grota) diâmetro 1,20 m CA-1 PB exclusive escavação e reaterro, inclusive
transporte do tubo em Vias Urbanas</v>
          </cell>
          <cell r="C1179" t="str">
            <v>M</v>
          </cell>
          <cell r="D1179">
            <v>780.89</v>
          </cell>
        </row>
        <row r="1180">
          <cell r="A1180">
            <v>42791</v>
          </cell>
          <cell r="B1180" t="str">
            <v>Corpo BSTC (grota) diâmetro 1,20 m CA-2 MF exclusive escavação e reaterro, inclusive
transporte do tubo em Vias Urbanas</v>
          </cell>
          <cell r="C1180" t="str">
            <v>M</v>
          </cell>
          <cell r="D1180">
            <v>785.29</v>
          </cell>
        </row>
        <row r="1181">
          <cell r="A1181">
            <v>42792</v>
          </cell>
          <cell r="B1181" t="str">
            <v>Corpo BSTC (grota) diâmetro 1,20 m CA-2 PB exclusive escavação e reaterro, inclusive
transporte do tubo em Vias Urbanas</v>
          </cell>
          <cell r="C1181" t="str">
            <v>M</v>
          </cell>
          <cell r="D1181">
            <v>834.78</v>
          </cell>
        </row>
        <row r="1182">
          <cell r="A1182">
            <v>42793</v>
          </cell>
          <cell r="B1182" t="str">
            <v>Corpo BSTC (grota) diâmetro 1,20 m CA-3 MF exclusive escavação e reaterro, inclusive
transporte do tubo em Vias Urbanas</v>
          </cell>
          <cell r="C1182" t="str">
            <v>M</v>
          </cell>
          <cell r="D1182">
            <v>955.56</v>
          </cell>
        </row>
        <row r="1183">
          <cell r="A1183">
            <v>42794</v>
          </cell>
          <cell r="B1183" t="str">
            <v>Corpo BSTC (grota) diâmetro 1,50 m CA-1 MF exclusive escavação e reaterro, inclusive
transporte do tubo em Vias Urbanas</v>
          </cell>
          <cell r="C1183" t="str">
            <v>M</v>
          </cell>
          <cell r="D1183">
            <v>1036.24</v>
          </cell>
        </row>
        <row r="1184">
          <cell r="A1184">
            <v>42758</v>
          </cell>
          <cell r="B1184" t="str">
            <v>Corpo BSTC (grota) diâmetro 1,50 m CA-1 PB exclusive escavação e reaterro, inclusive
transporte do tubo em Vias Urbanas</v>
          </cell>
          <cell r="C1184" t="str">
            <v>M</v>
          </cell>
          <cell r="D1184">
            <v>1053.1199999999999</v>
          </cell>
        </row>
        <row r="1185">
          <cell r="A1185">
            <v>42795</v>
          </cell>
          <cell r="B1185" t="str">
            <v>Corpo BSTC (grota) diâmetro 1,50 m CA-2 MF exclusive escavação e reaterro, inclusive
transporte do tubo em Vias Urbanas</v>
          </cell>
          <cell r="C1185" t="str">
            <v>M</v>
          </cell>
          <cell r="D1185">
            <v>1152.1099999999999</v>
          </cell>
        </row>
        <row r="1186">
          <cell r="A1186">
            <v>42796</v>
          </cell>
          <cell r="B1186" t="str">
            <v>Corpo BSTC (grota) diâmetro 1,50 m CA-2 PB exclusive escavação e reaterro, inclusive
transporte do tubo em Vias Urbanas</v>
          </cell>
          <cell r="C1186" t="str">
            <v>M</v>
          </cell>
          <cell r="D1186">
            <v>1157.78</v>
          </cell>
        </row>
        <row r="1187">
          <cell r="A1187">
            <v>42797</v>
          </cell>
          <cell r="B1187" t="str">
            <v>Corpo BSTC (grota) diâmetro 1,50 m CA-3 MF exclusive escavação e reaterro, inclusive
transporte do tubo em Vias Urbanas</v>
          </cell>
          <cell r="C1187" t="str">
            <v>M</v>
          </cell>
          <cell r="D1187">
            <v>1301.58</v>
          </cell>
        </row>
        <row r="1188">
          <cell r="A1188">
            <v>42798</v>
          </cell>
          <cell r="B1188" t="str">
            <v>Corpo BTTC (grota) diâmetro 0,60 m CA-1 MF exclusive escavação e reaterro, inclusive
transporte do tubo em Vias Urbanas</v>
          </cell>
          <cell r="C1188" t="str">
            <v>M</v>
          </cell>
          <cell r="D1188">
            <v>551.25</v>
          </cell>
        </row>
        <row r="1189">
          <cell r="A1189">
            <v>42799</v>
          </cell>
          <cell r="B1189" t="str">
            <v>Corpo BTTC (grota) diâmetro 0,60 m CA-1 PB exclusive escavação e reaterro, inclusive
transporte do tubo em Vias Urbanas</v>
          </cell>
          <cell r="C1189" t="str">
            <v>M</v>
          </cell>
          <cell r="D1189">
            <v>589.95000000000005</v>
          </cell>
        </row>
        <row r="1190">
          <cell r="A1190">
            <v>42800</v>
          </cell>
          <cell r="B1190" t="str">
            <v>Corpo BTTC (grota) diâmetro 0,60 m CA-2 MF exclusive escavação e reaterro, inclusive
transporte do tubo em Vias Urbanas</v>
          </cell>
          <cell r="C1190" t="str">
            <v>M</v>
          </cell>
          <cell r="D1190">
            <v>668.54</v>
          </cell>
        </row>
        <row r="1191">
          <cell r="A1191">
            <v>42801</v>
          </cell>
          <cell r="B1191" t="str">
            <v>Corpo BTTC (grota) diâmetro 0,60 m CA-2 PB exclusive escavação e reaterro, inclusive
transporte do tubo em Vias Urbanas</v>
          </cell>
          <cell r="C1191" t="str">
            <v>M</v>
          </cell>
          <cell r="D1191">
            <v>655.73</v>
          </cell>
        </row>
        <row r="1192">
          <cell r="A1192">
            <v>42802</v>
          </cell>
          <cell r="B1192" t="str">
            <v>Corpo BTTC (grota) diâmetro 0,80 m CA-1 MF exclusive escavação e reaterro, inclusive
transporte do tubo em Vias Urbanas</v>
          </cell>
          <cell r="C1192" t="str">
            <v>M</v>
          </cell>
          <cell r="D1192">
            <v>1244.95</v>
          </cell>
        </row>
        <row r="1193">
          <cell r="A1193">
            <v>42803</v>
          </cell>
          <cell r="B1193" t="str">
            <v>Corpo BTTC (grota) diâmetro 0,80 m CA-1 PB exclusive escavação e reaterro, inclusive
transporte do tubo em Vias Urbanas</v>
          </cell>
          <cell r="C1193" t="str">
            <v>M</v>
          </cell>
          <cell r="D1193">
            <v>1238.0999999999999</v>
          </cell>
        </row>
        <row r="1194">
          <cell r="A1194">
            <v>42804</v>
          </cell>
          <cell r="B1194" t="str">
            <v>Corpo BTTC (grota) diâmetro 0,80 m CA-2 MF exclusive escavação e reaterro, inclusive
transporte do tubo em Vias Urbanas</v>
          </cell>
          <cell r="C1194" t="str">
            <v>M</v>
          </cell>
          <cell r="D1194">
            <v>1328.94</v>
          </cell>
        </row>
        <row r="1195">
          <cell r="A1195">
            <v>42805</v>
          </cell>
          <cell r="B1195" t="str">
            <v>Corpo BTTC (grota) diâmetro 0,80 m CA-2 PB exclusive escavação e reaterro, inclusive
transporte do tubo em Vias Urbanas</v>
          </cell>
          <cell r="C1195" t="str">
            <v>M</v>
          </cell>
          <cell r="D1195">
            <v>1260.57</v>
          </cell>
        </row>
        <row r="1196">
          <cell r="A1196">
            <v>42806</v>
          </cell>
          <cell r="B1196" t="str">
            <v>Corpo BTTC (grota) diâmetro 1,00 m CA-1 MF exclusive escavação e reaterro, inclusive
transporte do tubo em Vias Urbanas</v>
          </cell>
          <cell r="C1196" t="str">
            <v>M</v>
          </cell>
          <cell r="D1196">
            <v>1530.7</v>
          </cell>
        </row>
        <row r="1197">
          <cell r="A1197">
            <v>42807</v>
          </cell>
          <cell r="B1197" t="str">
            <v>Corpo BTTC (grota) diâmetro 1,00 m CA-1 PB exclusive escavação e reaterro, inclusive
transporte do tubo em Vias Urbanas</v>
          </cell>
          <cell r="C1197" t="str">
            <v>M</v>
          </cell>
          <cell r="D1197">
            <v>1559.35</v>
          </cell>
        </row>
        <row r="1198">
          <cell r="A1198">
            <v>42808</v>
          </cell>
          <cell r="B1198" t="str">
            <v>Corpo BTTC (grota) diâmetro 1,00 m CA-2 MF exclusive escavação e reaterro, inclusive
transporte do tubo em Vias Urbanas</v>
          </cell>
          <cell r="C1198" t="str">
            <v>M</v>
          </cell>
          <cell r="D1198">
            <v>1754</v>
          </cell>
        </row>
        <row r="1199">
          <cell r="A1199">
            <v>42809</v>
          </cell>
          <cell r="B1199" t="str">
            <v>Corpo BTTC (grota) diâmetro 1,00 m CA-2 PB exclusive escavação e reaterro, inclusive
transporte do tubo em Vias Urbanas</v>
          </cell>
          <cell r="C1199" t="str">
            <v>M</v>
          </cell>
          <cell r="D1199">
            <v>1648.62</v>
          </cell>
        </row>
        <row r="1200">
          <cell r="A1200">
            <v>42810</v>
          </cell>
          <cell r="B1200" t="str">
            <v>Corpo BTTC (grota) diâmetro 1,00 m CA-3 MF exclusive escavação e reaterro, inclusive
transporte do tubo em Vias Urbanas</v>
          </cell>
          <cell r="C1200" t="str">
            <v>M</v>
          </cell>
          <cell r="D1200">
            <v>1975.48</v>
          </cell>
        </row>
        <row r="1201">
          <cell r="A1201">
            <v>42811</v>
          </cell>
          <cell r="B1201" t="str">
            <v>Corpo BTTC (grota) diâmetro 1,20 m CA-1 MF exclusive escavação e reaterro, inclusive
transporte do tubo em Vias Urbanas</v>
          </cell>
          <cell r="C1201" t="str">
            <v>M</v>
          </cell>
          <cell r="D1201">
            <v>2160.0100000000002</v>
          </cell>
        </row>
        <row r="1202">
          <cell r="A1202">
            <v>42812</v>
          </cell>
          <cell r="B1202" t="str">
            <v>Corpo BTTC (grota) diâmetro 1,20 m CA-1 PB exclusive escavação e reaterro, inclusive
transporte do tubo em Vias Urbanas</v>
          </cell>
          <cell r="C1202" t="str">
            <v>M</v>
          </cell>
          <cell r="D1202">
            <v>2124.85</v>
          </cell>
        </row>
        <row r="1203">
          <cell r="A1203">
            <v>42813</v>
          </cell>
          <cell r="B1203" t="str">
            <v>Corpo BTTC (grota) diâmetro 1,20 m CA-2 MF exclusive escavação e reaterro, inclusive
transporte do tubo em Vias Urbanas</v>
          </cell>
          <cell r="C1203" t="str">
            <v>M</v>
          </cell>
          <cell r="D1203">
            <v>2138.04</v>
          </cell>
        </row>
        <row r="1204">
          <cell r="A1204">
            <v>42814</v>
          </cell>
          <cell r="B1204" t="str">
            <v>Corpo BTTC (grota) diâmetro 1,20 m CA-2 PB exclusive escavação e reaterro, inclusive
transporte do tubo em Vias Urbanas</v>
          </cell>
          <cell r="C1204" t="str">
            <v>M</v>
          </cell>
          <cell r="D1204">
            <v>2286.5</v>
          </cell>
        </row>
        <row r="1205">
          <cell r="A1205">
            <v>42815</v>
          </cell>
          <cell r="B1205" t="str">
            <v>Corpo BTTC (grota) diâmetro 1,20 m CA-3 MF exclusive escavação e reaterro, inclusive
transporte do tubo em Vias Urbanas</v>
          </cell>
          <cell r="C1205" t="str">
            <v>M</v>
          </cell>
          <cell r="D1205">
            <v>2648.85</v>
          </cell>
        </row>
        <row r="1206">
          <cell r="A1206">
            <v>42816</v>
          </cell>
          <cell r="B1206" t="str">
            <v>Corpo BTTC (grota) diâmetro 1,50 m CA-1 MF exclusive escavação e reaterro, inclusive
transporte do tubo em Vias Urbanas</v>
          </cell>
          <cell r="C1206" t="str">
            <v>M</v>
          </cell>
          <cell r="D1206">
            <v>2890.91</v>
          </cell>
        </row>
        <row r="1207">
          <cell r="A1207">
            <v>42817</v>
          </cell>
          <cell r="B1207" t="str">
            <v>Corpo BTTC (grota) diâmetro 1,50 m CA-1 PB exclusive escavação e reaterro, inclusive
transporte do tubo em Vias Urbanas</v>
          </cell>
          <cell r="C1207" t="str">
            <v>M</v>
          </cell>
          <cell r="D1207">
            <v>2941.56</v>
          </cell>
        </row>
        <row r="1208">
          <cell r="A1208">
            <v>42818</v>
          </cell>
          <cell r="B1208" t="str">
            <v>Corpo BTTC (grota) diâmetro 1,50 m CA-2 MF exclusive escavação e reaterro, inclusive
transporte do tubo em Vias Urbanas</v>
          </cell>
          <cell r="C1208" t="str">
            <v>M</v>
          </cell>
          <cell r="D1208">
            <v>3238.5</v>
          </cell>
        </row>
        <row r="1209">
          <cell r="A1209">
            <v>42819</v>
          </cell>
          <cell r="B1209" t="str">
            <v>Corpo BTTC (grota) diâmetro 1,50 m CA-2 PB exclusive escavação e reaterro, inclusive
transporte do tubo em Vias Urbanas</v>
          </cell>
          <cell r="C1209" t="str">
            <v>M</v>
          </cell>
          <cell r="D1209">
            <v>3255.52</v>
          </cell>
        </row>
        <row r="1210">
          <cell r="A1210">
            <v>42820</v>
          </cell>
          <cell r="B1210" t="str">
            <v>Corpo BTTC (grota) diâmetro 1,50 m CA-3 MF exclusive escavação e reaterro, inclusive
transporte do tubo em Vias Urbanas</v>
          </cell>
          <cell r="C1210" t="str">
            <v>M</v>
          </cell>
          <cell r="D1210">
            <v>3686.91</v>
          </cell>
        </row>
        <row r="1211">
          <cell r="A1211">
            <v>41321</v>
          </cell>
          <cell r="B1211" t="str">
            <v>Corpo de BDCC 1,00 x 1,00 m em Vias Urbanas</v>
          </cell>
          <cell r="C1211" t="str">
            <v>M</v>
          </cell>
          <cell r="D1211">
            <v>6180</v>
          </cell>
        </row>
        <row r="1212">
          <cell r="A1212">
            <v>42821</v>
          </cell>
          <cell r="B1212" t="str">
            <v>Corpo de BDCC 1,50 x 1,50 m projeto DNIT para H &lt; = 2,50 m em Vias Urbanas</v>
          </cell>
          <cell r="C1212" t="str">
            <v>M</v>
          </cell>
          <cell r="D1212">
            <v>4771.3</v>
          </cell>
        </row>
        <row r="1213">
          <cell r="A1213">
            <v>42822</v>
          </cell>
          <cell r="B1213" t="str">
            <v>Corpo de BDCC 1,50 x 1,50 m projeto DNIT para 2,50 &lt; H &lt; 5,00 m em Vias Urbanas</v>
          </cell>
          <cell r="C1213" t="str">
            <v>M</v>
          </cell>
          <cell r="D1213">
            <v>4991.38</v>
          </cell>
        </row>
        <row r="1214">
          <cell r="A1214">
            <v>42823</v>
          </cell>
          <cell r="B1214" t="str">
            <v>Corpo de BDCC 2,00 x 1,20 m -  tudo incluido conforme projeto em Vias Urbanas</v>
          </cell>
          <cell r="C1214" t="str">
            <v>M</v>
          </cell>
          <cell r="D1214">
            <v>6882.48</v>
          </cell>
        </row>
        <row r="1215">
          <cell r="A1215">
            <v>42824</v>
          </cell>
          <cell r="B1215" t="str">
            <v>Corpo de BDCC 2,00 x 2,00 m projeto DNIT para H &lt; = 2,50 m em Vias Urbanas</v>
          </cell>
          <cell r="C1215" t="str">
            <v>M</v>
          </cell>
          <cell r="D1215">
            <v>6858.5</v>
          </cell>
        </row>
        <row r="1216">
          <cell r="A1216">
            <v>42825</v>
          </cell>
          <cell r="B1216" t="str">
            <v>Corpo de BDCC 2,00 x 2,00 m projeto DNIT para 2,50 &lt; H &lt; 5,00 m em Vias Urbanas</v>
          </cell>
          <cell r="C1216" t="str">
            <v>M</v>
          </cell>
          <cell r="D1216">
            <v>7674.54</v>
          </cell>
        </row>
        <row r="1217">
          <cell r="A1217">
            <v>40600</v>
          </cell>
          <cell r="B1217" t="str">
            <v>Corpo de BDCC 2,00 x 2,50 m em Vias Urbanas</v>
          </cell>
          <cell r="C1217" t="str">
            <v>M</v>
          </cell>
          <cell r="D1217">
            <v>10124.89</v>
          </cell>
        </row>
        <row r="1218">
          <cell r="A1218">
            <v>42827</v>
          </cell>
          <cell r="B1218" t="str">
            <v>Corpo de BDCC 2,00 x 3,00 m projeto DNIT p/ 2,50 &lt; H &lt; 5,00 m em Vias Urbanas</v>
          </cell>
          <cell r="C1218" t="str">
            <v>M</v>
          </cell>
          <cell r="D1218">
            <v>11362.55</v>
          </cell>
        </row>
        <row r="1219">
          <cell r="A1219">
            <v>42826</v>
          </cell>
          <cell r="B1219" t="str">
            <v>Corpo de BDCC 2,00 x 3,00 m projeto DNIT para H &lt; = 2,50 m em Vias Urbanas</v>
          </cell>
          <cell r="C1219" t="str">
            <v>M</v>
          </cell>
          <cell r="D1219">
            <v>9763.66</v>
          </cell>
        </row>
        <row r="1220">
          <cell r="A1220">
            <v>42828</v>
          </cell>
          <cell r="B1220" t="str">
            <v>Corpo de BDCC 2,50 x 2,00m - tudo incluído conforme projeto em Vias Urbanas</v>
          </cell>
          <cell r="C1220" t="str">
            <v>M</v>
          </cell>
          <cell r="D1220">
            <v>9911.85</v>
          </cell>
        </row>
        <row r="1221">
          <cell r="A1221">
            <v>42830</v>
          </cell>
          <cell r="B1221" t="str">
            <v>Corpo de BDCC 2,50 x 2,50 m projeto DNIT p/ 2,50&lt; H &lt;5,00 m em Vias Urbanas</v>
          </cell>
          <cell r="C1221" t="str">
            <v>M</v>
          </cell>
          <cell r="D1221">
            <v>10301.950000000001</v>
          </cell>
        </row>
        <row r="1222">
          <cell r="A1222">
            <v>42829</v>
          </cell>
          <cell r="B1222" t="str">
            <v>Corpo de BDCC 2,50 x 2,50 m projeto DNIT para H&lt;=2,50m em Vias Urbanas</v>
          </cell>
          <cell r="C1222" t="str">
            <v>M</v>
          </cell>
          <cell r="D1222">
            <v>9270.26</v>
          </cell>
        </row>
        <row r="1223">
          <cell r="A1223">
            <v>42831</v>
          </cell>
          <cell r="B1223" t="str">
            <v>Corpo de BDCC 2,50 x 3,00 m projeto DNIT p/ H &lt;= 2,50 m em Vias Urbanas</v>
          </cell>
          <cell r="C1223" t="str">
            <v>M</v>
          </cell>
          <cell r="D1223">
            <v>11159.95</v>
          </cell>
        </row>
        <row r="1224">
          <cell r="A1224">
            <v>42832</v>
          </cell>
          <cell r="B1224" t="str">
            <v>Corpo de BDCC 2,50 x 3,00 m projeto DNIT p/ 2,50 &lt; H &lt; 5,00 m em Vias Urbanas</v>
          </cell>
          <cell r="C1224" t="str">
            <v>M</v>
          </cell>
          <cell r="D1224">
            <v>12301.75</v>
          </cell>
        </row>
        <row r="1225">
          <cell r="A1225">
            <v>42834</v>
          </cell>
          <cell r="B1225" t="str">
            <v>Corpo de BDCC 3,00 x 3,00 m projeto DNIT p/ 2,50 &lt; H &lt; 5,00 m em Vias Urbanas</v>
          </cell>
          <cell r="C1225" t="str">
            <v>M</v>
          </cell>
          <cell r="D1225">
            <v>13118.49</v>
          </cell>
        </row>
        <row r="1226">
          <cell r="A1226">
            <v>42833</v>
          </cell>
          <cell r="B1226" t="str">
            <v>Corpo de BDCC 3,00 x 3,00 m projeto DNIT para  H &lt;= 2,50 m em Vias Urbanas</v>
          </cell>
          <cell r="C1226" t="str">
            <v>M</v>
          </cell>
          <cell r="D1226">
            <v>12224.7</v>
          </cell>
        </row>
        <row r="1227">
          <cell r="A1227">
            <v>42835</v>
          </cell>
          <cell r="B1227" t="str">
            <v>Corpo de BSCC 1,50 x 1,50 m projeto DNIT p/ H &lt;= 2,50 m em Vias Urbanas</v>
          </cell>
          <cell r="C1227" t="str">
            <v>M</v>
          </cell>
          <cell r="D1227">
            <v>2908.88</v>
          </cell>
        </row>
        <row r="1228">
          <cell r="A1228">
            <v>42836</v>
          </cell>
          <cell r="B1228" t="str">
            <v>Corpo de BSCC 1,50x1,50m projeto DNIT p/ 2,50&lt; H &lt;5,00m em Vias Urbanas</v>
          </cell>
          <cell r="C1228" t="str">
            <v>M</v>
          </cell>
          <cell r="D1228">
            <v>3073.94</v>
          </cell>
        </row>
        <row r="1229">
          <cell r="A1229">
            <v>42837</v>
          </cell>
          <cell r="B1229" t="str">
            <v>Corpo de BSCC 2,00 x 2,00m projeto DNIT para  5,00 &lt; H &lt; 7,50 m em Vias Urbanas</v>
          </cell>
          <cell r="C1229" t="str">
            <v>M</v>
          </cell>
          <cell r="D1229">
            <v>5004.75</v>
          </cell>
        </row>
        <row r="1230">
          <cell r="A1230">
            <v>42838</v>
          </cell>
          <cell r="B1230" t="str">
            <v>Corpo de BSCC 2,00x2,00m projeto DNIT p/ H&lt;=2,50m em Vias Urbanas</v>
          </cell>
          <cell r="C1230" t="str">
            <v>M</v>
          </cell>
          <cell r="D1230">
            <v>4132.1499999999996</v>
          </cell>
        </row>
        <row r="1231">
          <cell r="A1231">
            <v>42839</v>
          </cell>
          <cell r="B1231" t="str">
            <v>Corpo de BSCC 2,00x2,00m projeto DNIT p/ 2,50&lt; H &lt;5,00m em Vias Urbanas</v>
          </cell>
          <cell r="C1231" t="str">
            <v>M</v>
          </cell>
          <cell r="D1231">
            <v>4619.6000000000004</v>
          </cell>
        </row>
        <row r="1232">
          <cell r="A1232">
            <v>42840</v>
          </cell>
          <cell r="B1232" t="str">
            <v>Corpo de BSCC 2,00x3,00m projeto DNIT p/ H&lt;=2,50m em Vias Urbanas</v>
          </cell>
          <cell r="C1232" t="str">
            <v>M</v>
          </cell>
          <cell r="D1232">
            <v>5933.12</v>
          </cell>
        </row>
        <row r="1233">
          <cell r="A1233">
            <v>42841</v>
          </cell>
          <cell r="B1233" t="str">
            <v>Corpo de BSCC 2,00x3,00m projeto DNIT p/ 2,50&lt; H &lt;5,00m em Vias Urbanas</v>
          </cell>
          <cell r="C1233" t="str">
            <v>M</v>
          </cell>
          <cell r="D1233">
            <v>7426.31</v>
          </cell>
        </row>
        <row r="1234">
          <cell r="A1234">
            <v>40585</v>
          </cell>
          <cell r="B1234" t="str">
            <v>Corpo de BSCC 2,50 x 2,50 m, para H &lt; = 2,50 m em Vias Urbanas</v>
          </cell>
          <cell r="C1234" t="str">
            <v>M</v>
          </cell>
          <cell r="D1234">
            <v>6355.5</v>
          </cell>
        </row>
        <row r="1235">
          <cell r="A1235">
            <v>42843</v>
          </cell>
          <cell r="B1235" t="str">
            <v>Corpo de BSCC 2,50x2,50m projeto DNIT para 2,50&lt; H &lt;5,00m em Vias Urbanas</v>
          </cell>
          <cell r="C1235" t="str">
            <v>M</v>
          </cell>
          <cell r="D1235">
            <v>6402.36</v>
          </cell>
        </row>
        <row r="1236">
          <cell r="A1236">
            <v>42844</v>
          </cell>
          <cell r="B1236" t="str">
            <v>Corpo de BSCC 2,50x3,00m projeto DNIT para H&lt;=2,50m em Vias Urbanas</v>
          </cell>
          <cell r="C1236" t="str">
            <v>M</v>
          </cell>
          <cell r="D1236">
            <v>7344.05</v>
          </cell>
        </row>
        <row r="1237">
          <cell r="A1237">
            <v>42845</v>
          </cell>
          <cell r="B1237" t="str">
            <v>Corpo de BSCC 2,50x3,00m projeto DNIT para 2,50&lt; H &lt;5,00m em Vias Urbanas</v>
          </cell>
          <cell r="C1237" t="str">
            <v>M</v>
          </cell>
          <cell r="D1237">
            <v>8733.83</v>
          </cell>
        </row>
        <row r="1238">
          <cell r="A1238">
            <v>41179</v>
          </cell>
          <cell r="B1238" t="str">
            <v>Corpo de BSCC 3,00x1,50 para 2,50m&lt; H &lt; 5,00m , em Vias Urbanas</v>
          </cell>
          <cell r="C1238" t="str">
            <v>M</v>
          </cell>
          <cell r="D1238">
            <v>7444.91</v>
          </cell>
        </row>
        <row r="1239">
          <cell r="A1239">
            <v>42842</v>
          </cell>
          <cell r="B1239" t="str">
            <v>Corpo de BSCC 3,00x3,00m projeto DNIT para H&lt;=2,50m em Vias Urbanas</v>
          </cell>
          <cell r="C1239" t="str">
            <v>M</v>
          </cell>
          <cell r="D1239">
            <v>7980.07</v>
          </cell>
        </row>
        <row r="1240">
          <cell r="A1240">
            <v>42848</v>
          </cell>
          <cell r="B1240" t="str">
            <v>Corpo de BSCC 3,00x3,00m projeto DNIT para 2,50&lt; H &lt;5,00m em Vias Urbanas</v>
          </cell>
          <cell r="C1240" t="str">
            <v>M</v>
          </cell>
          <cell r="D1240">
            <v>9093.3799999999992</v>
          </cell>
        </row>
        <row r="1241">
          <cell r="A1241">
            <v>42849</v>
          </cell>
          <cell r="B1241" t="str">
            <v>Corpo de BTCC 1,50 x 1,50 m projeto DNIT para H &lt;= 2,50 m em Vias Urbanas</v>
          </cell>
          <cell r="C1241" t="str">
            <v>M</v>
          </cell>
          <cell r="D1241">
            <v>6664.84</v>
          </cell>
        </row>
        <row r="1242">
          <cell r="A1242">
            <v>42850</v>
          </cell>
          <cell r="B1242" t="str">
            <v>Corpo de BTCC 1,50 x 1,50 m projeto DNIT para 2,50 &lt; H &lt; 5,00 m em Vias Urbanas</v>
          </cell>
          <cell r="C1242" t="str">
            <v>M</v>
          </cell>
          <cell r="D1242">
            <v>7072</v>
          </cell>
        </row>
        <row r="1243">
          <cell r="A1243">
            <v>42851</v>
          </cell>
          <cell r="B1243" t="str">
            <v>Corpo de BTCC 2,00 x 2,00 m projeto DNIT para H &lt;= 2,50 m em Vias Urbanas</v>
          </cell>
          <cell r="C1243" t="str">
            <v>M</v>
          </cell>
          <cell r="D1243">
            <v>9776.32</v>
          </cell>
        </row>
        <row r="1244">
          <cell r="A1244">
            <v>42852</v>
          </cell>
          <cell r="B1244" t="str">
            <v>Corpo de BTCC 2,00 x 2,00 m projeto DNIT para 2,50 &lt; H &lt; 5,00 m em Vias Urbanas</v>
          </cell>
          <cell r="C1244" t="str">
            <v>M</v>
          </cell>
          <cell r="D1244">
            <v>10412.799999999999</v>
          </cell>
        </row>
        <row r="1245">
          <cell r="A1245">
            <v>42853</v>
          </cell>
          <cell r="B1245" t="str">
            <v>Corpo de BTCC 2,00 x 3,00 m projeto DNIT para H &lt; = 2,50 m em Vias Urbanas</v>
          </cell>
          <cell r="C1245" t="str">
            <v>M</v>
          </cell>
          <cell r="D1245">
            <v>14118.42</v>
          </cell>
        </row>
        <row r="1246">
          <cell r="A1246">
            <v>42854</v>
          </cell>
          <cell r="B1246" t="str">
            <v>Corpo de BTCC 2,00 x 3,00 m projeto DNIT para 2,50 &lt; H &lt; 5,00 m em Vias Urbanas</v>
          </cell>
          <cell r="C1246" t="str">
            <v>M</v>
          </cell>
          <cell r="D1246">
            <v>15936.08</v>
          </cell>
        </row>
        <row r="1247">
          <cell r="A1247">
            <v>42855</v>
          </cell>
          <cell r="B1247" t="str">
            <v>Corpo de BTCC 2,50 x 2,50 m projeto DNIT para H &lt; = 2,50 m em Vias Urbanas</v>
          </cell>
          <cell r="C1247" t="str">
            <v>M</v>
          </cell>
          <cell r="D1247">
            <v>12770.97</v>
          </cell>
        </row>
        <row r="1248">
          <cell r="A1248">
            <v>42856</v>
          </cell>
          <cell r="B1248" t="str">
            <v>Corpo de BTCC 2,50 x 2,50 m projeto DNIT para 2,50 &lt; H &lt; 5,00 m em Vias Urbanas</v>
          </cell>
          <cell r="C1248" t="str">
            <v>M</v>
          </cell>
          <cell r="D1248">
            <v>14241.8</v>
          </cell>
        </row>
        <row r="1249">
          <cell r="A1249">
            <v>42858</v>
          </cell>
          <cell r="B1249" t="str">
            <v>Corpo de BTCC 2,50 x 3,00 m projeto DNIT para H &lt; = 2,50 m em Vias Urbanas</v>
          </cell>
          <cell r="C1249" t="str">
            <v>M</v>
          </cell>
          <cell r="D1249">
            <v>15778.18</v>
          </cell>
        </row>
        <row r="1250">
          <cell r="A1250">
            <v>42857</v>
          </cell>
          <cell r="B1250" t="str">
            <v>Corpo de BTCC 2,50 x 3,00 m projeto DNIT para H &lt; = 2,50 m em vias Urbanas</v>
          </cell>
          <cell r="C1250" t="str">
            <v>M</v>
          </cell>
          <cell r="D1250">
            <v>15778.18</v>
          </cell>
        </row>
        <row r="1251">
          <cell r="A1251">
            <v>42859</v>
          </cell>
          <cell r="B1251" t="str">
            <v>Corpo de BTCC 2,50 x 3,00 m projeto DNIT para 2,50 &lt; H &lt; 5,00 m em Vias Urbanas</v>
          </cell>
          <cell r="C1251" t="str">
            <v>M</v>
          </cell>
          <cell r="D1251">
            <v>17810.32</v>
          </cell>
        </row>
        <row r="1252">
          <cell r="A1252">
            <v>42860</v>
          </cell>
          <cell r="B1252" t="str">
            <v>Corpo de BTCC 3,00 x 3,00 m projeto DNIT para H &lt; = 2,50 m em Vias Urbanas</v>
          </cell>
          <cell r="C1252" t="str">
            <v>M</v>
          </cell>
          <cell r="D1252">
            <v>16928.189999999999</v>
          </cell>
        </row>
        <row r="1253">
          <cell r="A1253">
            <v>42861</v>
          </cell>
          <cell r="B1253" t="str">
            <v>Corpo de BTCC 3,00 x 3,00 m projeto DNIT para 2,50 &lt; H &lt; 5,00 m em Vias Urbanas</v>
          </cell>
          <cell r="C1253" t="str">
            <v>M</v>
          </cell>
          <cell r="D1253">
            <v>18889.66</v>
          </cell>
        </row>
        <row r="1254">
          <cell r="A1254">
            <v>42862</v>
          </cell>
          <cell r="B1254" t="str">
            <v>Corta-rio (escavação mecânica em material de 1ª cat.) H=1,50 a 3,00 m em Vias Urbanas</v>
          </cell>
          <cell r="C1254" t="str">
            <v>M3</v>
          </cell>
          <cell r="D1254">
            <v>18.43</v>
          </cell>
        </row>
        <row r="1255">
          <cell r="A1255">
            <v>42863</v>
          </cell>
          <cell r="B1255" t="str">
            <v>Corta-rio (escavação mecânica em material de 2ª cat.) H=1,50 a 3,00m em Vias Urbanas</v>
          </cell>
          <cell r="C1255" t="str">
            <v>M3</v>
          </cell>
          <cell r="D1255">
            <v>36.86</v>
          </cell>
        </row>
        <row r="1256">
          <cell r="A1256">
            <v>42864</v>
          </cell>
          <cell r="B1256" t="str">
            <v>Corta-rio (escavação mecânica em material de 3º cat.) H=0,00 a 1,50m em Vias Urbanas</v>
          </cell>
          <cell r="C1256" t="str">
            <v>M3</v>
          </cell>
          <cell r="D1256">
            <v>170.26</v>
          </cell>
        </row>
        <row r="1257">
          <cell r="A1257">
            <v>42865</v>
          </cell>
          <cell r="B1257" t="str">
            <v>Corte e esmerilhamento de pontas de tubo de ferro fundido DN 500 a 200mm em Vias
Urbanas</v>
          </cell>
          <cell r="C1257" t="str">
            <v>M</v>
          </cell>
          <cell r="D1257">
            <v>28.28</v>
          </cell>
        </row>
        <row r="1258">
          <cell r="A1258">
            <v>42867</v>
          </cell>
          <cell r="B1258" t="str">
            <v>Demolição manual alvenaria tijolo furado assentado com argamassa em Vias Urbanas</v>
          </cell>
          <cell r="C1258" t="str">
            <v>M3</v>
          </cell>
          <cell r="D1258">
            <v>256.77</v>
          </cell>
        </row>
        <row r="1259">
          <cell r="A1259">
            <v>42868</v>
          </cell>
          <cell r="B1259" t="str">
            <v>Demolição manual de concreto armado em Vias Urbanas</v>
          </cell>
          <cell r="C1259" t="str">
            <v>M3</v>
          </cell>
          <cell r="D1259">
            <v>378.92</v>
          </cell>
        </row>
        <row r="1260">
          <cell r="A1260">
            <v>42869</v>
          </cell>
          <cell r="B1260" t="str">
            <v>Demolição manual de concreto simples ou ciclópico em Vias Urbanas</v>
          </cell>
          <cell r="C1260" t="str">
            <v>M3</v>
          </cell>
          <cell r="D1260">
            <v>334.34</v>
          </cell>
        </row>
        <row r="1261">
          <cell r="A1261">
            <v>42870</v>
          </cell>
          <cell r="B1261" t="str">
            <v>Demolição mecânica de concreto em Vias Urbanas</v>
          </cell>
          <cell r="C1261" t="str">
            <v>M3</v>
          </cell>
          <cell r="D1261">
            <v>224.23</v>
          </cell>
        </row>
        <row r="1262">
          <cell r="A1262">
            <v>42880</v>
          </cell>
          <cell r="B1262" t="str">
            <v>Descida d'água concreto simples (degraus) c/ caiação (DSA-03) apoio em Vias Urbanas</v>
          </cell>
          <cell r="C1262" t="str">
            <v>Ud</v>
          </cell>
          <cell r="D1262">
            <v>800.84</v>
          </cell>
        </row>
        <row r="1263">
          <cell r="A1263">
            <v>42883</v>
          </cell>
          <cell r="B1263" t="str">
            <v>Deslocamento de cerca de tela galvanizada fio 12 malha 3" x 3", em Vias Urbanas</v>
          </cell>
          <cell r="C1263" t="str">
            <v>M</v>
          </cell>
          <cell r="D1263">
            <v>48.11</v>
          </cell>
        </row>
        <row r="1264">
          <cell r="A1264">
            <v>42899</v>
          </cell>
          <cell r="B1264" t="str">
            <v>Dreno de alívio de pavimento (DP - DAP - 01), com tubo PVC d=50mm, geotêxtil não tecido
RT 07 kN/m inclusive transporte da brita em Vias Urbanas</v>
          </cell>
          <cell r="C1264" t="str">
            <v>M</v>
          </cell>
          <cell r="D1264">
            <v>67.25</v>
          </cell>
        </row>
        <row r="1265">
          <cell r="A1265">
            <v>42901</v>
          </cell>
          <cell r="B1265" t="str">
            <v>Dreno de PVC  D = 100 mm em Vias Urbanas</v>
          </cell>
          <cell r="C1265" t="str">
            <v>M</v>
          </cell>
          <cell r="D1265">
            <v>40.549999999999997</v>
          </cell>
        </row>
        <row r="1266">
          <cell r="A1266">
            <v>42900</v>
          </cell>
          <cell r="B1266" t="str">
            <v>Dreno de PVC  D = 50 mm em Vias Urbanas</v>
          </cell>
          <cell r="C1266" t="str">
            <v>M</v>
          </cell>
          <cell r="D1266">
            <v>27.55</v>
          </cell>
        </row>
        <row r="1267">
          <cell r="A1267">
            <v>41185</v>
          </cell>
          <cell r="B1267" t="str">
            <v>Dreno em PEAD perfurado diâm. = 100 mm,  inclusive transporte do tubo, em Vias Urbanas</v>
          </cell>
          <cell r="C1267" t="str">
            <v>M</v>
          </cell>
          <cell r="D1267">
            <v>8.0399999999999991</v>
          </cell>
        </row>
        <row r="1268">
          <cell r="A1268">
            <v>42903</v>
          </cell>
          <cell r="B1268" t="str">
            <v>Dreno Longitudinal tipo Trincheira Drenante, H = 0,90 m com tubo poroso tipo PEAD d =100
mm, incluindo esc. mat. 3ª cat. e transporte do tubo em Vias Urbanas</v>
          </cell>
          <cell r="C1268" t="str">
            <v>M</v>
          </cell>
          <cell r="D1268">
            <v>142.47</v>
          </cell>
        </row>
        <row r="1269">
          <cell r="A1269">
            <v>42904</v>
          </cell>
          <cell r="B1269" t="str">
            <v>Dreno Longitudinal tipo Trincheira Drenante, H = 0,90 m com tubo poroso tipo PEAD d=100
mm, inclusive esc. em mat. 1ª cat. e transporte do tubo em Vias Urbanas</v>
          </cell>
          <cell r="C1269" t="str">
            <v>M</v>
          </cell>
          <cell r="D1269">
            <v>107.06</v>
          </cell>
        </row>
        <row r="1270">
          <cell r="A1270">
            <v>42902</v>
          </cell>
          <cell r="B1270" t="str">
            <v>Dreno Longitudinal tipo Trincheira Drenante, H=0,40m c/tubo poroso PEAD d = 65 mm, incl.
esc. mat. 1ª cat., geotêxtil não tecido RT 07kN/m, V. Urbanas</v>
          </cell>
          <cell r="C1270" t="str">
            <v>M</v>
          </cell>
          <cell r="D1270">
            <v>115.54</v>
          </cell>
        </row>
        <row r="1271">
          <cell r="A1271">
            <v>42905</v>
          </cell>
          <cell r="B1271" t="str">
            <v>Dreno ou Barbacã em tubo PVC, diâmetro de 2" em Vias Urbanas</v>
          </cell>
          <cell r="C1271" t="str">
            <v>M</v>
          </cell>
          <cell r="D1271">
            <v>24.13</v>
          </cell>
        </row>
        <row r="1272">
          <cell r="A1272">
            <v>43120</v>
          </cell>
          <cell r="B1272" t="str">
            <v>Dreno profundo com enchimento de areia, escavação em material 1ª categoria, inclusive
transporte da areia, em vias Urbanas</v>
          </cell>
          <cell r="C1272" t="str">
            <v>M</v>
          </cell>
          <cell r="D1272">
            <v>123.11</v>
          </cell>
        </row>
        <row r="1273">
          <cell r="A1273">
            <v>42906</v>
          </cell>
          <cell r="B1273" t="str">
            <v>Dreno profundo com enchimento de brita e areia (1:1) escavação em material 1ª categoria,
inclusive transporte da areia e da brita em Vias Urbanas</v>
          </cell>
          <cell r="C1273" t="str">
            <v>M</v>
          </cell>
          <cell r="D1273">
            <v>128.93</v>
          </cell>
        </row>
        <row r="1274">
          <cell r="A1274">
            <v>42907</v>
          </cell>
          <cell r="B1274" t="str">
            <v>Dreno profundo com enchimento de brita e areia (1:1) escavação em material 2ª categoria,
inclusive transporte da areia e da brita em Vias Urbanas</v>
          </cell>
          <cell r="C1274" t="str">
            <v>M</v>
          </cell>
          <cell r="D1274">
            <v>137.63</v>
          </cell>
        </row>
        <row r="1275">
          <cell r="A1275">
            <v>42908</v>
          </cell>
          <cell r="B1275" t="str">
            <v>Dreno profundo com enchimento de brita, escavação em material 1ª categoria,  inclusive
transporte da brita em Vias Urbanas</v>
          </cell>
          <cell r="C1275" t="str">
            <v>M</v>
          </cell>
          <cell r="D1275">
            <v>124.1</v>
          </cell>
        </row>
        <row r="1276">
          <cell r="A1276">
            <v>43122</v>
          </cell>
          <cell r="B1276" t="str">
            <v>Dreno profundo com tubo poroso, D=0,20 m com enchim. de brita, escav. material 3ª categoria
(DPR-01),  inclus. transporte brita e  tubo,  Vias Urbanas</v>
          </cell>
          <cell r="C1276" t="str">
            <v>M</v>
          </cell>
          <cell r="D1276">
            <v>132.91999999999999</v>
          </cell>
        </row>
        <row r="1277">
          <cell r="A1277">
            <v>42913</v>
          </cell>
          <cell r="B1277" t="str">
            <v>Dreno profundo com tubo poroso, D=0,20m com enchim. de brita e areia, escav. material 2ª
categoria, inclusi. transp. areia,brita e  tubo Vias Urbanas</v>
          </cell>
          <cell r="C1277" t="str">
            <v>M</v>
          </cell>
          <cell r="D1277">
            <v>159.12</v>
          </cell>
        </row>
        <row r="1278">
          <cell r="A1278">
            <v>42910</v>
          </cell>
          <cell r="B1278" t="str">
            <v>Dreno profundo D=0,10m c/ enchim.brita, areia (1:1) escav. em mat. 3ª categoria, incl.geotêxtil
não tecido RT 16kn/m, e transp. brita, areia V.Urbanas</v>
          </cell>
          <cell r="C1278" t="str">
            <v>M</v>
          </cell>
          <cell r="D1278">
            <v>271.18</v>
          </cell>
        </row>
        <row r="1279">
          <cell r="A1279">
            <v>42909</v>
          </cell>
          <cell r="B1279" t="str">
            <v>Dreno profundo D=0,10m c/ enchim.brita,areia (1:1) escav.mat. 1ª categoria, incl. geotêxtil não
tecido RT16 kn/m e transp. areia,brita- Vias Urbanas</v>
          </cell>
          <cell r="C1279" t="str">
            <v>M</v>
          </cell>
          <cell r="D1279">
            <v>172.18</v>
          </cell>
        </row>
        <row r="1280">
          <cell r="A1280">
            <v>42911</v>
          </cell>
          <cell r="B1280" t="str">
            <v>Dreno profundo D=0,20m com enchimento de areia, escavação em material 1ª categoria (DPS
-01), inclusive transporte da areia e do tubo em Vias Urbanas</v>
          </cell>
          <cell r="C1280" t="str">
            <v>M</v>
          </cell>
          <cell r="D1280">
            <v>154.38999999999999</v>
          </cell>
        </row>
        <row r="1281">
          <cell r="A1281">
            <v>42912</v>
          </cell>
          <cell r="B1281" t="str">
            <v>Dreno profundo D=0,20m com enchimento de brita e areia, escavação em material 1ª
categoria, inclusive transporte da brita e da areia, em Vias Urbanas</v>
          </cell>
          <cell r="C1281" t="str">
            <v>M</v>
          </cell>
          <cell r="D1281">
            <v>150.41999999999999</v>
          </cell>
        </row>
        <row r="1282">
          <cell r="A1282">
            <v>42915</v>
          </cell>
          <cell r="B1282" t="str">
            <v>Dreno profundo para corte em solo, com enchimento em brita revestido com geotêxtil não
tecido RT-16, inclusive transporte da brita em Vias Urbanas</v>
          </cell>
          <cell r="C1282" t="str">
            <v>M</v>
          </cell>
          <cell r="D1282">
            <v>159.91</v>
          </cell>
        </row>
        <row r="1283">
          <cell r="A1283">
            <v>42914</v>
          </cell>
          <cell r="B1283" t="str">
            <v>Dreno profundo solo c/tubo PEAD perfur. D=100mm envolto geotêxtil não tecido RT16kn,
preench.c/brita, inclus.transp.tubo exclus transp.brita V Urbanas</v>
          </cell>
          <cell r="C1283" t="str">
            <v>M</v>
          </cell>
          <cell r="D1283">
            <v>114.51</v>
          </cell>
        </row>
        <row r="1284">
          <cell r="A1284">
            <v>42917</v>
          </cell>
          <cell r="B1284" t="str">
            <v>Dreno sub-horizontal D = 50 mm em PVC inclus. escavação em alteração de rocha, geotêxtil
não tecido RT-16 exclusive transp. em Vias Urbanas</v>
          </cell>
          <cell r="C1284" t="str">
            <v>M</v>
          </cell>
          <cell r="D1284">
            <v>907.53</v>
          </cell>
        </row>
        <row r="1285">
          <cell r="A1285">
            <v>42918</v>
          </cell>
          <cell r="B1285" t="str">
            <v>Dreno sub-horizontal D = 50 mm em PVC inclus.escavação em rocha sã,  geotêxtil não tecido
RT-16, exclusive transportes em Vias Urbanas</v>
          </cell>
          <cell r="C1285" t="str">
            <v>M</v>
          </cell>
          <cell r="D1285">
            <v>1174.92</v>
          </cell>
        </row>
        <row r="1286">
          <cell r="A1286">
            <v>42916</v>
          </cell>
          <cell r="B1286" t="str">
            <v>Dreno sub-horizontal D=50 mm inclusive geotêxtil não tecido RT 16 kn/m, em PVC, exclusive
transportes em Vias Urbanas</v>
          </cell>
          <cell r="C1286" t="str">
            <v>M</v>
          </cell>
          <cell r="D1286">
            <v>637.9</v>
          </cell>
        </row>
        <row r="1287">
          <cell r="A1287">
            <v>42919</v>
          </cell>
          <cell r="B1287" t="str">
            <v>Dreno sub-superficial rocha (h=0,55m) c/tubo PEAD perfur.d=100mm, env. geotêxtil RT-16,
preenc.c/ brita, incl. transp. tubo, excl. transp brita-Vias Urb</v>
          </cell>
          <cell r="C1287" t="str">
            <v>M</v>
          </cell>
          <cell r="D1287">
            <v>90.5</v>
          </cell>
        </row>
        <row r="1288">
          <cell r="A1288">
            <v>42920</v>
          </cell>
          <cell r="B1288" t="str">
            <v>Dreno vertical D = 75 mm em PVC, inclusive geotêxtil não tecido RT-16, exclusive transportes,
em Vias Urbanas</v>
          </cell>
          <cell r="C1288" t="str">
            <v>M</v>
          </cell>
          <cell r="D1288">
            <v>646.54</v>
          </cell>
        </row>
        <row r="1289">
          <cell r="A1289">
            <v>42921</v>
          </cell>
          <cell r="B1289" t="str">
            <v>Eletroduto de ferro galvanizado DN 4" , inclusive conexões, exclusive escavação e reaterro,
fornecimento e assentamento, em Vias Urbanas</v>
          </cell>
          <cell r="C1289" t="str">
            <v>M</v>
          </cell>
          <cell r="D1289">
            <v>153.01</v>
          </cell>
        </row>
        <row r="1290">
          <cell r="A1290">
            <v>42922</v>
          </cell>
          <cell r="B1290" t="str">
            <v>Eletroduto para rede de lógica, inclusive conexões, em Vias Urbanas</v>
          </cell>
          <cell r="C1290" t="str">
            <v>M</v>
          </cell>
          <cell r="D1290">
            <v>29.68</v>
          </cell>
        </row>
        <row r="1291">
          <cell r="A1291">
            <v>42923</v>
          </cell>
          <cell r="B1291" t="str">
            <v>Eletroduto PVC diâmetro 75mm, fornecimento e assentamento em Vias Urbanas</v>
          </cell>
          <cell r="C1291" t="str">
            <v>M</v>
          </cell>
          <cell r="D1291">
            <v>28.87</v>
          </cell>
        </row>
        <row r="1292">
          <cell r="A1292">
            <v>42924</v>
          </cell>
          <cell r="B1292" t="str">
            <v>Eletroduto PVC rígido roscável diâm. 50 mm, fornecimento e assentamento em Vias Urbanas</v>
          </cell>
          <cell r="C1292" t="str">
            <v>M</v>
          </cell>
          <cell r="D1292">
            <v>18.27</v>
          </cell>
        </row>
        <row r="1293">
          <cell r="A1293">
            <v>42925</v>
          </cell>
          <cell r="B1293" t="str">
            <v>Eletroduto tipo Kanaflex  diâmetro 1 1/4", fornecimento e assentamento em Vias Urbanas</v>
          </cell>
          <cell r="C1293" t="str">
            <v>M</v>
          </cell>
          <cell r="D1293">
            <v>8.8800000000000008</v>
          </cell>
        </row>
        <row r="1294">
          <cell r="A1294">
            <v>42926</v>
          </cell>
          <cell r="B1294" t="str">
            <v>Eletroduto tipo Kanaflex diâmetro 1 1/2", fornecimento e assentamento em Vias Urbanas</v>
          </cell>
          <cell r="C1294" t="str">
            <v>M</v>
          </cell>
          <cell r="D1294">
            <v>9.58</v>
          </cell>
        </row>
        <row r="1295">
          <cell r="A1295">
            <v>42927</v>
          </cell>
          <cell r="B1295" t="str">
            <v>Eletroduto tipo Kanaflex diâmetro 2", fornecimento e assentamento em Vias Urbanas</v>
          </cell>
          <cell r="C1295" t="str">
            <v>M</v>
          </cell>
          <cell r="D1295">
            <v>11.16</v>
          </cell>
        </row>
        <row r="1296">
          <cell r="A1296">
            <v>42928</v>
          </cell>
          <cell r="B1296" t="str">
            <v>Eletroduto tipo Kanaflex diâmetro 4", fornecimento e assentamento em Vias Urbanas</v>
          </cell>
          <cell r="C1296" t="str">
            <v>M</v>
          </cell>
          <cell r="D1296">
            <v>16.579999999999998</v>
          </cell>
        </row>
        <row r="1297">
          <cell r="A1297">
            <v>42942</v>
          </cell>
          <cell r="B1297" t="str">
            <v>Escada de madeira executada sobre terreno inclinado, com 80 cm de largura mínima em Vias
Urbanas</v>
          </cell>
          <cell r="C1297" t="str">
            <v>M</v>
          </cell>
          <cell r="D1297">
            <v>85.88</v>
          </cell>
        </row>
        <row r="1298">
          <cell r="A1298">
            <v>42944</v>
          </cell>
          <cell r="B1298" t="str">
            <v>Escavação manual em mat. 1ª cat. H= 0,00 a 1,50 m c/ esgotamento em Vias Urbanas</v>
          </cell>
          <cell r="C1298" t="str">
            <v>M3</v>
          </cell>
          <cell r="D1298">
            <v>86.19</v>
          </cell>
        </row>
        <row r="1299">
          <cell r="A1299">
            <v>42943</v>
          </cell>
          <cell r="B1299" t="str">
            <v>Escavação manual em mat. 1ª cat. H= 0,00 a 1,50 m em Vias Urbanas</v>
          </cell>
          <cell r="C1299" t="str">
            <v>M3</v>
          </cell>
          <cell r="D1299">
            <v>81.66</v>
          </cell>
        </row>
        <row r="1300">
          <cell r="A1300">
            <v>42946</v>
          </cell>
          <cell r="B1300" t="str">
            <v>Escavação manual em mat. 1ª cat. H= 1,50 a 3,00 m c/ esgotamento em Vias Urbanas</v>
          </cell>
          <cell r="C1300" t="str">
            <v>M3</v>
          </cell>
          <cell r="D1300">
            <v>121.78</v>
          </cell>
        </row>
        <row r="1301">
          <cell r="A1301">
            <v>42945</v>
          </cell>
          <cell r="B1301" t="str">
            <v>Escavação manual em mat. 1ª cat. H= 1,50 a 3,00 m em Vias Urbanas</v>
          </cell>
          <cell r="C1301" t="str">
            <v>M3</v>
          </cell>
          <cell r="D1301">
            <v>120.33</v>
          </cell>
        </row>
        <row r="1302">
          <cell r="A1302">
            <v>42948</v>
          </cell>
          <cell r="B1302" t="str">
            <v>Escavação manual em mat. 1ª cat. H= 3,00 a 4,50 m c/ esgotamento, em Vias Urbanas</v>
          </cell>
          <cell r="C1302" t="str">
            <v>M3</v>
          </cell>
          <cell r="D1302">
            <v>175.18</v>
          </cell>
        </row>
        <row r="1303">
          <cell r="A1303">
            <v>42947</v>
          </cell>
          <cell r="B1303" t="str">
            <v>Escavação manual em mat. 1ª cat. H= 3,00 a 4,50 m, em Vias Urbanas</v>
          </cell>
          <cell r="C1303" t="str">
            <v>M3</v>
          </cell>
          <cell r="D1303">
            <v>178.38</v>
          </cell>
        </row>
        <row r="1304">
          <cell r="A1304">
            <v>42949</v>
          </cell>
          <cell r="B1304" t="str">
            <v>Escavação manual em mat. 2ª cat. H= 0,00 a 1,50 m c/ esgotamento, em Vias Urbanas</v>
          </cell>
          <cell r="C1304" t="str">
            <v>M3</v>
          </cell>
          <cell r="D1304">
            <v>180.41</v>
          </cell>
        </row>
        <row r="1305">
          <cell r="A1305">
            <v>42950</v>
          </cell>
          <cell r="B1305" t="str">
            <v>Escavação manual em mat. 2ª cat. H= 0,00 a 1,50 m s/ detonação, em Vias Urbanas</v>
          </cell>
          <cell r="C1305" t="str">
            <v>M3</v>
          </cell>
          <cell r="D1305">
            <v>184.08</v>
          </cell>
        </row>
        <row r="1306">
          <cell r="A1306">
            <v>42951</v>
          </cell>
          <cell r="B1306" t="str">
            <v>Escavação manual em mat. 2ª cat. H= 1,50 a 3,00 m c/ esgotamento, em Vias Urbanas</v>
          </cell>
          <cell r="C1306" t="str">
            <v>M3</v>
          </cell>
          <cell r="D1306">
            <v>221.82</v>
          </cell>
        </row>
        <row r="1307">
          <cell r="A1307">
            <v>42952</v>
          </cell>
          <cell r="B1307" t="str">
            <v>Escavação manual em mat. 2ª cat. H= 1,50 a 3,00 m s/ detonação, em Vias Urbanas</v>
          </cell>
          <cell r="C1307" t="str">
            <v>M3</v>
          </cell>
          <cell r="D1307">
            <v>229.08</v>
          </cell>
        </row>
        <row r="1308">
          <cell r="A1308">
            <v>42953</v>
          </cell>
          <cell r="B1308" t="str">
            <v>Escavação manual em mat. 2ª cat. H= 3,00 a 4,50 m c/ esgotamento, em Vias Urbanas</v>
          </cell>
          <cell r="C1308" t="str">
            <v>M3</v>
          </cell>
          <cell r="D1308">
            <v>385.38</v>
          </cell>
        </row>
        <row r="1309">
          <cell r="A1309">
            <v>42954</v>
          </cell>
          <cell r="B1309" t="str">
            <v>Escavação manual em mat. 2ª cat. H= 3,00 a 4,50 m s/ detonação, em Vias Urbanas</v>
          </cell>
          <cell r="C1309" t="str">
            <v>M3</v>
          </cell>
          <cell r="D1309">
            <v>406.87</v>
          </cell>
        </row>
        <row r="1310">
          <cell r="A1310">
            <v>42955</v>
          </cell>
          <cell r="B1310" t="str">
            <v>Escavação manual em mat. 3ª cat. H= 0,00 a 1,50 m, a fogo, em Vias Urbanas</v>
          </cell>
          <cell r="C1310" t="str">
            <v>M3</v>
          </cell>
          <cell r="D1310">
            <v>334.16</v>
          </cell>
        </row>
        <row r="1311">
          <cell r="A1311">
            <v>42956</v>
          </cell>
          <cell r="B1311" t="str">
            <v>Escavação manual furos, valetas mat. 1ª cat. H= 0,00 a 1,50 m (dim. reduz.), em Vias Urbanas</v>
          </cell>
          <cell r="C1311" t="str">
            <v>M3</v>
          </cell>
          <cell r="D1311">
            <v>120.33</v>
          </cell>
        </row>
        <row r="1312">
          <cell r="A1312">
            <v>42957</v>
          </cell>
          <cell r="B1312" t="str">
            <v>Escavação manual furos, valetas mat. 2ª cat. H= 0,00 a 1,50 m s/detonação (dim. reduz.), em
Vias Urbanas</v>
          </cell>
          <cell r="C1312" t="str">
            <v>M3</v>
          </cell>
          <cell r="D1312">
            <v>273.97000000000003</v>
          </cell>
        </row>
        <row r="1313">
          <cell r="A1313">
            <v>42958</v>
          </cell>
          <cell r="B1313" t="str">
            <v>Escavação mecânica de valas em material de 1ª categoria, 3,00 a 4,50 m, c/ esgotamento,
carga do material, transp. material p/ bota-fora -Vias Urbanas</v>
          </cell>
          <cell r="C1313" t="str">
            <v>M3</v>
          </cell>
          <cell r="D1313">
            <v>266.83</v>
          </cell>
        </row>
        <row r="1314">
          <cell r="A1314">
            <v>42959</v>
          </cell>
          <cell r="B1314" t="str">
            <v>Escavação mecânica de valas em 1ª categoria, profundidade de 4,50 a 6,00 m com
esgotamento, transp. DMT=20km, descarga e espalhamento, em Vias Urbanas</v>
          </cell>
          <cell r="C1314" t="str">
            <v>M3</v>
          </cell>
          <cell r="D1314">
            <v>269.60000000000002</v>
          </cell>
        </row>
        <row r="1315">
          <cell r="A1315">
            <v>42961</v>
          </cell>
          <cell r="B1315" t="str">
            <v>Escavação mecânica em material de 1ª cat. H= 0,00 a 1,50 m c/ esgotamento, em Vias
Urbanas</v>
          </cell>
          <cell r="C1315" t="str">
            <v>M3</v>
          </cell>
          <cell r="D1315">
            <v>24.95</v>
          </cell>
        </row>
        <row r="1316">
          <cell r="A1316">
            <v>42962</v>
          </cell>
          <cell r="B1316" t="str">
            <v>Escavação mecânica em material de 1ª cat. H= 0,00 a 1,50 m c/ esgotamento, em Vias
Urbanas</v>
          </cell>
          <cell r="C1316" t="str">
            <v>M3</v>
          </cell>
          <cell r="D1316">
            <v>24.95</v>
          </cell>
        </row>
        <row r="1317">
          <cell r="A1317">
            <v>42960</v>
          </cell>
          <cell r="B1317" t="str">
            <v>Escavação mecânica em material de 1ª cat. H= 0,00 a 1,50 m, em Vias Urbanas</v>
          </cell>
          <cell r="C1317" t="str">
            <v>M3</v>
          </cell>
          <cell r="D1317">
            <v>15.28</v>
          </cell>
        </row>
        <row r="1318">
          <cell r="A1318">
            <v>42964</v>
          </cell>
          <cell r="B1318" t="str">
            <v>Escavação mecânica em material de 1ª cat. H= 1,50 a 3,00 m c/ esgotamento, em Vias
Urbanas</v>
          </cell>
          <cell r="C1318" t="str">
            <v>M3</v>
          </cell>
          <cell r="D1318">
            <v>26.35</v>
          </cell>
        </row>
        <row r="1319">
          <cell r="A1319">
            <v>42963</v>
          </cell>
          <cell r="B1319" t="str">
            <v>Escavação mecânica em material de 1ª cat. H= 1,50 a 3,00 m, em Vias Urbanas</v>
          </cell>
          <cell r="C1319" t="str">
            <v>M3</v>
          </cell>
          <cell r="D1319">
            <v>16.62</v>
          </cell>
        </row>
        <row r="1320">
          <cell r="A1320">
            <v>42966</v>
          </cell>
          <cell r="B1320" t="str">
            <v>Escavação mecânica em material de 1º cat. H= 3,00 a 4,50 m c/ esgotamento, em Vias
Urbanas</v>
          </cell>
          <cell r="C1320" t="str">
            <v>M3</v>
          </cell>
          <cell r="D1320">
            <v>29.05</v>
          </cell>
        </row>
        <row r="1321">
          <cell r="A1321">
            <v>42965</v>
          </cell>
          <cell r="B1321" t="str">
            <v>Escavação mecânica em material de 1ª cat. H= 3,00 a 4,50 m, em Vias Urbanas</v>
          </cell>
          <cell r="C1321" t="str">
            <v>M3</v>
          </cell>
          <cell r="D1321">
            <v>19.29</v>
          </cell>
        </row>
        <row r="1322">
          <cell r="A1322">
            <v>42968</v>
          </cell>
          <cell r="B1322" t="str">
            <v>Escavação mecânica em material de 2ª cat. H= 0,00 a 1,50 m c/ esgotamento, em Vias
Urbanas</v>
          </cell>
          <cell r="C1322" t="str">
            <v>M3</v>
          </cell>
          <cell r="D1322">
            <v>36.549999999999997</v>
          </cell>
        </row>
        <row r="1323">
          <cell r="A1323">
            <v>42967</v>
          </cell>
          <cell r="B1323" t="str">
            <v>Escavação mecânica em material de 2ª cat. H= 0,00 a 1,50 m, em Vias Urbanas</v>
          </cell>
          <cell r="C1323" t="str">
            <v>M3</v>
          </cell>
          <cell r="D1323">
            <v>27.82</v>
          </cell>
        </row>
        <row r="1324">
          <cell r="A1324">
            <v>42970</v>
          </cell>
          <cell r="B1324" t="str">
            <v>Escavação mecânica em material de 2ª cat. H= 1,50 a 3,00 m c/ esgotamento, em Vias
Urbanas</v>
          </cell>
          <cell r="C1324" t="str">
            <v>M3</v>
          </cell>
          <cell r="D1324">
            <v>41.65</v>
          </cell>
        </row>
        <row r="1325">
          <cell r="A1325">
            <v>42969</v>
          </cell>
          <cell r="B1325" t="str">
            <v>Escavação mecânica em material de 2ª cat. H= 1,50 a 3,00 m, em Vias Urbanas</v>
          </cell>
          <cell r="C1325" t="str">
            <v>M3</v>
          </cell>
          <cell r="D1325">
            <v>33.25</v>
          </cell>
        </row>
        <row r="1326">
          <cell r="A1326">
            <v>42973</v>
          </cell>
          <cell r="B1326" t="str">
            <v>Escavação mecânica em material de 2ª cat. H= 3,00 a 4,50 m c/ esgotamento, em Vias
Urbanas</v>
          </cell>
          <cell r="C1326" t="str">
            <v>M3</v>
          </cell>
          <cell r="D1326">
            <v>49.29</v>
          </cell>
        </row>
        <row r="1327">
          <cell r="A1327">
            <v>42979</v>
          </cell>
          <cell r="B1327" t="str">
            <v>Escavação mecânica em material de 2º cat. H= 3,00 a 4,50 m c/ esgotamento em Vias
Urbanas</v>
          </cell>
          <cell r="C1327" t="str">
            <v>M3</v>
          </cell>
          <cell r="D1327">
            <v>49.29</v>
          </cell>
        </row>
        <row r="1328">
          <cell r="A1328">
            <v>42971</v>
          </cell>
          <cell r="B1328" t="str">
            <v>Escavação mecânica em material de 2ª cat. H= 3,00 a 4,50 m, em Vias Urbanas</v>
          </cell>
          <cell r="C1328" t="str">
            <v>M3</v>
          </cell>
          <cell r="D1328">
            <v>41.63</v>
          </cell>
        </row>
        <row r="1329">
          <cell r="A1329">
            <v>42981</v>
          </cell>
          <cell r="B1329" t="str">
            <v>Escoramento de cavas e valas, inclusive fornecimento e transporte das madeiras, em Vias
Urbanas</v>
          </cell>
          <cell r="C1329" t="str">
            <v>M2</v>
          </cell>
          <cell r="D1329">
            <v>215.85</v>
          </cell>
        </row>
        <row r="1330">
          <cell r="A1330">
            <v>42982</v>
          </cell>
          <cell r="B1330" t="str">
            <v>Escoramento e cimbramento (bueiro celular), inclusive fornecimento e transporte das madeiras
,  em Vias Urbanas</v>
          </cell>
          <cell r="C1330" t="str">
            <v>M3</v>
          </cell>
          <cell r="D1330">
            <v>158.59</v>
          </cell>
        </row>
        <row r="1331">
          <cell r="A1331">
            <v>42987</v>
          </cell>
          <cell r="B1331" t="str">
            <v>Forma especial de madeira para meio fio, inclusive fornecimento e transporte das madeiras
em Vias Urbanas</v>
          </cell>
          <cell r="C1331" t="str">
            <v>M2</v>
          </cell>
          <cell r="D1331">
            <v>86.93</v>
          </cell>
        </row>
        <row r="1332">
          <cell r="A1332">
            <v>42988</v>
          </cell>
          <cell r="B1332" t="str">
            <v>Forma especial de madeira para sarjeta (gabarito), inclusive fornecimento e transporte das
madeiras, em Vias Urbanas</v>
          </cell>
          <cell r="C1332" t="str">
            <v>M2</v>
          </cell>
          <cell r="D1332">
            <v>73.19</v>
          </cell>
        </row>
        <row r="1333">
          <cell r="A1333">
            <v>42989</v>
          </cell>
          <cell r="B1333" t="str">
            <v>Forma metálica para meio fio, em Vias Urbanas</v>
          </cell>
          <cell r="C1333" t="str">
            <v>M2</v>
          </cell>
          <cell r="D1333">
            <v>10.38</v>
          </cell>
        </row>
        <row r="1334">
          <cell r="A1334">
            <v>42991</v>
          </cell>
          <cell r="B1334" t="str">
            <v>Formas planas de madeira com 01 (um) reaproveitamento, inclusive fornecimento e transporte
das madeiras, em Vias Urbanas</v>
          </cell>
          <cell r="C1334" t="str">
            <v>M2</v>
          </cell>
          <cell r="D1334">
            <v>137.07</v>
          </cell>
        </row>
        <row r="1335">
          <cell r="A1335">
            <v>42992</v>
          </cell>
          <cell r="B1335" t="str">
            <v>Formas planas de madeira com 02 (dois) reaproveitamentos, inclusive fornecimento e
transporte das madeiras, em Vias Urbanas</v>
          </cell>
          <cell r="C1335" t="str">
            <v>M2</v>
          </cell>
          <cell r="D1335">
            <v>116.16</v>
          </cell>
        </row>
        <row r="1336">
          <cell r="A1336">
            <v>42993</v>
          </cell>
          <cell r="B1336" t="str">
            <v>Formas planas de madeira com 04 (quatro) reaproveitamentos, inclusive fornecimento e transporte das madeiras, em Vias Urbanas</v>
          </cell>
          <cell r="C1336" t="str">
            <v>M2</v>
          </cell>
          <cell r="D1336">
            <v>98.37</v>
          </cell>
        </row>
        <row r="1337">
          <cell r="A1337">
            <v>42994</v>
          </cell>
          <cell r="B1337" t="str">
            <v>Formas planas de madeira sem reaproveitamento (forma perdida), inclusive fornecimento e
transporte das madeiras em Vias Urbanas</v>
          </cell>
          <cell r="C1337" t="str">
            <v>M2</v>
          </cell>
          <cell r="D1337">
            <v>197.08</v>
          </cell>
        </row>
        <row r="1338">
          <cell r="A1338">
            <v>43070</v>
          </cell>
          <cell r="B1338" t="str">
            <v>Gabião manta/colchão, p/ revest. canal em malha hex 6x8mm Zn-Al/PVC, e=2,8mm,h=0,23m,
inclus.aquis./assentam. pedra mão, exclus. transp., Vias Urbanas</v>
          </cell>
          <cell r="C1338" t="str">
            <v>M2</v>
          </cell>
          <cell r="D1338">
            <v>317.57</v>
          </cell>
        </row>
        <row r="1339">
          <cell r="A1339">
            <v>42996</v>
          </cell>
          <cell r="B1339" t="str">
            <v>Gabiões com caixas galvanizadas, sem manta, em Vias Urbanas</v>
          </cell>
          <cell r="C1339" t="str">
            <v>M3</v>
          </cell>
          <cell r="D1339">
            <v>613.11</v>
          </cell>
        </row>
        <row r="1340">
          <cell r="A1340">
            <v>43012</v>
          </cell>
          <cell r="B1340" t="str">
            <v>Geotêxtil não tecido RT-16 kn/m, fornecimento e aplicação em Vias Urbanas</v>
          </cell>
          <cell r="C1340" t="str">
            <v>M2</v>
          </cell>
          <cell r="D1340">
            <v>13.67</v>
          </cell>
        </row>
        <row r="1341">
          <cell r="A1341">
            <v>43011</v>
          </cell>
          <cell r="B1341" t="str">
            <v>Geotêxtil não-tecido com resistência longitudinal a tração 10kN/m, fornecimento e aplicação
em Vias Urbanas</v>
          </cell>
          <cell r="C1341" t="str">
            <v>M2</v>
          </cell>
          <cell r="D1341">
            <v>9.24</v>
          </cell>
        </row>
        <row r="1342">
          <cell r="A1342">
            <v>43003</v>
          </cell>
          <cell r="B1342" t="str">
            <v>Lastro de brita, inclusive transporte da brita em Vias Urbanas</v>
          </cell>
          <cell r="C1342" t="str">
            <v>M3</v>
          </cell>
          <cell r="D1342">
            <v>156.47999999999999</v>
          </cell>
        </row>
        <row r="1343">
          <cell r="A1343">
            <v>43004</v>
          </cell>
          <cell r="B1343" t="str">
            <v>Limpeza e apicoamento manual de superfície de rocha em Vias Urbanas</v>
          </cell>
          <cell r="C1343" t="str">
            <v>M2</v>
          </cell>
          <cell r="D1343">
            <v>49.55</v>
          </cell>
        </row>
        <row r="1344">
          <cell r="A1344">
            <v>43005</v>
          </cell>
          <cell r="B1344" t="str">
            <v>Limpeza e desobstrução de BDTC e BDCC em Vias Urbanas</v>
          </cell>
          <cell r="C1344" t="str">
            <v>M</v>
          </cell>
          <cell r="D1344">
            <v>44.39</v>
          </cell>
        </row>
        <row r="1345">
          <cell r="A1345">
            <v>43006</v>
          </cell>
          <cell r="B1345" t="str">
            <v>Limpeza e desobstrução de BQTC em Vias Urbanas</v>
          </cell>
          <cell r="C1345" t="str">
            <v>M</v>
          </cell>
          <cell r="D1345">
            <v>71.760000000000005</v>
          </cell>
        </row>
        <row r="1346">
          <cell r="A1346">
            <v>43007</v>
          </cell>
          <cell r="B1346" t="str">
            <v>Limpeza e desobstrução de BSTC e BSCC em Vias Urbanas</v>
          </cell>
          <cell r="C1346" t="str">
            <v>M</v>
          </cell>
          <cell r="D1346">
            <v>23.37</v>
          </cell>
        </row>
        <row r="1347">
          <cell r="A1347">
            <v>43008</v>
          </cell>
          <cell r="B1347" t="str">
            <v>Limpeza e desobstrução de BTTC e BTCC em Vias Urbanas</v>
          </cell>
          <cell r="C1347" t="str">
            <v>M</v>
          </cell>
          <cell r="D1347">
            <v>65.430000000000007</v>
          </cell>
        </row>
        <row r="1348">
          <cell r="A1348">
            <v>43009</v>
          </cell>
          <cell r="B1348" t="str">
            <v>Limpeza e preparo de superfície de aço em Vias Urbanas</v>
          </cell>
          <cell r="C1348" t="str">
            <v>M2</v>
          </cell>
          <cell r="D1348">
            <v>117.13</v>
          </cell>
        </row>
        <row r="1349">
          <cell r="A1349">
            <v>43018</v>
          </cell>
          <cell r="B1349" t="str">
            <v>Meio fio de concreto pré-moldado (12 x 30 x 15) cm, inclusive caiação e transporte do meio fio em Vias Urbanas</v>
          </cell>
          <cell r="C1349" t="str">
            <v>M</v>
          </cell>
          <cell r="D1349">
            <v>70.36</v>
          </cell>
        </row>
        <row r="1350">
          <cell r="A1350">
            <v>43026</v>
          </cell>
          <cell r="B1350" t="str">
            <v>Montagem e desmontagem de escoramento tubular normal, em obras de arte na densidade de
5m de tubo por m³ de escoramento em Vias Urbanas</v>
          </cell>
          <cell r="C1350" t="str">
            <v>M</v>
          </cell>
          <cell r="D1350">
            <v>28.94</v>
          </cell>
        </row>
        <row r="1351">
          <cell r="A1351">
            <v>43033</v>
          </cell>
          <cell r="B1351" t="str">
            <v>Muro de testa em concreto para saída de dreno profundo em rocha, inclusive transporte do
tubo em Vias Urbanas</v>
          </cell>
          <cell r="C1351" t="str">
            <v>Ud</v>
          </cell>
          <cell r="D1351">
            <v>1276.28</v>
          </cell>
        </row>
        <row r="1352">
          <cell r="A1352">
            <v>43037</v>
          </cell>
          <cell r="B1352" t="str">
            <v>Pedra de mão p/ (concreto ciclópico ou alvenaria) rocha paga em medição em Vias Urbanas</v>
          </cell>
          <cell r="C1352" t="str">
            <v>M3</v>
          </cell>
          <cell r="D1352">
            <v>68.930000000000007</v>
          </cell>
        </row>
        <row r="1353">
          <cell r="A1353">
            <v>43038</v>
          </cell>
          <cell r="B1353" t="str">
            <v>Pescoço de poço de visita H=0,30m, diâm. = 0,60 m, fornecimento, assentamento e transporte
em Vias Urbanas</v>
          </cell>
          <cell r="C1353" t="str">
            <v>Ud</v>
          </cell>
          <cell r="D1353">
            <v>129.51</v>
          </cell>
        </row>
        <row r="1354">
          <cell r="A1354">
            <v>43039</v>
          </cell>
          <cell r="B1354" t="str">
            <v>Pintura com nata de cimento em Vias Urbanas</v>
          </cell>
          <cell r="C1354" t="str">
            <v>M2</v>
          </cell>
          <cell r="D1354">
            <v>6.1</v>
          </cell>
        </row>
        <row r="1355">
          <cell r="A1355">
            <v>43040</v>
          </cell>
          <cell r="B1355" t="str">
            <v>Pintura interna ou externa sobre ferro, com tinta a base de resina de borracha clorada em Vias
Urbanas</v>
          </cell>
          <cell r="C1355" t="str">
            <v>M2</v>
          </cell>
          <cell r="D1355">
            <v>71.06</v>
          </cell>
        </row>
        <row r="1356">
          <cell r="A1356">
            <v>43042</v>
          </cell>
          <cell r="B1356" t="str">
            <v>Plataforma ou passarela de pinho de 1ª ou similar, 1" x 12", em Vias Urbanas</v>
          </cell>
          <cell r="C1356" t="str">
            <v>M2</v>
          </cell>
          <cell r="D1356">
            <v>4.29</v>
          </cell>
        </row>
        <row r="1357">
          <cell r="A1357">
            <v>43043</v>
          </cell>
          <cell r="B1357" t="str">
            <v>Poço de visita em bloco pré-moldado para d=0,30 e 0,40 m (0,80 x 0,8 0m), em Vias Urbanas</v>
          </cell>
          <cell r="C1357" t="str">
            <v>Ud</v>
          </cell>
          <cell r="D1357">
            <v>2980.36</v>
          </cell>
        </row>
        <row r="1358">
          <cell r="A1358">
            <v>43044</v>
          </cell>
          <cell r="B1358" t="str">
            <v>Poço de visita em bloco pré-moldado para d=0,60 m (1,00 x 1,00 m), em Vias Urbanas</v>
          </cell>
          <cell r="C1358" t="str">
            <v>Ud</v>
          </cell>
          <cell r="D1358">
            <v>3441.27</v>
          </cell>
        </row>
        <row r="1359">
          <cell r="A1359">
            <v>41169</v>
          </cell>
          <cell r="B1359" t="str">
            <v>Poço de visita em bloco pré-moldado para d=0,80m (1,20x1,20m), em Vias Urbanas</v>
          </cell>
          <cell r="C1359" t="str">
            <v>Ud</v>
          </cell>
          <cell r="D1359">
            <v>4053.63</v>
          </cell>
        </row>
        <row r="1360">
          <cell r="A1360">
            <v>41170</v>
          </cell>
          <cell r="B1360" t="str">
            <v>Poço de visita em bloco pré-moldado para d=1,00m (1,30x1,30m) (Vias Urbanas)</v>
          </cell>
          <cell r="C1360" t="str">
            <v>Ud</v>
          </cell>
          <cell r="D1360">
            <v>4451.47</v>
          </cell>
        </row>
        <row r="1361">
          <cell r="A1361">
            <v>41171</v>
          </cell>
          <cell r="B1361" t="str">
            <v>Poço de visita em bloco pré-moldado para d=1,20m (1,50x1,50m), em Vias Urbanas</v>
          </cell>
          <cell r="C1361" t="str">
            <v>Ud</v>
          </cell>
          <cell r="D1361">
            <v>5299.78</v>
          </cell>
        </row>
        <row r="1362">
          <cell r="A1362">
            <v>43046</v>
          </cell>
          <cell r="B1362" t="str">
            <v>Poço de Visita para BSTC diâm. 0,40 m em blocos de concreto, em Vias Urbanas</v>
          </cell>
          <cell r="C1362" t="str">
            <v>Ud</v>
          </cell>
          <cell r="D1362">
            <v>1707.28</v>
          </cell>
        </row>
        <row r="1363">
          <cell r="A1363">
            <v>43047</v>
          </cell>
          <cell r="B1363" t="str">
            <v>Poço de visita para BSTC diâm. 0,60 m em blocos de concreto, em Vias Urbanas</v>
          </cell>
          <cell r="C1363" t="str">
            <v>Ud</v>
          </cell>
          <cell r="D1363">
            <v>2169.16</v>
          </cell>
        </row>
        <row r="1364">
          <cell r="A1364">
            <v>43048</v>
          </cell>
          <cell r="B1364" t="str">
            <v>Poço de visita para BSTC diâm. 0,80 m em blocos de concreto, em Vias Urbanas</v>
          </cell>
          <cell r="C1364" t="str">
            <v>Ud</v>
          </cell>
          <cell r="D1364">
            <v>2624.81</v>
          </cell>
        </row>
        <row r="1365">
          <cell r="A1365">
            <v>43050</v>
          </cell>
          <cell r="B1365" t="str">
            <v>Poço de visita (tubo D=0,40 m) H=1,50 m com tampão F.F.A.P., inclusive escavação e
transporte do tampão, em Vias Urbanas</v>
          </cell>
          <cell r="C1365" t="str">
            <v>Ud</v>
          </cell>
          <cell r="D1365">
            <v>4518.51</v>
          </cell>
        </row>
        <row r="1366">
          <cell r="A1366">
            <v>43051</v>
          </cell>
          <cell r="B1366" t="str">
            <v>Poço de visita (tubo D=0,60 m) H=1,70 m com tampão F.F.A.P., inclusive escavação e
transporte do tampão, em Vias Urbanas</v>
          </cell>
          <cell r="C1366" t="str">
            <v>Ud</v>
          </cell>
          <cell r="D1366">
            <v>5002.37</v>
          </cell>
        </row>
        <row r="1367">
          <cell r="A1367">
            <v>43052</v>
          </cell>
          <cell r="B1367" t="str">
            <v>Poço de visita (tubo D=0,80 m) H=1,90 m com tampão F.F.A.P., inclusive escavação e
transporte do tampão, em Vias Urbanas</v>
          </cell>
          <cell r="C1367" t="str">
            <v>Ud</v>
          </cell>
          <cell r="D1367">
            <v>5486.26</v>
          </cell>
        </row>
        <row r="1368">
          <cell r="A1368">
            <v>43053</v>
          </cell>
          <cell r="B1368" t="str">
            <v>Poço de visita (tubo D=1,00 m) H=2,10 m com tampão F.F.A.P., inclusive escavação e
transporte do tampão, em Vias Urbanas</v>
          </cell>
          <cell r="C1368" t="str">
            <v>Ud</v>
          </cell>
          <cell r="D1368">
            <v>5970.15</v>
          </cell>
        </row>
        <row r="1369">
          <cell r="A1369">
            <v>43054</v>
          </cell>
          <cell r="B1369" t="str">
            <v>Preparo manual de talude, compreendendo acerto, raspagem eventual de até 0,30 m de prof.
e afastamento lateral, em Vias Urbanas</v>
          </cell>
          <cell r="C1369" t="str">
            <v>M2</v>
          </cell>
          <cell r="D1369">
            <v>13.5</v>
          </cell>
        </row>
        <row r="1370">
          <cell r="A1370">
            <v>43055</v>
          </cell>
          <cell r="B1370" t="str">
            <v>Preparo manual de terreno, compreendendo acerto raspagem até 25 cm de profundidade e
afastamento lateral do material excedente, em Vias Urbanas</v>
          </cell>
          <cell r="C1370" t="str">
            <v>M2</v>
          </cell>
          <cell r="D1370">
            <v>10.83</v>
          </cell>
        </row>
        <row r="1371">
          <cell r="A1371">
            <v>43056</v>
          </cell>
          <cell r="B1371" t="str">
            <v>Reaterro com areia, tudo incluído, em Vias Urbanas</v>
          </cell>
          <cell r="C1371" t="str">
            <v>M3</v>
          </cell>
          <cell r="D1371">
            <v>60.98</v>
          </cell>
        </row>
        <row r="1372">
          <cell r="A1372">
            <v>43058</v>
          </cell>
          <cell r="B1372" t="str">
            <v>Reaterro de cavas c/ compactação manual (apiloamento) (dim. reduz.), em Vias Urbanas</v>
          </cell>
          <cell r="C1372" t="str">
            <v>M3</v>
          </cell>
          <cell r="D1372">
            <v>124.63</v>
          </cell>
        </row>
        <row r="1373">
          <cell r="A1373">
            <v>43057</v>
          </cell>
          <cell r="B1373" t="str">
            <v>Reaterro de cavas c/ compactação manual (apiloamento) em Vias Urbanas</v>
          </cell>
          <cell r="C1373" t="str">
            <v>M3</v>
          </cell>
          <cell r="D1373">
            <v>85.96</v>
          </cell>
        </row>
        <row r="1374">
          <cell r="A1374">
            <v>43059</v>
          </cell>
          <cell r="B1374" t="str">
            <v>Reaterro de cavas c/ compactação mecânica (compactador manual), em Vias Urbanas</v>
          </cell>
          <cell r="C1374" t="str">
            <v>M3</v>
          </cell>
          <cell r="D1374">
            <v>54.04</v>
          </cell>
        </row>
        <row r="1375">
          <cell r="A1375">
            <v>43060</v>
          </cell>
          <cell r="B1375" t="str">
            <v>Recuperação de poço de visita inclusive fornecimento tampão F.F.A.P., em Vias Urbanas</v>
          </cell>
          <cell r="C1375" t="str">
            <v>Ud</v>
          </cell>
          <cell r="D1375">
            <v>917.84</v>
          </cell>
        </row>
        <row r="1376">
          <cell r="A1376">
            <v>43064</v>
          </cell>
          <cell r="B1376" t="str">
            <v>Religação de rede de água em PVC DN 20 mm, inclusive conexões, em Vias Urbanas</v>
          </cell>
          <cell r="C1376" t="str">
            <v>M</v>
          </cell>
          <cell r="D1376">
            <v>23.39</v>
          </cell>
        </row>
        <row r="1377">
          <cell r="A1377">
            <v>43065</v>
          </cell>
          <cell r="B1377" t="str">
            <v>Religação de rede de água em PVC DN 25 mm, inclusive conexões, em Vias Urbanas</v>
          </cell>
          <cell r="C1377" t="str">
            <v>M</v>
          </cell>
          <cell r="D1377">
            <v>27.72</v>
          </cell>
        </row>
        <row r="1378">
          <cell r="A1378">
            <v>43066</v>
          </cell>
          <cell r="B1378" t="str">
            <v>Religação de rede de água em PVC DN 32 mm, inclusive conexões, em Vias Urbanas</v>
          </cell>
          <cell r="C1378" t="str">
            <v>M</v>
          </cell>
          <cell r="D1378">
            <v>36.68</v>
          </cell>
        </row>
        <row r="1379">
          <cell r="A1379">
            <v>43067</v>
          </cell>
          <cell r="B1379" t="str">
            <v>Religação de rede de água em PVC DN 75 mm, inclusive conexões, em Vias Urbanas</v>
          </cell>
          <cell r="C1379" t="str">
            <v>M</v>
          </cell>
          <cell r="D1379">
            <v>90.45</v>
          </cell>
        </row>
        <row r="1380">
          <cell r="A1380">
            <v>43063</v>
          </cell>
          <cell r="B1380" t="str">
            <v>Religação de rede de água em PVC PBA CL 15 DN 100 mm, inclusive conexões, em Vias
Urbanas</v>
          </cell>
          <cell r="C1380" t="str">
            <v>M</v>
          </cell>
          <cell r="D1380">
            <v>122.25</v>
          </cell>
        </row>
        <row r="1381">
          <cell r="A1381">
            <v>43068</v>
          </cell>
          <cell r="B1381" t="str">
            <v>Remanejamento de ligação e religação de redes de esgoto, em Vias Urbanas</v>
          </cell>
          <cell r="C1381" t="str">
            <v>M</v>
          </cell>
          <cell r="D1381">
            <v>94.69</v>
          </cell>
        </row>
        <row r="1382">
          <cell r="A1382">
            <v>43069</v>
          </cell>
          <cell r="B1382" t="str">
            <v>Remoção de bueiros existentes, em Vias Urbanas</v>
          </cell>
          <cell r="C1382" t="str">
            <v>M</v>
          </cell>
          <cell r="D1382">
            <v>177.5</v>
          </cell>
        </row>
        <row r="1383">
          <cell r="A1383">
            <v>43071</v>
          </cell>
          <cell r="B1383" t="str">
            <v>Rip-rap c/ argamassa cimento areia 1:6, inclusive aquisição e transporte dos materiais, em
Vias Urbanas</v>
          </cell>
          <cell r="C1383" t="str">
            <v>M3</v>
          </cell>
          <cell r="D1383">
            <v>366.87</v>
          </cell>
        </row>
        <row r="1384">
          <cell r="A1384">
            <v>43078</v>
          </cell>
          <cell r="B1384" t="str">
            <v>Sarjeta de concreto DP-1 (0,081 m³/m) calha triangular, inclusive caiação, em Vias Urbanas</v>
          </cell>
          <cell r="C1384" t="str">
            <v>M</v>
          </cell>
          <cell r="D1384">
            <v>100.92</v>
          </cell>
        </row>
        <row r="1385">
          <cell r="A1385">
            <v>43079</v>
          </cell>
          <cell r="B1385" t="str">
            <v>Sarjeta de concreto DP-2 (0,085 m³/m) calha triangular, inclusive caiação, em Vias Urbanas</v>
          </cell>
          <cell r="C1385" t="str">
            <v>M</v>
          </cell>
          <cell r="D1385">
            <v>105.36</v>
          </cell>
        </row>
        <row r="1386">
          <cell r="A1386">
            <v>43080</v>
          </cell>
          <cell r="B1386" t="str">
            <v>Sarjeta de concreto SCA 40/10 - em Vias Urbanas</v>
          </cell>
          <cell r="C1386" t="str">
            <v>M</v>
          </cell>
          <cell r="D1386">
            <v>90.68</v>
          </cell>
        </row>
        <row r="1387">
          <cell r="A1387">
            <v>43081</v>
          </cell>
          <cell r="B1387" t="str">
            <v>Sarjeta de concreto (SCA 70/15) calha triangular, inclusive caiação, em Vias Urbanas</v>
          </cell>
          <cell r="C1387" t="str">
            <v>M</v>
          </cell>
          <cell r="D1387">
            <v>115.51</v>
          </cell>
        </row>
        <row r="1388">
          <cell r="A1388">
            <v>43085</v>
          </cell>
          <cell r="B1388" t="str">
            <v>Sarjeta de concreto (SCA 90/10) calha triangular, inclusive caiação, em Vias Urbanas</v>
          </cell>
          <cell r="C1388" t="str">
            <v>M</v>
          </cell>
          <cell r="D1388">
            <v>202.02</v>
          </cell>
        </row>
        <row r="1389">
          <cell r="A1389">
            <v>43083</v>
          </cell>
          <cell r="B1389" t="str">
            <v>Sarjeta de concreto (STC - 02) calha triangular em corte/aterro, inclusive caiação, em Vias
Urbanas</v>
          </cell>
          <cell r="C1389" t="str">
            <v>M</v>
          </cell>
          <cell r="D1389">
            <v>100.05</v>
          </cell>
        </row>
        <row r="1390">
          <cell r="A1390">
            <v>43084</v>
          </cell>
          <cell r="B1390" t="str">
            <v>Sarjeta de concreto (STC - 04) calha triangular de bancada em corte, inclusive caiação, em
Vias Urbanas</v>
          </cell>
          <cell r="C1390" t="str">
            <v>M</v>
          </cell>
          <cell r="D1390">
            <v>75.849999999999994</v>
          </cell>
        </row>
        <row r="1391">
          <cell r="A1391">
            <v>43086</v>
          </cell>
          <cell r="B1391" t="str">
            <v>Tampa de concreto em grelha, fornecimento, assentamento e transporte, em Vias Urbanas</v>
          </cell>
          <cell r="C1391" t="str">
            <v>Ud</v>
          </cell>
          <cell r="D1391">
            <v>278.97000000000003</v>
          </cell>
        </row>
        <row r="1392">
          <cell r="A1392">
            <v>43087</v>
          </cell>
          <cell r="B1392" t="str">
            <v>Tampão F.F.A.P. com 100 kg, fornecimento, assentamento e transporte em Vias Urbanas</v>
          </cell>
          <cell r="C1392" t="str">
            <v>Ud</v>
          </cell>
          <cell r="D1392">
            <v>616.59</v>
          </cell>
        </row>
        <row r="1393">
          <cell r="A1393">
            <v>43089</v>
          </cell>
          <cell r="B1393" t="str">
            <v>Tapume de vedação e proteção, executado com chapas de compensado resinado com 6 mm
de espessura, exclusive pintura, em Vias Urbanas</v>
          </cell>
          <cell r="C1393" t="str">
            <v>M2</v>
          </cell>
          <cell r="D1393">
            <v>51.58</v>
          </cell>
        </row>
        <row r="1394">
          <cell r="A1394">
            <v>43090</v>
          </cell>
          <cell r="B1394" t="str">
            <v>Tela de aço soldada Telcon Q-138 ou similar, fornecimento e assentamento em Vias Urbanas</v>
          </cell>
          <cell r="C1394" t="str">
            <v>M2</v>
          </cell>
          <cell r="D1394">
            <v>37.200000000000003</v>
          </cell>
        </row>
        <row r="1395">
          <cell r="A1395">
            <v>43088</v>
          </cell>
          <cell r="B1395" t="str">
            <v>Tela de proteção de segurança de PVC cor laranja com suporte  para sinalização de obras
em Vias Urbanas</v>
          </cell>
          <cell r="C1395" t="str">
            <v>M</v>
          </cell>
          <cell r="D1395">
            <v>24.89</v>
          </cell>
        </row>
        <row r="1396">
          <cell r="A1396">
            <v>43091</v>
          </cell>
          <cell r="B1396" t="str">
            <v>Terminal de dreno de alívio de pavimento (DP - TDA - 01) em Vias Urbanas</v>
          </cell>
          <cell r="C1396" t="str">
            <v>Ud</v>
          </cell>
          <cell r="D1396">
            <v>458.28</v>
          </cell>
        </row>
        <row r="1397">
          <cell r="A1397">
            <v>43092</v>
          </cell>
          <cell r="B1397" t="str">
            <v>Transporte de materiais encosta abaixo, serviço manual, inclusive carga e descarga em Vias
Urbanas</v>
          </cell>
          <cell r="C1397" t="str">
            <v>t dam</v>
          </cell>
          <cell r="D1397">
            <v>30.7</v>
          </cell>
        </row>
        <row r="1398">
          <cell r="A1398">
            <v>43093</v>
          </cell>
          <cell r="B1398" t="str">
            <v>Transporte de materiais encosta acima, serviço manual, inclusive carga e descarga em Vias
Urbanas</v>
          </cell>
          <cell r="C1398" t="str">
            <v>t dam</v>
          </cell>
          <cell r="D1398">
            <v>41.55</v>
          </cell>
        </row>
        <row r="1399">
          <cell r="A1399">
            <v>43094</v>
          </cell>
          <cell r="B1399" t="str">
            <v>Transposição de segmento de sarjeta - TSS 01, inclusive transporte do tubo de concreto em
Vias Urbanas</v>
          </cell>
          <cell r="C1399" t="str">
            <v>M</v>
          </cell>
          <cell r="D1399">
            <v>362.91</v>
          </cell>
        </row>
        <row r="1400">
          <cell r="A1400">
            <v>43095</v>
          </cell>
          <cell r="B1400" t="str">
            <v>Trincheira drenante cega (0,50 x 1,70) m, com utilização de geotêxtil não tecido Rt-16 kn/m,
inclusive transporte da brita em Vias Urbanas</v>
          </cell>
          <cell r="C1400" t="str">
            <v>M</v>
          </cell>
          <cell r="D1400">
            <v>534.86</v>
          </cell>
        </row>
        <row r="1401">
          <cell r="A1401">
            <v>43096</v>
          </cell>
          <cell r="B1401" t="str">
            <v>Trincheira drenante em madeira em Vias Urbanas</v>
          </cell>
          <cell r="C1401" t="str">
            <v>M</v>
          </cell>
          <cell r="D1401">
            <v>648.78</v>
          </cell>
        </row>
        <row r="1402">
          <cell r="A1402">
            <v>43098</v>
          </cell>
          <cell r="B1402" t="str">
            <v>Tubo de PVC NBR 5648 diâmetro 50 mm, fornecimento e assentamento em Vias Urbanas</v>
          </cell>
          <cell r="C1402" t="str">
            <v>M</v>
          </cell>
          <cell r="D1402">
            <v>20.65</v>
          </cell>
        </row>
        <row r="1403">
          <cell r="A1403">
            <v>43097</v>
          </cell>
          <cell r="B1403" t="str">
            <v>Tubo de PVC NBR 5648 diâmetro 75 mm, fornecimento e assentamento em Vias Urbanas</v>
          </cell>
          <cell r="C1403" t="str">
            <v>M</v>
          </cell>
          <cell r="D1403">
            <v>48.38</v>
          </cell>
        </row>
        <row r="1404">
          <cell r="A1404">
            <v>43100</v>
          </cell>
          <cell r="B1404" t="str">
            <v>Tubo de PVC rígido série R diâmetro 100 mm, fornecimento e assentamento em Vias Urbanas</v>
          </cell>
          <cell r="C1404" t="str">
            <v>M</v>
          </cell>
          <cell r="D1404">
            <v>48.4</v>
          </cell>
        </row>
        <row r="1405">
          <cell r="A1405">
            <v>43101</v>
          </cell>
          <cell r="B1405" t="str">
            <v>Tubo irrifort agropecuário diâmetro 32 mm, fornecimento e assentamento em Vias Urbanas</v>
          </cell>
          <cell r="C1405" t="str">
            <v>M</v>
          </cell>
          <cell r="D1405">
            <v>8.41</v>
          </cell>
        </row>
        <row r="1406">
          <cell r="A1406">
            <v>43102</v>
          </cell>
          <cell r="B1406" t="str">
            <v>Tubo para irrigação linha fixa PN40 50 mm, fornecimento e assentamento em Vias Urbanas</v>
          </cell>
          <cell r="C1406" t="str">
            <v>M</v>
          </cell>
          <cell r="D1406">
            <v>9.76</v>
          </cell>
        </row>
        <row r="1407">
          <cell r="A1407">
            <v>42614</v>
          </cell>
          <cell r="B1407" t="str">
            <v>Tubos de ferro fundido diâmetro 0,90 m, assentamento em Vias Urbanas</v>
          </cell>
          <cell r="C1407" t="str">
            <v>M</v>
          </cell>
          <cell r="D1407">
            <v>224.81</v>
          </cell>
        </row>
        <row r="1408">
          <cell r="A1408">
            <v>43104</v>
          </cell>
          <cell r="B1408" t="str">
            <v>Tubos para irrigação Linha fixa PN40, diâmetro 75 mm, fornecimento e assentamento em Vias
Urbanas</v>
          </cell>
          <cell r="C1408" t="str">
            <v>M</v>
          </cell>
          <cell r="D1408">
            <v>13.62</v>
          </cell>
        </row>
        <row r="1409">
          <cell r="A1409">
            <v>43105</v>
          </cell>
          <cell r="B1409" t="str">
            <v>Valeta de pedra argamassada VPAR em Vias Urbanas</v>
          </cell>
          <cell r="C1409" t="str">
            <v>M3</v>
          </cell>
          <cell r="D1409">
            <v>414.21</v>
          </cell>
        </row>
        <row r="1410">
          <cell r="A1410">
            <v>43106</v>
          </cell>
          <cell r="B1410" t="str">
            <v>Valeta de pedra jogada VPJ, inclusive transporte da pedra em Vias Urbanas</v>
          </cell>
          <cell r="C1410" t="str">
            <v>M3</v>
          </cell>
          <cell r="D1410">
            <v>217.95</v>
          </cell>
        </row>
        <row r="1411">
          <cell r="A1411">
            <v>43111</v>
          </cell>
          <cell r="B1411" t="str">
            <v>Valeta de proteção de corte - desobstrução e limpeza em Vias Urbanas</v>
          </cell>
          <cell r="C1411" t="str">
            <v>M</v>
          </cell>
          <cell r="D1411">
            <v>4.72</v>
          </cell>
        </row>
        <row r="1412">
          <cell r="A1412" t="str">
            <v>Grupo de serviço: INSTALAÇÃO DE CANTEIRO, MOBILIZAÇÃO E DESMOBILIZAÇ</v>
          </cell>
        </row>
        <row r="1413">
          <cell r="A1413">
            <v>41578</v>
          </cell>
          <cell r="B1413" t="str">
            <v>Aluguel de container p/ escritório c/ ar condicionado e banheiro, isolam.térmico e acústico, 2 luminárias, janela de vidro, tomada p/ comput. e telef.</v>
          </cell>
          <cell r="C1413" t="str">
            <v>Mes</v>
          </cell>
          <cell r="D1413">
            <v>871.46</v>
          </cell>
        </row>
        <row r="1414">
          <cell r="A1414">
            <v>42511</v>
          </cell>
          <cell r="B1414" t="str">
            <v>Aluguel de container p/ escritório com ar condicionado, isolamento term/acust., 2 luminárias, janela de vidro, tomadas computador e telefone</v>
          </cell>
          <cell r="C1414" t="str">
            <v>Mes</v>
          </cell>
          <cell r="D1414">
            <v>822.13</v>
          </cell>
        </row>
        <row r="1415">
          <cell r="A1415">
            <v>41579</v>
          </cell>
          <cell r="B1415" t="str">
            <v>Aluguel de container para almoxarifado</v>
          </cell>
          <cell r="C1415" t="str">
            <v>Mes</v>
          </cell>
          <cell r="D1415">
            <v>513.83000000000004</v>
          </cell>
        </row>
        <row r="1416">
          <cell r="A1416">
            <v>41494</v>
          </cell>
          <cell r="B1416" t="str">
            <v>Aluguel de container tipo cozinha com isolamento térmico e acústico, 2 luminárias, piso especial e janela</v>
          </cell>
          <cell r="C1416" t="str">
            <v>Mes</v>
          </cell>
          <cell r="D1416">
            <v>1099.48</v>
          </cell>
        </row>
        <row r="1417">
          <cell r="A1417">
            <v>41678</v>
          </cell>
          <cell r="B1417" t="str">
            <v>Aluguel de container tipo refeitório simples, c/ 1 aparelho de ar condicionado, 2 luminárias e 2 janelas de vidro</v>
          </cell>
          <cell r="C1417" t="str">
            <v>Mes</v>
          </cell>
          <cell r="D1417">
            <v>781.02</v>
          </cell>
        </row>
        <row r="1418">
          <cell r="A1418">
            <v>41455</v>
          </cell>
          <cell r="B1418" t="str">
            <v>Aluguel de container tipo refeitório (2 unidades acopladas), c/ 2 aparelhos de ar condicionado,
4 lumináriase 4 janelas de vidro</v>
          </cell>
          <cell r="C1418" t="str">
            <v>Mes</v>
          </cell>
          <cell r="D1418">
            <v>1708.12</v>
          </cell>
        </row>
        <row r="1419">
          <cell r="A1419">
            <v>41456</v>
          </cell>
          <cell r="B1419" t="str">
            <v>Aluguel de container tipo refeitório (3 unidades acopladas), c/ 3 aparelhos de ar condiocionado
, 6 luminárias e 6 janelas de vidro</v>
          </cell>
          <cell r="C1419" t="str">
            <v>Mes</v>
          </cell>
          <cell r="D1419">
            <v>2650.55</v>
          </cell>
        </row>
        <row r="1420">
          <cell r="A1420">
            <v>41580</v>
          </cell>
          <cell r="B1420" t="str">
            <v>Aluguel de container tipo sanitário com 3 vasos sanitários, lavatório, mictório, 5 chuveiros, 2 venezianas e piso especial</v>
          </cell>
          <cell r="C1420" t="str">
            <v>Mes</v>
          </cell>
          <cell r="D1420">
            <v>882.97</v>
          </cell>
        </row>
        <row r="1421">
          <cell r="A1421">
            <v>41454</v>
          </cell>
          <cell r="B1421" t="str">
            <v>Aluguel de container tipo vestiário, 2 luminárias, piso especial e janela</v>
          </cell>
          <cell r="C1421" t="str">
            <v>Mes</v>
          </cell>
          <cell r="D1421">
            <v>503.14</v>
          </cell>
        </row>
        <row r="1422">
          <cell r="A1422">
            <v>41498</v>
          </cell>
          <cell r="B1422" t="str">
            <v>Barracão com sanitário, em chapa compensada 12 mm e pont. 8x8cm, piso cimentado e cobertura em telha de fibroc. 6mm, incl. ponto de luz e cx. inspeção</v>
          </cell>
          <cell r="C1422" t="str">
            <v>M2</v>
          </cell>
          <cell r="D1422">
            <v>527.04999999999995</v>
          </cell>
        </row>
        <row r="1423">
          <cell r="A1423">
            <v>41531</v>
          </cell>
          <cell r="B1423" t="str">
            <v>Barracão em chapa compensada 12mm e pont. 8x8cm, piso cimentado e cobertura de telhas
fibrocimento 6mm, incl. ponto de luz</v>
          </cell>
          <cell r="C1423" t="str">
            <v>M2</v>
          </cell>
          <cell r="D1423">
            <v>443.15</v>
          </cell>
        </row>
        <row r="1424">
          <cell r="A1424">
            <v>41557</v>
          </cell>
          <cell r="B1424" t="str">
            <v>Canaleta de concreto retangular com grelha em barra de aço</v>
          </cell>
          <cell r="C1424" t="str">
            <v>M</v>
          </cell>
          <cell r="D1424">
            <v>176.85</v>
          </cell>
        </row>
        <row r="1425">
          <cell r="A1425">
            <v>41506</v>
          </cell>
          <cell r="B1425" t="str">
            <v>Cobertura nova de telhas onduladas de fibrocimento 6,0mm, inclusive cumeeiras e acessórios
de fixação</v>
          </cell>
          <cell r="C1425" t="str">
            <v>M2</v>
          </cell>
          <cell r="D1425">
            <v>46.39</v>
          </cell>
        </row>
        <row r="1426">
          <cell r="A1426">
            <v>41505</v>
          </cell>
          <cell r="B1426" t="str">
            <v>Estrutura de madeira lei para telhado de telha ondulada de fibroc. esp. 6mm, c/ pontaletes e
caibros, incl. com cupinicida, excl. telhas</v>
          </cell>
          <cell r="C1426" t="str">
            <v>M2</v>
          </cell>
          <cell r="D1426">
            <v>94.37</v>
          </cell>
        </row>
        <row r="1427">
          <cell r="A1427">
            <v>41528</v>
          </cell>
          <cell r="B1427" t="str">
            <v>Galpão em peças de madeira 8x8cm e contravent. de 5x7cm, cobertura de telhas de fibroc. De 6mm, incl. ponto e cabo de alimentação da máquina</v>
          </cell>
          <cell r="C1427" t="str">
            <v>M2</v>
          </cell>
          <cell r="D1427">
            <v>168.01</v>
          </cell>
        </row>
        <row r="1428">
          <cell r="A1428">
            <v>41546</v>
          </cell>
          <cell r="B1428" t="str">
            <v>Mobilização e desmobilização de caminhão basculante (máximo)</v>
          </cell>
          <cell r="C1428" t="str">
            <v>h</v>
          </cell>
          <cell r="D1428">
            <v>247.34</v>
          </cell>
        </row>
        <row r="1429">
          <cell r="A1429">
            <v>41545</v>
          </cell>
          <cell r="B1429" t="str">
            <v>Mobilização e desmobilização de caminhão carroceria (máximo)</v>
          </cell>
          <cell r="C1429" t="str">
            <v>h</v>
          </cell>
          <cell r="D1429">
            <v>211.67</v>
          </cell>
        </row>
        <row r="1430">
          <cell r="A1430">
            <v>41547</v>
          </cell>
          <cell r="B1430" t="str">
            <v>Mobilização e desmobilização de caminhão tanque (6.000 L) (máximo)</v>
          </cell>
          <cell r="C1430" t="str">
            <v>h</v>
          </cell>
          <cell r="D1430">
            <v>206.72</v>
          </cell>
        </row>
        <row r="1431">
          <cell r="A1431">
            <v>41497</v>
          </cell>
          <cell r="B1431" t="str">
            <v>Mobilização e desmobilização de container acima de 150 km</v>
          </cell>
          <cell r="C1431" t="str">
            <v>Ud</v>
          </cell>
          <cell r="D1431">
            <v>2356.0500000000002</v>
          </cell>
        </row>
        <row r="1432">
          <cell r="A1432">
            <v>41495</v>
          </cell>
          <cell r="B1432" t="str">
            <v>Mobilização e desmobilização de container até 50 km</v>
          </cell>
          <cell r="C1432" t="str">
            <v>Ud</v>
          </cell>
          <cell r="D1432">
            <v>647.91</v>
          </cell>
        </row>
        <row r="1433">
          <cell r="A1433">
            <v>41496</v>
          </cell>
          <cell r="B1433" t="str">
            <v>Mobilização e desmobilização de container de 51 km até 150 km</v>
          </cell>
          <cell r="C1433" t="str">
            <v>Ud</v>
          </cell>
          <cell r="D1433">
            <v>1079.05</v>
          </cell>
        </row>
        <row r="1434">
          <cell r="A1434">
            <v>41544</v>
          </cell>
          <cell r="B1434" t="str">
            <v>Mobilização e desmobilização de equipamentos com carreta prancha (máximo)</v>
          </cell>
          <cell r="C1434" t="str">
            <v>h</v>
          </cell>
          <cell r="D1434">
            <v>402.81</v>
          </cell>
        </row>
        <row r="1435">
          <cell r="A1435">
            <v>41500</v>
          </cell>
          <cell r="B1435" t="str">
            <v>Placa de obra nas dimensões de 3,0 x 6,0 m, padrão DER-ES</v>
          </cell>
          <cell r="C1435" t="str">
            <v>M2</v>
          </cell>
          <cell r="D1435">
            <v>233.82</v>
          </cell>
        </row>
        <row r="1436">
          <cell r="A1436">
            <v>41501</v>
          </cell>
          <cell r="B1436" t="str">
            <v>Rede de água c/ padrão de entrada d'água diâm. 3/4" conf. CESAN, incl. tubos e conexões p/ aliment., distrib., extravas. e limp., cons. o padrão a 25m</v>
          </cell>
          <cell r="C1436" t="str">
            <v>M</v>
          </cell>
          <cell r="D1436">
            <v>39.75</v>
          </cell>
        </row>
        <row r="1437">
          <cell r="A1437">
            <v>41499</v>
          </cell>
          <cell r="B1437" t="str">
            <v>Rede de esgoto, contendo fossa e filtro, incl. tubos e conexões de ligação entre caixas, considerando distância de 25m</v>
          </cell>
          <cell r="C1437" t="str">
            <v>M</v>
          </cell>
          <cell r="D1437">
            <v>329.44</v>
          </cell>
        </row>
        <row r="1438">
          <cell r="A1438">
            <v>41503</v>
          </cell>
          <cell r="B1438" t="str">
            <v>Rede de luz, incl. padrão entr. energia trifás. cabo ligação até barracões, quadro distrib., disj. e chave de força, cons. 20m entre padrão entr.e QDG</v>
          </cell>
          <cell r="C1438" t="str">
            <v>M</v>
          </cell>
          <cell r="D1438">
            <v>454.96</v>
          </cell>
        </row>
        <row r="1439">
          <cell r="A1439">
            <v>41530</v>
          </cell>
          <cell r="B1439" t="str">
            <v>Refeitório c/ paredes chapa de comp. 12mm e pont. 8x8cm, piso ciment. e cob. telhas fibroc.
6mm, incl. ponto de luz e cx. de insp. (1,21m²/func/turno)</v>
          </cell>
          <cell r="C1439" t="str">
            <v>M2</v>
          </cell>
          <cell r="D1439">
            <v>352.67</v>
          </cell>
        </row>
        <row r="1440">
          <cell r="A1440">
            <v>41527</v>
          </cell>
          <cell r="B1440" t="str">
            <v>Reservatório de fibra de vidro de 1000 L, incl. suporte em madeira de 7x12cm, elevado de 4m</v>
          </cell>
          <cell r="C1440" t="str">
            <v>Ud</v>
          </cell>
          <cell r="D1440">
            <v>1816.55</v>
          </cell>
        </row>
        <row r="1441">
          <cell r="A1441">
            <v>41529</v>
          </cell>
          <cell r="B1441" t="str">
            <v>Sanitário e vestiário de 40/60 func., c/ 33,90m², paredes chapa compens. 12mm e pont. 8x8cm , piso ciment., cobert. telha fibroc., incl. luz e cx. insp</v>
          </cell>
          <cell r="C1441" t="str">
            <v>Ud</v>
          </cell>
          <cell r="D1441">
            <v>22481.759999999998</v>
          </cell>
        </row>
        <row r="1442">
          <cell r="A1442">
            <v>41555</v>
          </cell>
          <cell r="B1442" t="str">
            <v>Sistema separador de água e óleo</v>
          </cell>
          <cell r="C1442" t="str">
            <v>Ud</v>
          </cell>
          <cell r="D1442">
            <v>6128.86</v>
          </cell>
        </row>
        <row r="1443">
          <cell r="A1443">
            <v>100883</v>
          </cell>
          <cell r="B1443" t="str">
            <v>Tapume madeira compensada resinada e= 12mm h=2,20m, estr. c/ mad reflorest., incl
montagem e pintura esmalte sintético</v>
          </cell>
          <cell r="C1443" t="str">
            <v>M</v>
          </cell>
          <cell r="D1443">
            <v>181.56</v>
          </cell>
        </row>
        <row r="1444">
          <cell r="A1444">
            <v>100882</v>
          </cell>
          <cell r="B1444" t="str">
            <v>Tapume Telha Metálica Ondulada 0,50mm Branca h=2,20m, incl. montagem estr. mad. 8"x8", incl. faixas pint. esmalte sintético c/ h=40cm (Reaproveitamento 2x)</v>
          </cell>
          <cell r="C1444" t="str">
            <v>M</v>
          </cell>
          <cell r="D1444">
            <v>145.4</v>
          </cell>
        </row>
        <row r="1445">
          <cell r="A1445" t="str">
            <v>Grupo de serviço: ADMINISTRAÇÃO LOCAL</v>
          </cell>
        </row>
        <row r="1446">
          <cell r="A1446">
            <v>100390</v>
          </cell>
          <cell r="B1446" t="str">
            <v>Administração Local  (valor mensal a calcular de acordo com a obra)</v>
          </cell>
          <cell r="C1446" t="str">
            <v>vb</v>
          </cell>
          <cell r="D1446">
            <v>0</v>
          </cell>
        </row>
        <row r="1448">
          <cell r="A1448" t="str">
            <v>Grupo de serviço: TRANSPORTE</v>
          </cell>
        </row>
        <row r="1449">
          <cell r="A1449" t="str">
            <v>CÓDIGO</v>
          </cell>
          <cell r="B1449" t="str">
            <v>SERVIÇO</v>
          </cell>
          <cell r="C1449" t="str">
            <v>UNIDADE</v>
          </cell>
          <cell r="D1449" t="str">
            <v>Fórmula de Transporte (R$/t)</v>
          </cell>
        </row>
        <row r="1450">
          <cell r="A1450">
            <v>60019</v>
          </cell>
          <cell r="B1450" t="str">
            <v>LOCAL COM DMT ATÉ 3,0 KM (Caminhão basculante)</v>
          </cell>
          <cell r="C1450" t="str">
            <v>T</v>
          </cell>
          <cell r="D1450" t="str">
            <v>0,931XP + 1,029XR + 1,633</v>
          </cell>
        </row>
        <row r="1451">
          <cell r="A1451">
            <v>60022</v>
          </cell>
          <cell r="B1451" t="str">
            <v>LOCAL COM DMT DE 10,1 A 15,0 KM (Caminhão basculante)</v>
          </cell>
          <cell r="C1451" t="str">
            <v>T</v>
          </cell>
          <cell r="D1451" t="str">
            <v>0,642XP + 0,680XR + 1,445</v>
          </cell>
        </row>
        <row r="1452">
          <cell r="A1452">
            <v>60020</v>
          </cell>
          <cell r="B1452" t="str">
            <v>LOCAL COM DMT DE 3,1 A 5,0 KM (Caminhão basculante)</v>
          </cell>
          <cell r="C1452" t="str">
            <v>T</v>
          </cell>
          <cell r="D1452" t="str">
            <v>0,834XP + 0,939XR + 1,565</v>
          </cell>
        </row>
        <row r="1453">
          <cell r="A1453">
            <v>60021</v>
          </cell>
          <cell r="B1453" t="str">
            <v>LOCAL COM DMT DE 5,1 A 10,0 KM (Caminhão basculante)</v>
          </cell>
          <cell r="C1453" t="str">
            <v>T</v>
          </cell>
          <cell r="D1453" t="str">
            <v>0,721XP + 0,801XR + 1,502</v>
          </cell>
        </row>
        <row r="1454">
          <cell r="A1454">
            <v>60024</v>
          </cell>
          <cell r="B1454" t="str">
            <v>Transporte de materiais para DMT acima de 15 KM (Caminhão basculante)</v>
          </cell>
          <cell r="C1454" t="str">
            <v>T</v>
          </cell>
          <cell r="D1454" t="str">
            <v>0,225XP + 0,238XR + 8,624</v>
          </cell>
        </row>
        <row r="1455">
          <cell r="A1455">
            <v>100849</v>
          </cell>
          <cell r="B1455" t="str">
            <v>Transporte de Material Asfáltico (DNIT), inclusive BDI diferenciado</v>
          </cell>
          <cell r="C1455" t="str">
            <v>t</v>
          </cell>
          <cell r="D1455" t="str">
            <v>0,453XP + 0,534XR + 48,261</v>
          </cell>
        </row>
        <row r="1456">
          <cell r="A1456">
            <v>60010</v>
          </cell>
          <cell r="B1456" t="str">
            <v>Transporte Local de Materiais (TR-101-01) (Vias urbanas - Caminhão basculante)</v>
          </cell>
          <cell r="C1456" t="str">
            <v>T</v>
          </cell>
          <cell r="D1456" t="str">
            <v>1,126XP + 1,501XR + 1,877</v>
          </cell>
        </row>
        <row r="1457">
          <cell r="A1457">
            <v>60002</v>
          </cell>
          <cell r="B1457" t="str">
            <v>TR-201-00 (Comercial - Caminhão basculante)</v>
          </cell>
          <cell r="C1457" t="str">
            <v>T</v>
          </cell>
          <cell r="D1457" t="str">
            <v>0,721XP + 0,751XR + 3,005</v>
          </cell>
        </row>
        <row r="1458">
          <cell r="A1458">
            <v>60003</v>
          </cell>
          <cell r="B1458" t="str">
            <v>TR-202-00 (Comercial - Caminhão basculante)</v>
          </cell>
          <cell r="C1458" t="str">
            <v>T</v>
          </cell>
          <cell r="D1458" t="str">
            <v>0,721XP + 0,751XR</v>
          </cell>
        </row>
        <row r="1459">
          <cell r="A1459">
            <v>60012</v>
          </cell>
          <cell r="B1459" t="str">
            <v>TR-202-01 (Comercial - Caminhão basculante)</v>
          </cell>
          <cell r="C1459" t="str">
            <v>T</v>
          </cell>
          <cell r="D1459" t="str">
            <v>0,721XP + 0,751XR</v>
          </cell>
        </row>
        <row r="1460">
          <cell r="A1460">
            <v>60004</v>
          </cell>
          <cell r="B1460" t="str">
            <v>TR-203-00 (Comercial - Caminhão carroceria)</v>
          </cell>
          <cell r="C1460" t="str">
            <v>T</v>
          </cell>
          <cell r="D1460" t="str">
            <v>0,717XP + 0,745XR</v>
          </cell>
        </row>
        <row r="1461">
          <cell r="A1461">
            <v>60013</v>
          </cell>
          <cell r="B1461" t="str">
            <v>TR-203-01 (Comercial - Caminhão carroceria)</v>
          </cell>
          <cell r="C1461" t="str">
            <v>T</v>
          </cell>
          <cell r="D1461" t="str">
            <v>0,717XP + 0,745XR</v>
          </cell>
        </row>
        <row r="1462">
          <cell r="A1462">
            <v>60005</v>
          </cell>
          <cell r="B1462" t="str">
            <v>TR-204-00 (Comercial - Carreta prancha)</v>
          </cell>
          <cell r="C1462" t="str">
            <v>T</v>
          </cell>
          <cell r="D1462" t="str">
            <v>1,164XP + 1,213XR</v>
          </cell>
        </row>
        <row r="1463">
          <cell r="A1463">
            <v>60014</v>
          </cell>
          <cell r="B1463" t="str">
            <v>TR-204-01 (Comercial - Carreta com Prancha)</v>
          </cell>
          <cell r="C1463" t="str">
            <v>T</v>
          </cell>
          <cell r="D1463" t="str">
            <v>1,164XP + 1,213XR</v>
          </cell>
        </row>
        <row r="1464">
          <cell r="A1464">
            <v>60006</v>
          </cell>
          <cell r="B1464" t="str">
            <v>TR-301-00 (Massa Asfáltica)</v>
          </cell>
          <cell r="C1464" t="str">
            <v>T</v>
          </cell>
          <cell r="D1464" t="str">
            <v>1,085XP + 1,127XR + 8,348</v>
          </cell>
        </row>
        <row r="1466">
          <cell r="A1466" t="str">
            <v>Grupo de serviço: MATERIAIS</v>
          </cell>
        </row>
        <row r="1467">
          <cell r="A1467">
            <v>11013</v>
          </cell>
          <cell r="B1467" t="str">
            <v>Abraçadeira para fixação de eletroduto diâm. 3/4"</v>
          </cell>
          <cell r="C1467" t="str">
            <v>Ud</v>
          </cell>
          <cell r="D1467">
            <v>0.37</v>
          </cell>
        </row>
        <row r="1468">
          <cell r="A1468">
            <v>10714</v>
          </cell>
          <cell r="B1468" t="str">
            <v>Abraçadeira para fixação de semáforo em braço/coluna  de diâmetro 101 ou 114mm</v>
          </cell>
          <cell r="C1468" t="str">
            <v>Ud</v>
          </cell>
          <cell r="D1468">
            <v>118.24</v>
          </cell>
        </row>
        <row r="1469">
          <cell r="A1469">
            <v>10186</v>
          </cell>
          <cell r="B1469" t="str">
            <v>Acetileno</v>
          </cell>
          <cell r="C1469" t="str">
            <v>kg</v>
          </cell>
          <cell r="D1469">
            <v>47.3</v>
          </cell>
        </row>
        <row r="1470">
          <cell r="A1470">
            <v>10645</v>
          </cell>
          <cell r="B1470" t="str">
            <v>Aço (barra) GEWI ou equivalente, ST 85/105, de 32mm</v>
          </cell>
          <cell r="C1470" t="str">
            <v>M</v>
          </cell>
          <cell r="D1470">
            <v>107.43</v>
          </cell>
        </row>
        <row r="1471">
          <cell r="A1471">
            <v>10625</v>
          </cell>
          <cell r="B1471" t="str">
            <v>Aço (barra) GEWI ou similar,ST 50/55 diâmetro de 32mm</v>
          </cell>
          <cell r="C1471" t="str">
            <v>M</v>
          </cell>
          <cell r="D1471">
            <v>74.38</v>
          </cell>
        </row>
        <row r="1472">
          <cell r="A1472">
            <v>10133</v>
          </cell>
          <cell r="B1472" t="str">
            <v>Aço CA-25 (granel) - (preço médio)</v>
          </cell>
          <cell r="C1472" t="str">
            <v>kg</v>
          </cell>
          <cell r="D1472">
            <v>5.37</v>
          </cell>
        </row>
        <row r="1473">
          <cell r="A1473">
            <v>10131</v>
          </cell>
          <cell r="B1473" t="str">
            <v>Aço CA-25 (granel) D=1/2"</v>
          </cell>
          <cell r="C1473" t="str">
            <v>kg</v>
          </cell>
          <cell r="D1473">
            <v>5.38</v>
          </cell>
        </row>
        <row r="1474">
          <cell r="A1474">
            <v>10132</v>
          </cell>
          <cell r="B1474" t="str">
            <v>Aço CA-25 (granel) D=3/8"</v>
          </cell>
          <cell r="C1474" t="str">
            <v>kg</v>
          </cell>
          <cell r="D1474">
            <v>5.35</v>
          </cell>
        </row>
        <row r="1475">
          <cell r="A1475">
            <v>10130</v>
          </cell>
          <cell r="B1475" t="str">
            <v>Aço CA-50 (carreta 20 t) D=1/2" a 3/8"</v>
          </cell>
          <cell r="C1475" t="str">
            <v>kg</v>
          </cell>
          <cell r="D1475">
            <v>4.38</v>
          </cell>
        </row>
        <row r="1476">
          <cell r="A1476">
            <v>11570</v>
          </cell>
          <cell r="B1476" t="str">
            <v>Aço CA-50 diam 12.5 a 25 mm</v>
          </cell>
          <cell r="C1476" t="str">
            <v>kg</v>
          </cell>
          <cell r="D1476">
            <v>5.05</v>
          </cell>
        </row>
        <row r="1477">
          <cell r="A1477">
            <v>11569</v>
          </cell>
          <cell r="B1477" t="str">
            <v>Aço CA-50 diam. 6.3 a 10 mm</v>
          </cell>
          <cell r="C1477" t="str">
            <v>kg</v>
          </cell>
          <cell r="D1477">
            <v>5.68</v>
          </cell>
        </row>
        <row r="1478">
          <cell r="A1478">
            <v>10129</v>
          </cell>
          <cell r="B1478" t="str">
            <v>Aço CA-50 (granel) - (preço médio)</v>
          </cell>
          <cell r="C1478" t="str">
            <v>kg</v>
          </cell>
          <cell r="D1478">
            <v>5.16</v>
          </cell>
        </row>
        <row r="1479">
          <cell r="A1479">
            <v>10127</v>
          </cell>
          <cell r="B1479" t="str">
            <v>Aço CA-50 (granel) diam. 1/2"</v>
          </cell>
          <cell r="C1479" t="str">
            <v>kg</v>
          </cell>
          <cell r="D1479">
            <v>5.03</v>
          </cell>
        </row>
        <row r="1480">
          <cell r="A1480">
            <v>10128</v>
          </cell>
          <cell r="B1480" t="str">
            <v>Aço CA-50 (granel) diam. 3/8"</v>
          </cell>
          <cell r="C1480" t="str">
            <v>kg</v>
          </cell>
          <cell r="D1480">
            <v>5.28</v>
          </cell>
        </row>
        <row r="1481">
          <cell r="A1481">
            <v>10801</v>
          </cell>
          <cell r="B1481" t="str">
            <v>Aço CA-60 (granel) (preço médio)</v>
          </cell>
          <cell r="C1481" t="str">
            <v>kg</v>
          </cell>
          <cell r="D1481">
            <v>5.58</v>
          </cell>
        </row>
        <row r="1482">
          <cell r="A1482">
            <v>10202</v>
          </cell>
          <cell r="B1482" t="str">
            <v>Aço (cordoalha de 7 fios)  CP 190 RB-12,7 mm</v>
          </cell>
          <cell r="C1482" t="str">
            <v>kg</v>
          </cell>
          <cell r="D1482">
            <v>9.41</v>
          </cell>
        </row>
        <row r="1483">
          <cell r="A1483">
            <v>10799</v>
          </cell>
          <cell r="B1483" t="str">
            <v>Aço diâmetro 29,3mm para tirante, referência Rocsolo ou equivalente</v>
          </cell>
          <cell r="C1483" t="str">
            <v>M</v>
          </cell>
          <cell r="D1483">
            <v>68.83</v>
          </cell>
        </row>
        <row r="1484">
          <cell r="A1484">
            <v>10769</v>
          </cell>
          <cell r="B1484" t="str">
            <v>Adesivo epoxi bicomponente para fissuras, em latas de 1kg, Sikadur 32 ou equivalente</v>
          </cell>
          <cell r="C1484" t="str">
            <v>LAT</v>
          </cell>
          <cell r="D1484">
            <v>46.16</v>
          </cell>
        </row>
        <row r="1485">
          <cell r="A1485">
            <v>10770</v>
          </cell>
          <cell r="B1485" t="str">
            <v>Adesivo estrutural tixotrópico a base de epoxi para colagem de pré-moldados em latas de 1kg -Sikadur 31</v>
          </cell>
          <cell r="C1485" t="str">
            <v>LAT</v>
          </cell>
          <cell r="D1485">
            <v>44.31</v>
          </cell>
        </row>
        <row r="1486">
          <cell r="A1486">
            <v>10762</v>
          </cell>
          <cell r="B1486" t="str">
            <v>Adesivo para PVC soldável</v>
          </cell>
          <cell r="C1486" t="str">
            <v>Kg</v>
          </cell>
          <cell r="D1486">
            <v>68.959999999999994</v>
          </cell>
        </row>
        <row r="1487">
          <cell r="A1487">
            <v>10574</v>
          </cell>
          <cell r="B1487" t="str">
            <v>Adubo NPK</v>
          </cell>
          <cell r="C1487" t="str">
            <v>kg</v>
          </cell>
          <cell r="D1487">
            <v>1.69</v>
          </cell>
        </row>
        <row r="1488">
          <cell r="A1488">
            <v>10557</v>
          </cell>
          <cell r="B1488" t="str">
            <v>Agua potável tratada (CESAN)</v>
          </cell>
          <cell r="C1488" t="str">
            <v>M3</v>
          </cell>
          <cell r="D1488">
            <v>9.3000000000000007</v>
          </cell>
        </row>
        <row r="1489">
          <cell r="A1489">
            <v>10785</v>
          </cell>
          <cell r="B1489" t="str">
            <v>Aguarráz mineral</v>
          </cell>
          <cell r="C1489" t="str">
            <v>L</v>
          </cell>
          <cell r="D1489">
            <v>13.34</v>
          </cell>
        </row>
        <row r="1490">
          <cell r="A1490">
            <v>10035</v>
          </cell>
          <cell r="B1490" t="str">
            <v>Alcool etílico hidratado</v>
          </cell>
          <cell r="C1490" t="str">
            <v>L</v>
          </cell>
          <cell r="D1490">
            <v>3.96</v>
          </cell>
        </row>
        <row r="1491">
          <cell r="A1491">
            <v>102064</v>
          </cell>
          <cell r="B1491" t="str">
            <v>Aluguel  mensal de máquina fotográfica (20.1 MP)</v>
          </cell>
          <cell r="C1491" t="str">
            <v>Mes</v>
          </cell>
          <cell r="D1491">
            <v>51.38</v>
          </cell>
        </row>
        <row r="1492">
          <cell r="A1492">
            <v>10591</v>
          </cell>
          <cell r="B1492" t="str">
            <v>Aluguel computador com : Processador 2,80 GHz , Memória RAM 4,00 GB, Sistema Operacional 32 Bits, Windows
com Pacote Office</v>
          </cell>
          <cell r="C1492" t="str">
            <v>Mes</v>
          </cell>
          <cell r="D1492">
            <v>277.14999999999998</v>
          </cell>
        </row>
        <row r="1493">
          <cell r="A1493">
            <v>10634</v>
          </cell>
          <cell r="B1493" t="str">
            <v>Aluguel de tubo equipado completo para andaime com h=10,0 m</v>
          </cell>
          <cell r="C1493" t="str">
            <v>Mes</v>
          </cell>
          <cell r="D1493">
            <v>110</v>
          </cell>
        </row>
        <row r="1494">
          <cell r="A1494">
            <v>10578</v>
          </cell>
          <cell r="B1494" t="str">
            <v>Aluguel mensal de alojamento</v>
          </cell>
          <cell r="C1494" t="str">
            <v>Mes</v>
          </cell>
          <cell r="D1494">
            <v>2031.71</v>
          </cell>
        </row>
        <row r="1495">
          <cell r="A1495">
            <v>10579</v>
          </cell>
          <cell r="B1495" t="str">
            <v>Aluguel mensal de escritório até 50m2</v>
          </cell>
          <cell r="C1495" t="str">
            <v>Mes</v>
          </cell>
          <cell r="D1495">
            <v>2024.5</v>
          </cell>
        </row>
        <row r="1496">
          <cell r="A1496">
            <v>11490</v>
          </cell>
          <cell r="B1496" t="str">
            <v>Aluguel mensal de GPS Geodésico dupla frequência (L1/L2)</v>
          </cell>
          <cell r="C1496" t="str">
            <v>Mes</v>
          </cell>
          <cell r="D1496">
            <v>3769.66</v>
          </cell>
        </row>
        <row r="1497">
          <cell r="A1497">
            <v>10587</v>
          </cell>
          <cell r="B1497" t="str">
            <v>Aluguel mensal de instrumento de topografia ( Estação Total )</v>
          </cell>
          <cell r="C1497" t="str">
            <v>Mes</v>
          </cell>
          <cell r="D1497">
            <v>1992.72</v>
          </cell>
        </row>
        <row r="1498">
          <cell r="A1498">
            <v>10589</v>
          </cell>
          <cell r="B1498" t="str">
            <v>Aluguel mensal de laboratório de betume</v>
          </cell>
          <cell r="C1498" t="str">
            <v>Mes</v>
          </cell>
          <cell r="D1498">
            <v>4368.76</v>
          </cell>
        </row>
        <row r="1499">
          <cell r="A1499">
            <v>10590</v>
          </cell>
          <cell r="B1499" t="str">
            <v>Aluguel mensal de laboratório de concreto</v>
          </cell>
          <cell r="C1499" t="str">
            <v>Mes</v>
          </cell>
          <cell r="D1499">
            <v>3469.31</v>
          </cell>
        </row>
        <row r="1500">
          <cell r="A1500">
            <v>10588</v>
          </cell>
          <cell r="B1500" t="str">
            <v>Aluguel mensal de laboratório de solos</v>
          </cell>
          <cell r="C1500" t="str">
            <v>Mes</v>
          </cell>
          <cell r="D1500">
            <v>2826.86</v>
          </cell>
        </row>
        <row r="1501">
          <cell r="A1501">
            <v>10581</v>
          </cell>
          <cell r="B1501" t="str">
            <v>Aluguel mensal de mobiliário - alojamento</v>
          </cell>
          <cell r="C1501" t="str">
            <v>Mes</v>
          </cell>
          <cell r="D1501">
            <v>725.6</v>
          </cell>
        </row>
        <row r="1502">
          <cell r="A1502">
            <v>10582</v>
          </cell>
          <cell r="B1502" t="str">
            <v>Aluguel mensal de mobiliário - escritório</v>
          </cell>
          <cell r="C1502" t="str">
            <v>Mes</v>
          </cell>
          <cell r="D1502">
            <v>870.69</v>
          </cell>
        </row>
        <row r="1503">
          <cell r="A1503">
            <v>10583</v>
          </cell>
          <cell r="B1503" t="str">
            <v>Aluguel mensal de mobiliário - resid.  engenheiro</v>
          </cell>
          <cell r="C1503" t="str">
            <v>Mes</v>
          </cell>
          <cell r="D1503">
            <v>720.62</v>
          </cell>
        </row>
        <row r="1504">
          <cell r="A1504">
            <v>10580</v>
          </cell>
          <cell r="B1504" t="str">
            <v>Aluguel mensal de residência - engenheiro</v>
          </cell>
          <cell r="C1504" t="str">
            <v>Mes</v>
          </cell>
          <cell r="D1504">
            <v>2321.96</v>
          </cell>
        </row>
        <row r="1505">
          <cell r="A1505">
            <v>10586</v>
          </cell>
          <cell r="B1505" t="str">
            <v>Aluguel mensal de utilitário exclusive motorista e combustível</v>
          </cell>
          <cell r="C1505" t="str">
            <v>Mes</v>
          </cell>
          <cell r="D1505">
            <v>3815.92</v>
          </cell>
        </row>
        <row r="1506">
          <cell r="A1506">
            <v>10585</v>
          </cell>
          <cell r="B1506" t="str">
            <v>Aluguel mensal de veículos tipo Gol  1.6, exclusive motorista e combustível</v>
          </cell>
          <cell r="C1506" t="str">
            <v>Mes</v>
          </cell>
          <cell r="D1506">
            <v>1943.52</v>
          </cell>
        </row>
        <row r="1507">
          <cell r="A1507">
            <v>10592</v>
          </cell>
          <cell r="B1507" t="str">
            <v>Aluguel multifuncional A4  monocromática</v>
          </cell>
          <cell r="C1507" t="str">
            <v>Mes</v>
          </cell>
          <cell r="D1507">
            <v>352</v>
          </cell>
        </row>
        <row r="1508">
          <cell r="A1508">
            <v>10662</v>
          </cell>
          <cell r="B1508" t="str">
            <v>Anéis de borracha para PVC PBA  75mm</v>
          </cell>
          <cell r="C1508" t="str">
            <v>Ud</v>
          </cell>
          <cell r="D1508">
            <v>8.27</v>
          </cell>
        </row>
        <row r="1509">
          <cell r="A1509">
            <v>10659</v>
          </cell>
          <cell r="B1509" t="str">
            <v>Anéis de borracha para PVC PBA 100mm</v>
          </cell>
          <cell r="C1509" t="str">
            <v>Ud</v>
          </cell>
          <cell r="D1509">
            <v>6.47</v>
          </cell>
        </row>
        <row r="1510">
          <cell r="A1510">
            <v>10650</v>
          </cell>
          <cell r="B1510" t="str">
            <v>Anel para compensação angular até 45°</v>
          </cell>
          <cell r="C1510" t="str">
            <v>Ud</v>
          </cell>
          <cell r="D1510">
            <v>33.74</v>
          </cell>
        </row>
        <row r="1511">
          <cell r="A1511">
            <v>10675</v>
          </cell>
          <cell r="B1511" t="str">
            <v>Anel pré moldado para bueiro celular 1,50 x 1,50 x 1,00m CL45</v>
          </cell>
          <cell r="C1511" t="str">
            <v>Ud</v>
          </cell>
          <cell r="D1511">
            <v>1613.51</v>
          </cell>
        </row>
        <row r="1512">
          <cell r="A1512">
            <v>10676</v>
          </cell>
          <cell r="B1512" t="str">
            <v>Anel pré moldado para bueiro celular 2,00 x 2,00 x 1,00m CL 45</v>
          </cell>
          <cell r="C1512" t="str">
            <v>Ud</v>
          </cell>
          <cell r="D1512">
            <v>2282.6999999999998</v>
          </cell>
        </row>
        <row r="1513">
          <cell r="A1513">
            <v>10677</v>
          </cell>
          <cell r="B1513" t="str">
            <v>Anel pré moldado para bueiro celular 2,50 x 2,50 x 1,00m CL 45</v>
          </cell>
          <cell r="C1513" t="str">
            <v>Ud</v>
          </cell>
          <cell r="D1513">
            <v>2793.21</v>
          </cell>
        </row>
        <row r="1514">
          <cell r="A1514">
            <v>10243</v>
          </cell>
          <cell r="B1514" t="str">
            <v>Anel pré-moldado em concreto para sumidouro diam. 2,0m MF</v>
          </cell>
          <cell r="C1514" t="str">
            <v>Ud</v>
          </cell>
          <cell r="D1514">
            <v>316.81</v>
          </cell>
        </row>
        <row r="1515">
          <cell r="A1515">
            <v>10670</v>
          </cell>
          <cell r="B1515" t="str">
            <v>Anel pré-moldado para bueiro celular 3,00 x 3,00 x 1,00m CL 45</v>
          </cell>
          <cell r="C1515" t="str">
            <v>M</v>
          </cell>
          <cell r="D1515">
            <v>3492.6</v>
          </cell>
        </row>
        <row r="1516">
          <cell r="A1516">
            <v>10857</v>
          </cell>
          <cell r="B1516" t="str">
            <v>Anteparo 3 x 300 mm</v>
          </cell>
          <cell r="C1516" t="str">
            <v>Ud</v>
          </cell>
          <cell r="D1516">
            <v>385.12</v>
          </cell>
        </row>
        <row r="1517">
          <cell r="A1517">
            <v>10367</v>
          </cell>
          <cell r="B1517" t="str">
            <v>Anti-óxido de base de resina alquídica modificada</v>
          </cell>
          <cell r="C1517" t="str">
            <v>GL</v>
          </cell>
          <cell r="D1517">
            <v>140.58000000000001</v>
          </cell>
        </row>
        <row r="1518">
          <cell r="A1518">
            <v>11571</v>
          </cell>
          <cell r="B1518" t="str">
            <v>Aquisição de máquina fotográfica (12.1 MP)</v>
          </cell>
          <cell r="C1518" t="str">
            <v>Ud</v>
          </cell>
          <cell r="D1518">
            <v>616.54999999999995</v>
          </cell>
        </row>
        <row r="1519">
          <cell r="A1519">
            <v>10140</v>
          </cell>
          <cell r="B1519" t="str">
            <v>Arame farpado fio 16 rolo 500 m</v>
          </cell>
          <cell r="C1519" t="str">
            <v>rl</v>
          </cell>
          <cell r="D1519">
            <v>346.01</v>
          </cell>
        </row>
        <row r="1520">
          <cell r="A1520">
            <v>10626</v>
          </cell>
          <cell r="B1520" t="str">
            <v>Arame nº 06 galvanizado</v>
          </cell>
          <cell r="C1520" t="str">
            <v>kg</v>
          </cell>
          <cell r="D1520">
            <v>12.77</v>
          </cell>
        </row>
        <row r="1521">
          <cell r="A1521">
            <v>10639</v>
          </cell>
          <cell r="B1521" t="str">
            <v>Arame nº 10 galvanizado</v>
          </cell>
          <cell r="C1521" t="str">
            <v>Kg</v>
          </cell>
          <cell r="D1521">
            <v>12.86</v>
          </cell>
        </row>
        <row r="1522">
          <cell r="A1522">
            <v>10640</v>
          </cell>
          <cell r="B1522" t="str">
            <v>Arame nº 12 galvanizado</v>
          </cell>
          <cell r="C1522" t="str">
            <v>Kg</v>
          </cell>
          <cell r="D1522">
            <v>14.53</v>
          </cell>
        </row>
        <row r="1523">
          <cell r="A1523">
            <v>10641</v>
          </cell>
          <cell r="B1523" t="str">
            <v>Arame nº 16 galvanizado</v>
          </cell>
          <cell r="C1523" t="str">
            <v>Kg</v>
          </cell>
          <cell r="D1523">
            <v>12.03</v>
          </cell>
        </row>
        <row r="1524">
          <cell r="A1524">
            <v>10138</v>
          </cell>
          <cell r="B1524" t="str">
            <v>Arame ovalado liso (cerca) 45 kg - 1.000m</v>
          </cell>
          <cell r="C1524" t="str">
            <v>rl</v>
          </cell>
          <cell r="D1524">
            <v>697.95</v>
          </cell>
        </row>
        <row r="1525">
          <cell r="A1525">
            <v>10134</v>
          </cell>
          <cell r="B1525" t="str">
            <v>Arame recozido 18</v>
          </cell>
          <cell r="C1525" t="str">
            <v>kg</v>
          </cell>
          <cell r="D1525">
            <v>14.52</v>
          </cell>
        </row>
        <row r="1526">
          <cell r="A1526">
            <v>10112</v>
          </cell>
          <cell r="B1526" t="str">
            <v>Areia de rio (preço médio)</v>
          </cell>
          <cell r="C1526" t="str">
            <v>M3</v>
          </cell>
          <cell r="D1526">
            <v>72.739999999999995</v>
          </cell>
        </row>
        <row r="1527">
          <cell r="A1527">
            <v>10109</v>
          </cell>
          <cell r="B1527" t="str">
            <v>Areia grossa jazida com carregamento mecânico</v>
          </cell>
          <cell r="C1527" t="str">
            <v>m3</v>
          </cell>
          <cell r="D1527">
            <v>69.209999999999994</v>
          </cell>
        </row>
        <row r="1528">
          <cell r="A1528">
            <v>10107</v>
          </cell>
          <cell r="B1528" t="str">
            <v>Areia grossa rio com carregamento mecânico</v>
          </cell>
          <cell r="C1528" t="str">
            <v>M3</v>
          </cell>
          <cell r="D1528">
            <v>55</v>
          </cell>
        </row>
        <row r="1529">
          <cell r="A1529">
            <v>10110</v>
          </cell>
          <cell r="B1529" t="str">
            <v>Areia média jazida com carregamento mecânico</v>
          </cell>
          <cell r="C1529" t="str">
            <v>m3</v>
          </cell>
          <cell r="D1529">
            <v>74.75</v>
          </cell>
        </row>
        <row r="1530">
          <cell r="A1530">
            <v>10111</v>
          </cell>
          <cell r="B1530" t="str">
            <v>Areia suja jazida com carregamento mecânico</v>
          </cell>
          <cell r="C1530" t="str">
            <v>m3</v>
          </cell>
          <cell r="D1530">
            <v>41.25</v>
          </cell>
        </row>
        <row r="1531">
          <cell r="A1531">
            <v>10657</v>
          </cell>
          <cell r="B1531" t="str">
            <v>Argamassa expansiva</v>
          </cell>
          <cell r="C1531" t="str">
            <v>kg</v>
          </cell>
          <cell r="D1531">
            <v>6.27</v>
          </cell>
        </row>
        <row r="1532">
          <cell r="A1532">
            <v>10737</v>
          </cell>
          <cell r="B1532" t="str">
            <v>Argamassa polimérica de reparo estrutural, bicomponente</v>
          </cell>
          <cell r="C1532" t="str">
            <v>kg</v>
          </cell>
          <cell r="D1532">
            <v>4.13</v>
          </cell>
        </row>
        <row r="1533">
          <cell r="A1533">
            <v>10564</v>
          </cell>
          <cell r="B1533" t="str">
            <v>Argila (barreiras comerciais - saibreiras)</v>
          </cell>
          <cell r="C1533" t="str">
            <v>M3</v>
          </cell>
          <cell r="D1533">
            <v>7.06</v>
          </cell>
        </row>
        <row r="1534">
          <cell r="A1534">
            <v>102070</v>
          </cell>
          <cell r="B1534" t="str">
            <v>Armação secundária para isolador de porcelana 3 x 16</v>
          </cell>
          <cell r="C1534" t="str">
            <v>Ud</v>
          </cell>
          <cell r="D1534">
            <v>40.46</v>
          </cell>
        </row>
        <row r="1535">
          <cell r="A1535">
            <v>10605</v>
          </cell>
          <cell r="B1535" t="str">
            <v>ARMCO BDTM D=1,20 m - T.L. esp. 2,7 mm</v>
          </cell>
          <cell r="C1535" t="str">
            <v>M</v>
          </cell>
          <cell r="D1535">
            <v>4539.6000000000004</v>
          </cell>
        </row>
        <row r="1536">
          <cell r="A1536">
            <v>10606</v>
          </cell>
          <cell r="B1536" t="str">
            <v>ARMCO BDTM D=1,40 m - T.L. esp. 2,7 mm</v>
          </cell>
          <cell r="C1536" t="str">
            <v>M</v>
          </cell>
          <cell r="D1536">
            <v>5117.37</v>
          </cell>
        </row>
        <row r="1537">
          <cell r="A1537">
            <v>10607</v>
          </cell>
          <cell r="B1537" t="str">
            <v>ARMCO BDTM D=1,60 m - T.L. esp. 2,7 mm</v>
          </cell>
          <cell r="C1537" t="str">
            <v>M</v>
          </cell>
          <cell r="D1537">
            <v>5962.83</v>
          </cell>
        </row>
        <row r="1538">
          <cell r="A1538">
            <v>10608</v>
          </cell>
          <cell r="B1538" t="str">
            <v>ARMCO BDTM D=2,00 m - T.L. esp. 2,7 mm</v>
          </cell>
          <cell r="C1538" t="str">
            <v>M</v>
          </cell>
          <cell r="D1538">
            <v>7502.04</v>
          </cell>
        </row>
        <row r="1539">
          <cell r="A1539">
            <v>10609</v>
          </cell>
          <cell r="B1539" t="str">
            <v>ARMCO BDTM D=2,20 m - T.L. esp. 2,7 mm</v>
          </cell>
          <cell r="C1539" t="str">
            <v>M</v>
          </cell>
          <cell r="D1539">
            <v>8347.5</v>
          </cell>
        </row>
        <row r="1540">
          <cell r="A1540">
            <v>10610</v>
          </cell>
          <cell r="B1540" t="str">
            <v>ARMCO BDTM D=2,40 m - T.L. esp. 2,7 mm</v>
          </cell>
          <cell r="C1540" t="str">
            <v>M</v>
          </cell>
          <cell r="D1540">
            <v>9001.11</v>
          </cell>
        </row>
        <row r="1541">
          <cell r="A1541">
            <v>10611</v>
          </cell>
          <cell r="B1541" t="str">
            <v>ARMCO BDTM D=2,60 m - T.L. esp. 3,4 mm</v>
          </cell>
          <cell r="C1541" t="str">
            <v>M</v>
          </cell>
          <cell r="D1541">
            <v>11941.26</v>
          </cell>
        </row>
        <row r="1542">
          <cell r="A1542">
            <v>10597</v>
          </cell>
          <cell r="B1542" t="str">
            <v>ARMCO BSTM D=1,20 m - T.L. esp. 2,7 mm</v>
          </cell>
          <cell r="C1542" t="str">
            <v>M</v>
          </cell>
          <cell r="D1542">
            <v>2269.8000000000002</v>
          </cell>
        </row>
        <row r="1543">
          <cell r="A1543">
            <v>10598</v>
          </cell>
          <cell r="B1543" t="str">
            <v>ARMCO BSTM D=1,40 m - T.L. esp. 2,7 mm</v>
          </cell>
          <cell r="C1543" t="str">
            <v>M</v>
          </cell>
          <cell r="D1543">
            <v>2558.6799999999998</v>
          </cell>
        </row>
        <row r="1544">
          <cell r="A1544">
            <v>10599</v>
          </cell>
          <cell r="B1544" t="str">
            <v>ARMCO BSTM D=1,60 m - T.L. esp. 2,7 mm</v>
          </cell>
          <cell r="C1544" t="str">
            <v>M</v>
          </cell>
          <cell r="D1544">
            <v>2981.41</v>
          </cell>
        </row>
        <row r="1545">
          <cell r="A1545">
            <v>10600</v>
          </cell>
          <cell r="B1545" t="str">
            <v>ARMCO BSTM D=2,00 m - T.L. esp. 2,7 mm</v>
          </cell>
          <cell r="C1545" t="str">
            <v>M</v>
          </cell>
          <cell r="D1545">
            <v>3751.02</v>
          </cell>
        </row>
        <row r="1546">
          <cell r="A1546">
            <v>10601</v>
          </cell>
          <cell r="B1546" t="str">
            <v>ARMCO BSTM D=2,20 m - T.L. esp. 2,7 mm</v>
          </cell>
          <cell r="C1546" t="str">
            <v>M</v>
          </cell>
          <cell r="D1546">
            <v>4173.75</v>
          </cell>
        </row>
        <row r="1547">
          <cell r="A1547">
            <v>10602</v>
          </cell>
          <cell r="B1547" t="str">
            <v>ARMCO BSTM D=2,40 m - T.L. esp. 2,7 mm</v>
          </cell>
          <cell r="C1547" t="str">
            <v>M</v>
          </cell>
          <cell r="D1547">
            <v>4500.5600000000004</v>
          </cell>
        </row>
        <row r="1548">
          <cell r="A1548">
            <v>10603</v>
          </cell>
          <cell r="B1548" t="str">
            <v>ARMCO BSTM D=2,60 m - T.L. esp. 3,4 mm</v>
          </cell>
          <cell r="C1548" t="str">
            <v>M</v>
          </cell>
          <cell r="D1548">
            <v>5970.64</v>
          </cell>
        </row>
        <row r="1549">
          <cell r="A1549">
            <v>10604</v>
          </cell>
          <cell r="B1549" t="str">
            <v>ARMCO BSTM D=3,00 m - T.L. esp. 2,7 mm</v>
          </cell>
          <cell r="C1549" t="str">
            <v>M</v>
          </cell>
          <cell r="D1549">
            <v>5634.9</v>
          </cell>
        </row>
        <row r="1550">
          <cell r="A1550">
            <v>11266</v>
          </cell>
          <cell r="B1550" t="str">
            <v>ARMCO STACO BDTM D=3,05 m - MPI52 esp.2,7mm</v>
          </cell>
          <cell r="C1550" t="str">
            <v>M</v>
          </cell>
          <cell r="D1550">
            <v>12541.33</v>
          </cell>
        </row>
        <row r="1551">
          <cell r="A1551">
            <v>11265</v>
          </cell>
          <cell r="B1551" t="str">
            <v>ARMCO STACO BSTM D=3,05 m - MPI52 esp.2,7mm</v>
          </cell>
          <cell r="C1551" t="str">
            <v>M</v>
          </cell>
          <cell r="D1551">
            <v>6270.67</v>
          </cell>
        </row>
        <row r="1552">
          <cell r="A1552">
            <v>11012</v>
          </cell>
          <cell r="B1552" t="str">
            <v>Arruela de alumínio fundido 3/4"</v>
          </cell>
          <cell r="C1552" t="str">
            <v>Ud</v>
          </cell>
          <cell r="D1552">
            <v>0.46</v>
          </cell>
        </row>
        <row r="1553">
          <cell r="A1553">
            <v>10203</v>
          </cell>
          <cell r="B1553" t="str">
            <v>Bainha de aço galvanizado diam. interno= 65 mm</v>
          </cell>
          <cell r="C1553" t="str">
            <v>M</v>
          </cell>
          <cell r="D1553">
            <v>35.619999999999997</v>
          </cell>
        </row>
        <row r="1554">
          <cell r="A1554">
            <v>10647</v>
          </cell>
          <cell r="B1554" t="str">
            <v>Bainha metálica preta, diâmetro de 75mm</v>
          </cell>
          <cell r="C1554" t="str">
            <v>M</v>
          </cell>
          <cell r="D1554">
            <v>40.25</v>
          </cell>
        </row>
        <row r="1555">
          <cell r="A1555">
            <v>10627</v>
          </cell>
          <cell r="B1555" t="str">
            <v>Bainha Plástica de PEAD (tubo de polietileno de alta densidade )</v>
          </cell>
          <cell r="C1555" t="str">
            <v>M</v>
          </cell>
          <cell r="D1555">
            <v>15.46</v>
          </cell>
        </row>
        <row r="1556">
          <cell r="A1556">
            <v>10745</v>
          </cell>
          <cell r="B1556" t="str">
            <v>Balde plástico para sinalização (vermelho)</v>
          </cell>
          <cell r="C1556" t="str">
            <v>Ud</v>
          </cell>
          <cell r="D1556">
            <v>4.18</v>
          </cell>
        </row>
        <row r="1557">
          <cell r="A1557">
            <v>10118</v>
          </cell>
          <cell r="B1557" t="str">
            <v>Bica corrida sem frete</v>
          </cell>
          <cell r="C1557" t="str">
            <v>m3</v>
          </cell>
          <cell r="D1557">
            <v>51.5</v>
          </cell>
        </row>
        <row r="1558">
          <cell r="A1558">
            <v>100493</v>
          </cell>
          <cell r="B1558" t="str">
            <v>Bloco de concreto estrutural 14 x 19 x 39 cm, FBK 10Mpa (NBR 6136)</v>
          </cell>
          <cell r="C1558" t="str">
            <v>Ud</v>
          </cell>
          <cell r="D1558">
            <v>2.88</v>
          </cell>
        </row>
        <row r="1559">
          <cell r="A1559">
            <v>10271</v>
          </cell>
          <cell r="B1559" t="str">
            <v>Bloco de concreto para alvenaria 39 X 19 X 09 cm</v>
          </cell>
          <cell r="C1559" t="str">
            <v>Ud</v>
          </cell>
          <cell r="D1559">
            <v>1.65</v>
          </cell>
        </row>
        <row r="1560">
          <cell r="A1560">
            <v>10272</v>
          </cell>
          <cell r="B1560" t="str">
            <v>Bloco de concreto para alvenaria 39 X 19 X 14 cm</v>
          </cell>
          <cell r="C1560" t="str">
            <v>Ud</v>
          </cell>
          <cell r="D1560">
            <v>2.39</v>
          </cell>
        </row>
        <row r="1561">
          <cell r="A1561">
            <v>10273</v>
          </cell>
          <cell r="B1561" t="str">
            <v>Bloco de concreto para alvenaria 39 X 19 X 19 cm</v>
          </cell>
          <cell r="C1561" t="str">
            <v>Ud</v>
          </cell>
          <cell r="D1561">
            <v>3.15</v>
          </cell>
        </row>
        <row r="1562">
          <cell r="A1562">
            <v>10619</v>
          </cell>
          <cell r="B1562" t="str">
            <v>Bloco de concreto 19 x 19 x 39 cm ( estrutural )</v>
          </cell>
          <cell r="C1562" t="str">
            <v>Ud</v>
          </cell>
          <cell r="D1562">
            <v>3.59</v>
          </cell>
        </row>
        <row r="1563">
          <cell r="A1563">
            <v>10266</v>
          </cell>
          <cell r="B1563" t="str">
            <v>Bloco para pavimentaçao intertravado - esp= 06 cm, resistência 35 MPa</v>
          </cell>
          <cell r="C1563" t="str">
            <v>M2</v>
          </cell>
          <cell r="D1563">
            <v>40.15</v>
          </cell>
        </row>
        <row r="1564">
          <cell r="A1564">
            <v>10296</v>
          </cell>
          <cell r="B1564" t="str">
            <v>Bloco para pavimentação intertravado - esp= 06cm, colorido, resistência 35 MPa</v>
          </cell>
          <cell r="C1564" t="str">
            <v>M2</v>
          </cell>
          <cell r="D1564">
            <v>46.16</v>
          </cell>
        </row>
        <row r="1565">
          <cell r="A1565">
            <v>10267</v>
          </cell>
          <cell r="B1565" t="str">
            <v>Bloco para pavimentaçao intertravado - esp= 08 cm, resistência 35 MPa</v>
          </cell>
          <cell r="C1565" t="str">
            <v>M2</v>
          </cell>
          <cell r="D1565">
            <v>54.32</v>
          </cell>
        </row>
        <row r="1566">
          <cell r="A1566">
            <v>10268</v>
          </cell>
          <cell r="B1566" t="str">
            <v>Bloco para pavimentaçao intertravado - esp= 10 cm, resistência 35 MPa</v>
          </cell>
          <cell r="C1566" t="str">
            <v>M2</v>
          </cell>
          <cell r="D1566">
            <v>55.03</v>
          </cell>
        </row>
        <row r="1567">
          <cell r="A1567">
            <v>10748</v>
          </cell>
          <cell r="B1567" t="str">
            <v>Bocal com rabicho</v>
          </cell>
          <cell r="C1567" t="str">
            <v>Ud</v>
          </cell>
          <cell r="D1567">
            <v>3.53</v>
          </cell>
        </row>
        <row r="1568">
          <cell r="A1568">
            <v>10097</v>
          </cell>
          <cell r="B1568" t="str">
            <v>Bombeamento de concreto</v>
          </cell>
          <cell r="C1568" t="str">
            <v>M3</v>
          </cell>
          <cell r="D1568">
            <v>30.25</v>
          </cell>
        </row>
        <row r="1569">
          <cell r="A1569">
            <v>10553</v>
          </cell>
          <cell r="B1569" t="str">
            <v>Bonificação de 15,28 % sobre material betuminoso</v>
          </cell>
          <cell r="C1569" t="str">
            <v>%</v>
          </cell>
          <cell r="D1569">
            <v>0</v>
          </cell>
        </row>
        <row r="1570">
          <cell r="A1570">
            <v>10355</v>
          </cell>
          <cell r="B1570" t="str">
            <v>Bota borracha sem forro cano 40cm</v>
          </cell>
          <cell r="C1570" t="str">
            <v>Ud</v>
          </cell>
          <cell r="D1570">
            <v>28.7</v>
          </cell>
        </row>
        <row r="1571">
          <cell r="A1571">
            <v>10562</v>
          </cell>
          <cell r="B1571" t="str">
            <v>Botinas de couro sem biqueira</v>
          </cell>
          <cell r="C1571" t="str">
            <v>Ud</v>
          </cell>
          <cell r="D1571">
            <v>47.83</v>
          </cell>
        </row>
        <row r="1572">
          <cell r="A1572">
            <v>10855</v>
          </cell>
          <cell r="B1572" t="str">
            <v>Botoeira com sinal sonoro</v>
          </cell>
          <cell r="C1572" t="str">
            <v>Ud</v>
          </cell>
          <cell r="D1572">
            <v>2565.5300000000002</v>
          </cell>
        </row>
        <row r="1573">
          <cell r="A1573">
            <v>10713</v>
          </cell>
          <cell r="B1573" t="str">
            <v>Braço galvanizado 101 mm - projeção 4,70 m, para sustentação de semáforos</v>
          </cell>
          <cell r="C1573" t="str">
            <v>Ud</v>
          </cell>
          <cell r="D1573">
            <v>1434.07</v>
          </cell>
        </row>
        <row r="1574">
          <cell r="A1574">
            <v>10119</v>
          </cell>
          <cell r="B1574" t="str">
            <v>Brita graduada, especificada sem pó, sem frete</v>
          </cell>
          <cell r="C1574" t="str">
            <v>m3</v>
          </cell>
          <cell r="D1574">
            <v>57.48</v>
          </cell>
        </row>
        <row r="1575">
          <cell r="A1575">
            <v>10113</v>
          </cell>
          <cell r="B1575" t="str">
            <v>Brita 0 (incl. 0% IUM) sem frete</v>
          </cell>
          <cell r="C1575" t="str">
            <v>m3</v>
          </cell>
          <cell r="D1575">
            <v>90</v>
          </cell>
        </row>
        <row r="1576">
          <cell r="A1576">
            <v>10114</v>
          </cell>
          <cell r="B1576" t="str">
            <v>Brita 1 (incl. 0% IUM) sem frete</v>
          </cell>
          <cell r="C1576" t="str">
            <v>m3</v>
          </cell>
          <cell r="D1576">
            <v>74.8</v>
          </cell>
        </row>
        <row r="1577">
          <cell r="A1577">
            <v>10115</v>
          </cell>
          <cell r="B1577" t="str">
            <v>Brita 2 (incl. 0% IUM) sem frete</v>
          </cell>
          <cell r="C1577" t="str">
            <v>m3</v>
          </cell>
          <cell r="D1577">
            <v>74.8</v>
          </cell>
        </row>
        <row r="1578">
          <cell r="A1578">
            <v>10116</v>
          </cell>
          <cell r="B1578" t="str">
            <v>Brita 3 (incl. 0% IUM) sem frete</v>
          </cell>
          <cell r="C1578" t="str">
            <v>m3</v>
          </cell>
          <cell r="D1578">
            <v>74.8</v>
          </cell>
        </row>
        <row r="1579">
          <cell r="A1579">
            <v>10117</v>
          </cell>
          <cell r="B1579" t="str">
            <v>Brita 4 (incl. 0% IUM) sem frete</v>
          </cell>
          <cell r="C1579" t="str">
            <v>M3</v>
          </cell>
          <cell r="D1579">
            <v>74.56</v>
          </cell>
        </row>
        <row r="1580">
          <cell r="A1580">
            <v>10047</v>
          </cell>
          <cell r="B1580" t="str">
            <v>Broca para perfuratriz 714.0441 (S-12)</v>
          </cell>
          <cell r="C1580" t="str">
            <v>Ud</v>
          </cell>
          <cell r="D1580">
            <v>575.25</v>
          </cell>
        </row>
        <row r="1581">
          <cell r="A1581">
            <v>10048</v>
          </cell>
          <cell r="B1581" t="str">
            <v>Broca para perfuratriz 714.0840 (S-12)</v>
          </cell>
          <cell r="C1581" t="str">
            <v>Ud</v>
          </cell>
          <cell r="D1581">
            <v>578.12</v>
          </cell>
        </row>
        <row r="1582">
          <cell r="A1582">
            <v>10049</v>
          </cell>
          <cell r="B1582" t="str">
            <v>Broca para perfuratriz 714.1639 (S-12)</v>
          </cell>
          <cell r="C1582" t="str">
            <v>Ud</v>
          </cell>
          <cell r="D1582">
            <v>663.97</v>
          </cell>
        </row>
        <row r="1583">
          <cell r="A1583">
            <v>10050</v>
          </cell>
          <cell r="B1583" t="str">
            <v>Broca para perfuratriz 714.2438 (S-12)</v>
          </cell>
          <cell r="C1583" t="str">
            <v>Ud</v>
          </cell>
          <cell r="D1583">
            <v>930.12</v>
          </cell>
        </row>
        <row r="1584">
          <cell r="A1584">
            <v>10051</v>
          </cell>
          <cell r="B1584" t="str">
            <v>Broca para perfuratriz 714.3237 (S-12)</v>
          </cell>
          <cell r="C1584" t="str">
            <v>Ud</v>
          </cell>
          <cell r="D1584">
            <v>1107.56</v>
          </cell>
        </row>
        <row r="1585">
          <cell r="A1585">
            <v>10052</v>
          </cell>
          <cell r="B1585" t="str">
            <v>Broca para perfuratriz 714.4036 (S-12)</v>
          </cell>
          <cell r="C1585" t="str">
            <v>Ud</v>
          </cell>
          <cell r="D1585">
            <v>1285.01</v>
          </cell>
        </row>
        <row r="1586">
          <cell r="A1586">
            <v>10053</v>
          </cell>
          <cell r="B1586" t="str">
            <v>Broca para perfuratriz 714.4835 (S-12)</v>
          </cell>
          <cell r="C1586" t="str">
            <v>Ud</v>
          </cell>
          <cell r="D1586">
            <v>1491.06</v>
          </cell>
        </row>
        <row r="1587">
          <cell r="A1587">
            <v>10054</v>
          </cell>
          <cell r="B1587" t="str">
            <v>Broca para perfuratriz 714.5634 (S-12)</v>
          </cell>
          <cell r="C1587" t="str">
            <v>Ud</v>
          </cell>
          <cell r="D1587">
            <v>1725.74</v>
          </cell>
        </row>
        <row r="1588">
          <cell r="A1588">
            <v>10055</v>
          </cell>
          <cell r="B1588" t="str">
            <v>Broca para perfuratriz 714.6433 (S-12)</v>
          </cell>
          <cell r="C1588" t="str">
            <v>Ud</v>
          </cell>
          <cell r="D1588">
            <v>2160.75</v>
          </cell>
        </row>
        <row r="1589">
          <cell r="A1589">
            <v>11011</v>
          </cell>
          <cell r="B1589" t="str">
            <v>Bucha de alumínio fundido 3/4"</v>
          </cell>
          <cell r="C1589" t="str">
            <v>Ud</v>
          </cell>
          <cell r="D1589">
            <v>0.9</v>
          </cell>
        </row>
        <row r="1590">
          <cell r="A1590">
            <v>11566</v>
          </cell>
          <cell r="B1590" t="str">
            <v>Bucha de nylon S16</v>
          </cell>
          <cell r="C1590" t="str">
            <v>Ud</v>
          </cell>
          <cell r="D1590">
            <v>2.77</v>
          </cell>
        </row>
        <row r="1591">
          <cell r="A1591">
            <v>11005</v>
          </cell>
          <cell r="B1591" t="str">
            <v>Bucha plástica com parafuso - 8 mm</v>
          </cell>
          <cell r="C1591" t="str">
            <v>Ud</v>
          </cell>
          <cell r="D1591">
            <v>0.28999999999999998</v>
          </cell>
        </row>
        <row r="1592">
          <cell r="A1592">
            <v>10709</v>
          </cell>
          <cell r="B1592" t="str">
            <v>Cabo blindado 2 x 20 AWG (sincronismo)</v>
          </cell>
          <cell r="C1592" t="str">
            <v>m</v>
          </cell>
          <cell r="D1592">
            <v>3.93</v>
          </cell>
        </row>
        <row r="1593">
          <cell r="A1593">
            <v>10170</v>
          </cell>
          <cell r="B1593" t="str">
            <v>Cabo de aço polido com alma de fibra, 6 pernas 19 fios, diâm. 3/8"</v>
          </cell>
          <cell r="C1593" t="str">
            <v>M</v>
          </cell>
          <cell r="D1593">
            <v>10.15</v>
          </cell>
        </row>
        <row r="1594">
          <cell r="A1594">
            <v>11420</v>
          </cell>
          <cell r="B1594" t="str">
            <v>Cabo de cobre com isolamento para 1000V (1KV), seção  2,5 mm2</v>
          </cell>
          <cell r="C1594" t="str">
            <v>M</v>
          </cell>
          <cell r="D1594">
            <v>1.74</v>
          </cell>
        </row>
        <row r="1595">
          <cell r="A1595">
            <v>11421</v>
          </cell>
          <cell r="B1595" t="str">
            <v>Cabo de cobre com isolamento para 1000V (1KV), seção  4,0 mm2</v>
          </cell>
          <cell r="C1595" t="str">
            <v>M</v>
          </cell>
          <cell r="D1595">
            <v>2.4900000000000002</v>
          </cell>
        </row>
        <row r="1596">
          <cell r="A1596">
            <v>11422</v>
          </cell>
          <cell r="B1596" t="str">
            <v>Cabo de cobre com isolamento para 1000V (1KV), seção  6,0 mm2</v>
          </cell>
          <cell r="C1596" t="str">
            <v>M</v>
          </cell>
          <cell r="D1596">
            <v>3.4</v>
          </cell>
        </row>
        <row r="1597">
          <cell r="A1597">
            <v>11423</v>
          </cell>
          <cell r="B1597" t="str">
            <v>Cabo de cobre com isolamento para 1000V (1KV), seção 10,0 mm2</v>
          </cell>
          <cell r="C1597" t="str">
            <v>M</v>
          </cell>
          <cell r="D1597">
            <v>5.45</v>
          </cell>
        </row>
        <row r="1598">
          <cell r="A1598">
            <v>11424</v>
          </cell>
          <cell r="B1598" t="str">
            <v>Cabo de cobre com isolamento para 1000V (1KV), seção 25,0 mm2</v>
          </cell>
          <cell r="C1598" t="str">
            <v>M</v>
          </cell>
          <cell r="D1598">
            <v>12.72</v>
          </cell>
        </row>
        <row r="1599">
          <cell r="A1599">
            <v>11425</v>
          </cell>
          <cell r="B1599" t="str">
            <v>Cabo de cobre com isolamento para 1000V (1KV), seção 35,0 mm2</v>
          </cell>
          <cell r="C1599" t="str">
            <v>M</v>
          </cell>
          <cell r="D1599">
            <v>17.53</v>
          </cell>
        </row>
        <row r="1600">
          <cell r="A1600">
            <v>10811</v>
          </cell>
          <cell r="B1600" t="str">
            <v>Cabo de cobre nú seção 35mm2</v>
          </cell>
          <cell r="C1600" t="str">
            <v>M</v>
          </cell>
          <cell r="D1600">
            <v>17.89</v>
          </cell>
        </row>
        <row r="1601">
          <cell r="A1601">
            <v>10712</v>
          </cell>
          <cell r="B1601" t="str">
            <v>Cabo flexivel 2 x 1,5mm²</v>
          </cell>
          <cell r="C1601" t="str">
            <v>M</v>
          </cell>
          <cell r="D1601">
            <v>2.48</v>
          </cell>
        </row>
        <row r="1602">
          <cell r="A1602">
            <v>10711</v>
          </cell>
          <cell r="B1602" t="str">
            <v>Cabo flexivel 2 x 2,5 mm²</v>
          </cell>
          <cell r="C1602" t="str">
            <v>M</v>
          </cell>
          <cell r="D1602">
            <v>3.07</v>
          </cell>
        </row>
        <row r="1603">
          <cell r="A1603">
            <v>10858</v>
          </cell>
          <cell r="B1603" t="str">
            <v>Cabo flexivel 3 x 1,5 mm2</v>
          </cell>
          <cell r="C1603" t="str">
            <v>M</v>
          </cell>
          <cell r="D1603">
            <v>3.29</v>
          </cell>
        </row>
        <row r="1604">
          <cell r="A1604">
            <v>10710</v>
          </cell>
          <cell r="B1604" t="str">
            <v>Cabo flexivel 4 x 1,5mm²</v>
          </cell>
          <cell r="C1604" t="str">
            <v>M</v>
          </cell>
          <cell r="D1604">
            <v>4.2</v>
          </cell>
        </row>
        <row r="1605">
          <cell r="A1605">
            <v>11010</v>
          </cell>
          <cell r="B1605" t="str">
            <v>Cabo isolado 750V - 4 x 4,00 mm²</v>
          </cell>
          <cell r="C1605" t="str">
            <v>M</v>
          </cell>
          <cell r="D1605">
            <v>9.75</v>
          </cell>
        </row>
        <row r="1606">
          <cell r="A1606">
            <v>10162</v>
          </cell>
          <cell r="B1606" t="str">
            <v>Cadeado de 40mm</v>
          </cell>
          <cell r="C1606" t="str">
            <v>Ud</v>
          </cell>
          <cell r="D1606">
            <v>17.510000000000002</v>
          </cell>
        </row>
        <row r="1607">
          <cell r="A1607">
            <v>10817</v>
          </cell>
          <cell r="B1607" t="str">
            <v>Caibros abrigo passag. 8pç 15x7x240 / 2pç 25x7x620 cm</v>
          </cell>
          <cell r="C1607" t="str">
            <v>CJ</v>
          </cell>
          <cell r="D1607">
            <v>1193.92</v>
          </cell>
        </row>
        <row r="1608">
          <cell r="A1608">
            <v>10064</v>
          </cell>
          <cell r="B1608" t="str">
            <v>Caibros abrigo passag. 8pç 15x7x300 / 2pç 25x7x620cm</v>
          </cell>
          <cell r="C1608" t="str">
            <v>CJ</v>
          </cell>
          <cell r="D1608">
            <v>1342.76</v>
          </cell>
        </row>
        <row r="1609">
          <cell r="A1609">
            <v>10062</v>
          </cell>
          <cell r="B1609" t="str">
            <v>Caibros 7 X 7 cm</v>
          </cell>
          <cell r="C1609" t="str">
            <v>m</v>
          </cell>
          <cell r="D1609">
            <v>8.7100000000000009</v>
          </cell>
        </row>
        <row r="1610">
          <cell r="A1610">
            <v>10066</v>
          </cell>
          <cell r="B1610" t="str">
            <v>Caibros 7 X 7 cm (pontalete)</v>
          </cell>
          <cell r="C1610" t="str">
            <v>M3</v>
          </cell>
          <cell r="D1610">
            <v>1777.6</v>
          </cell>
        </row>
        <row r="1611">
          <cell r="A1611">
            <v>10256</v>
          </cell>
          <cell r="B1611" t="str">
            <v>Caixa ralo sup e inf p/ carga média</v>
          </cell>
          <cell r="C1611" t="str">
            <v>CJ</v>
          </cell>
          <cell r="D1611">
            <v>270.29000000000002</v>
          </cell>
        </row>
        <row r="1612">
          <cell r="A1612">
            <v>10312</v>
          </cell>
          <cell r="B1612" t="str">
            <v>Cal (saco de 7 kg)</v>
          </cell>
          <cell r="C1612" t="str">
            <v>kg</v>
          </cell>
          <cell r="D1612">
            <v>1.46</v>
          </cell>
        </row>
        <row r="1613">
          <cell r="A1613">
            <v>10068</v>
          </cell>
          <cell r="B1613" t="str">
            <v>Cambotas de 1" (taipá de 1ª com 2,5cm)</v>
          </cell>
          <cell r="C1613" t="str">
            <v>M3</v>
          </cell>
          <cell r="D1613">
            <v>1340.77</v>
          </cell>
        </row>
        <row r="1614">
          <cell r="A1614">
            <v>10143</v>
          </cell>
          <cell r="B1614" t="str">
            <v>Cantoneira de aço seção - 2" X 2" x 1/8"</v>
          </cell>
          <cell r="C1614" t="str">
            <v>kg</v>
          </cell>
          <cell r="D1614">
            <v>4.58</v>
          </cell>
        </row>
        <row r="1615">
          <cell r="A1615">
            <v>10145</v>
          </cell>
          <cell r="B1615" t="str">
            <v>Cantoneira de aço seçao - 3" X 3" X 3/8"</v>
          </cell>
          <cell r="C1615" t="str">
            <v>kg</v>
          </cell>
          <cell r="D1615">
            <v>5.48</v>
          </cell>
        </row>
        <row r="1616">
          <cell r="A1616">
            <v>10144</v>
          </cell>
          <cell r="B1616" t="str">
            <v>Cantoneira de aço seção - 4" X 4" X 3/8"</v>
          </cell>
          <cell r="C1616" t="str">
            <v>kg</v>
          </cell>
          <cell r="D1616">
            <v>5.48</v>
          </cell>
        </row>
        <row r="1617">
          <cell r="A1617">
            <v>10169</v>
          </cell>
          <cell r="B1617" t="str">
            <v>Cantoneira de aço seção 2 1/2"x 2 1/2" x 5/16"</v>
          </cell>
          <cell r="C1617" t="str">
            <v>kg</v>
          </cell>
          <cell r="D1617">
            <v>5.05</v>
          </cell>
        </row>
        <row r="1618">
          <cell r="A1618">
            <v>10772</v>
          </cell>
          <cell r="B1618" t="str">
            <v>CAP AB 8</v>
          </cell>
          <cell r="C1618" t="str">
            <v>t</v>
          </cell>
          <cell r="D1618">
            <v>3570.83</v>
          </cell>
        </row>
        <row r="1619">
          <cell r="A1619">
            <v>10001</v>
          </cell>
          <cell r="B1619" t="str">
            <v>CAP 50/70</v>
          </cell>
          <cell r="C1619" t="str">
            <v>t</v>
          </cell>
          <cell r="D1619">
            <v>3479.23</v>
          </cell>
        </row>
        <row r="1620">
          <cell r="A1620">
            <v>10622</v>
          </cell>
          <cell r="B1620" t="str">
            <v>Chapa compensada resinada 06mm (dim. 2,20 x 1,10m)</v>
          </cell>
          <cell r="C1620" t="str">
            <v>M2</v>
          </cell>
          <cell r="D1620">
            <v>12.97</v>
          </cell>
        </row>
        <row r="1621">
          <cell r="A1621">
            <v>10085</v>
          </cell>
          <cell r="B1621" t="str">
            <v>Chapa compensada resinada 10mm (dim. 2,20 x 1,10m)</v>
          </cell>
          <cell r="C1621" t="str">
            <v>CH</v>
          </cell>
          <cell r="D1621">
            <v>49.48</v>
          </cell>
        </row>
        <row r="1622">
          <cell r="A1622">
            <v>11014</v>
          </cell>
          <cell r="B1622" t="str">
            <v>Chapa compensada resinada 12mm (dim. 2,20 x 1,10m)</v>
          </cell>
          <cell r="C1622" t="str">
            <v>M2</v>
          </cell>
          <cell r="D1622">
            <v>20.46</v>
          </cell>
        </row>
        <row r="1623">
          <cell r="A1623">
            <v>10086</v>
          </cell>
          <cell r="B1623" t="str">
            <v>Chapa compensada resinada 14mm (dim. 2,20 x 1,10m)</v>
          </cell>
          <cell r="C1623" t="str">
            <v>CH</v>
          </cell>
          <cell r="D1623">
            <v>70.2</v>
          </cell>
        </row>
        <row r="1624">
          <cell r="A1624">
            <v>10087</v>
          </cell>
          <cell r="B1624" t="str">
            <v>Chapa compensada resinada 17mm (dim. 2,20 x 1,10m)</v>
          </cell>
          <cell r="C1624" t="str">
            <v>CH</v>
          </cell>
          <cell r="D1624">
            <v>81.319999999999993</v>
          </cell>
        </row>
        <row r="1625">
          <cell r="A1625">
            <v>11462</v>
          </cell>
          <cell r="B1625" t="str">
            <v>Chapa de aço ASTM A572, grau 50 esp.=12,50mm,</v>
          </cell>
          <cell r="C1625" t="str">
            <v>kg</v>
          </cell>
          <cell r="D1625">
            <v>6.08</v>
          </cell>
        </row>
        <row r="1626">
          <cell r="A1626">
            <v>10147</v>
          </cell>
          <cell r="B1626" t="str">
            <v>Chapa de aço esp.= 25mm</v>
          </cell>
          <cell r="C1626" t="str">
            <v>kg</v>
          </cell>
          <cell r="D1626">
            <v>8.89</v>
          </cell>
        </row>
        <row r="1627">
          <cell r="A1627">
            <v>10146</v>
          </cell>
          <cell r="B1627" t="str">
            <v>Chapa de aço esp.= 5mm</v>
          </cell>
          <cell r="C1627" t="str">
            <v>kg</v>
          </cell>
          <cell r="D1627">
            <v>6.84</v>
          </cell>
        </row>
        <row r="1628">
          <cell r="A1628">
            <v>10812</v>
          </cell>
          <cell r="B1628" t="str">
            <v>Chapa de aço espessura 2mm</v>
          </cell>
          <cell r="C1628" t="str">
            <v>kg</v>
          </cell>
          <cell r="D1628">
            <v>7.17</v>
          </cell>
        </row>
        <row r="1629">
          <cell r="A1629">
            <v>10379</v>
          </cell>
          <cell r="B1629" t="str">
            <v>Chapa de aço fina-frio nº 16, esp.1,5mm SAE 1008/1010</v>
          </cell>
          <cell r="C1629" t="str">
            <v>M2</v>
          </cell>
          <cell r="D1629">
            <v>68.61</v>
          </cell>
        </row>
        <row r="1630">
          <cell r="A1630">
            <v>10168</v>
          </cell>
          <cell r="B1630" t="str">
            <v>Chapa de aço 1/2"</v>
          </cell>
          <cell r="C1630" t="str">
            <v>kg</v>
          </cell>
          <cell r="D1630">
            <v>6.88</v>
          </cell>
        </row>
        <row r="1631">
          <cell r="A1631">
            <v>10148</v>
          </cell>
          <cell r="B1631" t="str">
            <v>Chapa de aço 1/8"</v>
          </cell>
          <cell r="C1631" t="str">
            <v>kg</v>
          </cell>
          <cell r="D1631">
            <v>5.26</v>
          </cell>
        </row>
        <row r="1632">
          <cell r="A1632">
            <v>10150</v>
          </cell>
          <cell r="B1632" t="str">
            <v>Chapa de aço 3/8"</v>
          </cell>
          <cell r="C1632" t="str">
            <v>kg</v>
          </cell>
          <cell r="D1632">
            <v>7.34</v>
          </cell>
        </row>
        <row r="1633">
          <cell r="A1633">
            <v>10149</v>
          </cell>
          <cell r="B1633" t="str">
            <v>Chapa de aço 6.3 mm</v>
          </cell>
          <cell r="C1633" t="str">
            <v>kg</v>
          </cell>
          <cell r="D1633">
            <v>7.05</v>
          </cell>
        </row>
        <row r="1634">
          <cell r="A1634">
            <v>10382</v>
          </cell>
          <cell r="B1634" t="str">
            <v>Chapa de poliéster reforçado, com fibra de vidro de 2mm, para sinalização viária vertical</v>
          </cell>
          <cell r="C1634" t="str">
            <v>M2</v>
          </cell>
          <cell r="D1634">
            <v>70.69</v>
          </cell>
        </row>
        <row r="1635">
          <cell r="A1635">
            <v>10854</v>
          </cell>
          <cell r="B1635" t="str">
            <v>Chapa xadrez espessura=1/4"</v>
          </cell>
          <cell r="C1635" t="str">
            <v>kg</v>
          </cell>
          <cell r="D1635">
            <v>8.68</v>
          </cell>
        </row>
        <row r="1636">
          <cell r="A1636">
            <v>10092</v>
          </cell>
          <cell r="B1636" t="str">
            <v>Cimento CP III</v>
          </cell>
          <cell r="C1636" t="str">
            <v>kg</v>
          </cell>
          <cell r="D1636">
            <v>0.36</v>
          </cell>
        </row>
        <row r="1637">
          <cell r="A1637">
            <v>10357</v>
          </cell>
          <cell r="B1637" t="str">
            <v>Cinto segurança nylon</v>
          </cell>
          <cell r="C1637" t="str">
            <v>Ud</v>
          </cell>
          <cell r="D1637">
            <v>47.83</v>
          </cell>
        </row>
        <row r="1638">
          <cell r="A1638">
            <v>10171</v>
          </cell>
          <cell r="B1638" t="str">
            <v>Clips (grampo) para cabo de aço diam. 3/8"</v>
          </cell>
          <cell r="C1638" t="str">
            <v>Ud</v>
          </cell>
          <cell r="D1638">
            <v>1.67</v>
          </cell>
        </row>
        <row r="1639">
          <cell r="A1639">
            <v>10006</v>
          </cell>
          <cell r="B1639" t="str">
            <v>CM 30</v>
          </cell>
          <cell r="C1639" t="str">
            <v>t</v>
          </cell>
          <cell r="D1639">
            <v>5253.83</v>
          </cell>
        </row>
        <row r="1640">
          <cell r="A1640">
            <v>10362</v>
          </cell>
          <cell r="B1640" t="str">
            <v>Cola a base de poliester</v>
          </cell>
          <cell r="C1640" t="str">
            <v>kg</v>
          </cell>
          <cell r="D1640">
            <v>22.78</v>
          </cell>
        </row>
        <row r="1641">
          <cell r="A1641">
            <v>11427</v>
          </cell>
          <cell r="B1641" t="str">
            <v>Concreto pronto - 15 MPa - DT = 50 km</v>
          </cell>
          <cell r="C1641" t="str">
            <v>M3</v>
          </cell>
          <cell r="D1641">
            <v>316.24</v>
          </cell>
        </row>
        <row r="1642">
          <cell r="A1642">
            <v>11428</v>
          </cell>
          <cell r="B1642" t="str">
            <v>Concreto pronto - 20 MPa - DT = 50 km</v>
          </cell>
          <cell r="C1642" t="str">
            <v>M3</v>
          </cell>
          <cell r="D1642">
            <v>304.14999999999998</v>
          </cell>
        </row>
        <row r="1643">
          <cell r="A1643">
            <v>11426</v>
          </cell>
          <cell r="B1643" t="str">
            <v>Concreto pronto - 25 MPa - DT = 50 km</v>
          </cell>
          <cell r="C1643" t="str">
            <v>M3</v>
          </cell>
          <cell r="D1643">
            <v>319.27999999999997</v>
          </cell>
        </row>
        <row r="1644">
          <cell r="A1644">
            <v>11406</v>
          </cell>
          <cell r="B1644" t="str">
            <v>Concreto pronto - 30 MPa - DT = 50 km</v>
          </cell>
          <cell r="C1644" t="str">
            <v>M3</v>
          </cell>
          <cell r="D1644">
            <v>331.93</v>
          </cell>
        </row>
        <row r="1645">
          <cell r="A1645">
            <v>11481</v>
          </cell>
          <cell r="B1645" t="str">
            <v>Concreto pronto - 35 MPa - DT = 50 km</v>
          </cell>
          <cell r="C1645" t="str">
            <v>M3</v>
          </cell>
          <cell r="D1645">
            <v>317.69</v>
          </cell>
        </row>
        <row r="1646">
          <cell r="A1646">
            <v>11482</v>
          </cell>
          <cell r="B1646" t="str">
            <v>Concreto pronto - 40 MPa - DT = 50 km</v>
          </cell>
          <cell r="C1646" t="str">
            <v>M3</v>
          </cell>
          <cell r="D1646">
            <v>331.85</v>
          </cell>
        </row>
        <row r="1647">
          <cell r="A1647">
            <v>10283</v>
          </cell>
          <cell r="B1647" t="str">
            <v>Cone de ancoragem ativo 12 fios de 1/2"</v>
          </cell>
          <cell r="C1647" t="str">
            <v>Ud</v>
          </cell>
          <cell r="D1647">
            <v>1556.82</v>
          </cell>
        </row>
        <row r="1648">
          <cell r="A1648">
            <v>10364</v>
          </cell>
          <cell r="B1648" t="str">
            <v>Cone para sinalizaçao ( NBR-15.071, h=75cm)</v>
          </cell>
          <cell r="C1648" t="str">
            <v>Ud</v>
          </cell>
          <cell r="D1648">
            <v>123.74</v>
          </cell>
        </row>
        <row r="1649">
          <cell r="A1649">
            <v>10651</v>
          </cell>
          <cell r="B1649" t="str">
            <v>Contra porca sextavada</v>
          </cell>
          <cell r="C1649" t="str">
            <v>Ud</v>
          </cell>
          <cell r="D1649">
            <v>33.74</v>
          </cell>
        </row>
        <row r="1650">
          <cell r="A1650">
            <v>10708</v>
          </cell>
          <cell r="B1650" t="str">
            <v>Controlador eletronico microprocessado 6/6 fases</v>
          </cell>
          <cell r="C1650" t="str">
            <v>Ud</v>
          </cell>
          <cell r="D1650">
            <v>16145.91</v>
          </cell>
        </row>
        <row r="1651">
          <cell r="A1651">
            <v>10856</v>
          </cell>
          <cell r="B1651" t="str">
            <v>Controlador microprocessado 4 fases</v>
          </cell>
          <cell r="C1651" t="str">
            <v>Ud</v>
          </cell>
          <cell r="D1651">
            <v>12267.7</v>
          </cell>
        </row>
        <row r="1652">
          <cell r="A1652">
            <v>11476</v>
          </cell>
          <cell r="B1652" t="str">
            <v>Cópia Xerox - formato A4</v>
          </cell>
          <cell r="C1652" t="str">
            <v>Ud</v>
          </cell>
          <cell r="D1652">
            <v>0.23</v>
          </cell>
        </row>
        <row r="1653">
          <cell r="A1653">
            <v>10045</v>
          </cell>
          <cell r="B1653" t="str">
            <v>Cordel detonante</v>
          </cell>
          <cell r="C1653" t="str">
            <v>M</v>
          </cell>
          <cell r="D1653">
            <v>1.39</v>
          </cell>
        </row>
        <row r="1654">
          <cell r="A1654">
            <v>10644</v>
          </cell>
          <cell r="B1654" t="str">
            <v>Coroa para diamante NX D=75 mm</v>
          </cell>
          <cell r="C1654" t="str">
            <v>Ud</v>
          </cell>
          <cell r="D1654">
            <v>1450.72</v>
          </cell>
        </row>
        <row r="1655">
          <cell r="A1655">
            <v>10774</v>
          </cell>
          <cell r="B1655" t="str">
            <v>Curva de aço 90° para eletroduto 3/4"</v>
          </cell>
          <cell r="C1655" t="str">
            <v>Ud</v>
          </cell>
          <cell r="D1655">
            <v>4.92</v>
          </cell>
        </row>
        <row r="1656">
          <cell r="A1656">
            <v>11007</v>
          </cell>
          <cell r="B1656" t="str">
            <v>Curva de PVC rígido para eletroduto 3/4"</v>
          </cell>
          <cell r="C1656" t="str">
            <v>Ud</v>
          </cell>
          <cell r="D1656">
            <v>3.04</v>
          </cell>
        </row>
        <row r="1657">
          <cell r="A1657">
            <v>10342</v>
          </cell>
          <cell r="B1657" t="str">
            <v>Defensa (lâmina 4 m, espessura = 3 mm) - semi maleável</v>
          </cell>
          <cell r="C1657" t="str">
            <v>M</v>
          </cell>
          <cell r="D1657">
            <v>238.41</v>
          </cell>
        </row>
        <row r="1658">
          <cell r="A1658">
            <v>10208</v>
          </cell>
          <cell r="B1658" t="str">
            <v>Desengraxante alcalino (Solupan)</v>
          </cell>
          <cell r="C1658" t="str">
            <v>kg</v>
          </cell>
          <cell r="D1658">
            <v>5.72</v>
          </cell>
        </row>
        <row r="1659">
          <cell r="A1659">
            <v>11020</v>
          </cell>
          <cell r="B1659" t="str">
            <v>Diária</v>
          </cell>
          <cell r="C1659" t="str">
            <v>DIA</v>
          </cell>
          <cell r="D1659">
            <v>123.2</v>
          </cell>
        </row>
        <row r="1660">
          <cell r="A1660">
            <v>10040</v>
          </cell>
          <cell r="B1660" t="str">
            <v>Dinamite a 60%</v>
          </cell>
          <cell r="C1660" t="str">
            <v>kg</v>
          </cell>
          <cell r="D1660">
            <v>9.5399999999999991</v>
          </cell>
        </row>
        <row r="1661">
          <cell r="A1661">
            <v>10029</v>
          </cell>
          <cell r="B1661" t="str">
            <v>Dope</v>
          </cell>
          <cell r="C1661" t="str">
            <v>kg</v>
          </cell>
          <cell r="D1661">
            <v>69.47</v>
          </cell>
        </row>
        <row r="1662">
          <cell r="A1662">
            <v>10028</v>
          </cell>
          <cell r="B1662" t="str">
            <v>Dope AT</v>
          </cell>
          <cell r="C1662" t="str">
            <v>t</v>
          </cell>
          <cell r="D1662">
            <v>69465</v>
          </cell>
        </row>
        <row r="1663">
          <cell r="A1663">
            <v>10185</v>
          </cell>
          <cell r="B1663" t="str">
            <v>Eletrodo para soldas - OK 4804</v>
          </cell>
          <cell r="C1663" t="str">
            <v>kg</v>
          </cell>
          <cell r="D1663">
            <v>20.9</v>
          </cell>
        </row>
        <row r="1664">
          <cell r="A1664">
            <v>10775</v>
          </cell>
          <cell r="B1664" t="str">
            <v>Eletroduto de aço com costura galvanizada 3/4"</v>
          </cell>
          <cell r="C1664" t="str">
            <v>M</v>
          </cell>
          <cell r="D1664">
            <v>10.08</v>
          </cell>
        </row>
        <row r="1665">
          <cell r="A1665">
            <v>10809</v>
          </cell>
          <cell r="B1665" t="str">
            <v>Eletroduto de aço galvanizado d=1 1/4"</v>
          </cell>
          <cell r="C1665" t="str">
            <v>M</v>
          </cell>
          <cell r="D1665">
            <v>25.05</v>
          </cell>
        </row>
        <row r="1666">
          <cell r="A1666">
            <v>10763</v>
          </cell>
          <cell r="B1666" t="str">
            <v>Eletroduto de ferro galvanizado DN 4"</v>
          </cell>
          <cell r="C1666" t="str">
            <v>M</v>
          </cell>
          <cell r="D1666">
            <v>65.540000000000006</v>
          </cell>
        </row>
        <row r="1667">
          <cell r="A1667">
            <v>11467</v>
          </cell>
          <cell r="B1667" t="str">
            <v>Eletroduto de ferro galvanizado d=2"</v>
          </cell>
          <cell r="C1667" t="str">
            <v>vr</v>
          </cell>
          <cell r="D1667">
            <v>227.57</v>
          </cell>
        </row>
        <row r="1668">
          <cell r="A1668">
            <v>11006</v>
          </cell>
          <cell r="B1668" t="str">
            <v>Eletroduto de PVC rígido d=3/4"</v>
          </cell>
          <cell r="C1668" t="str">
            <v>M</v>
          </cell>
          <cell r="D1668">
            <v>2.74</v>
          </cell>
        </row>
        <row r="1669">
          <cell r="A1669">
            <v>10810</v>
          </cell>
          <cell r="B1669" t="str">
            <v>Eletroduto de PVC rígido d=4"</v>
          </cell>
          <cell r="C1669" t="str">
            <v>M</v>
          </cell>
          <cell r="D1669">
            <v>29.51</v>
          </cell>
        </row>
        <row r="1670">
          <cell r="A1670">
            <v>10685</v>
          </cell>
          <cell r="B1670" t="str">
            <v>Eletroduto de PVC rígido roscável diâm.50mm</v>
          </cell>
          <cell r="C1670" t="str">
            <v>M</v>
          </cell>
          <cell r="D1670">
            <v>10.23</v>
          </cell>
        </row>
        <row r="1671">
          <cell r="A1671">
            <v>10686</v>
          </cell>
          <cell r="B1671" t="str">
            <v>Eletroduto de PVC rígido roscável diâm.75mm</v>
          </cell>
          <cell r="C1671" t="str">
            <v>M</v>
          </cell>
          <cell r="D1671">
            <v>18.72</v>
          </cell>
        </row>
        <row r="1672">
          <cell r="A1672">
            <v>10694</v>
          </cell>
          <cell r="B1672" t="str">
            <v>Eletroduto Kanaflex diâmetro 1 1/2</v>
          </cell>
          <cell r="C1672" t="str">
            <v>M</v>
          </cell>
          <cell r="D1672">
            <v>3.28</v>
          </cell>
        </row>
        <row r="1673">
          <cell r="A1673">
            <v>10693</v>
          </cell>
          <cell r="B1673" t="str">
            <v>Eletroduto Kanaflex diâmetro 1 1/4</v>
          </cell>
          <cell r="C1673" t="str">
            <v>M</v>
          </cell>
          <cell r="D1673">
            <v>2.72</v>
          </cell>
        </row>
        <row r="1674">
          <cell r="A1674">
            <v>10696</v>
          </cell>
          <cell r="B1674" t="str">
            <v>Eletroduto Kanaflex diâmetro 2</v>
          </cell>
          <cell r="C1674" t="str">
            <v>M</v>
          </cell>
          <cell r="D1674">
            <v>4.54</v>
          </cell>
        </row>
        <row r="1675">
          <cell r="A1675">
            <v>10695</v>
          </cell>
          <cell r="B1675" t="str">
            <v>Eletroduto Kanaflex diâmetro 4</v>
          </cell>
          <cell r="C1675" t="str">
            <v>M</v>
          </cell>
          <cell r="D1675">
            <v>8.8800000000000008</v>
          </cell>
        </row>
        <row r="1676">
          <cell r="A1676">
            <v>101195</v>
          </cell>
          <cell r="B1676" t="str">
            <v>Emulsão Asfáltica para Imprimação (EAI)</v>
          </cell>
          <cell r="C1676" t="str">
            <v>t</v>
          </cell>
          <cell r="D1676">
            <v>3085.68</v>
          </cell>
        </row>
        <row r="1677">
          <cell r="A1677">
            <v>10777</v>
          </cell>
          <cell r="B1677" t="str">
            <v>Emulsão RC 1C-E</v>
          </cell>
          <cell r="C1677" t="str">
            <v>t</v>
          </cell>
          <cell r="D1677">
            <v>3144.14</v>
          </cell>
        </row>
        <row r="1678">
          <cell r="A1678">
            <v>10011</v>
          </cell>
          <cell r="B1678" t="str">
            <v>Emulsao RL 1C</v>
          </cell>
          <cell r="C1678" t="str">
            <v>t</v>
          </cell>
          <cell r="D1678">
            <v>2707.4</v>
          </cell>
        </row>
        <row r="1679">
          <cell r="A1679">
            <v>10022</v>
          </cell>
          <cell r="B1679" t="str">
            <v>Emulsão RL 1C-E</v>
          </cell>
          <cell r="C1679" t="str">
            <v>t</v>
          </cell>
          <cell r="D1679">
            <v>2648.55</v>
          </cell>
        </row>
        <row r="1680">
          <cell r="A1680">
            <v>10008</v>
          </cell>
          <cell r="B1680" t="str">
            <v>Emulsao RM 1C</v>
          </cell>
          <cell r="C1680" t="str">
            <v>t</v>
          </cell>
          <cell r="D1680">
            <v>4714.24</v>
          </cell>
        </row>
        <row r="1681">
          <cell r="A1681">
            <v>10009</v>
          </cell>
          <cell r="B1681" t="str">
            <v>Emulsão RR 1C</v>
          </cell>
          <cell r="C1681" t="str">
            <v>t</v>
          </cell>
          <cell r="D1681">
            <v>2530.4499999999998</v>
          </cell>
        </row>
        <row r="1682">
          <cell r="A1682">
            <v>10020</v>
          </cell>
          <cell r="B1682" t="str">
            <v>Emulsão RR 1C-E</v>
          </cell>
          <cell r="C1682" t="str">
            <v>t</v>
          </cell>
          <cell r="D1682">
            <v>3108.22</v>
          </cell>
        </row>
        <row r="1683">
          <cell r="A1683">
            <v>10010</v>
          </cell>
          <cell r="B1683" t="str">
            <v>Emulsao RR 2C</v>
          </cell>
          <cell r="C1683" t="str">
            <v>t</v>
          </cell>
          <cell r="D1683">
            <v>3136.87</v>
          </cell>
        </row>
        <row r="1684">
          <cell r="A1684">
            <v>10021</v>
          </cell>
          <cell r="B1684" t="str">
            <v>Emulsão RR 2C-E</v>
          </cell>
          <cell r="C1684" t="str">
            <v>t</v>
          </cell>
          <cell r="D1684">
            <v>3224.06</v>
          </cell>
        </row>
        <row r="1685">
          <cell r="A1685">
            <v>10104</v>
          </cell>
          <cell r="B1685" t="str">
            <v>Endurecedor químico de superfícies de concreto aplicado, referência -Sikafloor Cure Hard 24  da Sika</v>
          </cell>
          <cell r="C1685" t="str">
            <v>L</v>
          </cell>
          <cell r="D1685">
            <v>11.51</v>
          </cell>
        </row>
        <row r="1686">
          <cell r="A1686">
            <v>10073</v>
          </cell>
          <cell r="B1686" t="str">
            <v>Escoras de eucalipto (4,00m - D=0,10m)</v>
          </cell>
          <cell r="C1686" t="str">
            <v>DZ</v>
          </cell>
          <cell r="D1686">
            <v>76.03</v>
          </cell>
        </row>
        <row r="1687">
          <cell r="A1687">
            <v>10123</v>
          </cell>
          <cell r="B1687" t="str">
            <v>Escória de aciaria, posto em Vitória</v>
          </cell>
          <cell r="C1687" t="str">
            <v>t</v>
          </cell>
          <cell r="D1687">
            <v>14.3</v>
          </cell>
        </row>
        <row r="1688">
          <cell r="A1688">
            <v>10207</v>
          </cell>
          <cell r="B1688" t="str">
            <v>Escova de Aço 18 x 6 cm</v>
          </cell>
          <cell r="C1688" t="str">
            <v>Ud</v>
          </cell>
          <cell r="D1688">
            <v>7.7</v>
          </cell>
        </row>
        <row r="1689">
          <cell r="A1689">
            <v>10369</v>
          </cell>
          <cell r="B1689" t="str">
            <v>Esmalte sintético brilhante secagem rápida</v>
          </cell>
          <cell r="C1689" t="str">
            <v>GL</v>
          </cell>
          <cell r="D1689">
            <v>91.52</v>
          </cell>
        </row>
        <row r="1690">
          <cell r="A1690">
            <v>10370</v>
          </cell>
          <cell r="B1690" t="str">
            <v>Esmalte sintético fosco secagem rápida</v>
          </cell>
          <cell r="C1690" t="str">
            <v>GL</v>
          </cell>
          <cell r="D1690">
            <v>103.71</v>
          </cell>
        </row>
        <row r="1691">
          <cell r="A1691">
            <v>10044</v>
          </cell>
          <cell r="B1691" t="str">
            <v>Espoleta elétrica nº  8 - 3 metros</v>
          </cell>
          <cell r="C1691" t="str">
            <v>Ud</v>
          </cell>
          <cell r="D1691">
            <v>18.57</v>
          </cell>
        </row>
        <row r="1692">
          <cell r="A1692">
            <v>10043</v>
          </cell>
          <cell r="B1692" t="str">
            <v>Espoleta simples</v>
          </cell>
          <cell r="C1692" t="str">
            <v>Ud</v>
          </cell>
          <cell r="D1692">
            <v>2.4900000000000002</v>
          </cell>
        </row>
        <row r="1693">
          <cell r="A1693">
            <v>11468</v>
          </cell>
          <cell r="B1693" t="str">
            <v>Estaca de concreto pré-moldada, carga 40T</v>
          </cell>
          <cell r="C1693" t="str">
            <v>M</v>
          </cell>
          <cell r="D1693">
            <v>58.86</v>
          </cell>
        </row>
        <row r="1694">
          <cell r="A1694">
            <v>11469</v>
          </cell>
          <cell r="B1694" t="str">
            <v>Estaca de concreto pré-moldada, carga 60T</v>
          </cell>
          <cell r="C1694" t="str">
            <v>M</v>
          </cell>
          <cell r="D1694">
            <v>73.319999999999993</v>
          </cell>
        </row>
        <row r="1695">
          <cell r="A1695">
            <v>11470</v>
          </cell>
          <cell r="B1695" t="str">
            <v>Estaca de concreto pré-moldada, carga 90T</v>
          </cell>
          <cell r="C1695" t="str">
            <v>M</v>
          </cell>
          <cell r="D1695">
            <v>153.34</v>
          </cell>
        </row>
        <row r="1696">
          <cell r="A1696">
            <v>10720</v>
          </cell>
          <cell r="B1696" t="str">
            <v>Estaca prancha de aço até 400 mm</v>
          </cell>
          <cell r="C1696" t="str">
            <v>kg</v>
          </cell>
          <cell r="D1696">
            <v>15.5</v>
          </cell>
        </row>
        <row r="1697">
          <cell r="A1697">
            <v>10078</v>
          </cell>
          <cell r="B1697" t="str">
            <v>Esticador com catraca</v>
          </cell>
          <cell r="C1697" t="str">
            <v>Ud</v>
          </cell>
          <cell r="D1697">
            <v>7.52</v>
          </cell>
        </row>
        <row r="1698">
          <cell r="A1698">
            <v>11531</v>
          </cell>
          <cell r="B1698" t="str">
            <v>Estopa branca de 2ª (pacote de 10kg)</v>
          </cell>
          <cell r="C1698" t="str">
            <v>kg</v>
          </cell>
          <cell r="D1698">
            <v>11.85</v>
          </cell>
        </row>
        <row r="1699">
          <cell r="A1699">
            <v>10042</v>
          </cell>
          <cell r="B1699" t="str">
            <v>Estopim simples</v>
          </cell>
          <cell r="C1699" t="str">
            <v>M</v>
          </cell>
          <cell r="D1699">
            <v>2.2000000000000002</v>
          </cell>
        </row>
        <row r="1700">
          <cell r="A1700">
            <v>10098</v>
          </cell>
          <cell r="B1700" t="str">
            <v>Filler</v>
          </cell>
          <cell r="C1700" t="str">
            <v>t</v>
          </cell>
          <cell r="D1700">
            <v>148.28</v>
          </cell>
        </row>
        <row r="1701">
          <cell r="A1701">
            <v>11021</v>
          </cell>
          <cell r="B1701" t="str">
            <v>Filmagem para Consulta / Audiência Publica</v>
          </cell>
          <cell r="C1701" t="str">
            <v>Ud</v>
          </cell>
          <cell r="D1701">
            <v>850.86</v>
          </cell>
        </row>
        <row r="1702">
          <cell r="A1702">
            <v>11516</v>
          </cell>
          <cell r="B1702" t="str">
            <v>Fio diamantado</v>
          </cell>
          <cell r="C1702" t="str">
            <v>M</v>
          </cell>
          <cell r="D1702">
            <v>276.5</v>
          </cell>
        </row>
        <row r="1703">
          <cell r="A1703">
            <v>10773</v>
          </cell>
          <cell r="B1703" t="str">
            <v>Fio isolado de PVC 705V -70°C - baixa tensão 6mm²</v>
          </cell>
          <cell r="C1703" t="str">
            <v>M</v>
          </cell>
          <cell r="D1703">
            <v>2.84</v>
          </cell>
        </row>
        <row r="1704">
          <cell r="A1704">
            <v>11009</v>
          </cell>
          <cell r="B1704" t="str">
            <v>Fio isolado em PVC 4,00 mm² - 750V</v>
          </cell>
          <cell r="C1704" t="str">
            <v>M</v>
          </cell>
          <cell r="D1704">
            <v>2.0499999999999998</v>
          </cell>
        </row>
        <row r="1705">
          <cell r="A1705">
            <v>10744</v>
          </cell>
          <cell r="B1705" t="str">
            <v>Fio paralelo de cobre (2,50mm²)</v>
          </cell>
          <cell r="C1705" t="str">
            <v>M</v>
          </cell>
          <cell r="D1705">
            <v>2.5</v>
          </cell>
        </row>
        <row r="1706">
          <cell r="A1706">
            <v>11472</v>
          </cell>
          <cell r="B1706" t="str">
            <v>Fita isolante NR 33 19m x 20mm</v>
          </cell>
          <cell r="C1706" t="str">
            <v>rl</v>
          </cell>
          <cell r="D1706">
            <v>11</v>
          </cell>
        </row>
        <row r="1707">
          <cell r="A1707">
            <v>11260</v>
          </cell>
          <cell r="B1707" t="str">
            <v>Formicida - referência:macro e microgranulado tipo Mirex</v>
          </cell>
          <cell r="C1707" t="str">
            <v>Kg</v>
          </cell>
          <cell r="D1707">
            <v>16.5</v>
          </cell>
        </row>
        <row r="1708">
          <cell r="A1708">
            <v>11253</v>
          </cell>
          <cell r="B1708" t="str">
            <v>Fosfato natural</v>
          </cell>
          <cell r="C1708" t="str">
            <v>kg</v>
          </cell>
          <cell r="D1708">
            <v>0.51</v>
          </cell>
        </row>
        <row r="1709">
          <cell r="A1709">
            <v>10786</v>
          </cell>
          <cell r="B1709" t="str">
            <v>Fundo preparador de superfície</v>
          </cell>
          <cell r="C1709" t="str">
            <v>L</v>
          </cell>
          <cell r="D1709">
            <v>16.61</v>
          </cell>
        </row>
        <row r="1710">
          <cell r="A1710">
            <v>10158</v>
          </cell>
          <cell r="B1710" t="str">
            <v>Gabião malha hex. 8X10mm PVC, e= 2,4mm, dimensões = 1,00 m</v>
          </cell>
          <cell r="C1710" t="str">
            <v>M3</v>
          </cell>
          <cell r="D1710">
            <v>412.79</v>
          </cell>
        </row>
        <row r="1711">
          <cell r="A1711">
            <v>10157</v>
          </cell>
          <cell r="B1711" t="str">
            <v>Gabião malha hex. 8X10mm PVC, e-&gt; 2,7mm, h-&gt; 0,50m</v>
          </cell>
          <cell r="C1711" t="str">
            <v>M3</v>
          </cell>
          <cell r="D1711">
            <v>688.38</v>
          </cell>
        </row>
        <row r="1712">
          <cell r="A1712">
            <v>10155</v>
          </cell>
          <cell r="B1712" t="str">
            <v>Gabião malha hex. 8X10mm ZN/AL, e-&gt; 2,7mm, h-&gt; 0,50m</v>
          </cell>
          <cell r="C1712" t="str">
            <v>M3</v>
          </cell>
          <cell r="D1712">
            <v>470.11</v>
          </cell>
        </row>
        <row r="1713">
          <cell r="A1713">
            <v>10156</v>
          </cell>
          <cell r="B1713" t="str">
            <v>Gabião malha hex. 8X10mm ZN/AL, e= 2,7mm, h =1,00m</v>
          </cell>
          <cell r="C1713" t="str">
            <v>M3</v>
          </cell>
          <cell r="D1713">
            <v>344.19</v>
          </cell>
        </row>
        <row r="1714">
          <cell r="A1714">
            <v>10176</v>
          </cell>
          <cell r="B1714" t="str">
            <v>Gabião manta hex. 6X8mm Zn-Al/PVC, e=2,8mm, h=0,23m, para revestimento de canal</v>
          </cell>
          <cell r="C1714" t="str">
            <v>M2</v>
          </cell>
          <cell r="D1714">
            <v>175.45</v>
          </cell>
        </row>
        <row r="1715">
          <cell r="A1715">
            <v>10853</v>
          </cell>
          <cell r="B1715" t="str">
            <v>Gabião tipo saco malha hex. de dupla torção  8x10mm PVC e=2,7mm e diâmetro 0,65m</v>
          </cell>
          <cell r="C1715" t="str">
            <v>M3</v>
          </cell>
          <cell r="D1715">
            <v>405.21</v>
          </cell>
        </row>
        <row r="1716">
          <cell r="A1716">
            <v>10859</v>
          </cell>
          <cell r="B1716" t="str">
            <v>Gasolina</v>
          </cell>
          <cell r="C1716" t="str">
            <v>L</v>
          </cell>
          <cell r="D1716">
            <v>4.92</v>
          </cell>
        </row>
        <row r="1717">
          <cell r="A1717">
            <v>10041</v>
          </cell>
          <cell r="B1717" t="str">
            <v>Gelatina a 75%</v>
          </cell>
          <cell r="C1717" t="str">
            <v>kg</v>
          </cell>
          <cell r="D1717">
            <v>5.12</v>
          </cell>
        </row>
        <row r="1718">
          <cell r="A1718">
            <v>10852</v>
          </cell>
          <cell r="B1718" t="str">
            <v>Geodreno vertical, em forma de fita</v>
          </cell>
          <cell r="C1718" t="str">
            <v>M</v>
          </cell>
          <cell r="D1718">
            <v>3.31</v>
          </cell>
        </row>
        <row r="1719">
          <cell r="A1719">
            <v>10848</v>
          </cell>
          <cell r="B1719" t="str">
            <v>Geogrelha com resistência longit. a tração 300 kN, resist. transv. a tração 30 kN</v>
          </cell>
          <cell r="C1719" t="str">
            <v>M2</v>
          </cell>
          <cell r="D1719">
            <v>52.65</v>
          </cell>
        </row>
        <row r="1720">
          <cell r="A1720">
            <v>10851</v>
          </cell>
          <cell r="B1720" t="str">
            <v>Geogrelha com resistência longit. tração 35 a 40 kN, resist. transv. a tração de 25 a 30 kN e deformação de 5%</v>
          </cell>
          <cell r="C1720" t="str">
            <v>M2</v>
          </cell>
          <cell r="D1720">
            <v>17.8</v>
          </cell>
        </row>
        <row r="1721">
          <cell r="A1721">
            <v>10850</v>
          </cell>
          <cell r="B1721" t="str">
            <v>Geogrelha com resistência longit. tração 55 a 60 kN, resist. transv. a tração de 25 a 30 kN e deformação de 5%</v>
          </cell>
          <cell r="C1721" t="str">
            <v>M2</v>
          </cell>
          <cell r="D1721">
            <v>25.08</v>
          </cell>
        </row>
        <row r="1722">
          <cell r="A1722">
            <v>10849</v>
          </cell>
          <cell r="B1722" t="str">
            <v>Geogrelha com resistência longit. tração 80 a 90 kN, resist. transv. a tração de 25 a 30 kN e deformação 5%</v>
          </cell>
          <cell r="C1722" t="str">
            <v>M2</v>
          </cell>
          <cell r="D1722">
            <v>28.89</v>
          </cell>
        </row>
        <row r="1723">
          <cell r="A1723">
            <v>102592</v>
          </cell>
          <cell r="B1723" t="str">
            <v>Geogrelha com resistência longitudinal a tração de 35 a 40 KN e resistência transversal a tração de 25 a 30 KN com
deformação de 10%</v>
          </cell>
          <cell r="C1723" t="str">
            <v>m²</v>
          </cell>
          <cell r="D1723">
            <v>10.67</v>
          </cell>
        </row>
        <row r="1724">
          <cell r="A1724">
            <v>102591</v>
          </cell>
          <cell r="B1724" t="str">
            <v>Geogrelha com resistência longitudinal a tração de 55 a 60 KN e resistência transversal a tração de 25 a 30 KN com
deformação de 10%</v>
          </cell>
          <cell r="C1724" t="str">
            <v>m²</v>
          </cell>
          <cell r="D1724">
            <v>13.94</v>
          </cell>
        </row>
        <row r="1725">
          <cell r="A1725">
            <v>102593</v>
          </cell>
          <cell r="B1725" t="str">
            <v>Geogrelha com resistência longitudinal a tração de 80 a 90 KN e resistência transversal a tração de 25 a 30 KN com
deformação de 10%</v>
          </cell>
          <cell r="C1725" t="str">
            <v>m²</v>
          </cell>
          <cell r="D1725">
            <v>18.05</v>
          </cell>
        </row>
        <row r="1726">
          <cell r="A1726">
            <v>10719</v>
          </cell>
          <cell r="B1726" t="str">
            <v>Geogrelha de poliéster monodirecional com resistência de 200KN na longitudinal e 25kN na transversal</v>
          </cell>
          <cell r="C1726" t="str">
            <v>M2</v>
          </cell>
          <cell r="D1726">
            <v>28.31</v>
          </cell>
        </row>
        <row r="1727">
          <cell r="A1727">
            <v>10334</v>
          </cell>
          <cell r="B1727" t="str">
            <v>Geogrelha em  polipropileno (PP) módulo de rigidez nominal 400KN/m nas duas direções</v>
          </cell>
          <cell r="C1727" t="str">
            <v>M2</v>
          </cell>
          <cell r="D1727">
            <v>14.66</v>
          </cell>
        </row>
        <row r="1728">
          <cell r="A1728">
            <v>10569</v>
          </cell>
          <cell r="B1728" t="str">
            <v>Grama esmeralda em placas</v>
          </cell>
          <cell r="C1728" t="str">
            <v>M2</v>
          </cell>
          <cell r="D1728">
            <v>7.7</v>
          </cell>
        </row>
        <row r="1729">
          <cell r="A1729">
            <v>10137</v>
          </cell>
          <cell r="B1729" t="str">
            <v>Grampo para cerca (galvanizado)</v>
          </cell>
          <cell r="C1729" t="str">
            <v>kg</v>
          </cell>
          <cell r="D1729">
            <v>14.74</v>
          </cell>
        </row>
        <row r="1730">
          <cell r="A1730">
            <v>10629</v>
          </cell>
          <cell r="B1730" t="str">
            <v>Graxa comum (chassis 2), tambores com 170kg</v>
          </cell>
          <cell r="C1730" t="str">
            <v>kg</v>
          </cell>
          <cell r="D1730">
            <v>29.06</v>
          </cell>
        </row>
        <row r="1731">
          <cell r="A1731">
            <v>10782</v>
          </cell>
          <cell r="B1731" t="str">
            <v>Grelha articulada, inclusive caixilho em ferro fundido</v>
          </cell>
          <cell r="C1731" t="str">
            <v>Ud</v>
          </cell>
          <cell r="D1731">
            <v>379.32</v>
          </cell>
        </row>
        <row r="1732">
          <cell r="A1732">
            <v>10255</v>
          </cell>
          <cell r="B1732" t="str">
            <v>Grelha e caixilho de concreto (cx. ralo)</v>
          </cell>
          <cell r="C1732" t="str">
            <v>CJ</v>
          </cell>
          <cell r="D1732">
            <v>205.43</v>
          </cell>
        </row>
        <row r="1733">
          <cell r="A1733">
            <v>10707</v>
          </cell>
          <cell r="B1733" t="str">
            <v>Grupo focal gradativo</v>
          </cell>
          <cell r="C1733" t="str">
            <v>Ud</v>
          </cell>
          <cell r="D1733">
            <v>4573.34</v>
          </cell>
        </row>
        <row r="1734">
          <cell r="A1734">
            <v>11478</v>
          </cell>
          <cell r="B1734" t="str">
            <v>Grupo focal gradativo veicular 200 x 200 x 200mm, com lâmpada tipo LED</v>
          </cell>
          <cell r="C1734" t="str">
            <v>Ud</v>
          </cell>
          <cell r="D1734">
            <v>7192.72</v>
          </cell>
        </row>
        <row r="1735">
          <cell r="A1735">
            <v>11480</v>
          </cell>
          <cell r="B1735" t="str">
            <v>Grupo focal repetidor 2 x 200mm, com lâmpada LED, pedestre, inclusive abraçadeira para fixação</v>
          </cell>
          <cell r="C1735" t="str">
            <v>Ud</v>
          </cell>
          <cell r="D1735">
            <v>1664.64</v>
          </cell>
        </row>
        <row r="1736">
          <cell r="A1736">
            <v>10706</v>
          </cell>
          <cell r="B1736" t="str">
            <v>Grupo focal repetidor 2 x 200mm, pedestre</v>
          </cell>
          <cell r="C1736" t="str">
            <v>Ud</v>
          </cell>
          <cell r="D1736">
            <v>1139.07</v>
          </cell>
        </row>
        <row r="1737">
          <cell r="A1737">
            <v>10705</v>
          </cell>
          <cell r="B1737" t="str">
            <v>Grupo focal repetidor 3 x 200mm</v>
          </cell>
          <cell r="C1737" t="str">
            <v>Ud</v>
          </cell>
          <cell r="D1737">
            <v>1574.2</v>
          </cell>
        </row>
        <row r="1738">
          <cell r="A1738">
            <v>11475</v>
          </cell>
          <cell r="B1738" t="str">
            <v>Grupo focal repetidor 3x200mm, com lâmpada tipo LED, inclusive suporte de fixação</v>
          </cell>
          <cell r="C1738" t="str">
            <v>Ud</v>
          </cell>
          <cell r="D1738">
            <v>1835.58</v>
          </cell>
        </row>
        <row r="1739">
          <cell r="A1739">
            <v>10704</v>
          </cell>
          <cell r="B1739" t="str">
            <v>Grupo focal repetidor 3x300mm</v>
          </cell>
          <cell r="C1739" t="str">
            <v>Ud</v>
          </cell>
          <cell r="D1739">
            <v>3053.79</v>
          </cell>
        </row>
        <row r="1740">
          <cell r="A1740">
            <v>11474</v>
          </cell>
          <cell r="B1740" t="str">
            <v>Grupo focal repetidor 3x300mm, com lâmpada tipo LED, inclusive suporte para fixação</v>
          </cell>
          <cell r="C1740" t="str">
            <v>Ud</v>
          </cell>
          <cell r="D1740">
            <v>3130.61</v>
          </cell>
        </row>
        <row r="1741">
          <cell r="A1741">
            <v>10663</v>
          </cell>
          <cell r="B1741" t="str">
            <v>Guia pré-moldada para caixa boca de lobo</v>
          </cell>
          <cell r="C1741" t="str">
            <v>Ud</v>
          </cell>
          <cell r="D1741">
            <v>40.700000000000003</v>
          </cell>
        </row>
        <row r="1742">
          <cell r="A1742">
            <v>10699</v>
          </cell>
          <cell r="B1742" t="str">
            <v>Haste cobreada para aterramento diam. 5/8" x 2,40m</v>
          </cell>
          <cell r="C1742" t="str">
            <v>Ud</v>
          </cell>
          <cell r="D1742">
            <v>35.409999999999997</v>
          </cell>
        </row>
        <row r="1743">
          <cell r="A1743">
            <v>11471</v>
          </cell>
          <cell r="B1743" t="str">
            <v>Imposto sobre serviços (ISS)</v>
          </cell>
          <cell r="C1743" t="str">
            <v>vb</v>
          </cell>
          <cell r="D1743">
            <v>0</v>
          </cell>
        </row>
        <row r="1744">
          <cell r="A1744">
            <v>10747</v>
          </cell>
          <cell r="B1744" t="str">
            <v>Interruptor</v>
          </cell>
          <cell r="C1744" t="str">
            <v>Ud</v>
          </cell>
          <cell r="D1744">
            <v>6.5</v>
          </cell>
        </row>
        <row r="1745">
          <cell r="A1745">
            <v>10697</v>
          </cell>
          <cell r="B1745" t="str">
            <v>Isolador de porcelana tipo roldana</v>
          </cell>
          <cell r="C1745" t="str">
            <v>Ud</v>
          </cell>
          <cell r="D1745">
            <v>5.09</v>
          </cell>
        </row>
        <row r="1746">
          <cell r="A1746">
            <v>10056</v>
          </cell>
          <cell r="B1746" t="str">
            <v>Jogo de brocas p/ perfuratriz (S-12)</v>
          </cell>
          <cell r="C1746" t="str">
            <v>JG</v>
          </cell>
          <cell r="D1746">
            <v>10517.56</v>
          </cell>
        </row>
        <row r="1747">
          <cell r="A1747">
            <v>10771</v>
          </cell>
          <cell r="B1747" t="str">
            <v>Junta de dilatação elástica prémoldada tipo fungenband em perfil O-12, de PVC de alta densidade, Uniontech ou
equivalente</v>
          </cell>
          <cell r="C1747" t="str">
            <v>M</v>
          </cell>
          <cell r="D1747">
            <v>64.94</v>
          </cell>
        </row>
        <row r="1748">
          <cell r="A1748">
            <v>10781</v>
          </cell>
          <cell r="B1748" t="str">
            <v>Ladrilho hidráulico podotátil</v>
          </cell>
          <cell r="C1748" t="str">
            <v>M2</v>
          </cell>
          <cell r="D1748">
            <v>64.87</v>
          </cell>
        </row>
        <row r="1749">
          <cell r="A1749">
            <v>10274</v>
          </cell>
          <cell r="B1749" t="str">
            <v>Ladrilho hidráulico 2 cores p/ calçada</v>
          </cell>
          <cell r="C1749" t="str">
            <v>M2</v>
          </cell>
          <cell r="D1749">
            <v>54.8</v>
          </cell>
        </row>
        <row r="1750">
          <cell r="A1750">
            <v>10319</v>
          </cell>
          <cell r="B1750" t="str">
            <v>Lajota de 20 X 20 X 10 cm</v>
          </cell>
          <cell r="C1750" t="str">
            <v>MIL</v>
          </cell>
          <cell r="D1750">
            <v>539</v>
          </cell>
        </row>
        <row r="1751">
          <cell r="A1751">
            <v>10746</v>
          </cell>
          <cell r="B1751" t="str">
            <v>Lâmpada de LED equivalente a incandescente (60Watts)</v>
          </cell>
          <cell r="C1751" t="str">
            <v>Ud</v>
          </cell>
          <cell r="D1751">
            <v>6.38</v>
          </cell>
        </row>
        <row r="1752">
          <cell r="A1752">
            <v>11022</v>
          </cell>
          <cell r="B1752" t="str">
            <v>Lanche (cofee break)  p/ pessoa</v>
          </cell>
          <cell r="C1752" t="str">
            <v>Ud</v>
          </cell>
          <cell r="D1752">
            <v>14.89</v>
          </cell>
        </row>
        <row r="1753">
          <cell r="A1753">
            <v>10318</v>
          </cell>
          <cell r="B1753" t="str">
            <v>Lixa d'água</v>
          </cell>
          <cell r="C1753" t="str">
            <v>Ud</v>
          </cell>
          <cell r="D1753">
            <v>0.8</v>
          </cell>
        </row>
        <row r="1754">
          <cell r="A1754">
            <v>10373</v>
          </cell>
          <cell r="B1754" t="str">
            <v>Lixa d'água nº 80</v>
          </cell>
          <cell r="C1754" t="str">
            <v>Ud</v>
          </cell>
          <cell r="D1754">
            <v>1.43</v>
          </cell>
        </row>
        <row r="1755">
          <cell r="A1755">
            <v>10784</v>
          </cell>
          <cell r="B1755" t="str">
            <v>Lixa para madeira nº 100</v>
          </cell>
          <cell r="C1755" t="str">
            <v>Ud</v>
          </cell>
          <cell r="D1755">
            <v>0.8</v>
          </cell>
        </row>
        <row r="1756">
          <cell r="A1756">
            <v>10789</v>
          </cell>
          <cell r="B1756" t="str">
            <v>Lixa para superfície metálica</v>
          </cell>
          <cell r="C1756" t="str">
            <v>Ud</v>
          </cell>
          <cell r="D1756">
            <v>3.4</v>
          </cell>
        </row>
        <row r="1757">
          <cell r="A1757">
            <v>10742</v>
          </cell>
          <cell r="B1757" t="str">
            <v>Lona plástica preta para isolamento de concretagem  sobre solo</v>
          </cell>
          <cell r="C1757" t="str">
            <v>M2</v>
          </cell>
          <cell r="D1757">
            <v>1.05</v>
          </cell>
        </row>
        <row r="1758">
          <cell r="A1758">
            <v>11008</v>
          </cell>
          <cell r="B1758" t="str">
            <v>Luva de PVC rígido para eletroduto 3/4"</v>
          </cell>
          <cell r="C1758" t="str">
            <v>Ud</v>
          </cell>
          <cell r="D1758">
            <v>0.87</v>
          </cell>
        </row>
        <row r="1759">
          <cell r="A1759">
            <v>10630</v>
          </cell>
          <cell r="B1759" t="str">
            <v>Luva de PVC rígido, roscável de 3/4"</v>
          </cell>
          <cell r="C1759" t="str">
            <v>Ud</v>
          </cell>
          <cell r="D1759">
            <v>2.0099999999999998</v>
          </cell>
        </row>
        <row r="1760">
          <cell r="A1760">
            <v>10764</v>
          </cell>
          <cell r="B1760" t="str">
            <v>Luva DN 4" ferro galvanizado</v>
          </cell>
          <cell r="C1760" t="str">
            <v>Ud</v>
          </cell>
          <cell r="D1760">
            <v>125.69</v>
          </cell>
        </row>
        <row r="1761">
          <cell r="A1761">
            <v>10653</v>
          </cell>
          <cell r="B1761" t="str">
            <v>Luva para tirante referência Rocsolo d=50mm</v>
          </cell>
          <cell r="C1761" t="str">
            <v>Ud</v>
          </cell>
          <cell r="D1761">
            <v>57.22</v>
          </cell>
        </row>
        <row r="1762">
          <cell r="A1762">
            <v>10354</v>
          </cell>
          <cell r="B1762" t="str">
            <v>Luva raspa crupon cano curto reforçado</v>
          </cell>
          <cell r="C1762" t="str">
            <v>Ud</v>
          </cell>
          <cell r="D1762">
            <v>8.9700000000000006</v>
          </cell>
        </row>
        <row r="1763">
          <cell r="A1763">
            <v>10561</v>
          </cell>
          <cell r="B1763" t="str">
            <v>Luvas de couro - cano curto reforçada</v>
          </cell>
          <cell r="C1763" t="str">
            <v>Ud</v>
          </cell>
          <cell r="D1763">
            <v>8.9700000000000006</v>
          </cell>
        </row>
        <row r="1764">
          <cell r="A1764">
            <v>10071</v>
          </cell>
          <cell r="B1764" t="str">
            <v>Madeira roliça (aprox. 8,00m - D=0,15m)</v>
          </cell>
          <cell r="C1764" t="str">
            <v>m</v>
          </cell>
          <cell r="D1764">
            <v>23.33</v>
          </cell>
        </row>
        <row r="1765">
          <cell r="A1765">
            <v>10072</v>
          </cell>
          <cell r="B1765" t="str">
            <v>Madeira roliça (aprox. 8,00m - D=0,20m)</v>
          </cell>
          <cell r="C1765" t="str">
            <v>M</v>
          </cell>
          <cell r="D1765">
            <v>55.25</v>
          </cell>
        </row>
        <row r="1766">
          <cell r="A1766">
            <v>10082</v>
          </cell>
          <cell r="B1766" t="str">
            <v>Madeira serrada (passadeira 30 X 8 cm)</v>
          </cell>
          <cell r="C1766" t="str">
            <v>M3</v>
          </cell>
          <cell r="D1766">
            <v>2511.21</v>
          </cell>
        </row>
        <row r="1767">
          <cell r="A1767">
            <v>10081</v>
          </cell>
          <cell r="B1767" t="str">
            <v>Madeira serrada (pranchões 20 X 8 cm)</v>
          </cell>
          <cell r="C1767" t="str">
            <v>m3</v>
          </cell>
          <cell r="D1767">
            <v>2619.62</v>
          </cell>
        </row>
        <row r="1768">
          <cell r="A1768">
            <v>10080</v>
          </cell>
          <cell r="B1768" t="str">
            <v>Madeira tratada (aprox. 4,00m - D=0,15m)</v>
          </cell>
          <cell r="C1768" t="str">
            <v>Ud</v>
          </cell>
          <cell r="D1768">
            <v>44.46</v>
          </cell>
        </row>
        <row r="1769">
          <cell r="A1769">
            <v>10632</v>
          </cell>
          <cell r="B1769" t="str">
            <v>Mangueira para bomba injetora manual Putzmeister de 10, diam. 35mm</v>
          </cell>
          <cell r="C1769" t="str">
            <v>Ud</v>
          </cell>
          <cell r="D1769">
            <v>2095.58</v>
          </cell>
        </row>
        <row r="1770">
          <cell r="A1770">
            <v>10633</v>
          </cell>
          <cell r="B1770" t="str">
            <v>Mangueira para bomba injetora manual Putzmeister de 10, diam. 50mm</v>
          </cell>
          <cell r="C1770" t="str">
            <v>Ud</v>
          </cell>
          <cell r="D1770">
            <v>2187.1</v>
          </cell>
        </row>
        <row r="1771">
          <cell r="A1771">
            <v>11250</v>
          </cell>
          <cell r="B1771" t="str">
            <v>Manta de fibras vegetais, 0,5kg/m², fornecimento e aplicação, inclusive grampos</v>
          </cell>
          <cell r="C1771" t="str">
            <v>m2</v>
          </cell>
          <cell r="D1771">
            <v>11.23</v>
          </cell>
        </row>
        <row r="1772">
          <cell r="A1772">
            <v>10323</v>
          </cell>
          <cell r="B1772" t="str">
            <v>Manta Geotêxtil não tecida RT- 07 (07 kN/m)</v>
          </cell>
          <cell r="C1772" t="str">
            <v>M2</v>
          </cell>
          <cell r="D1772">
            <v>3.6</v>
          </cell>
        </row>
        <row r="1773">
          <cell r="A1773">
            <v>10847</v>
          </cell>
          <cell r="B1773" t="str">
            <v>Manta Geotêxtil não tecida RT-10 (10kN/m)</v>
          </cell>
          <cell r="C1773" t="str">
            <v>M2</v>
          </cell>
          <cell r="D1773">
            <v>6.38</v>
          </cell>
        </row>
        <row r="1774">
          <cell r="A1774">
            <v>10163</v>
          </cell>
          <cell r="B1774" t="str">
            <v>Manta Geotêxtil não tecida RT-16 (16kN/m)</v>
          </cell>
          <cell r="C1774" t="str">
            <v>M2</v>
          </cell>
          <cell r="D1774">
            <v>9.56</v>
          </cell>
        </row>
        <row r="1775">
          <cell r="A1775">
            <v>10039</v>
          </cell>
          <cell r="B1775" t="str">
            <v>Massa asfáltica CBUQ - usina comercial</v>
          </cell>
          <cell r="C1775" t="str">
            <v>t</v>
          </cell>
          <cell r="D1775">
            <v>390.5</v>
          </cell>
        </row>
        <row r="1776">
          <cell r="A1776">
            <v>11486</v>
          </cell>
          <cell r="B1776" t="str">
            <v>Material termoplástico (extrusão)</v>
          </cell>
          <cell r="C1776" t="str">
            <v>SC</v>
          </cell>
          <cell r="D1776">
            <v>295.8</v>
          </cell>
        </row>
        <row r="1777">
          <cell r="A1777">
            <v>10352</v>
          </cell>
          <cell r="B1777" t="str">
            <v>Material termoplástico (SPRAY) (25 kg)</v>
          </cell>
          <cell r="C1777" t="str">
            <v>SC</v>
          </cell>
          <cell r="D1777">
            <v>290.39</v>
          </cell>
        </row>
        <row r="1778">
          <cell r="A1778">
            <v>10263</v>
          </cell>
          <cell r="B1778" t="str">
            <v>Meio fio 12 X 30 X 15 cm X 1 m</v>
          </cell>
          <cell r="C1778" t="str">
            <v>PÇ</v>
          </cell>
          <cell r="D1778">
            <v>19.89</v>
          </cell>
        </row>
        <row r="1779">
          <cell r="A1779">
            <v>10344</v>
          </cell>
          <cell r="B1779" t="str">
            <v>Micro esfera (DROP-ON) saco 25 kg</v>
          </cell>
          <cell r="C1779" t="str">
            <v>SC</v>
          </cell>
          <cell r="D1779">
            <v>336.05</v>
          </cell>
        </row>
        <row r="1780">
          <cell r="A1780">
            <v>10346</v>
          </cell>
          <cell r="B1780" t="str">
            <v>Micro-esfera (preço médio)</v>
          </cell>
          <cell r="C1780" t="str">
            <v>kg</v>
          </cell>
          <cell r="D1780">
            <v>13.44</v>
          </cell>
        </row>
        <row r="1781">
          <cell r="A1781">
            <v>10345</v>
          </cell>
          <cell r="B1781" t="str">
            <v>Micro-esfera (PRE-MIX) saco 25 kg</v>
          </cell>
          <cell r="C1781" t="str">
            <v>SC</v>
          </cell>
          <cell r="D1781">
            <v>336.05</v>
          </cell>
        </row>
        <row r="1782">
          <cell r="A1782">
            <v>10623</v>
          </cell>
          <cell r="B1782" t="str">
            <v>Mourão de concreto 2,50m "T"</v>
          </cell>
          <cell r="C1782" t="str">
            <v>Ud</v>
          </cell>
          <cell r="D1782">
            <v>42.55</v>
          </cell>
        </row>
        <row r="1783">
          <cell r="A1783">
            <v>10074</v>
          </cell>
          <cell r="B1783" t="str">
            <v>Mourao p/ cerca (2,20m - D=0,10m) m. branca</v>
          </cell>
          <cell r="C1783" t="str">
            <v>DZ</v>
          </cell>
          <cell r="D1783">
            <v>158.27000000000001</v>
          </cell>
        </row>
        <row r="1784">
          <cell r="A1784">
            <v>10075</v>
          </cell>
          <cell r="B1784" t="str">
            <v>Mourão p/ cerca (2,50m - D=0,20m) madeira branca (estic.)</v>
          </cell>
          <cell r="C1784" t="str">
            <v>DZ</v>
          </cell>
          <cell r="D1784">
            <v>732.29</v>
          </cell>
        </row>
        <row r="1785">
          <cell r="A1785">
            <v>10821</v>
          </cell>
          <cell r="B1785" t="str">
            <v>Mourão para cerca (2,80 - D=0,20m) m. branca (esticador)</v>
          </cell>
          <cell r="C1785" t="str">
            <v>DZ</v>
          </cell>
          <cell r="D1785">
            <v>820.17</v>
          </cell>
        </row>
        <row r="1786">
          <cell r="A1786">
            <v>10260</v>
          </cell>
          <cell r="B1786" t="str">
            <v>Mourao quadrado (tipo DNIT) 10 X 10 cm X 2,20 m</v>
          </cell>
          <cell r="C1786" t="str">
            <v>PÇ</v>
          </cell>
          <cell r="D1786">
            <v>38.68</v>
          </cell>
        </row>
        <row r="1787">
          <cell r="A1787">
            <v>10261</v>
          </cell>
          <cell r="B1787" t="str">
            <v>Mourao triangular (tipo DNIT) 10 cm X 2,00 m</v>
          </cell>
          <cell r="C1787" t="str">
            <v>PÇ</v>
          </cell>
          <cell r="D1787">
            <v>40.950000000000003</v>
          </cell>
        </row>
        <row r="1788">
          <cell r="A1788">
            <v>10570</v>
          </cell>
          <cell r="B1788" t="str">
            <v>Muda de árvore (altura até 1,50m)</v>
          </cell>
          <cell r="C1788" t="str">
            <v>Ud</v>
          </cell>
          <cell r="D1788">
            <v>35.08</v>
          </cell>
        </row>
        <row r="1789">
          <cell r="A1789">
            <v>11262</v>
          </cell>
          <cell r="B1789" t="str">
            <v>Muda de árvore grande (altura maior que 150cm)</v>
          </cell>
          <cell r="C1789" t="str">
            <v>Ud</v>
          </cell>
          <cell r="D1789">
            <v>72.06</v>
          </cell>
        </row>
        <row r="1790">
          <cell r="A1790">
            <v>11267</v>
          </cell>
          <cell r="B1790" t="str">
            <v>Muda de árvore/arbusto espécies da Mata Atlântica (mudas em sacolas ou tubetes)</v>
          </cell>
          <cell r="C1790" t="str">
            <v>Ud</v>
          </cell>
          <cell r="D1790">
            <v>1.71</v>
          </cell>
        </row>
        <row r="1791">
          <cell r="A1791">
            <v>10036</v>
          </cell>
          <cell r="B1791" t="str">
            <v>Óleo combustível BPF - baixo pto. fusão</v>
          </cell>
          <cell r="C1791" t="str">
            <v>kg</v>
          </cell>
          <cell r="D1791">
            <v>2.98</v>
          </cell>
        </row>
        <row r="1792">
          <cell r="A1792">
            <v>10309</v>
          </cell>
          <cell r="B1792" t="str">
            <v>Oleo de linhaça</v>
          </cell>
          <cell r="C1792" t="str">
            <v>L</v>
          </cell>
          <cell r="D1792">
            <v>20.27</v>
          </cell>
        </row>
        <row r="1793">
          <cell r="A1793">
            <v>10034</v>
          </cell>
          <cell r="B1793" t="str">
            <v>Óleo diesel</v>
          </cell>
          <cell r="C1793" t="str">
            <v>L</v>
          </cell>
          <cell r="D1793">
            <v>4.0199999999999996</v>
          </cell>
        </row>
        <row r="1794">
          <cell r="A1794">
            <v>10187</v>
          </cell>
          <cell r="B1794" t="str">
            <v>Oxigênio</v>
          </cell>
          <cell r="C1794" t="str">
            <v>M3</v>
          </cell>
          <cell r="D1794">
            <v>10.36</v>
          </cell>
        </row>
        <row r="1795">
          <cell r="A1795">
            <v>10375</v>
          </cell>
          <cell r="B1795" t="str">
            <v>Parafuso c/ porca e arruela (3/16x1 1/2")</v>
          </cell>
          <cell r="C1795" t="str">
            <v>Ud</v>
          </cell>
          <cell r="D1795">
            <v>0.43</v>
          </cell>
        </row>
        <row r="1796">
          <cell r="A1796">
            <v>10327</v>
          </cell>
          <cell r="B1796" t="str">
            <v>Parafuso de 1/2 X 230 mm (galvanizado)</v>
          </cell>
          <cell r="C1796" t="str">
            <v>Ud</v>
          </cell>
          <cell r="D1796">
            <v>9.59</v>
          </cell>
        </row>
        <row r="1797">
          <cell r="A1797">
            <v>101971</v>
          </cell>
          <cell r="B1797" t="str">
            <v>Parafuso em aço galvanizado comp. 250mm, diâmetro = 16mm</v>
          </cell>
          <cell r="C1797" t="str">
            <v>Ud</v>
          </cell>
          <cell r="D1797">
            <v>9.59</v>
          </cell>
        </row>
        <row r="1798">
          <cell r="A1798">
            <v>11565</v>
          </cell>
          <cell r="B1798" t="str">
            <v>Parafuso sextavado, soberba 5/8" x 6" com porca e arruela</v>
          </cell>
          <cell r="C1798" t="str">
            <v>Ud</v>
          </cell>
          <cell r="D1798">
            <v>6.59</v>
          </cell>
        </row>
        <row r="1799">
          <cell r="A1799">
            <v>10326</v>
          </cell>
          <cell r="B1799" t="str">
            <v>Parafusos completos 5/16 X 65 mm</v>
          </cell>
          <cell r="C1799" t="str">
            <v>Ud</v>
          </cell>
          <cell r="D1799">
            <v>0.81</v>
          </cell>
        </row>
        <row r="1800">
          <cell r="A1800">
            <v>10298</v>
          </cell>
          <cell r="B1800" t="str">
            <v>Paralelepípedo de pedra (milheiro)</v>
          </cell>
          <cell r="C1800" t="str">
            <v>MIL</v>
          </cell>
          <cell r="D1800">
            <v>1414.28</v>
          </cell>
        </row>
        <row r="1801">
          <cell r="A1801">
            <v>11016</v>
          </cell>
          <cell r="B1801" t="str">
            <v>Peça em madeira de 1ª qualidade 10,0 x 2,5 cm</v>
          </cell>
          <cell r="C1801" t="str">
            <v>M</v>
          </cell>
          <cell r="D1801">
            <v>8.75</v>
          </cell>
        </row>
        <row r="1802">
          <cell r="A1802">
            <v>11017</v>
          </cell>
          <cell r="B1802" t="str">
            <v>Peça em madeira de 1ª qualidade 7,0 x 2,0 cm</v>
          </cell>
          <cell r="C1802" t="str">
            <v>M</v>
          </cell>
          <cell r="D1802">
            <v>5.03</v>
          </cell>
        </row>
        <row r="1803">
          <cell r="A1803">
            <v>11015</v>
          </cell>
          <cell r="B1803" t="str">
            <v>Peça em madeira de 1ª qualidade 8,0 x 8,0 cm</v>
          </cell>
          <cell r="C1803" t="str">
            <v>M</v>
          </cell>
          <cell r="D1803">
            <v>11.56</v>
          </cell>
        </row>
        <row r="1804">
          <cell r="A1804">
            <v>11000</v>
          </cell>
          <cell r="B1804" t="str">
            <v>Peça em madeira 7 x 12 cm</v>
          </cell>
          <cell r="C1804" t="str">
            <v>m</v>
          </cell>
          <cell r="D1804">
            <v>20.98</v>
          </cell>
        </row>
        <row r="1805">
          <cell r="A1805">
            <v>11001</v>
          </cell>
          <cell r="B1805" t="str">
            <v>Peça em madeira 7 x 5 cm</v>
          </cell>
          <cell r="C1805" t="str">
            <v>M</v>
          </cell>
          <cell r="D1805">
            <v>5.39</v>
          </cell>
        </row>
        <row r="1806">
          <cell r="A1806">
            <v>10125</v>
          </cell>
          <cell r="B1806" t="str">
            <v>Pedra britada p/ concreto, sem frete</v>
          </cell>
          <cell r="C1806" t="str">
            <v>m3</v>
          </cell>
          <cell r="D1806">
            <v>74.8</v>
          </cell>
        </row>
        <row r="1807">
          <cell r="A1807">
            <v>10121</v>
          </cell>
          <cell r="B1807" t="str">
            <v>Pedra de mao (incl. 0% IUM) s/ frete</v>
          </cell>
          <cell r="C1807" t="str">
            <v>m3</v>
          </cell>
          <cell r="D1807">
            <v>71.34</v>
          </cell>
        </row>
        <row r="1808">
          <cell r="A1808">
            <v>10124</v>
          </cell>
          <cell r="B1808" t="str">
            <v>Pedra p/ enrocamento</v>
          </cell>
          <cell r="C1808" t="str">
            <v>M3</v>
          </cell>
          <cell r="D1808">
            <v>63.53</v>
          </cell>
        </row>
        <row r="1809">
          <cell r="A1809">
            <v>10301</v>
          </cell>
          <cell r="B1809" t="str">
            <v>Pedra portuguesa (só a pedra)</v>
          </cell>
          <cell r="C1809" t="str">
            <v>M2</v>
          </cell>
          <cell r="D1809">
            <v>47.08</v>
          </cell>
        </row>
        <row r="1810">
          <cell r="A1810">
            <v>10126</v>
          </cell>
          <cell r="B1810" t="str">
            <v>Pedrisco</v>
          </cell>
          <cell r="C1810" t="str">
            <v>m3</v>
          </cell>
          <cell r="D1810">
            <v>88.56</v>
          </cell>
        </row>
        <row r="1811">
          <cell r="A1811">
            <v>10368</v>
          </cell>
          <cell r="B1811" t="str">
            <v>Película preto legenda</v>
          </cell>
          <cell r="C1811" t="str">
            <v>M2</v>
          </cell>
          <cell r="D1811">
            <v>72.58</v>
          </cell>
        </row>
        <row r="1812">
          <cell r="A1812">
            <v>10380</v>
          </cell>
          <cell r="B1812" t="str">
            <v>Película refletiva grau técnico todas as cores</v>
          </cell>
          <cell r="C1812" t="str">
            <v>M2</v>
          </cell>
          <cell r="D1812">
            <v>149.15</v>
          </cell>
        </row>
        <row r="1813">
          <cell r="A1813">
            <v>10363</v>
          </cell>
          <cell r="B1813" t="str">
            <v>Película refletiva lentes inclusas</v>
          </cell>
          <cell r="C1813" t="str">
            <v>M2</v>
          </cell>
          <cell r="D1813">
            <v>110.21</v>
          </cell>
        </row>
        <row r="1814">
          <cell r="A1814">
            <v>11488</v>
          </cell>
          <cell r="B1814" t="str">
            <v>Perfil elastomérico de vedação em juntas de pontes com abertura média de 25 mm ±  10 mm, inclusive lábios
poliméricos e mão de obra para colocação (Ref. JEENE JJ2540 VV)</v>
          </cell>
          <cell r="C1814" t="str">
            <v>M</v>
          </cell>
          <cell r="D1814">
            <v>808.17</v>
          </cell>
        </row>
        <row r="1815">
          <cell r="A1815">
            <v>10200</v>
          </cell>
          <cell r="B1815" t="str">
            <v>Perfil elastomérico de vedação em juntas de pontes com abertura média de 50 mm ±  25 mm, inclusive lábios
poliméricos e mão de obra para colocação</v>
          </cell>
          <cell r="C1815" t="str">
            <v>M</v>
          </cell>
          <cell r="D1815">
            <v>997.38</v>
          </cell>
        </row>
        <row r="1816">
          <cell r="A1816">
            <v>11465</v>
          </cell>
          <cell r="B1816" t="str">
            <v>Perfil laminado W 250 x 44.80, Perfil I</v>
          </cell>
          <cell r="C1816" t="str">
            <v>kg</v>
          </cell>
          <cell r="D1816">
            <v>5.92</v>
          </cell>
        </row>
        <row r="1817">
          <cell r="A1817">
            <v>10179</v>
          </cell>
          <cell r="B1817" t="str">
            <v>Perfil metálico seção I</v>
          </cell>
          <cell r="C1817" t="str">
            <v>kg</v>
          </cell>
          <cell r="D1817">
            <v>6.12</v>
          </cell>
        </row>
        <row r="1818">
          <cell r="A1818">
            <v>10257</v>
          </cell>
          <cell r="B1818" t="str">
            <v>Pescoço p/ PV  H= 0,30 m diam= 0,60 m (anel de concreto pré-moldado)</v>
          </cell>
          <cell r="C1818" t="str">
            <v>Ud</v>
          </cell>
          <cell r="D1818">
            <v>56.06</v>
          </cell>
        </row>
        <row r="1819">
          <cell r="A1819">
            <v>11512</v>
          </cell>
          <cell r="B1819" t="str">
            <v>PIS/COFINS</v>
          </cell>
          <cell r="C1819" t="str">
            <v>vb</v>
          </cell>
          <cell r="D1819">
            <v>0</v>
          </cell>
        </row>
        <row r="1820">
          <cell r="A1820">
            <v>10201</v>
          </cell>
          <cell r="B1820" t="str">
            <v>Placa de neoprene fretado esp = 5 cm (18% I.P.I. e embalagem)</v>
          </cell>
          <cell r="C1820" t="str">
            <v>dm3</v>
          </cell>
          <cell r="D1820">
            <v>147.24</v>
          </cell>
        </row>
        <row r="1821">
          <cell r="A1821">
            <v>10378</v>
          </cell>
          <cell r="B1821" t="str">
            <v>Placa em alumínio espessura = 1,5mm</v>
          </cell>
          <cell r="C1821" t="str">
            <v>M2</v>
          </cell>
          <cell r="D1821">
            <v>151.97999999999999</v>
          </cell>
        </row>
        <row r="1822">
          <cell r="A1822">
            <v>10615</v>
          </cell>
          <cell r="B1822" t="str">
            <v>Placa metálica para ancoragem, sextavada, de (160x160x19)mm</v>
          </cell>
          <cell r="C1822" t="str">
            <v>Ud</v>
          </cell>
          <cell r="D1822">
            <v>53.94</v>
          </cell>
        </row>
        <row r="1823">
          <cell r="A1823">
            <v>10340</v>
          </cell>
          <cell r="B1823" t="str">
            <v>Placa sinalizaçao pronta - chapa de ferro N. 20</v>
          </cell>
          <cell r="C1823" t="str">
            <v>M2</v>
          </cell>
          <cell r="D1823">
            <v>508.2</v>
          </cell>
        </row>
        <row r="1824">
          <cell r="A1824">
            <v>10654</v>
          </cell>
          <cell r="B1824" t="str">
            <v>Placa 160 x 160 x 10mm</v>
          </cell>
          <cell r="C1824" t="str">
            <v>Ud</v>
          </cell>
          <cell r="D1824">
            <v>30.57</v>
          </cell>
        </row>
        <row r="1825">
          <cell r="A1825">
            <v>10798</v>
          </cell>
          <cell r="B1825" t="str">
            <v>Placa 20 x 20 x 3/4" para tirante Rocsolo</v>
          </cell>
          <cell r="C1825" t="str">
            <v>Ud</v>
          </cell>
          <cell r="D1825">
            <v>60.28</v>
          </cell>
        </row>
        <row r="1826">
          <cell r="A1826">
            <v>10191</v>
          </cell>
          <cell r="B1826" t="str">
            <v>Plastiment VZ (10% I.P.I. e 8% frete), marca de referência Sika</v>
          </cell>
          <cell r="C1826" t="str">
            <v>kg</v>
          </cell>
          <cell r="D1826">
            <v>5.04</v>
          </cell>
        </row>
        <row r="1827">
          <cell r="A1827">
            <v>11407</v>
          </cell>
          <cell r="B1827" t="str">
            <v>Plotagem de desenho P/B em papel Sulfit</v>
          </cell>
          <cell r="C1827" t="str">
            <v>M</v>
          </cell>
          <cell r="D1827">
            <v>10.45</v>
          </cell>
        </row>
        <row r="1828">
          <cell r="A1828">
            <v>10573</v>
          </cell>
          <cell r="B1828" t="str">
            <v>Pó calcáreo dolomítico</v>
          </cell>
          <cell r="C1828" t="str">
            <v>kg</v>
          </cell>
          <cell r="D1828">
            <v>0.1</v>
          </cell>
        </row>
        <row r="1829">
          <cell r="A1829">
            <v>10120</v>
          </cell>
          <cell r="B1829" t="str">
            <v>Pó de pedra (incl. 0% IUM) s/ frete</v>
          </cell>
          <cell r="C1829" t="str">
            <v>m3</v>
          </cell>
          <cell r="D1829">
            <v>28.8</v>
          </cell>
        </row>
        <row r="1830">
          <cell r="A1830">
            <v>10621</v>
          </cell>
          <cell r="B1830" t="str">
            <v>Pontalete de Pinho de 1ª de 3" x 3", sem aparelhamento</v>
          </cell>
          <cell r="C1830" t="str">
            <v>M</v>
          </cell>
          <cell r="D1830">
            <v>8.2100000000000009</v>
          </cell>
        </row>
        <row r="1831">
          <cell r="A1831">
            <v>10624</v>
          </cell>
          <cell r="B1831" t="str">
            <v>Pontalete de Pinho de 3ª ou similar de 3" x 3", sem aparelhamento</v>
          </cell>
          <cell r="C1831" t="str">
            <v>M</v>
          </cell>
          <cell r="D1831">
            <v>3.62</v>
          </cell>
        </row>
        <row r="1832">
          <cell r="A1832">
            <v>10616</v>
          </cell>
          <cell r="B1832" t="str">
            <v>Porca de ancoragem de aço, sextavada, para protensão, com altura de 50mm</v>
          </cell>
          <cell r="C1832" t="str">
            <v>Ud</v>
          </cell>
          <cell r="D1832">
            <v>29.47</v>
          </cell>
        </row>
        <row r="1833">
          <cell r="A1833">
            <v>10656</v>
          </cell>
          <cell r="B1833" t="str">
            <v>Porca sextavada esférica H=70mm, chave 55mm</v>
          </cell>
          <cell r="C1833" t="str">
            <v>Ud</v>
          </cell>
          <cell r="D1833">
            <v>55.48</v>
          </cell>
        </row>
        <row r="1834">
          <cell r="A1834">
            <v>10778</v>
          </cell>
          <cell r="B1834" t="str">
            <v>Poste galvanizado reto com 4,0m e base</v>
          </cell>
          <cell r="C1834" t="str">
            <v>Ud</v>
          </cell>
          <cell r="D1834">
            <v>962.09</v>
          </cell>
        </row>
        <row r="1835">
          <cell r="A1835">
            <v>10703</v>
          </cell>
          <cell r="B1835" t="str">
            <v>Poste galvanizado 101mm simples, h= 6,0 m para semáforo</v>
          </cell>
          <cell r="C1835" t="str">
            <v>Ud</v>
          </cell>
          <cell r="D1835">
            <v>677.13</v>
          </cell>
        </row>
        <row r="1836">
          <cell r="A1836">
            <v>10702</v>
          </cell>
          <cell r="B1836" t="str">
            <v>Poste galvanizado 114mm - 1 boca, h = 6,00 m para semáforo</v>
          </cell>
          <cell r="C1836" t="str">
            <v>Ud</v>
          </cell>
          <cell r="D1836">
            <v>1466.53</v>
          </cell>
        </row>
        <row r="1837">
          <cell r="A1837">
            <v>10701</v>
          </cell>
          <cell r="B1837" t="str">
            <v>Poste galvanizado 114mm - 2 bocas, h = 6,00 m para semáforo</v>
          </cell>
          <cell r="C1837" t="str">
            <v>Ud</v>
          </cell>
          <cell r="D1837">
            <v>1301.95</v>
          </cell>
        </row>
        <row r="1838">
          <cell r="A1838">
            <v>11519</v>
          </cell>
          <cell r="B1838" t="str">
            <v>Poste Intermediário 40x60 mm, para Gradil Nylofor</v>
          </cell>
          <cell r="C1838" t="str">
            <v>Ud</v>
          </cell>
          <cell r="D1838">
            <v>192.73</v>
          </cell>
        </row>
        <row r="1839">
          <cell r="A1839">
            <v>10063</v>
          </cell>
          <cell r="B1839" t="str">
            <v>Pranchoes 30 X 5 cm (p/ ensecadeira)</v>
          </cell>
          <cell r="C1839" t="str">
            <v>M3</v>
          </cell>
          <cell r="D1839">
            <v>2619.62</v>
          </cell>
        </row>
        <row r="1840">
          <cell r="A1840">
            <v>10135</v>
          </cell>
          <cell r="B1840" t="str">
            <v>Prego 18 X 24</v>
          </cell>
          <cell r="C1840" t="str">
            <v>kg</v>
          </cell>
          <cell r="D1840">
            <v>13.2</v>
          </cell>
        </row>
        <row r="1841">
          <cell r="A1841">
            <v>10136</v>
          </cell>
          <cell r="B1841" t="str">
            <v>Prego 25 X 72 (para pontes de madeira)</v>
          </cell>
          <cell r="C1841" t="str">
            <v>kg</v>
          </cell>
          <cell r="D1841">
            <v>17.440000000000001</v>
          </cell>
        </row>
        <row r="1842">
          <cell r="A1842">
            <v>10381</v>
          </cell>
          <cell r="B1842" t="str">
            <v>Primer base cromato de zinco</v>
          </cell>
          <cell r="C1842" t="str">
            <v>GL</v>
          </cell>
          <cell r="D1842">
            <v>107.18</v>
          </cell>
        </row>
        <row r="1843">
          <cell r="A1843">
            <v>10617</v>
          </cell>
          <cell r="B1843" t="str">
            <v>Primer epoxi tipo Quinnducot 5800/14 na cor vermelha. Química União ou similar</v>
          </cell>
          <cell r="C1843" t="str">
            <v>GL</v>
          </cell>
          <cell r="D1843">
            <v>132.29</v>
          </cell>
        </row>
        <row r="1844">
          <cell r="A1844">
            <v>10618</v>
          </cell>
          <cell r="B1844" t="str">
            <v>Primer epoxi tipo Quinnducot 5806 na cor branca, Química União ou similar</v>
          </cell>
          <cell r="C1844" t="str">
            <v>GL</v>
          </cell>
          <cell r="D1844">
            <v>171.86</v>
          </cell>
        </row>
        <row r="1845">
          <cell r="A1845">
            <v>10749</v>
          </cell>
          <cell r="B1845" t="str">
            <v>Primer (PCF)</v>
          </cell>
          <cell r="C1845" t="str">
            <v>kg</v>
          </cell>
          <cell r="D1845">
            <v>78.010000000000005</v>
          </cell>
        </row>
        <row r="1846">
          <cell r="A1846">
            <v>11487</v>
          </cell>
          <cell r="B1846" t="str">
            <v>Redutor  tipo 2002 primeira qualidade</v>
          </cell>
          <cell r="C1846" t="str">
            <v>L</v>
          </cell>
          <cell r="D1846">
            <v>11.7</v>
          </cell>
        </row>
        <row r="1847">
          <cell r="A1847">
            <v>11002</v>
          </cell>
          <cell r="B1847" t="str">
            <v>Reservatório de polietileno 1000 litros tampa redonda</v>
          </cell>
          <cell r="C1847" t="str">
            <v>Ud</v>
          </cell>
          <cell r="D1847">
            <v>346.5</v>
          </cell>
        </row>
        <row r="1848">
          <cell r="A1848">
            <v>10046</v>
          </cell>
          <cell r="B1848" t="str">
            <v>Retardo</v>
          </cell>
          <cell r="C1848" t="str">
            <v>Ud</v>
          </cell>
          <cell r="D1848">
            <v>21.38</v>
          </cell>
        </row>
        <row r="1849">
          <cell r="A1849">
            <v>10069</v>
          </cell>
          <cell r="B1849" t="str">
            <v>Ripão de 2,5  X 7.0 cm</v>
          </cell>
          <cell r="C1849" t="str">
            <v>m3</v>
          </cell>
          <cell r="D1849">
            <v>1615.03</v>
          </cell>
        </row>
        <row r="1850">
          <cell r="A1850">
            <v>11261</v>
          </cell>
          <cell r="B1850" t="str">
            <v>Ripas de 2,5cm x 5,0cm</v>
          </cell>
          <cell r="C1850" t="str">
            <v>M</v>
          </cell>
          <cell r="D1850">
            <v>4.22</v>
          </cell>
        </row>
        <row r="1851">
          <cell r="A1851">
            <v>10320</v>
          </cell>
          <cell r="B1851" t="str">
            <v>Saco de propileno (RIP RAP)</v>
          </cell>
          <cell r="C1851" t="str">
            <v>Ud</v>
          </cell>
          <cell r="D1851">
            <v>1.75</v>
          </cell>
        </row>
        <row r="1852">
          <cell r="A1852">
            <v>10165</v>
          </cell>
          <cell r="B1852" t="str">
            <v>Sapata de widea NW</v>
          </cell>
          <cell r="C1852" t="str">
            <v>Ud</v>
          </cell>
          <cell r="D1852">
            <v>279.86</v>
          </cell>
        </row>
        <row r="1853">
          <cell r="A1853">
            <v>10067</v>
          </cell>
          <cell r="B1853" t="str">
            <v>Sarrafo 10 X 2,5 cm</v>
          </cell>
          <cell r="C1853" t="str">
            <v>M3</v>
          </cell>
          <cell r="D1853">
            <v>1166.8800000000001</v>
          </cell>
        </row>
        <row r="1854">
          <cell r="A1854">
            <v>10004</v>
          </cell>
          <cell r="B1854" t="str">
            <v>SBS 55 75 (CAP FLEX 55/75)</v>
          </cell>
          <cell r="C1854" t="str">
            <v>t</v>
          </cell>
          <cell r="D1854">
            <v>4482.93</v>
          </cell>
        </row>
        <row r="1855">
          <cell r="A1855">
            <v>10005</v>
          </cell>
          <cell r="B1855" t="str">
            <v>SBS 60 85 (CAP FLEX 60/85)</v>
          </cell>
          <cell r="C1855" t="str">
            <v>t</v>
          </cell>
          <cell r="D1855">
            <v>4352.34</v>
          </cell>
        </row>
        <row r="1856">
          <cell r="A1856">
            <v>10776</v>
          </cell>
          <cell r="B1856" t="str">
            <v>SBS 65 90 (CAP FLEX 65/90)</v>
          </cell>
          <cell r="C1856" t="str">
            <v>t</v>
          </cell>
          <cell r="D1856">
            <v>4597.66</v>
          </cell>
        </row>
        <row r="1857">
          <cell r="A1857">
            <v>10572</v>
          </cell>
          <cell r="B1857" t="str">
            <v>Sementes</v>
          </cell>
          <cell r="C1857" t="str">
            <v>kg</v>
          </cell>
          <cell r="D1857">
            <v>13.76</v>
          </cell>
        </row>
        <row r="1858">
          <cell r="A1858">
            <v>10584</v>
          </cell>
          <cell r="B1858" t="str">
            <v>Serviços gráficos e materiais de consumo</v>
          </cell>
          <cell r="C1858" t="str">
            <v>Mes</v>
          </cell>
          <cell r="D1858">
            <v>3069.68</v>
          </cell>
        </row>
        <row r="1859">
          <cell r="A1859">
            <v>11504</v>
          </cell>
          <cell r="B1859" t="str">
            <v>Sigunit STM-35 AF, Aditivo de pega, Sika ou similar</v>
          </cell>
          <cell r="C1859" t="str">
            <v>kg</v>
          </cell>
          <cell r="D1859">
            <v>9.2799999999999994</v>
          </cell>
        </row>
        <row r="1860">
          <cell r="A1860">
            <v>11558</v>
          </cell>
          <cell r="B1860" t="str">
            <v>Sikacrete BR</v>
          </cell>
          <cell r="C1860" t="str">
            <v>L</v>
          </cell>
          <cell r="D1860">
            <v>9.43</v>
          </cell>
        </row>
        <row r="1861">
          <cell r="A1861">
            <v>10193</v>
          </cell>
          <cell r="B1861" t="str">
            <v>Sikadur 32</v>
          </cell>
          <cell r="C1861" t="str">
            <v>kg</v>
          </cell>
          <cell r="D1861">
            <v>46.16</v>
          </cell>
        </row>
        <row r="1862">
          <cell r="A1862">
            <v>10198</v>
          </cell>
          <cell r="B1862" t="str">
            <v>Sikadur 43 (argamassa epoxídica)</v>
          </cell>
          <cell r="C1862" t="str">
            <v>kg</v>
          </cell>
          <cell r="D1862">
            <v>103.4</v>
          </cell>
        </row>
        <row r="1863">
          <cell r="A1863">
            <v>10195</v>
          </cell>
          <cell r="B1863" t="str">
            <v>Sikagrout</v>
          </cell>
          <cell r="C1863" t="str">
            <v>kg</v>
          </cell>
          <cell r="D1863">
            <v>1.19</v>
          </cell>
        </row>
        <row r="1864">
          <cell r="A1864">
            <v>10099</v>
          </cell>
          <cell r="B1864" t="str">
            <v>Silica ativa (micro-silica) saco 15 kg</v>
          </cell>
          <cell r="C1864" t="str">
            <v>SC</v>
          </cell>
          <cell r="D1864">
            <v>39.6</v>
          </cell>
        </row>
        <row r="1865">
          <cell r="A1865">
            <v>11513</v>
          </cell>
          <cell r="B1865" t="str">
            <v>Sistema  de cercamento tipo Gradil Nylofor Pintura Simples (preto, verde ou branco), #50x200mm, fio 5mm, L=2,50m,
H=2,03m</v>
          </cell>
          <cell r="C1865" t="str">
            <v>M</v>
          </cell>
          <cell r="D1865">
            <v>223.77</v>
          </cell>
        </row>
        <row r="1866">
          <cell r="A1866">
            <v>10122</v>
          </cell>
          <cell r="B1866" t="str">
            <v>Solo brita (incl. 0% IUM) sem frete</v>
          </cell>
          <cell r="C1866" t="str">
            <v>M3</v>
          </cell>
          <cell r="D1866">
            <v>49.14</v>
          </cell>
        </row>
        <row r="1867">
          <cell r="A1867">
            <v>10366</v>
          </cell>
          <cell r="B1867" t="str">
            <v>Solvente epoxi</v>
          </cell>
          <cell r="C1867" t="str">
            <v>GL</v>
          </cell>
          <cell r="D1867">
            <v>142.04</v>
          </cell>
        </row>
        <row r="1868">
          <cell r="A1868">
            <v>10374</v>
          </cell>
          <cell r="B1868" t="str">
            <v>Suporte em madeira de 1ª qualidade (8x8x320cm)</v>
          </cell>
          <cell r="C1868" t="str">
            <v>Ud</v>
          </cell>
          <cell r="D1868">
            <v>44.72</v>
          </cell>
        </row>
        <row r="1869">
          <cell r="A1869">
            <v>10743</v>
          </cell>
          <cell r="B1869" t="str">
            <v>Suporte para placa de sinalização vertical em madeira de 1ª qualidade, tratada e pintada (8x8) com 3,40m</v>
          </cell>
          <cell r="C1869" t="str">
            <v>Ud</v>
          </cell>
          <cell r="D1869">
            <v>47.51</v>
          </cell>
        </row>
        <row r="1870">
          <cell r="A1870">
            <v>10620</v>
          </cell>
          <cell r="B1870" t="str">
            <v>Tábua de pinho de 1ª de 1" x 12"</v>
          </cell>
          <cell r="C1870" t="str">
            <v>M</v>
          </cell>
          <cell r="D1870">
            <v>9.81</v>
          </cell>
        </row>
        <row r="1871">
          <cell r="A1871">
            <v>10065</v>
          </cell>
          <cell r="B1871" t="str">
            <v>Tábuas de 2,5 cm (Não Aparelhada)</v>
          </cell>
          <cell r="C1871" t="str">
            <v>M3</v>
          </cell>
          <cell r="D1871">
            <v>1941.86</v>
          </cell>
        </row>
        <row r="1872">
          <cell r="A1872">
            <v>10061</v>
          </cell>
          <cell r="B1872" t="str">
            <v>Tábuas de 30 X 2,5 cm (Aparelhada)</v>
          </cell>
          <cell r="C1872" t="str">
            <v>m3</v>
          </cell>
          <cell r="D1872">
            <v>3420.26</v>
          </cell>
        </row>
        <row r="1873">
          <cell r="A1873">
            <v>10359</v>
          </cell>
          <cell r="B1873" t="str">
            <v>Tacha bidirecional</v>
          </cell>
          <cell r="C1873" t="str">
            <v>Ud</v>
          </cell>
          <cell r="D1873">
            <v>14.2</v>
          </cell>
        </row>
        <row r="1874">
          <cell r="A1874">
            <v>10358</v>
          </cell>
          <cell r="B1874" t="str">
            <v>Tacha monodirecional</v>
          </cell>
          <cell r="C1874" t="str">
            <v>Ud</v>
          </cell>
          <cell r="D1874">
            <v>12.19</v>
          </cell>
        </row>
        <row r="1875">
          <cell r="A1875">
            <v>10361</v>
          </cell>
          <cell r="B1875" t="str">
            <v>Tachao bidirecional</v>
          </cell>
          <cell r="C1875" t="str">
            <v>Ud</v>
          </cell>
          <cell r="D1875">
            <v>31.06</v>
          </cell>
        </row>
        <row r="1876">
          <cell r="A1876">
            <v>10360</v>
          </cell>
          <cell r="B1876" t="str">
            <v>Tachao monodirecional</v>
          </cell>
          <cell r="C1876" t="str">
            <v>Ud</v>
          </cell>
          <cell r="D1876">
            <v>30.05</v>
          </cell>
        </row>
        <row r="1877">
          <cell r="A1877">
            <v>10057</v>
          </cell>
          <cell r="B1877" t="str">
            <v>Taipá de 1ª com 2,5 cm</v>
          </cell>
          <cell r="C1877" t="str">
            <v>m3</v>
          </cell>
          <cell r="D1877">
            <v>1307.72</v>
          </cell>
        </row>
        <row r="1878">
          <cell r="A1878">
            <v>10244</v>
          </cell>
          <cell r="B1878" t="str">
            <v>Tampa pré-moldada em concreto para sumidouro d=2,00m</v>
          </cell>
          <cell r="C1878" t="str">
            <v>Ud</v>
          </cell>
          <cell r="D1878">
            <v>448.7</v>
          </cell>
        </row>
        <row r="1879">
          <cell r="A1879">
            <v>10161</v>
          </cell>
          <cell r="B1879" t="str">
            <v>Tampão de aço galvanizado D=3"</v>
          </cell>
          <cell r="C1879" t="str">
            <v>Ud</v>
          </cell>
          <cell r="D1879">
            <v>58.75</v>
          </cell>
        </row>
        <row r="1880">
          <cell r="A1880">
            <v>10182</v>
          </cell>
          <cell r="B1880" t="str">
            <v>Tampao F.F. articulado pesado p / poço visita Classe D400 (carga 400kN)</v>
          </cell>
          <cell r="C1880" t="str">
            <v>CJ</v>
          </cell>
          <cell r="D1880">
            <v>475.88</v>
          </cell>
        </row>
        <row r="1881">
          <cell r="A1881">
            <v>10642</v>
          </cell>
          <cell r="B1881" t="str">
            <v>Tampão simples 1,07x0,62 Padrão R2 Telemar</v>
          </cell>
          <cell r="C1881" t="str">
            <v>Ud</v>
          </cell>
          <cell r="D1881">
            <v>450.26</v>
          </cell>
        </row>
        <row r="1882">
          <cell r="A1882">
            <v>11255</v>
          </cell>
          <cell r="B1882" t="str">
            <v>Tela de aço galvanizada 8 x 10 cm , d=2,70mm, dupla torção</v>
          </cell>
          <cell r="C1882" t="str">
            <v>M2</v>
          </cell>
          <cell r="D1882">
            <v>67.64</v>
          </cell>
        </row>
        <row r="1883">
          <cell r="A1883">
            <v>10635</v>
          </cell>
          <cell r="B1883" t="str">
            <v>Tela de aço soldada Telcon Q-138 ou similar</v>
          </cell>
          <cell r="C1883" t="str">
            <v>kg</v>
          </cell>
          <cell r="D1883">
            <v>5.69</v>
          </cell>
        </row>
        <row r="1884">
          <cell r="A1884">
            <v>11493</v>
          </cell>
          <cell r="B1884" t="str">
            <v>Tela de aço soldada Telcon Q-196 ou similar</v>
          </cell>
          <cell r="C1884" t="str">
            <v>Kg</v>
          </cell>
          <cell r="D1884">
            <v>6.95</v>
          </cell>
        </row>
        <row r="1885">
          <cell r="A1885">
            <v>10649</v>
          </cell>
          <cell r="B1885" t="str">
            <v>Tela de PVC na cor laranja, para proteção de segurança (tapume), rolo com 50,00 m</v>
          </cell>
          <cell r="C1885" t="str">
            <v>rl</v>
          </cell>
          <cell r="D1885">
            <v>70.209999999999994</v>
          </cell>
        </row>
        <row r="1886">
          <cell r="A1886">
            <v>10173</v>
          </cell>
          <cell r="B1886" t="str">
            <v>Tela losangular fio 10 galvanizado, malha 3"</v>
          </cell>
          <cell r="C1886" t="str">
            <v>M2</v>
          </cell>
          <cell r="D1886">
            <v>31.63</v>
          </cell>
        </row>
        <row r="1887">
          <cell r="A1887">
            <v>10637</v>
          </cell>
          <cell r="B1887" t="str">
            <v>Tela losangular fio 12 galvanizado, malha 3"</v>
          </cell>
          <cell r="C1887" t="str">
            <v>M2</v>
          </cell>
          <cell r="D1887">
            <v>15.07</v>
          </cell>
        </row>
        <row r="1888">
          <cell r="A1888">
            <v>10172</v>
          </cell>
          <cell r="B1888" t="str">
            <v>Tela losangular fio 12, revestido em PVC, malha 3"</v>
          </cell>
          <cell r="C1888" t="str">
            <v>M2</v>
          </cell>
          <cell r="D1888">
            <v>28.99</v>
          </cell>
        </row>
        <row r="1889">
          <cell r="A1889">
            <v>11003</v>
          </cell>
          <cell r="B1889" t="str">
            <v>Telha de fribrocimento ondulada de 6 mm</v>
          </cell>
          <cell r="C1889" t="str">
            <v>M2</v>
          </cell>
          <cell r="D1889">
            <v>22.45</v>
          </cell>
        </row>
        <row r="1890">
          <cell r="A1890">
            <v>10818</v>
          </cell>
          <cell r="B1890" t="str">
            <v>Telha fibrocimento - Canalete normal 49 - Comp. = 2,50 m</v>
          </cell>
          <cell r="C1890" t="str">
            <v>PÇ</v>
          </cell>
          <cell r="D1890">
            <v>90.18</v>
          </cell>
        </row>
        <row r="1891">
          <cell r="A1891">
            <v>10324</v>
          </cell>
          <cell r="B1891" t="str">
            <v>Telha fibrocimento - Canalete normal 49 - Comp. = 3,60 m</v>
          </cell>
          <cell r="C1891" t="str">
            <v>PÇ</v>
          </cell>
          <cell r="D1891">
            <v>130.08000000000001</v>
          </cell>
        </row>
        <row r="1892">
          <cell r="A1892">
            <v>10819</v>
          </cell>
          <cell r="B1892" t="str">
            <v>Telha fibrocimento - Canalete terminal 49 - Comp. = 2,50 m</v>
          </cell>
          <cell r="C1892" t="str">
            <v>PÇ</v>
          </cell>
          <cell r="D1892">
            <v>106.25</v>
          </cell>
        </row>
        <row r="1893">
          <cell r="A1893">
            <v>10325</v>
          </cell>
          <cell r="B1893" t="str">
            <v>Telha fibrocimento - Canalete terminal 49 - Comp. = 3,60 m</v>
          </cell>
          <cell r="C1893" t="str">
            <v>PÇ</v>
          </cell>
          <cell r="D1893">
            <v>164.36</v>
          </cell>
        </row>
        <row r="1894">
          <cell r="A1894">
            <v>10571</v>
          </cell>
          <cell r="B1894" t="str">
            <v>Terra vegetal</v>
          </cell>
          <cell r="C1894" t="str">
            <v>M3</v>
          </cell>
          <cell r="D1894">
            <v>67.099999999999994</v>
          </cell>
        </row>
        <row r="1895">
          <cell r="A1895">
            <v>10845</v>
          </cell>
          <cell r="B1895" t="str">
            <v>Terramesh System malha hexagonal 8x10mm, PVC, diâmetro 2,7 mm, 0,50x1,00x6,00m</v>
          </cell>
          <cell r="C1895" t="str">
            <v>PÇ</v>
          </cell>
          <cell r="D1895">
            <v>741.84</v>
          </cell>
        </row>
        <row r="1896">
          <cell r="A1896">
            <v>10844</v>
          </cell>
          <cell r="B1896" t="str">
            <v>Terramesh System malha hexagonal 8x10mm, PVC, diâmetro 2,7mm, 0,50x1,00x4,00m</v>
          </cell>
          <cell r="C1896" t="str">
            <v>PÇ</v>
          </cell>
          <cell r="D1896">
            <v>602.47</v>
          </cell>
        </row>
        <row r="1897">
          <cell r="A1897">
            <v>10846</v>
          </cell>
          <cell r="B1897" t="str">
            <v>Terramesh System malha hexagonal 8x10mm, PVC, diâmetro 2,7mm, 0,50x1,00x7,00m</v>
          </cell>
          <cell r="C1897" t="str">
            <v>PÇ</v>
          </cell>
          <cell r="D1897">
            <v>811.59</v>
          </cell>
        </row>
        <row r="1898">
          <cell r="A1898">
            <v>10842</v>
          </cell>
          <cell r="B1898" t="str">
            <v>Terramesh System malha hexagonal, 8x10mm, PVC, diâmetro 2,7mm, 1,00x1,00x4,00m</v>
          </cell>
          <cell r="C1898" t="str">
            <v>PÇ</v>
          </cell>
          <cell r="D1898">
            <v>726.98</v>
          </cell>
        </row>
        <row r="1899">
          <cell r="A1899">
            <v>10843</v>
          </cell>
          <cell r="B1899" t="str">
            <v>Terramesh System malha hexagonal 8x10mm, PVC, diâmetro 2,7mm, 1,00x1,00x5,00m</v>
          </cell>
          <cell r="C1899" t="str">
            <v>PÇ</v>
          </cell>
          <cell r="D1899">
            <v>803.85</v>
          </cell>
        </row>
        <row r="1900">
          <cell r="A1900">
            <v>10329</v>
          </cell>
          <cell r="B1900" t="str">
            <v>Tijolinho a vista (placa de revestimento)</v>
          </cell>
          <cell r="C1900" t="str">
            <v>M2</v>
          </cell>
          <cell r="D1900">
            <v>42.61</v>
          </cell>
        </row>
        <row r="1901">
          <cell r="A1901">
            <v>11567</v>
          </cell>
          <cell r="B1901" t="str">
            <v>Tijolo cerâmico maciço 5x10x20 cm</v>
          </cell>
          <cell r="C1901" t="str">
            <v>Ud</v>
          </cell>
          <cell r="D1901">
            <v>0.34</v>
          </cell>
        </row>
        <row r="1902">
          <cell r="A1902">
            <v>10372</v>
          </cell>
          <cell r="B1902" t="str">
            <v>Tinner comum</v>
          </cell>
          <cell r="C1902" t="str">
            <v>L</v>
          </cell>
          <cell r="D1902">
            <v>17.93</v>
          </cell>
        </row>
        <row r="1903">
          <cell r="A1903">
            <v>10365</v>
          </cell>
          <cell r="B1903" t="str">
            <v>Tinta a base de borracha clorada para acabamento a cores</v>
          </cell>
          <cell r="C1903" t="str">
            <v>GL</v>
          </cell>
          <cell r="D1903">
            <v>325.58999999999997</v>
          </cell>
        </row>
        <row r="1904">
          <cell r="A1904">
            <v>11521</v>
          </cell>
          <cell r="B1904" t="str">
            <v>Tinta à base de epóxi, Coral (Wandepóxi), Suvinil (Esmalte Epóxi) ou equivalente</v>
          </cell>
          <cell r="C1904" t="str">
            <v>L</v>
          </cell>
          <cell r="D1904">
            <v>43.54</v>
          </cell>
        </row>
        <row r="1905">
          <cell r="A1905">
            <v>10788</v>
          </cell>
          <cell r="B1905" t="str">
            <v>Tinta a óleo</v>
          </cell>
          <cell r="C1905" t="str">
            <v>L</v>
          </cell>
          <cell r="D1905">
            <v>22.47</v>
          </cell>
        </row>
        <row r="1906">
          <cell r="A1906">
            <v>10371</v>
          </cell>
          <cell r="B1906" t="str">
            <v>Tinta acrílica</v>
          </cell>
          <cell r="C1906" t="str">
            <v>BD</v>
          </cell>
          <cell r="D1906">
            <v>182.24</v>
          </cell>
        </row>
        <row r="1907">
          <cell r="A1907">
            <v>10317</v>
          </cell>
          <cell r="B1907" t="str">
            <v>Tinta base água (preço médio)</v>
          </cell>
          <cell r="C1907" t="str">
            <v>BD</v>
          </cell>
          <cell r="D1907">
            <v>328.88</v>
          </cell>
        </row>
        <row r="1908">
          <cell r="A1908">
            <v>10655</v>
          </cell>
          <cell r="B1908" t="str">
            <v>Tinta epóxica isenta de solvente</v>
          </cell>
          <cell r="C1908" t="str">
            <v>kg</v>
          </cell>
          <cell r="D1908">
            <v>29.03</v>
          </cell>
        </row>
        <row r="1909">
          <cell r="A1909">
            <v>10787</v>
          </cell>
          <cell r="B1909" t="str">
            <v>Tinta látex acrílica</v>
          </cell>
          <cell r="C1909" t="str">
            <v>L</v>
          </cell>
          <cell r="D1909">
            <v>9.69</v>
          </cell>
        </row>
        <row r="1910">
          <cell r="A1910">
            <v>10339</v>
          </cell>
          <cell r="B1910" t="str">
            <v>Tinta para demarc.viária à base de resina acrílica emuls. água (Preço médio)</v>
          </cell>
          <cell r="C1910" t="str">
            <v>BD</v>
          </cell>
          <cell r="D1910">
            <v>287.89</v>
          </cell>
        </row>
        <row r="1911">
          <cell r="A1911">
            <v>10178</v>
          </cell>
          <cell r="B1911" t="str">
            <v>Trilho usado</v>
          </cell>
          <cell r="C1911" t="str">
            <v>kg</v>
          </cell>
          <cell r="D1911">
            <v>3.41</v>
          </cell>
        </row>
        <row r="1912">
          <cell r="A1912">
            <v>10159</v>
          </cell>
          <cell r="B1912" t="str">
            <v>Tubo de aço galvanizado D=1 1/2"</v>
          </cell>
          <cell r="C1912" t="str">
            <v>M</v>
          </cell>
          <cell r="D1912">
            <v>41.39</v>
          </cell>
        </row>
        <row r="1913">
          <cell r="A1913">
            <v>10160</v>
          </cell>
          <cell r="B1913" t="str">
            <v>Tubo de aço galvanizado D=3"</v>
          </cell>
          <cell r="C1913" t="str">
            <v>M</v>
          </cell>
          <cell r="D1913">
            <v>99.68</v>
          </cell>
        </row>
        <row r="1914">
          <cell r="A1914">
            <v>11477</v>
          </cell>
          <cell r="B1914" t="str">
            <v>Tubo de aço galvanizado, semi-pesado d=2"</v>
          </cell>
          <cell r="C1914" t="str">
            <v>M</v>
          </cell>
          <cell r="D1914">
            <v>59.69</v>
          </cell>
        </row>
        <row r="1915">
          <cell r="A1915">
            <v>10174</v>
          </cell>
          <cell r="B1915" t="str">
            <v>Tubo de aço redondo preto DIN2440 diâm. 2"</v>
          </cell>
          <cell r="C1915" t="str">
            <v>M</v>
          </cell>
          <cell r="D1915">
            <v>36.43</v>
          </cell>
        </row>
        <row r="1916">
          <cell r="A1916">
            <v>10217</v>
          </cell>
          <cell r="B1916" t="str">
            <v>Tubo de concreto armado D=0,30m CA-1 MF</v>
          </cell>
          <cell r="C1916" t="str">
            <v>M</v>
          </cell>
          <cell r="D1916">
            <v>54.05</v>
          </cell>
        </row>
        <row r="1917">
          <cell r="A1917">
            <v>10218</v>
          </cell>
          <cell r="B1917" t="str">
            <v>Tubo de concreto armado D=0,40m CA-1 MF</v>
          </cell>
          <cell r="C1917" t="str">
            <v>M</v>
          </cell>
          <cell r="D1917">
            <v>70.27</v>
          </cell>
        </row>
        <row r="1918">
          <cell r="A1918">
            <v>10229</v>
          </cell>
          <cell r="B1918" t="str">
            <v>Tubo de concreto armado D=0,40m CA-2 MF</v>
          </cell>
          <cell r="C1918" t="str">
            <v>M</v>
          </cell>
          <cell r="D1918">
            <v>75.680000000000007</v>
          </cell>
        </row>
        <row r="1919">
          <cell r="A1919">
            <v>10219</v>
          </cell>
          <cell r="B1919" t="str">
            <v>Tubo de concreto armado D=0,60m CA-1 MF</v>
          </cell>
          <cell r="C1919" t="str">
            <v>M</v>
          </cell>
          <cell r="D1919">
            <v>72.39</v>
          </cell>
        </row>
        <row r="1920">
          <cell r="A1920">
            <v>10224</v>
          </cell>
          <cell r="B1920" t="str">
            <v>Tubo de concreto armado D=0,60m CA-1 PB</v>
          </cell>
          <cell r="C1920" t="str">
            <v>M</v>
          </cell>
          <cell r="D1920">
            <v>82.72</v>
          </cell>
        </row>
        <row r="1921">
          <cell r="A1921">
            <v>10230</v>
          </cell>
          <cell r="B1921" t="str">
            <v>Tubo de concreto armado D=0,60m CA-2 MF</v>
          </cell>
          <cell r="C1921" t="str">
            <v>M</v>
          </cell>
          <cell r="D1921">
            <v>103.7</v>
          </cell>
        </row>
        <row r="1922">
          <cell r="A1922">
            <v>10235</v>
          </cell>
          <cell r="B1922" t="str">
            <v>Tubo de concreto armado D=0,60m CA-2 PB</v>
          </cell>
          <cell r="C1922" t="str">
            <v>M</v>
          </cell>
          <cell r="D1922">
            <v>100.28</v>
          </cell>
        </row>
        <row r="1923">
          <cell r="A1923">
            <v>10220</v>
          </cell>
          <cell r="B1923" t="str">
            <v>Tubo de concreto armado D=0,80m CA-1 MF</v>
          </cell>
          <cell r="C1923" t="str">
            <v>M</v>
          </cell>
          <cell r="D1923">
            <v>168.16</v>
          </cell>
        </row>
        <row r="1924">
          <cell r="A1924">
            <v>10225</v>
          </cell>
          <cell r="B1924" t="str">
            <v>Tubo de concreto armado D=0,80m CA-1 PB</v>
          </cell>
          <cell r="C1924" t="str">
            <v>M</v>
          </cell>
          <cell r="D1924">
            <v>166.33</v>
          </cell>
        </row>
        <row r="1925">
          <cell r="A1925">
            <v>10231</v>
          </cell>
          <cell r="B1925" t="str">
            <v>Tubo de concreto armado D=0,80m CA-2 MF</v>
          </cell>
          <cell r="C1925" t="str">
            <v>M</v>
          </cell>
          <cell r="D1925">
            <v>190.58</v>
          </cell>
        </row>
        <row r="1926">
          <cell r="A1926">
            <v>10236</v>
          </cell>
          <cell r="B1926" t="str">
            <v>Tubo de concreto armado D=0,80m CA-2 PB</v>
          </cell>
          <cell r="C1926" t="str">
            <v>M</v>
          </cell>
          <cell r="D1926">
            <v>172.33</v>
          </cell>
        </row>
        <row r="1927">
          <cell r="A1927">
            <v>10221</v>
          </cell>
          <cell r="B1927" t="str">
            <v>Tubo de concreto armado D=1,00m CA-1 MF</v>
          </cell>
          <cell r="C1927" t="str">
            <v>M</v>
          </cell>
          <cell r="D1927">
            <v>220.67</v>
          </cell>
        </row>
        <row r="1928">
          <cell r="A1928">
            <v>10226</v>
          </cell>
          <cell r="B1928" t="str">
            <v>Tubo de concreto armado D=1,00m CA-1 PB</v>
          </cell>
          <cell r="C1928" t="str">
            <v>M</v>
          </cell>
          <cell r="D1928">
            <v>228.32</v>
          </cell>
        </row>
        <row r="1929">
          <cell r="A1929">
            <v>10232</v>
          </cell>
          <cell r="B1929" t="str">
            <v>Tubo de concreto armado D=1,00m CA-2 MF</v>
          </cell>
          <cell r="C1929" t="str">
            <v>M</v>
          </cell>
          <cell r="D1929">
            <v>280.27</v>
          </cell>
        </row>
        <row r="1930">
          <cell r="A1930">
            <v>10237</v>
          </cell>
          <cell r="B1930" t="str">
            <v>Tubo de concreto armado D=1,00m CA-2 PB</v>
          </cell>
          <cell r="C1930" t="str">
            <v>M</v>
          </cell>
          <cell r="D1930">
            <v>252.14</v>
          </cell>
        </row>
        <row r="1931">
          <cell r="A1931">
            <v>10240</v>
          </cell>
          <cell r="B1931" t="str">
            <v>Tubo de concreto armado D=1,00m CA-3 MF</v>
          </cell>
          <cell r="C1931" t="str">
            <v>M</v>
          </cell>
          <cell r="D1931">
            <v>339.38</v>
          </cell>
        </row>
        <row r="1932">
          <cell r="A1932">
            <v>10222</v>
          </cell>
          <cell r="B1932" t="str">
            <v>Tubo de concreto armado D=1,20m CA-1 MF</v>
          </cell>
          <cell r="C1932" t="str">
            <v>M</v>
          </cell>
          <cell r="D1932">
            <v>332.95</v>
          </cell>
        </row>
        <row r="1933">
          <cell r="A1933">
            <v>10227</v>
          </cell>
          <cell r="B1933" t="str">
            <v>Tubo de concreto armado D=1,20m CA-1 PB</v>
          </cell>
          <cell r="C1933" t="str">
            <v>M</v>
          </cell>
          <cell r="D1933">
            <v>323.57</v>
          </cell>
        </row>
        <row r="1934">
          <cell r="A1934">
            <v>10233</v>
          </cell>
          <cell r="B1934" t="str">
            <v>Tubo de concreto armado D=1,20m CA-2 MF</v>
          </cell>
          <cell r="C1934" t="str">
            <v>M</v>
          </cell>
          <cell r="D1934">
            <v>327.08999999999997</v>
          </cell>
        </row>
        <row r="1935">
          <cell r="A1935">
            <v>10238</v>
          </cell>
          <cell r="B1935" t="str">
            <v>Tubo de concreto armado D=1,20m CA-2 PB</v>
          </cell>
          <cell r="C1935" t="str">
            <v>M</v>
          </cell>
          <cell r="D1935">
            <v>366.71</v>
          </cell>
        </row>
        <row r="1936">
          <cell r="A1936">
            <v>10241</v>
          </cell>
          <cell r="B1936" t="str">
            <v>Tubo de concreto armado D=1,20m CA-3 MF</v>
          </cell>
          <cell r="C1936" t="str">
            <v>M</v>
          </cell>
          <cell r="D1936">
            <v>463.42</v>
          </cell>
        </row>
        <row r="1937">
          <cell r="A1937">
            <v>10223</v>
          </cell>
          <cell r="B1937" t="str">
            <v>Tubo de concreto armado D=1,50m CA-1 MF</v>
          </cell>
          <cell r="C1937" t="str">
            <v>M</v>
          </cell>
          <cell r="D1937">
            <v>467.75</v>
          </cell>
        </row>
        <row r="1938">
          <cell r="A1938">
            <v>10228</v>
          </cell>
          <cell r="B1938" t="str">
            <v>Tubo de concreto armado D=1,50m CA-1 PB</v>
          </cell>
          <cell r="C1938" t="str">
            <v>M</v>
          </cell>
          <cell r="D1938">
            <v>481.27</v>
          </cell>
        </row>
        <row r="1939">
          <cell r="A1939">
            <v>10234</v>
          </cell>
          <cell r="B1939" t="str">
            <v>Tubo de concreto armado D=1,50m CA-2 MF</v>
          </cell>
          <cell r="C1939" t="str">
            <v>M</v>
          </cell>
          <cell r="D1939">
            <v>560.53</v>
          </cell>
        </row>
        <row r="1940">
          <cell r="A1940">
            <v>10239</v>
          </cell>
          <cell r="B1940" t="str">
            <v>Tubo de concreto armado D=1,50m CA-2 PB</v>
          </cell>
          <cell r="C1940" t="str">
            <v>M</v>
          </cell>
          <cell r="D1940">
            <v>565.07000000000005</v>
          </cell>
        </row>
        <row r="1941">
          <cell r="A1941">
            <v>10242</v>
          </cell>
          <cell r="B1941" t="str">
            <v>Tubo de concreto armado D=1,50m CA-3 MF</v>
          </cell>
          <cell r="C1941" t="str">
            <v>M</v>
          </cell>
          <cell r="D1941">
            <v>680.21</v>
          </cell>
        </row>
        <row r="1942">
          <cell r="A1942">
            <v>10249</v>
          </cell>
          <cell r="B1942" t="str">
            <v>Tubo de concreto poroso D=0,20 m</v>
          </cell>
          <cell r="C1942" t="str">
            <v>M</v>
          </cell>
          <cell r="D1942">
            <v>29.48</v>
          </cell>
        </row>
        <row r="1943">
          <cell r="A1943">
            <v>10209</v>
          </cell>
          <cell r="B1943" t="str">
            <v>Tubo de concreto s/ armaçao D=0,20m MF</v>
          </cell>
          <cell r="C1943" t="str">
            <v>M</v>
          </cell>
          <cell r="D1943">
            <v>26.35</v>
          </cell>
        </row>
        <row r="1944">
          <cell r="A1944">
            <v>10213</v>
          </cell>
          <cell r="B1944" t="str">
            <v>Tubo de concreto s/ armaçao D=0,20m PB</v>
          </cell>
          <cell r="C1944" t="str">
            <v>M</v>
          </cell>
          <cell r="D1944">
            <v>30.73</v>
          </cell>
        </row>
        <row r="1945">
          <cell r="A1945">
            <v>10210</v>
          </cell>
          <cell r="B1945" t="str">
            <v>Tubo de concreto s/ armaçao D=0,30m MF</v>
          </cell>
          <cell r="C1945" t="str">
            <v>M</v>
          </cell>
          <cell r="D1945">
            <v>32.119999999999997</v>
          </cell>
        </row>
        <row r="1946">
          <cell r="A1946">
            <v>10214</v>
          </cell>
          <cell r="B1946" t="str">
            <v>Tubo de concreto s/ armaçao D=0,30m PB</v>
          </cell>
          <cell r="C1946" t="str">
            <v>M</v>
          </cell>
          <cell r="D1946">
            <v>37.020000000000003</v>
          </cell>
        </row>
        <row r="1947">
          <cell r="A1947">
            <v>10211</v>
          </cell>
          <cell r="B1947" t="str">
            <v>Tubo de concreto s/ armaçao D=0,40m MF</v>
          </cell>
          <cell r="C1947" t="str">
            <v>M</v>
          </cell>
          <cell r="D1947">
            <v>49.18</v>
          </cell>
        </row>
        <row r="1948">
          <cell r="A1948">
            <v>10215</v>
          </cell>
          <cell r="B1948" t="str">
            <v>Tubo de concreto s/ armaçao D=0,40m PB</v>
          </cell>
          <cell r="C1948" t="str">
            <v>m</v>
          </cell>
          <cell r="D1948">
            <v>48.93</v>
          </cell>
        </row>
        <row r="1949">
          <cell r="A1949">
            <v>10212</v>
          </cell>
          <cell r="B1949" t="str">
            <v>Tubo de concreto s/ armaçao D=0,60m MF</v>
          </cell>
          <cell r="C1949" t="str">
            <v>M</v>
          </cell>
          <cell r="D1949">
            <v>81.86</v>
          </cell>
        </row>
        <row r="1950">
          <cell r="A1950">
            <v>10216</v>
          </cell>
          <cell r="B1950" t="str">
            <v>Tubo de concreto s/ armaçao D=0,60m PB</v>
          </cell>
          <cell r="C1950" t="str">
            <v>m</v>
          </cell>
          <cell r="D1950">
            <v>90.33</v>
          </cell>
        </row>
        <row r="1951">
          <cell r="A1951">
            <v>10813</v>
          </cell>
          <cell r="B1951" t="str">
            <v>Tubo de PVC de 100mm para esgoto</v>
          </cell>
          <cell r="C1951" t="str">
            <v>M</v>
          </cell>
          <cell r="D1951">
            <v>12</v>
          </cell>
        </row>
        <row r="1952">
          <cell r="A1952">
            <v>10661</v>
          </cell>
          <cell r="B1952" t="str">
            <v>Tubo de PVC PBA CL 15 DN  75mm</v>
          </cell>
          <cell r="C1952" t="str">
            <v>M</v>
          </cell>
          <cell r="D1952">
            <v>33.799999999999997</v>
          </cell>
        </row>
        <row r="1953">
          <cell r="A1953">
            <v>10658</v>
          </cell>
          <cell r="B1953" t="str">
            <v>Tubo de PVC PBA CL 15 DN 100mm</v>
          </cell>
          <cell r="C1953" t="str">
            <v>M</v>
          </cell>
          <cell r="D1953">
            <v>56.47</v>
          </cell>
        </row>
        <row r="1954">
          <cell r="A1954">
            <v>10688</v>
          </cell>
          <cell r="B1954" t="str">
            <v>Tubo de PVC PBA, JEI (junta elástica) Classe 12 - NBR 5647,  diam. 75mm</v>
          </cell>
          <cell r="C1954" t="str">
            <v>M</v>
          </cell>
          <cell r="D1954">
            <v>34.340000000000003</v>
          </cell>
        </row>
        <row r="1955">
          <cell r="A1955">
            <v>10687</v>
          </cell>
          <cell r="B1955" t="str">
            <v>Tubo de PVC PBA, JEI (junta elástica) Classe 12 - NBR 5647 diâm. 50mm</v>
          </cell>
          <cell r="C1955" t="str">
            <v>M</v>
          </cell>
          <cell r="D1955">
            <v>12.14</v>
          </cell>
        </row>
        <row r="1956">
          <cell r="A1956">
            <v>10306</v>
          </cell>
          <cell r="B1956" t="str">
            <v>Tubo de PVC rígido D=  50mm (dreno) - vara 6m</v>
          </cell>
          <cell r="C1956" t="str">
            <v>vr</v>
          </cell>
          <cell r="D1956">
            <v>64.349999999999994</v>
          </cell>
        </row>
        <row r="1957">
          <cell r="A1957">
            <v>10307</v>
          </cell>
          <cell r="B1957" t="str">
            <v>Tubo de PVC rígido D=  75mm (dreno) - vara 6m</v>
          </cell>
          <cell r="C1957" t="str">
            <v>vr</v>
          </cell>
          <cell r="D1957">
            <v>99.48</v>
          </cell>
        </row>
        <row r="1958">
          <cell r="A1958">
            <v>10308</v>
          </cell>
          <cell r="B1958" t="str">
            <v>Tubo de PVC rígido D= 100mm (dreno) - vara 6m</v>
          </cell>
          <cell r="C1958" t="str">
            <v>vr</v>
          </cell>
          <cell r="D1958">
            <v>81.28</v>
          </cell>
        </row>
        <row r="1959">
          <cell r="A1959">
            <v>10648</v>
          </cell>
          <cell r="B1959" t="str">
            <v>Tubo de PVC rígido, PBV, Série R, vara com 3m, diâmetro nominal de 50mm</v>
          </cell>
          <cell r="C1959" t="str">
            <v>Ud</v>
          </cell>
          <cell r="D1959">
            <v>44.91</v>
          </cell>
        </row>
        <row r="1960">
          <cell r="A1960">
            <v>10631</v>
          </cell>
          <cell r="B1960" t="str">
            <v>Tubo de PVC rígido, roscável, vara com 6m de 3/4"</v>
          </cell>
          <cell r="C1960" t="str">
            <v>Ud</v>
          </cell>
          <cell r="D1960">
            <v>52.47</v>
          </cell>
        </row>
        <row r="1961">
          <cell r="A1961">
            <v>10690</v>
          </cell>
          <cell r="B1961" t="str">
            <v>Tubo de PVC rígido, série R NBR5688, diam.100mm</v>
          </cell>
          <cell r="C1961" t="str">
            <v>M</v>
          </cell>
          <cell r="D1961">
            <v>34.36</v>
          </cell>
        </row>
        <row r="1962">
          <cell r="A1962">
            <v>10752</v>
          </cell>
          <cell r="B1962" t="str">
            <v>Tubo de PVC soldável DN 20mm</v>
          </cell>
          <cell r="C1962" t="str">
            <v>M</v>
          </cell>
          <cell r="D1962">
            <v>2.2200000000000002</v>
          </cell>
        </row>
        <row r="1963">
          <cell r="A1963">
            <v>10753</v>
          </cell>
          <cell r="B1963" t="str">
            <v>Tubo de PVC soldável DN 25mm</v>
          </cell>
          <cell r="C1963" t="str">
            <v>M</v>
          </cell>
          <cell r="D1963">
            <v>3.08</v>
          </cell>
        </row>
        <row r="1964">
          <cell r="A1964">
            <v>10754</v>
          </cell>
          <cell r="B1964" t="str">
            <v>Tubo de PVC soldável DN 32mm</v>
          </cell>
          <cell r="C1964" t="str">
            <v>M</v>
          </cell>
          <cell r="D1964">
            <v>7.12</v>
          </cell>
        </row>
        <row r="1965">
          <cell r="A1965">
            <v>10303</v>
          </cell>
          <cell r="B1965" t="str">
            <v>Tubo de PVC soldável DN 50 mm (água)</v>
          </cell>
          <cell r="C1965" t="str">
            <v>M</v>
          </cell>
          <cell r="D1965">
            <v>7.44</v>
          </cell>
        </row>
        <row r="1966">
          <cell r="A1966">
            <v>10684</v>
          </cell>
          <cell r="B1966" t="str">
            <v>Tubo IRRIFORT agropecuário diâmetro 32</v>
          </cell>
          <cell r="C1966" t="str">
            <v>M</v>
          </cell>
          <cell r="D1966">
            <v>2.34</v>
          </cell>
        </row>
        <row r="1967">
          <cell r="A1967">
            <v>10682</v>
          </cell>
          <cell r="B1967" t="str">
            <v>Tubo para irrigação linha fixa PN40, diâm. 50mm</v>
          </cell>
          <cell r="C1967" t="str">
            <v>M</v>
          </cell>
          <cell r="D1967">
            <v>3.42</v>
          </cell>
        </row>
        <row r="1968">
          <cell r="A1968">
            <v>10683</v>
          </cell>
          <cell r="B1968" t="str">
            <v>Tubo para irrigação linha fixa PN40, diam. 75mm</v>
          </cell>
          <cell r="C1968" t="str">
            <v>M</v>
          </cell>
          <cell r="D1968">
            <v>6.51</v>
          </cell>
        </row>
        <row r="1969">
          <cell r="A1969">
            <v>10258</v>
          </cell>
          <cell r="B1969" t="str">
            <v>Tubo plástico, corrugado, perfurado de PEAD (polietileno de alta densidade), padrão NBR, diâmetro 100mm</v>
          </cell>
          <cell r="C1969" t="str">
            <v>M</v>
          </cell>
          <cell r="D1969">
            <v>5.67</v>
          </cell>
        </row>
        <row r="1970">
          <cell r="A1970">
            <v>10800</v>
          </cell>
          <cell r="B1970" t="str">
            <v>Tubo plástico, corrugado, perfurado de PEAD (polietileno de alta densidade), padrão NBR, diâmetro 65mm</v>
          </cell>
          <cell r="C1970" t="str">
            <v>M</v>
          </cell>
          <cell r="D1970">
            <v>3.53</v>
          </cell>
        </row>
        <row r="1971">
          <cell r="A1971">
            <v>10515</v>
          </cell>
          <cell r="B1971" t="str">
            <v>TX 10,00% de custos diretos</v>
          </cell>
          <cell r="C1971" t="str">
            <v>vb</v>
          </cell>
          <cell r="D1971">
            <v>0</v>
          </cell>
        </row>
        <row r="1972">
          <cell r="A1972">
            <v>10516</v>
          </cell>
          <cell r="B1972" t="str">
            <v>TX 2,00% de custos diretos + remuneraçao</v>
          </cell>
          <cell r="C1972" t="str">
            <v>vb</v>
          </cell>
          <cell r="D1972">
            <v>0</v>
          </cell>
        </row>
        <row r="1973">
          <cell r="A1973">
            <v>10514</v>
          </cell>
          <cell r="B1973" t="str">
            <v>TX 25.00% s/ mao obra/equip. projeto</v>
          </cell>
          <cell r="C1973" t="str">
            <v>vb</v>
          </cell>
          <cell r="D1973">
            <v>0</v>
          </cell>
        </row>
        <row r="1974">
          <cell r="A1974">
            <v>10513</v>
          </cell>
          <cell r="B1974" t="str">
            <v>TX 80,40 s/ mao obra/equip. projeto</v>
          </cell>
          <cell r="C1974" t="str">
            <v>vb</v>
          </cell>
          <cell r="D1974">
            <v>0</v>
          </cell>
        </row>
        <row r="1975">
          <cell r="A1975">
            <v>10330</v>
          </cell>
          <cell r="B1975" t="str">
            <v>Vassoura tipo gari</v>
          </cell>
          <cell r="C1975" t="str">
            <v>Ud</v>
          </cell>
          <cell r="D1975">
            <v>12.41</v>
          </cell>
        </row>
        <row r="1976">
          <cell r="A1976">
            <v>10328</v>
          </cell>
          <cell r="B1976" t="str">
            <v>Verniz (para tijolinho a vista)</v>
          </cell>
          <cell r="C1976" t="str">
            <v>GL</v>
          </cell>
          <cell r="D1976">
            <v>63.4</v>
          </cell>
        </row>
        <row r="1977">
          <cell r="A1977">
            <v>10790</v>
          </cell>
          <cell r="B1977" t="str">
            <v>Zarcão, Suvinil ou equivalente</v>
          </cell>
          <cell r="C1977" t="str">
            <v>L</v>
          </cell>
          <cell r="D1977">
            <v>29.78</v>
          </cell>
        </row>
        <row r="1979">
          <cell r="A1979" t="str">
            <v>Grupo de serviço: MÃO DE OBRA</v>
          </cell>
        </row>
        <row r="1980">
          <cell r="A1980" t="str">
            <v>CÓDIGO</v>
          </cell>
          <cell r="B1980" t="str">
            <v>DESCRIÇÃO</v>
          </cell>
          <cell r="C1980" t="str">
            <v>UNIDADE</v>
          </cell>
          <cell r="D1980" t="str">
            <v>COM ENGARGOS</v>
          </cell>
        </row>
        <row r="1981">
          <cell r="A1981">
            <v>20039</v>
          </cell>
          <cell r="B1981" t="str">
            <v>Ajudante de carpinteiro</v>
          </cell>
          <cell r="C1981" t="str">
            <v>h</v>
          </cell>
          <cell r="D1981">
            <v>13.455221000000002</v>
          </cell>
        </row>
        <row r="1982">
          <cell r="A1982">
            <v>20050</v>
          </cell>
          <cell r="B1982" t="str">
            <v>Ajudante de carpinteiro de O.A.C.</v>
          </cell>
          <cell r="C1982" t="str">
            <v>h</v>
          </cell>
          <cell r="D1982">
            <v>13.455221000000002</v>
          </cell>
        </row>
        <row r="1983">
          <cell r="A1983">
            <v>20151</v>
          </cell>
          <cell r="B1983" t="str">
            <v>Ajudante de eletricista</v>
          </cell>
          <cell r="C1983" t="str">
            <v>h</v>
          </cell>
          <cell r="D1983">
            <v>13.455221000000002</v>
          </cell>
        </row>
        <row r="1984">
          <cell r="A1984">
            <v>20061</v>
          </cell>
          <cell r="B1984" t="str">
            <v>Ajudante de máquina</v>
          </cell>
          <cell r="C1984" t="str">
            <v>h</v>
          </cell>
          <cell r="D1984">
            <v>13.455221000000002</v>
          </cell>
        </row>
        <row r="1985">
          <cell r="A1985">
            <v>20072</v>
          </cell>
          <cell r="B1985" t="str">
            <v>Ajudante de pedreiro O.A.C.</v>
          </cell>
          <cell r="C1985" t="str">
            <v>h</v>
          </cell>
          <cell r="D1985">
            <v>13.455221000000002</v>
          </cell>
        </row>
        <row r="1986">
          <cell r="A1986">
            <v>20083</v>
          </cell>
          <cell r="B1986" t="str">
            <v>Ajudante de pedreiro O.A.E.</v>
          </cell>
          <cell r="C1986" t="str">
            <v>h</v>
          </cell>
          <cell r="D1986">
            <v>13.455221000000002</v>
          </cell>
        </row>
        <row r="1987">
          <cell r="A1987">
            <v>20094</v>
          </cell>
          <cell r="B1987" t="str">
            <v>Almoxarife</v>
          </cell>
          <cell r="C1987" t="str">
            <v>h</v>
          </cell>
          <cell r="D1987">
            <v>21.970858</v>
          </cell>
        </row>
        <row r="1988">
          <cell r="A1988">
            <v>20012</v>
          </cell>
          <cell r="B1988" t="str">
            <v>Apontador</v>
          </cell>
          <cell r="C1988" t="str">
            <v>h</v>
          </cell>
          <cell r="D1988">
            <v>21.970858</v>
          </cell>
        </row>
        <row r="1989">
          <cell r="A1989">
            <v>20020</v>
          </cell>
          <cell r="B1989" t="str">
            <v>Armador</v>
          </cell>
          <cell r="C1989" t="str">
            <v>h</v>
          </cell>
          <cell r="D1989">
            <v>16.491007000000003</v>
          </cell>
        </row>
        <row r="1990">
          <cell r="A1990">
            <v>20022</v>
          </cell>
          <cell r="B1990" t="str">
            <v>Auxiliar de almoxarife</v>
          </cell>
          <cell r="C1990" t="str">
            <v>h</v>
          </cell>
          <cell r="D1990">
            <v>13.455221000000002</v>
          </cell>
        </row>
        <row r="1991">
          <cell r="A1991">
            <v>20027</v>
          </cell>
          <cell r="B1991" t="str">
            <v>Auxiliar de serviços gerais</v>
          </cell>
          <cell r="C1991" t="str">
            <v>h</v>
          </cell>
          <cell r="D1991">
            <v>13.455221000000002</v>
          </cell>
        </row>
        <row r="1992">
          <cell r="A1992">
            <v>20033</v>
          </cell>
          <cell r="B1992" t="str">
            <v>Blaster</v>
          </cell>
          <cell r="C1992" t="str">
            <v>h</v>
          </cell>
          <cell r="D1992">
            <v>26.087178000000005</v>
          </cell>
        </row>
        <row r="1993">
          <cell r="A1993">
            <v>20034</v>
          </cell>
          <cell r="B1993" t="str">
            <v>Cabo de fogo</v>
          </cell>
          <cell r="C1993" t="str">
            <v>h</v>
          </cell>
          <cell r="D1993">
            <v>26.087178000000005</v>
          </cell>
        </row>
        <row r="1994">
          <cell r="A1994">
            <v>20035</v>
          </cell>
          <cell r="B1994" t="str">
            <v>Calceteiro</v>
          </cell>
          <cell r="C1994" t="str">
            <v>h</v>
          </cell>
          <cell r="D1994">
            <v>16.491007000000003</v>
          </cell>
        </row>
        <row r="1995">
          <cell r="A1995">
            <v>20037</v>
          </cell>
          <cell r="B1995" t="str">
            <v>Capataz de ar comprimido</v>
          </cell>
          <cell r="C1995" t="str">
            <v>h</v>
          </cell>
          <cell r="D1995">
            <v>31.284032000000003</v>
          </cell>
        </row>
        <row r="1996">
          <cell r="A1996">
            <v>20038</v>
          </cell>
          <cell r="B1996" t="str">
            <v>Carpinteiro de O.A.C.</v>
          </cell>
          <cell r="C1996" t="str">
            <v>h</v>
          </cell>
          <cell r="D1996">
            <v>16.491007000000003</v>
          </cell>
        </row>
        <row r="1997">
          <cell r="A1997">
            <v>20040</v>
          </cell>
          <cell r="B1997" t="str">
            <v>Carpinteiro de O.A.E.</v>
          </cell>
          <cell r="C1997" t="str">
            <v>h</v>
          </cell>
          <cell r="D1997">
            <v>21.970858</v>
          </cell>
        </row>
        <row r="1998">
          <cell r="A1998">
            <v>20041</v>
          </cell>
          <cell r="B1998" t="str">
            <v>Cavouqueiro</v>
          </cell>
          <cell r="C1998" t="str">
            <v>h</v>
          </cell>
          <cell r="D1998">
            <v>16.491007000000003</v>
          </cell>
        </row>
        <row r="1999">
          <cell r="A1999">
            <v>20042</v>
          </cell>
          <cell r="B1999" t="str">
            <v>Compressorista</v>
          </cell>
          <cell r="C1999" t="str">
            <v>h</v>
          </cell>
          <cell r="D1999">
            <v>16.491007000000003</v>
          </cell>
        </row>
        <row r="2000">
          <cell r="A2000">
            <v>20056</v>
          </cell>
          <cell r="B2000" t="str">
            <v>Eletricista</v>
          </cell>
          <cell r="C2000" t="str">
            <v>h</v>
          </cell>
          <cell r="D2000">
            <v>16.491007000000003</v>
          </cell>
        </row>
        <row r="2001">
          <cell r="A2001">
            <v>20057</v>
          </cell>
          <cell r="B2001" t="str">
            <v>Encarregado de britador</v>
          </cell>
          <cell r="C2001" t="str">
            <v>h</v>
          </cell>
          <cell r="D2001">
            <v>31.284032000000003</v>
          </cell>
        </row>
        <row r="2002">
          <cell r="A2002">
            <v>20058</v>
          </cell>
          <cell r="B2002" t="str">
            <v>Encarregado de escritório</v>
          </cell>
          <cell r="C2002" t="str">
            <v>h</v>
          </cell>
          <cell r="D2002">
            <v>31.284032000000003</v>
          </cell>
        </row>
        <row r="2003">
          <cell r="A2003">
            <v>20059</v>
          </cell>
          <cell r="B2003" t="str">
            <v>Encarregado de fundação</v>
          </cell>
          <cell r="C2003" t="str">
            <v>h</v>
          </cell>
          <cell r="D2003">
            <v>30.074863000000001</v>
          </cell>
        </row>
        <row r="2004">
          <cell r="A2004">
            <v>20060</v>
          </cell>
          <cell r="B2004" t="str">
            <v>Encarregado de O.A.C.</v>
          </cell>
          <cell r="C2004" t="str">
            <v>h</v>
          </cell>
          <cell r="D2004">
            <v>30.074863000000001</v>
          </cell>
        </row>
        <row r="2005">
          <cell r="A2005">
            <v>20065</v>
          </cell>
          <cell r="B2005" t="str">
            <v>Encarregado de pavimentação</v>
          </cell>
          <cell r="C2005" t="str">
            <v>h</v>
          </cell>
          <cell r="D2005">
            <v>30.074863000000001</v>
          </cell>
        </row>
        <row r="2006">
          <cell r="A2006">
            <v>20064</v>
          </cell>
          <cell r="B2006" t="str">
            <v>Encarregado de pesagem</v>
          </cell>
          <cell r="C2006" t="str">
            <v>h</v>
          </cell>
          <cell r="D2006">
            <v>30.074863000000001</v>
          </cell>
        </row>
        <row r="2007">
          <cell r="A2007">
            <v>20063</v>
          </cell>
          <cell r="B2007" t="str">
            <v>Encarregado de pista</v>
          </cell>
          <cell r="C2007" t="str">
            <v>h</v>
          </cell>
          <cell r="D2007">
            <v>30.074863000000001</v>
          </cell>
        </row>
        <row r="2008">
          <cell r="A2008">
            <v>20066</v>
          </cell>
          <cell r="B2008" t="str">
            <v>Encarregado de protensao</v>
          </cell>
          <cell r="C2008" t="str">
            <v>h</v>
          </cell>
          <cell r="D2008">
            <v>31.284032000000003</v>
          </cell>
        </row>
        <row r="2009">
          <cell r="A2009">
            <v>20067</v>
          </cell>
          <cell r="B2009" t="str">
            <v>Encarregado de terraplenagem</v>
          </cell>
          <cell r="C2009" t="str">
            <v>h</v>
          </cell>
          <cell r="D2009">
            <v>31.284032000000003</v>
          </cell>
        </row>
        <row r="2010">
          <cell r="A2010">
            <v>20068</v>
          </cell>
          <cell r="B2010" t="str">
            <v>Encarregado de usina</v>
          </cell>
          <cell r="C2010" t="str">
            <v>h</v>
          </cell>
          <cell r="D2010">
            <v>31.284032000000003</v>
          </cell>
        </row>
        <row r="2011">
          <cell r="A2011">
            <v>99301</v>
          </cell>
          <cell r="B2011" t="str">
            <v>Encarregado Geral</v>
          </cell>
          <cell r="C2011" t="str">
            <v>h</v>
          </cell>
          <cell r="D2011">
            <v>30.074863000000001</v>
          </cell>
        </row>
        <row r="2012">
          <cell r="A2012">
            <v>20062</v>
          </cell>
          <cell r="B2012" t="str">
            <v>Encarregado O.A.E.</v>
          </cell>
          <cell r="C2012" t="str">
            <v>h</v>
          </cell>
          <cell r="D2012">
            <v>30.074863000000001</v>
          </cell>
        </row>
        <row r="2013">
          <cell r="A2013">
            <v>20081</v>
          </cell>
          <cell r="B2013" t="str">
            <v>Escavadeirista</v>
          </cell>
          <cell r="C2013" t="str">
            <v>h</v>
          </cell>
          <cell r="D2013">
            <v>21.970858</v>
          </cell>
        </row>
        <row r="2014">
          <cell r="A2014">
            <v>20087</v>
          </cell>
          <cell r="B2014" t="str">
            <v>Feitor</v>
          </cell>
          <cell r="C2014" t="str">
            <v>h</v>
          </cell>
          <cell r="D2014">
            <v>30.074863000000001</v>
          </cell>
        </row>
        <row r="2015">
          <cell r="A2015">
            <v>20088</v>
          </cell>
          <cell r="B2015" t="str">
            <v>Greidista</v>
          </cell>
          <cell r="C2015" t="str">
            <v>h</v>
          </cell>
          <cell r="D2015">
            <v>16.491007000000003</v>
          </cell>
        </row>
        <row r="2016">
          <cell r="A2016">
            <v>20157</v>
          </cell>
          <cell r="B2016" t="str">
            <v>Laboratorista de Usina</v>
          </cell>
          <cell r="C2016" t="str">
            <v>h</v>
          </cell>
          <cell r="D2016">
            <v>66.555749000000006</v>
          </cell>
        </row>
        <row r="2017">
          <cell r="A2017">
            <v>20092</v>
          </cell>
          <cell r="B2017" t="str">
            <v>Marroeiro</v>
          </cell>
          <cell r="C2017" t="str">
            <v>h</v>
          </cell>
          <cell r="D2017">
            <v>16.491007000000003</v>
          </cell>
        </row>
        <row r="2018">
          <cell r="A2018">
            <v>20093</v>
          </cell>
          <cell r="B2018" t="str">
            <v>Marteleteiro</v>
          </cell>
          <cell r="C2018" t="str">
            <v>h</v>
          </cell>
          <cell r="D2018">
            <v>16.491007000000003</v>
          </cell>
        </row>
        <row r="2019">
          <cell r="A2019">
            <v>20095</v>
          </cell>
          <cell r="B2019" t="str">
            <v>Meio Oficial</v>
          </cell>
          <cell r="C2019" t="str">
            <v>h</v>
          </cell>
          <cell r="D2019">
            <v>16.491007000000003</v>
          </cell>
        </row>
        <row r="2020">
          <cell r="A2020">
            <v>20096</v>
          </cell>
          <cell r="B2020" t="str">
            <v>Montador</v>
          </cell>
          <cell r="C2020" t="str">
            <v>h</v>
          </cell>
          <cell r="D2020">
            <v>26.087178000000005</v>
          </cell>
        </row>
        <row r="2021">
          <cell r="A2021">
            <v>20097</v>
          </cell>
          <cell r="B2021" t="str">
            <v>Motorista</v>
          </cell>
          <cell r="C2021" t="str">
            <v>h</v>
          </cell>
          <cell r="D2021">
            <v>26.601718000000002</v>
          </cell>
        </row>
        <row r="2022">
          <cell r="A2022">
            <v>20099</v>
          </cell>
          <cell r="B2022" t="str">
            <v>Oficial</v>
          </cell>
          <cell r="C2022" t="str">
            <v>h</v>
          </cell>
          <cell r="D2022">
            <v>21.970858</v>
          </cell>
        </row>
        <row r="2023">
          <cell r="A2023">
            <v>20100</v>
          </cell>
          <cell r="B2023" t="str">
            <v>Operador de bate-estacas</v>
          </cell>
          <cell r="C2023" t="str">
            <v>h</v>
          </cell>
          <cell r="D2023">
            <v>21.970858</v>
          </cell>
        </row>
        <row r="2024">
          <cell r="A2024">
            <v>20101</v>
          </cell>
          <cell r="B2024" t="str">
            <v>Operador de betoneira</v>
          </cell>
          <cell r="C2024" t="str">
            <v>h</v>
          </cell>
          <cell r="D2024">
            <v>20.633054000000001</v>
          </cell>
        </row>
        <row r="2025">
          <cell r="A2025">
            <v>20102</v>
          </cell>
          <cell r="B2025" t="str">
            <v>Operador de campânula p/ tubulaçao</v>
          </cell>
          <cell r="C2025" t="str">
            <v>h</v>
          </cell>
          <cell r="D2025">
            <v>26.087178000000005</v>
          </cell>
        </row>
        <row r="2026">
          <cell r="A2026">
            <v>20103</v>
          </cell>
          <cell r="B2026" t="str">
            <v>Operador de máquina</v>
          </cell>
          <cell r="C2026" t="str">
            <v>h</v>
          </cell>
          <cell r="D2026">
            <v>20.633054000000001</v>
          </cell>
        </row>
        <row r="2027">
          <cell r="A2027">
            <v>20104</v>
          </cell>
          <cell r="B2027" t="str">
            <v>Operador de protensão</v>
          </cell>
          <cell r="C2027" t="str">
            <v>h</v>
          </cell>
          <cell r="D2027">
            <v>26.087178000000005</v>
          </cell>
        </row>
        <row r="2028">
          <cell r="A2028">
            <v>20173</v>
          </cell>
          <cell r="B2028" t="str">
            <v>Operador de roçadeira</v>
          </cell>
          <cell r="C2028" t="str">
            <v>h</v>
          </cell>
          <cell r="D2028">
            <v>16.491007000000003</v>
          </cell>
        </row>
        <row r="2029">
          <cell r="A2029">
            <v>20106</v>
          </cell>
          <cell r="B2029" t="str">
            <v>Operador de usina</v>
          </cell>
          <cell r="C2029" t="str">
            <v>h</v>
          </cell>
          <cell r="D2029">
            <v>26.087178000000005</v>
          </cell>
        </row>
        <row r="2030">
          <cell r="A2030">
            <v>20107</v>
          </cell>
          <cell r="B2030" t="str">
            <v>Operário braçal</v>
          </cell>
          <cell r="C2030" t="str">
            <v>h</v>
          </cell>
          <cell r="D2030">
            <v>13.558128999999999</v>
          </cell>
        </row>
        <row r="2031">
          <cell r="A2031">
            <v>20108</v>
          </cell>
          <cell r="B2031" t="str">
            <v>Patrolista</v>
          </cell>
          <cell r="C2031" t="str">
            <v>h</v>
          </cell>
          <cell r="D2031">
            <v>20.633054000000001</v>
          </cell>
        </row>
        <row r="2032">
          <cell r="A2032">
            <v>20109</v>
          </cell>
          <cell r="B2032" t="str">
            <v>Pedreiro de O.A.C.</v>
          </cell>
          <cell r="C2032" t="str">
            <v>h</v>
          </cell>
          <cell r="D2032">
            <v>16.491007000000003</v>
          </cell>
        </row>
        <row r="2033">
          <cell r="A2033">
            <v>20110</v>
          </cell>
          <cell r="B2033" t="str">
            <v>Pedreiro de O.A.E.</v>
          </cell>
          <cell r="C2033" t="str">
            <v>h</v>
          </cell>
          <cell r="D2033">
            <v>21.970858</v>
          </cell>
        </row>
        <row r="2034">
          <cell r="A2034">
            <v>20111</v>
          </cell>
          <cell r="B2034" t="str">
            <v>Pintor</v>
          </cell>
          <cell r="C2034" t="str">
            <v>h</v>
          </cell>
          <cell r="D2034">
            <v>16.491007000000003</v>
          </cell>
        </row>
        <row r="2035">
          <cell r="A2035">
            <v>20112</v>
          </cell>
          <cell r="B2035" t="str">
            <v>Poceiro</v>
          </cell>
          <cell r="C2035" t="str">
            <v>h</v>
          </cell>
          <cell r="D2035">
            <v>16.491007000000003</v>
          </cell>
        </row>
        <row r="2036">
          <cell r="A2036">
            <v>20156</v>
          </cell>
          <cell r="B2036" t="str">
            <v>Rasteleiro</v>
          </cell>
          <cell r="C2036" t="str">
            <v>h</v>
          </cell>
          <cell r="D2036">
            <v>16.491007000000003</v>
          </cell>
        </row>
        <row r="2037">
          <cell r="A2037">
            <v>20115</v>
          </cell>
          <cell r="B2037" t="str">
            <v>Serralheiro</v>
          </cell>
          <cell r="C2037" t="str">
            <v>h</v>
          </cell>
          <cell r="D2037">
            <v>21.970858</v>
          </cell>
        </row>
        <row r="2038">
          <cell r="A2038">
            <v>20002</v>
          </cell>
          <cell r="B2038" t="str">
            <v>Servente</v>
          </cell>
          <cell r="C2038" t="str">
            <v>h</v>
          </cell>
          <cell r="D2038">
            <v>13.300859000000001</v>
          </cell>
        </row>
        <row r="2039">
          <cell r="A2039">
            <v>20003</v>
          </cell>
          <cell r="B2039" t="str">
            <v>Servente de usina</v>
          </cell>
          <cell r="C2039" t="str">
            <v>h</v>
          </cell>
          <cell r="D2039">
            <v>13.300859000000001</v>
          </cell>
        </row>
        <row r="2040">
          <cell r="A2040">
            <v>20004</v>
          </cell>
          <cell r="B2040" t="str">
            <v>Sinaleiro</v>
          </cell>
          <cell r="C2040" t="str">
            <v>h</v>
          </cell>
          <cell r="D2040">
            <v>13.300859000000001</v>
          </cell>
        </row>
        <row r="2041">
          <cell r="A2041">
            <v>20005</v>
          </cell>
          <cell r="B2041" t="str">
            <v>Soldador</v>
          </cell>
          <cell r="C2041" t="str">
            <v>h</v>
          </cell>
          <cell r="D2041">
            <v>26.087178000000005</v>
          </cell>
        </row>
        <row r="2042">
          <cell r="A2042">
            <v>20006</v>
          </cell>
          <cell r="B2042" t="str">
            <v>Sondador</v>
          </cell>
          <cell r="C2042" t="str">
            <v>h</v>
          </cell>
          <cell r="D2042">
            <v>26.087178000000005</v>
          </cell>
        </row>
        <row r="2043">
          <cell r="A2043">
            <v>20117</v>
          </cell>
          <cell r="B2043" t="str">
            <v>Supervisor Técnico de Montagem</v>
          </cell>
          <cell r="C2043" t="str">
            <v>h</v>
          </cell>
          <cell r="D2043">
            <v>68.433820000000011</v>
          </cell>
        </row>
        <row r="2044">
          <cell r="A2044">
            <v>20017</v>
          </cell>
          <cell r="B2044" t="str">
            <v>Trabalhador sob ar comprimido</v>
          </cell>
          <cell r="C2044" t="str">
            <v>h</v>
          </cell>
          <cell r="D2044">
            <v>21.970858</v>
          </cell>
        </row>
        <row r="2045">
          <cell r="A2045">
            <v>20018</v>
          </cell>
          <cell r="B2045" t="str">
            <v>Tratorista</v>
          </cell>
          <cell r="C2045" t="str">
            <v>h</v>
          </cell>
          <cell r="D2045">
            <v>21.970858</v>
          </cell>
        </row>
        <row r="2046">
          <cell r="A2046">
            <v>20019</v>
          </cell>
          <cell r="B2046" t="str">
            <v>Vigia</v>
          </cell>
          <cell r="C2046" t="str">
            <v>h</v>
          </cell>
          <cell r="D2046">
            <v>13.300859000000001</v>
          </cell>
        </row>
        <row r="2047">
          <cell r="A2047">
            <v>20001</v>
          </cell>
          <cell r="B2047" t="str">
            <v>Analista de sistemas (sênior)</v>
          </cell>
          <cell r="C2047" t="str">
            <v>Mes</v>
          </cell>
          <cell r="D2047">
            <v>28599.006224000001</v>
          </cell>
        </row>
        <row r="2048">
          <cell r="A2048">
            <v>20021</v>
          </cell>
          <cell r="B2048" t="str">
            <v>Auxiliar de administraçao</v>
          </cell>
          <cell r="C2048" t="str">
            <v>Mes</v>
          </cell>
          <cell r="D2048">
            <v>4030.4944040000005</v>
          </cell>
        </row>
        <row r="2049">
          <cell r="A2049">
            <v>20023</v>
          </cell>
          <cell r="B2049" t="str">
            <v>Auxiliar de desenhista</v>
          </cell>
          <cell r="C2049" t="str">
            <v>Mes</v>
          </cell>
          <cell r="D2049">
            <v>4484.3922560000001</v>
          </cell>
        </row>
        <row r="2050">
          <cell r="A2050">
            <v>20025</v>
          </cell>
          <cell r="B2050" t="str">
            <v>Auxiliar de escritório</v>
          </cell>
          <cell r="C2050" t="str">
            <v>Mes</v>
          </cell>
          <cell r="D2050">
            <v>4030.4944040000005</v>
          </cell>
        </row>
        <row r="2051">
          <cell r="A2051">
            <v>20026</v>
          </cell>
          <cell r="B2051" t="str">
            <v>Auxiliar de laboratório</v>
          </cell>
          <cell r="C2051" t="str">
            <v>Mes</v>
          </cell>
          <cell r="D2051">
            <v>4484.3922560000001</v>
          </cell>
        </row>
        <row r="2052">
          <cell r="A2052">
            <v>100387</v>
          </cell>
          <cell r="B2052" t="str">
            <v>Auxiliar de Serviços Gerais</v>
          </cell>
          <cell r="C2052" t="str">
            <v>Mes</v>
          </cell>
          <cell r="D2052">
            <v>3513.673276</v>
          </cell>
        </row>
        <row r="2053">
          <cell r="A2053">
            <v>20029</v>
          </cell>
          <cell r="B2053" t="str">
            <v>Auxiliar de topografia</v>
          </cell>
          <cell r="C2053" t="str">
            <v>Mes</v>
          </cell>
          <cell r="D2053">
            <v>4484.3922560000001</v>
          </cell>
        </row>
        <row r="2054">
          <cell r="A2054">
            <v>20031</v>
          </cell>
          <cell r="B2054" t="str">
            <v>Auxiliar técnico</v>
          </cell>
          <cell r="C2054" t="str">
            <v>Mes</v>
          </cell>
          <cell r="D2054">
            <v>4484.3922560000001</v>
          </cell>
        </row>
        <row r="2055">
          <cell r="A2055">
            <v>20032</v>
          </cell>
          <cell r="B2055" t="str">
            <v>Auxiliar técnico de estradas</v>
          </cell>
          <cell r="C2055" t="str">
            <v>Mes</v>
          </cell>
          <cell r="D2055">
            <v>4484.3922560000001</v>
          </cell>
        </row>
        <row r="2056">
          <cell r="A2056">
            <v>20024</v>
          </cell>
          <cell r="B2056" t="str">
            <v>Auxliar de engenharia</v>
          </cell>
          <cell r="C2056" t="str">
            <v>Mes</v>
          </cell>
          <cell r="D2056">
            <v>7478.7414600000002</v>
          </cell>
        </row>
        <row r="2057">
          <cell r="A2057">
            <v>20044</v>
          </cell>
          <cell r="B2057" t="str">
            <v>Contador de nível superior</v>
          </cell>
          <cell r="C2057" t="str">
            <v>Mes</v>
          </cell>
          <cell r="D2057">
            <v>17173.324519999998</v>
          </cell>
        </row>
        <row r="2058">
          <cell r="A2058">
            <v>20048</v>
          </cell>
          <cell r="B2058" t="str">
            <v>Desenhista</v>
          </cell>
          <cell r="C2058" t="str">
            <v>Mes</v>
          </cell>
          <cell r="D2058">
            <v>7478.7414600000002</v>
          </cell>
        </row>
        <row r="2059">
          <cell r="A2059">
            <v>20049</v>
          </cell>
          <cell r="B2059" t="str">
            <v>Desenhista chefe</v>
          </cell>
          <cell r="C2059" t="str">
            <v>Mes</v>
          </cell>
          <cell r="D2059">
            <v>9889.2237640000003</v>
          </cell>
        </row>
        <row r="2060">
          <cell r="A2060">
            <v>20051</v>
          </cell>
          <cell r="B2060" t="str">
            <v>Desenhista projetista</v>
          </cell>
          <cell r="C2060" t="str">
            <v>Mes</v>
          </cell>
          <cell r="D2060">
            <v>12965.71002</v>
          </cell>
        </row>
        <row r="2061">
          <cell r="A2061">
            <v>20052</v>
          </cell>
          <cell r="B2061" t="str">
            <v>Digitador</v>
          </cell>
          <cell r="C2061" t="str">
            <v>Mes</v>
          </cell>
          <cell r="D2061">
            <v>4484.3922560000001</v>
          </cell>
        </row>
        <row r="2062">
          <cell r="A2062">
            <v>20054</v>
          </cell>
          <cell r="B2062" t="str">
            <v>Economista</v>
          </cell>
          <cell r="C2062" t="str">
            <v>Mes</v>
          </cell>
          <cell r="D2062">
            <v>17173.324519999998</v>
          </cell>
        </row>
        <row r="2063">
          <cell r="A2063">
            <v>20077</v>
          </cell>
          <cell r="B2063" t="str">
            <v>Engenheiro auxiliar</v>
          </cell>
          <cell r="C2063" t="str">
            <v>Mes</v>
          </cell>
          <cell r="D2063">
            <v>17173.324519999998</v>
          </cell>
        </row>
        <row r="2064">
          <cell r="A2064">
            <v>20073</v>
          </cell>
          <cell r="B2064" t="str">
            <v>Engenheiro coordenador</v>
          </cell>
          <cell r="C2064" t="str">
            <v>Mes</v>
          </cell>
          <cell r="D2064">
            <v>36294.896480000003</v>
          </cell>
        </row>
        <row r="2065">
          <cell r="A2065">
            <v>20070</v>
          </cell>
          <cell r="B2065" t="str">
            <v>Engenheiro junior</v>
          </cell>
          <cell r="C2065" t="str">
            <v>Mes</v>
          </cell>
          <cell r="D2065">
            <v>18406.999851999997</v>
          </cell>
        </row>
        <row r="2066">
          <cell r="A2066">
            <v>20069</v>
          </cell>
          <cell r="B2066" t="str">
            <v>Engenheiro pleno</v>
          </cell>
          <cell r="C2066" t="str">
            <v>Mes</v>
          </cell>
          <cell r="D2066">
            <v>22373.705991999999</v>
          </cell>
        </row>
        <row r="2067">
          <cell r="A2067">
            <v>20079</v>
          </cell>
          <cell r="B2067" t="str">
            <v>Engenheiro sênior</v>
          </cell>
          <cell r="C2067" t="str">
            <v>Mes</v>
          </cell>
          <cell r="D2067">
            <v>28599.006224000001</v>
          </cell>
        </row>
        <row r="2068">
          <cell r="A2068">
            <v>20153</v>
          </cell>
          <cell r="B2068" t="str">
            <v>Especialista Ambiental (Coordenador de Estudos)</v>
          </cell>
          <cell r="C2068" t="str">
            <v>Mes</v>
          </cell>
          <cell r="D2068">
            <v>36294.896480000003</v>
          </cell>
        </row>
        <row r="2069">
          <cell r="A2069">
            <v>20084</v>
          </cell>
          <cell r="B2069" t="str">
            <v>Especialista em meio ambiente</v>
          </cell>
          <cell r="C2069" t="str">
            <v>Mes</v>
          </cell>
          <cell r="D2069">
            <v>28599.006224000001</v>
          </cell>
        </row>
        <row r="2070">
          <cell r="A2070">
            <v>20089</v>
          </cell>
          <cell r="B2070" t="str">
            <v>Laboratorista</v>
          </cell>
          <cell r="C2070" t="str">
            <v>Mes</v>
          </cell>
          <cell r="D2070">
            <v>7478.7414600000002</v>
          </cell>
        </row>
        <row r="2071">
          <cell r="A2071">
            <v>20090</v>
          </cell>
          <cell r="B2071" t="str">
            <v>Laboratorista auxiliar</v>
          </cell>
          <cell r="C2071" t="str">
            <v>Mes</v>
          </cell>
          <cell r="D2071">
            <v>6002.7038520000006</v>
          </cell>
        </row>
        <row r="2072">
          <cell r="A2072">
            <v>20091</v>
          </cell>
          <cell r="B2072" t="str">
            <v>Laboratorista chefe</v>
          </cell>
          <cell r="C2072" t="str">
            <v>Mes</v>
          </cell>
          <cell r="D2072">
            <v>9889.2237640000003</v>
          </cell>
        </row>
        <row r="2073">
          <cell r="A2073">
            <v>20098</v>
          </cell>
          <cell r="B2073" t="str">
            <v>Nivelador</v>
          </cell>
          <cell r="C2073" t="str">
            <v>Mes</v>
          </cell>
          <cell r="D2073">
            <v>6002.7038520000006</v>
          </cell>
        </row>
        <row r="2074">
          <cell r="A2074">
            <v>20114</v>
          </cell>
          <cell r="B2074" t="str">
            <v>Secretária</v>
          </cell>
          <cell r="C2074" t="str">
            <v>Mes</v>
          </cell>
          <cell r="D2074">
            <v>6238.3486680000005</v>
          </cell>
        </row>
        <row r="2075">
          <cell r="A2075">
            <v>20174</v>
          </cell>
          <cell r="B2075" t="str">
            <v>Servente consultoria</v>
          </cell>
          <cell r="C2075" t="str">
            <v>Mes</v>
          </cell>
          <cell r="D2075">
            <v>3513.673276</v>
          </cell>
        </row>
        <row r="2076">
          <cell r="A2076">
            <v>20007</v>
          </cell>
          <cell r="B2076" t="str">
            <v>Técnico de campo</v>
          </cell>
          <cell r="C2076" t="str">
            <v>Mes</v>
          </cell>
          <cell r="D2076">
            <v>5419.6835360000005</v>
          </cell>
        </row>
        <row r="2077">
          <cell r="A2077">
            <v>20009</v>
          </cell>
          <cell r="B2077" t="str">
            <v>Técnico de estradas I</v>
          </cell>
          <cell r="C2077" t="str">
            <v>Mes</v>
          </cell>
          <cell r="D2077">
            <v>6002.7038520000006</v>
          </cell>
        </row>
        <row r="2078">
          <cell r="A2078">
            <v>99872</v>
          </cell>
          <cell r="B2078" t="str">
            <v>Técnico de Estradas II</v>
          </cell>
          <cell r="C2078" t="str">
            <v>Mes</v>
          </cell>
          <cell r="D2078">
            <v>7478.7414600000002</v>
          </cell>
        </row>
        <row r="2079">
          <cell r="A2079">
            <v>99873</v>
          </cell>
          <cell r="B2079" t="str">
            <v>Técnico de Estradas III</v>
          </cell>
          <cell r="C2079" t="str">
            <v>Mes</v>
          </cell>
          <cell r="D2079">
            <v>9889.2237640000003</v>
          </cell>
        </row>
        <row r="2080">
          <cell r="A2080">
            <v>20008</v>
          </cell>
          <cell r="B2080" t="str">
            <v>Técnico de nível médio</v>
          </cell>
          <cell r="C2080" t="str">
            <v>Mes</v>
          </cell>
          <cell r="D2080">
            <v>6002.7038520000006</v>
          </cell>
        </row>
        <row r="2081">
          <cell r="A2081">
            <v>99302</v>
          </cell>
          <cell r="B2081" t="str">
            <v>Técnico de Segurança</v>
          </cell>
          <cell r="C2081" t="str">
            <v>Mes</v>
          </cell>
          <cell r="D2081">
            <v>9889.2237640000003</v>
          </cell>
        </row>
        <row r="2082">
          <cell r="A2082">
            <v>20010</v>
          </cell>
          <cell r="B2082" t="str">
            <v>Técnico em meio ambiente</v>
          </cell>
          <cell r="C2082" t="str">
            <v>Mes</v>
          </cell>
          <cell r="D2082">
            <v>7478.7414600000002</v>
          </cell>
        </row>
        <row r="2083">
          <cell r="A2083">
            <v>99874</v>
          </cell>
          <cell r="B2083" t="str">
            <v>Técnico Especial</v>
          </cell>
          <cell r="C2083" t="str">
            <v>Mes</v>
          </cell>
          <cell r="D2083">
            <v>12965.71002</v>
          </cell>
        </row>
        <row r="2084">
          <cell r="A2084">
            <v>20014</v>
          </cell>
          <cell r="B2084" t="str">
            <v>Topógrafo</v>
          </cell>
          <cell r="C2084" t="str">
            <v>Mes</v>
          </cell>
          <cell r="D2084">
            <v>7478.7414600000002</v>
          </cell>
        </row>
        <row r="2085">
          <cell r="A2085">
            <v>20015</v>
          </cell>
          <cell r="B2085" t="str">
            <v>Topógrafo auxiliar (nivelador)</v>
          </cell>
          <cell r="C2085" t="str">
            <v>Mes</v>
          </cell>
          <cell r="D2085">
            <v>6002.7038520000006</v>
          </cell>
        </row>
        <row r="2086">
          <cell r="A2086">
            <v>20016</v>
          </cell>
          <cell r="B2086" t="str">
            <v>Topógrafo chefe</v>
          </cell>
          <cell r="C2086" t="str">
            <v>Mes</v>
          </cell>
          <cell r="D2086">
            <v>9889.2237640000003</v>
          </cell>
        </row>
        <row r="2088">
          <cell r="A2088" t="str">
            <v>Grupo de serviço: EQUIPAMENTOS</v>
          </cell>
        </row>
        <row r="2089">
          <cell r="A2089" t="str">
            <v>CÓDIGO</v>
          </cell>
          <cell r="B2089" t="str">
            <v>DESCRIÇÃO</v>
          </cell>
          <cell r="C2089" t="str">
            <v>UNIDADE</v>
          </cell>
          <cell r="D2089" t="str">
            <v>HORA PRODUTIVA</v>
          </cell>
        </row>
        <row r="2090">
          <cell r="A2090">
            <v>30041</v>
          </cell>
          <cell r="B2090" t="str">
            <v>Acabadora de asfalto AF 5000, esteira, CIBER ou equivalente</v>
          </cell>
          <cell r="C2090" t="str">
            <v>h</v>
          </cell>
          <cell r="D2090">
            <v>179.06</v>
          </cell>
        </row>
        <row r="2091">
          <cell r="A2091">
            <v>30047</v>
          </cell>
          <cell r="B2091" t="str">
            <v>Acabadora de superficie de concreto, rotativa PT 36" B c/ motor de 9 hp, Petrotec ou equivalente</v>
          </cell>
          <cell r="C2091" t="str">
            <v>h</v>
          </cell>
          <cell r="D2091">
            <v>9</v>
          </cell>
        </row>
        <row r="2092">
          <cell r="A2092">
            <v>30140</v>
          </cell>
          <cell r="B2092" t="str">
            <v>Aplicador de material termoplástico por extrusão, marca de referência Elgimaq ou equivalente</v>
          </cell>
          <cell r="C2092" t="str">
            <v>h</v>
          </cell>
          <cell r="D2092">
            <v>27.81</v>
          </cell>
        </row>
        <row r="2093">
          <cell r="A2093">
            <v>101529</v>
          </cell>
          <cell r="B2093" t="str">
            <v>Automóvel - VW  Gol (flex), 1.6 Total Flex 4 P ou equivalente</v>
          </cell>
          <cell r="C2093" t="str">
            <v>h</v>
          </cell>
          <cell r="D2093">
            <v>35.57</v>
          </cell>
        </row>
        <row r="2094">
          <cell r="A2094">
            <v>30102</v>
          </cell>
          <cell r="B2094" t="str">
            <v>Automóvel Utilitário - GM/S 10 cabine simples (flex), ou equivalente</v>
          </cell>
          <cell r="C2094" t="str">
            <v>h</v>
          </cell>
          <cell r="D2094">
            <v>224.05</v>
          </cell>
        </row>
        <row r="2095">
          <cell r="A2095">
            <v>30101</v>
          </cell>
          <cell r="B2095" t="str">
            <v>Automóvel Utilitário - VW/ Kombi  (flex)</v>
          </cell>
          <cell r="C2095" t="str">
            <v>h</v>
          </cell>
          <cell r="D2095">
            <v>130.15</v>
          </cell>
        </row>
        <row r="2096">
          <cell r="A2096">
            <v>30134</v>
          </cell>
          <cell r="B2096" t="str">
            <v>Barco de aluminio compr. 4,20 metros motor 15HP</v>
          </cell>
          <cell r="C2096" t="str">
            <v>h</v>
          </cell>
          <cell r="D2096">
            <v>37.03</v>
          </cell>
        </row>
        <row r="2097">
          <cell r="A2097">
            <v>30078</v>
          </cell>
          <cell r="B2097" t="str">
            <v>Bate-estaca (martelo 2.500  kg)</v>
          </cell>
          <cell r="C2097" t="str">
            <v>h</v>
          </cell>
          <cell r="D2097">
            <v>160.5</v>
          </cell>
        </row>
        <row r="2098">
          <cell r="A2098">
            <v>30070</v>
          </cell>
          <cell r="B2098" t="str">
            <v>Betoneira 600 l com carregador (elétrica)</v>
          </cell>
          <cell r="C2098" t="str">
            <v>h</v>
          </cell>
          <cell r="D2098">
            <v>27.7</v>
          </cell>
        </row>
        <row r="2099">
          <cell r="A2099">
            <v>30081</v>
          </cell>
          <cell r="B2099" t="str">
            <v>Bomba d'água 3,0 CV</v>
          </cell>
          <cell r="C2099" t="str">
            <v>h</v>
          </cell>
          <cell r="D2099">
            <v>16.559999999999999</v>
          </cell>
        </row>
        <row r="2100">
          <cell r="A2100">
            <v>30072</v>
          </cell>
          <cell r="B2100" t="str">
            <v>Bomba de concreto BSF 1406 D (diesel)  60m3/h</v>
          </cell>
          <cell r="C2100" t="str">
            <v>h</v>
          </cell>
          <cell r="D2100">
            <v>162.71</v>
          </cell>
        </row>
        <row r="2101">
          <cell r="A2101">
            <v>30088</v>
          </cell>
          <cell r="B2101" t="str">
            <v>Bomba hidraulica tipo MT 200</v>
          </cell>
          <cell r="C2101" t="str">
            <v>h</v>
          </cell>
          <cell r="D2101">
            <v>76.03</v>
          </cell>
        </row>
        <row r="2102">
          <cell r="A2102">
            <v>30113</v>
          </cell>
          <cell r="B2102" t="str">
            <v>Bomba triplex MT-100, motor diesel de 12CV, 122 l/min, 250rpm, Maquessonda ou equivalente</v>
          </cell>
          <cell r="C2102" t="str">
            <v>h</v>
          </cell>
          <cell r="D2102">
            <v>29.19</v>
          </cell>
        </row>
        <row r="2103">
          <cell r="A2103">
            <v>101461</v>
          </cell>
          <cell r="B2103" t="str">
            <v>Calandra para chapas de aço até 25mm - 22KW</v>
          </cell>
          <cell r="C2103" t="str">
            <v>h</v>
          </cell>
          <cell r="D2103">
            <v>94.22</v>
          </cell>
        </row>
        <row r="2104">
          <cell r="A2104">
            <v>30002</v>
          </cell>
          <cell r="B2104" t="str">
            <v>Caminhão basculante L 2324/41 PBT=22,0t (TRUCK 15,0t)</v>
          </cell>
          <cell r="C2104" t="str">
            <v>h</v>
          </cell>
          <cell r="D2104">
            <v>221.33</v>
          </cell>
        </row>
        <row r="2105">
          <cell r="A2105">
            <v>30131</v>
          </cell>
          <cell r="B2105" t="str">
            <v>Caminhão basculante L 2324/51 PBT - 22,0 t</v>
          </cell>
          <cell r="C2105" t="str">
            <v>h</v>
          </cell>
          <cell r="D2105">
            <v>124.05</v>
          </cell>
        </row>
        <row r="2106">
          <cell r="A2106">
            <v>30000</v>
          </cell>
          <cell r="B2106" t="str">
            <v>Caminhão basculante 1315C PBT=12,9t (TOCO 8,0t)</v>
          </cell>
          <cell r="C2106" t="str">
            <v>h</v>
          </cell>
          <cell r="D2106">
            <v>183.06</v>
          </cell>
        </row>
        <row r="2107">
          <cell r="A2107">
            <v>30001</v>
          </cell>
          <cell r="B2107" t="str">
            <v>Caminhão basculante 1518/48C PBT=19,0t (TRUCK 12,0t)</v>
          </cell>
          <cell r="C2107" t="str">
            <v>h</v>
          </cell>
          <cell r="D2107">
            <v>196.61</v>
          </cell>
        </row>
        <row r="2108">
          <cell r="A2108">
            <v>30005</v>
          </cell>
          <cell r="B2108" t="str">
            <v>Caminhão carroceria L 1319 PBT=13,9t (TOCO 8,0t)</v>
          </cell>
          <cell r="C2108" t="str">
            <v>h</v>
          </cell>
          <cell r="D2108">
            <v>176.41</v>
          </cell>
        </row>
        <row r="2109">
          <cell r="A2109">
            <v>30006</v>
          </cell>
          <cell r="B2109" t="str">
            <v>Caminhão carroceria 1518/48 PBT=19,0t (TRUCK 15,0t)</v>
          </cell>
          <cell r="C2109" t="str">
            <v>h</v>
          </cell>
          <cell r="D2109">
            <v>186.41</v>
          </cell>
        </row>
        <row r="2110">
          <cell r="A2110">
            <v>30004</v>
          </cell>
          <cell r="B2110" t="str">
            <v>Caminhão carroceria 815/37 PBT=8,3t (TOCO 4,0t)</v>
          </cell>
          <cell r="C2110" t="str">
            <v>h</v>
          </cell>
          <cell r="D2110">
            <v>162.05000000000001</v>
          </cell>
        </row>
        <row r="2111">
          <cell r="A2111">
            <v>30010</v>
          </cell>
          <cell r="B2111" t="str">
            <v>Caminhao para hidrossemeadura L 1319 - (6.000 L)</v>
          </cell>
          <cell r="C2111" t="str">
            <v>h</v>
          </cell>
          <cell r="D2111">
            <v>237.47</v>
          </cell>
        </row>
        <row r="2112">
          <cell r="A2112">
            <v>30007</v>
          </cell>
          <cell r="B2112" t="str">
            <v>Caminhão tanque L 1319/48 PBT=12,9t (6.000L)</v>
          </cell>
          <cell r="C2112" t="str">
            <v>h</v>
          </cell>
          <cell r="D2112">
            <v>181.79</v>
          </cell>
        </row>
        <row r="2113">
          <cell r="A2113">
            <v>30023</v>
          </cell>
          <cell r="B2113" t="str">
            <v>Carregadeira de rodas ref. Caterpillar modelo 924H (1,9 m3) ( cab + ar ) ou equivalente</v>
          </cell>
          <cell r="C2113" t="str">
            <v>h</v>
          </cell>
          <cell r="D2113">
            <v>223.11</v>
          </cell>
        </row>
        <row r="2114">
          <cell r="A2114">
            <v>30024</v>
          </cell>
          <cell r="B2114" t="str">
            <v>Carregadeira de rodas ref. Caterpillar modelo 950H (3,10 m3) ( cab + ar ) ou equivalente</v>
          </cell>
          <cell r="C2114" t="str">
            <v>h</v>
          </cell>
          <cell r="D2114">
            <v>343.74</v>
          </cell>
        </row>
        <row r="2115">
          <cell r="A2115">
            <v>30008</v>
          </cell>
          <cell r="B2115" t="str">
            <v>Carreta com prancha 2040 45,0 t</v>
          </cell>
          <cell r="C2115" t="str">
            <v>h</v>
          </cell>
          <cell r="D2115">
            <v>373.76</v>
          </cell>
        </row>
        <row r="2116">
          <cell r="A2116">
            <v>30076</v>
          </cell>
          <cell r="B2116" t="str">
            <v>Carrinho de mão</v>
          </cell>
          <cell r="C2116" t="str">
            <v>h</v>
          </cell>
          <cell r="D2116">
            <v>0.19</v>
          </cell>
        </row>
        <row r="2117">
          <cell r="A2117">
            <v>30075</v>
          </cell>
          <cell r="B2117" t="str">
            <v>Compactador manual LF-100 gasol marca de referência Honda asfal 500mm ou equivalente</v>
          </cell>
          <cell r="C2117" t="str">
            <v>h</v>
          </cell>
          <cell r="D2117">
            <v>16.3</v>
          </cell>
        </row>
        <row r="2118">
          <cell r="A2118">
            <v>30059</v>
          </cell>
          <cell r="B2118" t="str">
            <v>Compressor de ar  XA 187/400 PCM, ATLAS ou equivalente</v>
          </cell>
          <cell r="C2118" t="str">
            <v>h</v>
          </cell>
          <cell r="D2118">
            <v>122.61</v>
          </cell>
        </row>
        <row r="2119">
          <cell r="A2119">
            <v>30060</v>
          </cell>
          <cell r="B2119" t="str">
            <v>Compressor de ar  XA 360/763 pcm (ATLAS) ou equivalente</v>
          </cell>
          <cell r="C2119" t="str">
            <v>h</v>
          </cell>
          <cell r="D2119">
            <v>184.62</v>
          </cell>
        </row>
        <row r="2120">
          <cell r="A2120">
            <v>30116</v>
          </cell>
          <cell r="B2120" t="str">
            <v>Conjunto acoplado para manômetro para bomba injetora manual Putzmeister ou equivalente</v>
          </cell>
          <cell r="C2120" t="str">
            <v>h</v>
          </cell>
          <cell r="D2120">
            <v>22.2</v>
          </cell>
        </row>
        <row r="2121">
          <cell r="A2121">
            <v>30126</v>
          </cell>
          <cell r="B2121" t="str">
            <v>Conjunto de campânula para fundação a ar comprimido</v>
          </cell>
          <cell r="C2121" t="str">
            <v>h</v>
          </cell>
          <cell r="D2121">
            <v>46.59</v>
          </cell>
        </row>
        <row r="2122">
          <cell r="A2122">
            <v>30117</v>
          </cell>
          <cell r="B2122" t="str">
            <v>Conjunto de manômetro O-100 bar, para bomba injetora manual Putzmeister ou similar.</v>
          </cell>
          <cell r="C2122" t="str">
            <v>h</v>
          </cell>
          <cell r="D2122">
            <v>20.72</v>
          </cell>
        </row>
        <row r="2123">
          <cell r="A2123">
            <v>30080</v>
          </cell>
          <cell r="B2123" t="str">
            <v>Conjunto moto bomba diam. 4"</v>
          </cell>
          <cell r="C2123" t="str">
            <v>h</v>
          </cell>
          <cell r="D2123">
            <v>20.37</v>
          </cell>
        </row>
        <row r="2124">
          <cell r="A2124">
            <v>30145</v>
          </cell>
          <cell r="B2124" t="str">
            <v>Conjunto móvel de britagem (produção de 80 a 100m3/h)</v>
          </cell>
          <cell r="C2124" t="str">
            <v>h</v>
          </cell>
          <cell r="D2124">
            <v>936.39</v>
          </cell>
        </row>
        <row r="2125">
          <cell r="A2125">
            <v>30092</v>
          </cell>
          <cell r="B2125" t="str">
            <v>Demarcador de faixas a gasolina referência Elgimaq EGM CAF 800 L ou equivalente</v>
          </cell>
          <cell r="C2125" t="str">
            <v>h</v>
          </cell>
          <cell r="D2125">
            <v>219.88</v>
          </cell>
        </row>
        <row r="2126">
          <cell r="A2126">
            <v>30053</v>
          </cell>
          <cell r="B2126" t="str">
            <v>Distribuidor de agregado DA 3660 D, CMV ou equivalente</v>
          </cell>
          <cell r="C2126" t="str">
            <v>h</v>
          </cell>
          <cell r="D2126">
            <v>7.38</v>
          </cell>
        </row>
        <row r="2127">
          <cell r="A2127">
            <v>30009</v>
          </cell>
          <cell r="B2127" t="str">
            <v>Equipamento espargidor de asfalto 1315C DA-6C 6.500L (CONSMAQ) ou equivalente</v>
          </cell>
          <cell r="C2127" t="str">
            <v>h</v>
          </cell>
          <cell r="D2127">
            <v>183.72</v>
          </cell>
        </row>
        <row r="2128">
          <cell r="A2128">
            <v>30012</v>
          </cell>
          <cell r="B2128" t="str">
            <v>Equipamento lama asfáltica LA-6, CONSMAQ ou equivalente, montado em caminhão</v>
          </cell>
          <cell r="C2128" t="str">
            <v>h</v>
          </cell>
          <cell r="D2128">
            <v>311.58</v>
          </cell>
        </row>
        <row r="2129">
          <cell r="A2129">
            <v>30109</v>
          </cell>
          <cell r="B2129" t="str">
            <v>Equipamento Vácuo SEWER JET e  combinado de jato d'água à alta pressão ou equivalente</v>
          </cell>
          <cell r="C2129" t="str">
            <v>h</v>
          </cell>
          <cell r="D2129">
            <v>197.95</v>
          </cell>
        </row>
        <row r="2130">
          <cell r="A2130">
            <v>30044</v>
          </cell>
          <cell r="B2130" t="str">
            <v>Escavadeira EC 240 VOLVO ou equivalente</v>
          </cell>
          <cell r="C2130" t="str">
            <v>h</v>
          </cell>
          <cell r="D2130">
            <v>224.86</v>
          </cell>
        </row>
        <row r="2131">
          <cell r="A2131">
            <v>30025</v>
          </cell>
          <cell r="B2131" t="str">
            <v>Escavadeira hidráulica sobre esteiras mod. C X 220 (22t), Case ou equivalente</v>
          </cell>
          <cell r="C2131" t="str">
            <v>h</v>
          </cell>
          <cell r="D2131">
            <v>216.71</v>
          </cell>
        </row>
        <row r="2132">
          <cell r="A2132">
            <v>30098</v>
          </cell>
          <cell r="B2132" t="str">
            <v>Esmerilhadeira Angular 7" marca de referência BOSCH - 1755 ou equivalente</v>
          </cell>
          <cell r="C2132" t="str">
            <v>h</v>
          </cell>
          <cell r="D2132">
            <v>27.7</v>
          </cell>
        </row>
        <row r="2133">
          <cell r="A2133">
            <v>30042</v>
          </cell>
          <cell r="B2133" t="str">
            <v>Fresadora de pav. asfalt. W 1000 ou equivalente</v>
          </cell>
          <cell r="C2133" t="str">
            <v>h</v>
          </cell>
          <cell r="D2133">
            <v>808.97</v>
          </cell>
        </row>
        <row r="2134">
          <cell r="A2134">
            <v>30096</v>
          </cell>
          <cell r="B2134" t="str">
            <v>Furadeira elétrica de bancada</v>
          </cell>
          <cell r="C2134" t="str">
            <v>h</v>
          </cell>
          <cell r="D2134">
            <v>0.78</v>
          </cell>
        </row>
        <row r="2135">
          <cell r="A2135">
            <v>30094</v>
          </cell>
          <cell r="B2135" t="str">
            <v>Furadeira elétrica de impacto BOSCH 1184 ou equivalente</v>
          </cell>
          <cell r="C2135" t="str">
            <v>h</v>
          </cell>
          <cell r="D2135">
            <v>21.53</v>
          </cell>
        </row>
        <row r="2136">
          <cell r="A2136">
            <v>30054</v>
          </cell>
          <cell r="B2136" t="str">
            <v>Grade de disco GA-24x24 (TATU) ou equivalente</v>
          </cell>
          <cell r="C2136" t="str">
            <v>h</v>
          </cell>
          <cell r="D2136">
            <v>18.03</v>
          </cell>
        </row>
        <row r="2137">
          <cell r="A2137">
            <v>30129</v>
          </cell>
          <cell r="B2137" t="str">
            <v>Grupo Gerador - 25,0 / 18,0 kVA (20kW) ou equivalente</v>
          </cell>
          <cell r="C2137" t="str">
            <v>h</v>
          </cell>
          <cell r="D2137">
            <v>41.53</v>
          </cell>
        </row>
        <row r="2138">
          <cell r="A2138">
            <v>30069</v>
          </cell>
          <cell r="B2138" t="str">
            <v>Grupo gerador GEHM 200/187 kva  (HEIMER) ou equivalente</v>
          </cell>
          <cell r="C2138" t="str">
            <v>h</v>
          </cell>
          <cell r="D2138">
            <v>205.11</v>
          </cell>
        </row>
        <row r="2139">
          <cell r="A2139">
            <v>30144</v>
          </cell>
          <cell r="B2139" t="str">
            <v>Grupo Gerador Stemac ou equivalente, montado em contêiner , 500 KVa</v>
          </cell>
          <cell r="C2139" t="str">
            <v>h</v>
          </cell>
          <cell r="D2139">
            <v>382.49</v>
          </cell>
        </row>
        <row r="2140">
          <cell r="A2140">
            <v>30068</v>
          </cell>
          <cell r="B2140" t="str">
            <v>Grupo gerador 114/109 kva (STEMAC) ou equivalente</v>
          </cell>
          <cell r="C2140" t="str">
            <v>h</v>
          </cell>
          <cell r="D2140">
            <v>120.82</v>
          </cell>
        </row>
        <row r="2141">
          <cell r="A2141">
            <v>30093</v>
          </cell>
          <cell r="B2141" t="str">
            <v>Grupo gerador 2,5 a 3,0 kva a gasolina</v>
          </cell>
          <cell r="C2141" t="str">
            <v>h</v>
          </cell>
          <cell r="D2141">
            <v>18.45</v>
          </cell>
        </row>
        <row r="2142">
          <cell r="A2142">
            <v>30067</v>
          </cell>
          <cell r="B2142" t="str">
            <v>Grupo gerador 40/35 kva (STEMAC) ou equivalente</v>
          </cell>
          <cell r="C2142" t="str">
            <v>h</v>
          </cell>
          <cell r="D2142">
            <v>54.78</v>
          </cell>
        </row>
        <row r="2143">
          <cell r="A2143">
            <v>30097</v>
          </cell>
          <cell r="B2143" t="str">
            <v>Guilhotina para corte em chapa de aço até 2mm</v>
          </cell>
          <cell r="C2143" t="str">
            <v>h</v>
          </cell>
          <cell r="D2143">
            <v>36.97</v>
          </cell>
        </row>
        <row r="2144">
          <cell r="A2144">
            <v>30028</v>
          </cell>
          <cell r="B2144" t="str">
            <v>Guindaste de esteira para 40.0t (KOEHRING BANTAM) ou equivalente</v>
          </cell>
          <cell r="C2144" t="str">
            <v>h</v>
          </cell>
          <cell r="D2144">
            <v>357.69</v>
          </cell>
        </row>
        <row r="2145">
          <cell r="A2145">
            <v>30111</v>
          </cell>
          <cell r="B2145" t="str">
            <v>Guindaste 97 T (PBT) sobre esteira com lança de 15m</v>
          </cell>
          <cell r="C2145" t="str">
            <v>h</v>
          </cell>
          <cell r="D2145">
            <v>663.31</v>
          </cell>
        </row>
        <row r="2146">
          <cell r="A2146">
            <v>30130</v>
          </cell>
          <cell r="B2146" t="str">
            <v>Guindauto 6t, Madal-Palfinger ou equivalente</v>
          </cell>
          <cell r="C2146" t="str">
            <v>h</v>
          </cell>
          <cell r="D2146">
            <v>25.06</v>
          </cell>
        </row>
        <row r="2147">
          <cell r="A2147">
            <v>30115</v>
          </cell>
          <cell r="B2147" t="str">
            <v>Macaco Freyssinet modelo K101 ou similar, 7 cordoalhas de 1/2" ou equivalente</v>
          </cell>
          <cell r="C2147" t="str">
            <v>h</v>
          </cell>
          <cell r="D2147">
            <v>53.97</v>
          </cell>
        </row>
        <row r="2148">
          <cell r="A2148">
            <v>30089</v>
          </cell>
          <cell r="B2148" t="str">
            <v>Macaco hidraúlico p/ protensao (12 cordoalhas)</v>
          </cell>
          <cell r="C2148" t="str">
            <v>h</v>
          </cell>
          <cell r="D2148">
            <v>67.98</v>
          </cell>
        </row>
        <row r="2149">
          <cell r="A2149">
            <v>30074</v>
          </cell>
          <cell r="B2149" t="str">
            <v>Máquina de cortar ferro</v>
          </cell>
          <cell r="C2149" t="str">
            <v>h</v>
          </cell>
          <cell r="D2149">
            <v>19.46</v>
          </cell>
        </row>
        <row r="2150">
          <cell r="A2150">
            <v>30147</v>
          </cell>
          <cell r="B2150" t="str">
            <v>Máquina de hidrojateamento</v>
          </cell>
          <cell r="C2150" t="str">
            <v>h</v>
          </cell>
          <cell r="D2150">
            <v>52.43</v>
          </cell>
        </row>
        <row r="2151">
          <cell r="A2151">
            <v>30091</v>
          </cell>
          <cell r="B2151" t="str">
            <v>Máquina de jateamento de areia</v>
          </cell>
          <cell r="C2151" t="str">
            <v>h</v>
          </cell>
          <cell r="D2151">
            <v>17.079999999999998</v>
          </cell>
        </row>
        <row r="2152">
          <cell r="A2152">
            <v>30082</v>
          </cell>
          <cell r="B2152" t="str">
            <v>Máquina de solda 425 A, pot=33A</v>
          </cell>
          <cell r="C2152" t="str">
            <v>h</v>
          </cell>
          <cell r="D2152">
            <v>50.4</v>
          </cell>
        </row>
        <row r="2153">
          <cell r="A2153">
            <v>30090</v>
          </cell>
          <cell r="B2153" t="str">
            <v>Máquina injetora de nata de cimento</v>
          </cell>
          <cell r="C2153" t="str">
            <v>h</v>
          </cell>
          <cell r="D2153">
            <v>22.5</v>
          </cell>
        </row>
        <row r="2154">
          <cell r="A2154">
            <v>30146</v>
          </cell>
          <cell r="B2154" t="str">
            <v>Máquina para fio diamantado, Guidoni, modelo TSY, 15 cv/11kw, ou equivalente</v>
          </cell>
          <cell r="C2154" t="str">
            <v>h</v>
          </cell>
          <cell r="D2154">
            <v>78.72</v>
          </cell>
        </row>
        <row r="2155">
          <cell r="A2155">
            <v>30061</v>
          </cell>
          <cell r="B2155" t="str">
            <v>Martelete man. e mec. RH 658  110 pcm/24kg (ATLAS) ou equivalente</v>
          </cell>
          <cell r="C2155" t="str">
            <v>h</v>
          </cell>
          <cell r="D2155">
            <v>19.829999999999998</v>
          </cell>
        </row>
        <row r="2156">
          <cell r="A2156">
            <v>30021</v>
          </cell>
          <cell r="B2156" t="str">
            <v>Moto Escavo carregador ref. Caterpillar modelo 621G ou equivalente</v>
          </cell>
          <cell r="C2156" t="str">
            <v>h</v>
          </cell>
          <cell r="D2156">
            <v>1144.1400000000001</v>
          </cell>
        </row>
        <row r="2157">
          <cell r="A2157">
            <v>30085</v>
          </cell>
          <cell r="B2157" t="str">
            <v>Moto serra 15" (gas.)</v>
          </cell>
          <cell r="C2157" t="str">
            <v>h</v>
          </cell>
          <cell r="D2157">
            <v>27.65</v>
          </cell>
        </row>
        <row r="2158">
          <cell r="A2158">
            <v>30022</v>
          </cell>
          <cell r="B2158" t="str">
            <v>Motoniveladora Caterpillar modelo 120K ( cab + ar + ríper) ou equivalente</v>
          </cell>
          <cell r="C2158" t="str">
            <v>h</v>
          </cell>
          <cell r="D2158">
            <v>264.14999999999998</v>
          </cell>
        </row>
        <row r="2159">
          <cell r="A2159">
            <v>30046</v>
          </cell>
          <cell r="B2159" t="str">
            <v>Multi distribuidor de agregados referência MDR 9 Romanelli ou equivalente</v>
          </cell>
          <cell r="C2159" t="str">
            <v>h</v>
          </cell>
          <cell r="D2159">
            <v>278.10000000000002</v>
          </cell>
        </row>
        <row r="2160">
          <cell r="A2160">
            <v>30099</v>
          </cell>
          <cell r="B2160" t="str">
            <v>Perfuratriz de 22,4 kg de peso para uso subterrâneo</v>
          </cell>
          <cell r="C2160" t="str">
            <v>h</v>
          </cell>
          <cell r="D2160">
            <v>10.62</v>
          </cell>
        </row>
        <row r="2161">
          <cell r="A2161">
            <v>30133</v>
          </cell>
          <cell r="B2161" t="str">
            <v>Perfuratriz Mach 16 montada em esteira auto propulsora, incl. conj. de haste ou equivalente</v>
          </cell>
          <cell r="C2161" t="str">
            <v>h</v>
          </cell>
          <cell r="D2161">
            <v>289.45</v>
          </cell>
        </row>
        <row r="2162">
          <cell r="A2162">
            <v>30045</v>
          </cell>
          <cell r="B2162" t="str">
            <v>Recicladora ref. Caterpillar modelo RM500 ou equivalente</v>
          </cell>
          <cell r="C2162" t="str">
            <v>h</v>
          </cell>
          <cell r="D2162">
            <v>1167.1400000000001</v>
          </cell>
        </row>
        <row r="2163">
          <cell r="A2163">
            <v>30029</v>
          </cell>
          <cell r="B2163" t="str">
            <v>Retroescavadeira MF 86 TM (MASSEY FERGUSSON) ou equivalente</v>
          </cell>
          <cell r="C2163" t="str">
            <v>h</v>
          </cell>
          <cell r="D2163">
            <v>119.21</v>
          </cell>
        </row>
        <row r="2164">
          <cell r="A2164">
            <v>30055</v>
          </cell>
          <cell r="B2164" t="str">
            <v>Roçadeira deslocavel adaptavel ao trator agrícola</v>
          </cell>
          <cell r="C2164" t="str">
            <v>h</v>
          </cell>
          <cell r="D2164">
            <v>14.52</v>
          </cell>
        </row>
        <row r="2165">
          <cell r="A2165">
            <v>30142</v>
          </cell>
          <cell r="B2165" t="str">
            <v>Roçadeira mecânica costal, Stihl - F 220 ou equivalente</v>
          </cell>
          <cell r="C2165" t="str">
            <v>h</v>
          </cell>
          <cell r="D2165">
            <v>3.91</v>
          </cell>
        </row>
        <row r="2166">
          <cell r="A2166">
            <v>30032</v>
          </cell>
          <cell r="B2166" t="str">
            <v>Rolo AP de pneus AP-26 (8,9t) (MULLER) ou equivalente</v>
          </cell>
          <cell r="C2166" t="str">
            <v>h</v>
          </cell>
          <cell r="D2166">
            <v>199.62</v>
          </cell>
        </row>
        <row r="2167">
          <cell r="A2167">
            <v>30038</v>
          </cell>
          <cell r="B2167" t="str">
            <v>Rolo AP liso de aço CA 2505 STD Dynapac ou equivalente</v>
          </cell>
          <cell r="C2167" t="str">
            <v>h</v>
          </cell>
          <cell r="D2167">
            <v>217.98</v>
          </cell>
        </row>
        <row r="2168">
          <cell r="A2168">
            <v>30034</v>
          </cell>
          <cell r="B2168" t="str">
            <v>Rolo AP liso de aço RT-82H (6,5t) (MULLER) ou equivalente</v>
          </cell>
          <cell r="C2168" t="str">
            <v>h</v>
          </cell>
          <cell r="D2168">
            <v>122.83</v>
          </cell>
        </row>
        <row r="2169">
          <cell r="A2169">
            <v>30035</v>
          </cell>
          <cell r="B2169" t="str">
            <v>Rolo AP liso de aço TH-10 (6,3t) (TEMA TERRA) ou equivalente</v>
          </cell>
          <cell r="C2169" t="str">
            <v>h</v>
          </cell>
          <cell r="D2169">
            <v>113.43</v>
          </cell>
        </row>
        <row r="2170">
          <cell r="A2170">
            <v>30037</v>
          </cell>
          <cell r="B2170" t="str">
            <v>Rolo AP vib. liso de aço CA-15  STD (DYNAPAC) ou equivalente</v>
          </cell>
          <cell r="C2170" t="str">
            <v>h</v>
          </cell>
          <cell r="D2170">
            <v>131</v>
          </cell>
        </row>
        <row r="2171">
          <cell r="A2171">
            <v>30036</v>
          </cell>
          <cell r="B2171" t="str">
            <v>Rolo AP vib. liso de aço VAP-70 L (MULLER) ou equivalente</v>
          </cell>
          <cell r="C2171" t="str">
            <v>h</v>
          </cell>
          <cell r="D2171">
            <v>203.04</v>
          </cell>
        </row>
        <row r="2172">
          <cell r="A2172">
            <v>30040</v>
          </cell>
          <cell r="B2172" t="str">
            <v>Rolo AP vib. patas 100 mm CA-25P (DYNAPAC) ou equivalente</v>
          </cell>
          <cell r="C2172" t="str">
            <v>h</v>
          </cell>
          <cell r="D2172">
            <v>212.89</v>
          </cell>
        </row>
        <row r="2173">
          <cell r="A2173">
            <v>30039</v>
          </cell>
          <cell r="B2173" t="str">
            <v>Rolo AP vib. patas 128 mm CA-15P (DYNAPAC) ou equivalente</v>
          </cell>
          <cell r="C2173" t="str">
            <v>h</v>
          </cell>
          <cell r="D2173">
            <v>141.04</v>
          </cell>
        </row>
        <row r="2174">
          <cell r="A2174">
            <v>30033</v>
          </cell>
          <cell r="B2174" t="str">
            <v>Rolo compactador de pneus CP 224, Dynapac ou equivalente</v>
          </cell>
          <cell r="C2174" t="str">
            <v>h</v>
          </cell>
          <cell r="D2174">
            <v>218.69</v>
          </cell>
        </row>
        <row r="2175">
          <cell r="A2175">
            <v>30095</v>
          </cell>
          <cell r="B2175" t="str">
            <v>Serra circular manual</v>
          </cell>
          <cell r="C2175" t="str">
            <v>h</v>
          </cell>
          <cell r="D2175">
            <v>3.05</v>
          </cell>
        </row>
        <row r="2176">
          <cell r="A2176">
            <v>30073</v>
          </cell>
          <cell r="B2176" t="str">
            <v>Serra circular (WEG) ou equivalente</v>
          </cell>
          <cell r="C2176" t="str">
            <v>h</v>
          </cell>
          <cell r="D2176">
            <v>20.6</v>
          </cell>
        </row>
        <row r="2177">
          <cell r="A2177">
            <v>30128</v>
          </cell>
          <cell r="B2177" t="str">
            <v>Serra de juntas para concreto, Clipper, mod. C-844 ou equivalente</v>
          </cell>
          <cell r="C2177" t="str">
            <v>h</v>
          </cell>
          <cell r="D2177">
            <v>26.46</v>
          </cell>
        </row>
        <row r="2178">
          <cell r="A2178">
            <v>30114</v>
          </cell>
          <cell r="B2178" t="str">
            <v>Sonda rotativa Mach 850, com motor a diesel de 30HP, Maquesonda ou equivalente</v>
          </cell>
          <cell r="C2178" t="str">
            <v>h</v>
          </cell>
          <cell r="D2178">
            <v>70.709999999999994</v>
          </cell>
        </row>
        <row r="2179">
          <cell r="A2179">
            <v>30086</v>
          </cell>
          <cell r="B2179" t="str">
            <v>Sonda rotativa tipo Mach 700 ou equivalente</v>
          </cell>
          <cell r="C2179" t="str">
            <v>h</v>
          </cell>
          <cell r="D2179">
            <v>101.02</v>
          </cell>
        </row>
        <row r="2180">
          <cell r="A2180">
            <v>30138</v>
          </cell>
          <cell r="B2180" t="str">
            <v>Talha de 4 toneladas, elétrica ref. Tirfor ou equivalente,</v>
          </cell>
          <cell r="C2180" t="str">
            <v>h</v>
          </cell>
          <cell r="D2180">
            <v>6.69</v>
          </cell>
        </row>
        <row r="2181">
          <cell r="A2181">
            <v>30084</v>
          </cell>
          <cell r="B2181" t="str">
            <v>Tanque estacionário 20.000 L</v>
          </cell>
          <cell r="C2181" t="str">
            <v>h</v>
          </cell>
          <cell r="D2181">
            <v>6.73</v>
          </cell>
        </row>
        <row r="2182">
          <cell r="A2182">
            <v>30136</v>
          </cell>
          <cell r="B2182" t="str">
            <v>Tanque estacionário 30.000 L</v>
          </cell>
          <cell r="C2182" t="str">
            <v>h</v>
          </cell>
          <cell r="D2182">
            <v>7.91</v>
          </cell>
        </row>
        <row r="2183">
          <cell r="A2183">
            <v>30135</v>
          </cell>
          <cell r="B2183" t="str">
            <v>Tanque pre-aquecedor 30.000L (s/óleo)</v>
          </cell>
          <cell r="C2183" t="str">
            <v>h</v>
          </cell>
          <cell r="D2183">
            <v>19.87</v>
          </cell>
        </row>
        <row r="2184">
          <cell r="A2184">
            <v>30030</v>
          </cell>
          <cell r="B2184" t="str">
            <v>Trator agrícola MF 297/4 -4 X 4 (MASSEY FERGUSSON) ou equivalente</v>
          </cell>
          <cell r="C2184" t="str">
            <v>h</v>
          </cell>
          <cell r="D2184">
            <v>129.76</v>
          </cell>
        </row>
        <row r="2185">
          <cell r="A2185">
            <v>30020</v>
          </cell>
          <cell r="B2185" t="str">
            <v>Trator de esteiras c/ placa emp. D-8R (CAT) ou equivalente</v>
          </cell>
          <cell r="C2185" t="str">
            <v>h</v>
          </cell>
          <cell r="D2185">
            <v>691.77</v>
          </cell>
        </row>
        <row r="2186">
          <cell r="A2186">
            <v>30015</v>
          </cell>
          <cell r="B2186" t="str">
            <v>Trator de esteiras ref. Caterpillar cm lâmina modelo D5K ou equivalente</v>
          </cell>
          <cell r="C2186" t="str">
            <v>h</v>
          </cell>
          <cell r="D2186">
            <v>344.92</v>
          </cell>
        </row>
        <row r="2187">
          <cell r="A2187">
            <v>30016</v>
          </cell>
          <cell r="B2187" t="str">
            <v>Trator de esteiras ref. Caterpillar cm lâmina modelo D6N ou equivalente</v>
          </cell>
          <cell r="C2187" t="str">
            <v>h</v>
          </cell>
          <cell r="D2187">
            <v>350.34</v>
          </cell>
        </row>
        <row r="2188">
          <cell r="A2188">
            <v>30017</v>
          </cell>
          <cell r="B2188" t="str">
            <v>Trator de esteiras ref. Caterpillar cm lâmina modelo D6T ou equivalente</v>
          </cell>
          <cell r="C2188" t="str">
            <v>h</v>
          </cell>
          <cell r="D2188">
            <v>341.76</v>
          </cell>
        </row>
        <row r="2189">
          <cell r="A2189">
            <v>30018</v>
          </cell>
          <cell r="B2189" t="str">
            <v>Trator de esteiras ref. Caterpillar com lâmina  modelo D8T, sem ríper ou equivalente</v>
          </cell>
          <cell r="C2189" t="str">
            <v>h</v>
          </cell>
          <cell r="D2189">
            <v>691.77</v>
          </cell>
        </row>
        <row r="2190">
          <cell r="A2190">
            <v>30019</v>
          </cell>
          <cell r="B2190" t="str">
            <v>Trator de esteiras ref. Caterpillar com lâmina e ripper modelo D8T ou equivalente</v>
          </cell>
          <cell r="C2190" t="str">
            <v>h</v>
          </cell>
          <cell r="D2190">
            <v>694.02</v>
          </cell>
        </row>
        <row r="2191">
          <cell r="A2191">
            <v>30063</v>
          </cell>
          <cell r="B2191" t="str">
            <v>Usina de asfalto UA-2  60/80 t/h - CBUQ (CIBER) ou equivalente</v>
          </cell>
          <cell r="C2191" t="str">
            <v>h</v>
          </cell>
          <cell r="D2191">
            <v>556.41999999999996</v>
          </cell>
        </row>
        <row r="2192">
          <cell r="A2192">
            <v>30065</v>
          </cell>
          <cell r="B2192" t="str">
            <v>Usina de asfalto 33-E 40/60 t/h - PMF (ALMEIDA) ou equivalente</v>
          </cell>
          <cell r="C2192" t="str">
            <v>h</v>
          </cell>
          <cell r="D2192">
            <v>163.56</v>
          </cell>
        </row>
        <row r="2193">
          <cell r="A2193">
            <v>30066</v>
          </cell>
          <cell r="B2193" t="str">
            <v>Usina de solos USC-2 dos. triplo 100/200t (CIBER) ou equivalente</v>
          </cell>
          <cell r="C2193" t="str">
            <v>h</v>
          </cell>
          <cell r="D2193">
            <v>351.71</v>
          </cell>
        </row>
        <row r="2194">
          <cell r="A2194">
            <v>30051</v>
          </cell>
          <cell r="B2194" t="str">
            <v>Vassoura mecânica VM-2440 (CMV) ou equivalente</v>
          </cell>
          <cell r="C2194" t="str">
            <v>h</v>
          </cell>
          <cell r="D2194">
            <v>8.3800000000000008</v>
          </cell>
        </row>
        <row r="2195">
          <cell r="A2195">
            <v>30071</v>
          </cell>
          <cell r="B2195" t="str">
            <v>Vibrador de imersao AA67 c/ mangote, marca de referência ATLAS COPCO ou equivalente</v>
          </cell>
          <cell r="C2195" t="str">
            <v>h</v>
          </cell>
          <cell r="D2195">
            <v>17.329999999999998</v>
          </cell>
        </row>
      </sheetData>
      <sheetData sheetId="11"/>
      <sheetData sheetId="12">
        <row r="5">
          <cell r="A5">
            <v>3806412</v>
          </cell>
          <cell r="B5" t="str">
            <v>Abertura De Janela Em Estrutura De Concreto Existente Para Inspecao Com Espessura Ate 0,20 M E Secao 0,49 M²</v>
          </cell>
          <cell r="C5" t="str">
            <v>un</v>
          </cell>
          <cell r="D5" t="str">
            <v>40,36</v>
          </cell>
        </row>
        <row r="6">
          <cell r="A6">
            <v>1407753</v>
          </cell>
          <cell r="B6" t="str">
            <v>Abertura De Rasgos Em Superficie De Concreto Medindo 1 5X 15 Mm Para Fixacao De Barras De Aco De 12,5 Mm</v>
          </cell>
          <cell r="C6" t="str">
            <v>m</v>
          </cell>
          <cell r="D6" t="str">
            <v>9,29</v>
          </cell>
        </row>
        <row r="7">
          <cell r="A7">
            <v>1407751</v>
          </cell>
          <cell r="B7" t="str">
            <v>Abertura De Rasgos Em Superficie De Concreto Medindo 10 X 10 Mm Para Fixacao De Barras De Aco De 8 Mm</v>
          </cell>
          <cell r="C7" t="str">
            <v>m</v>
          </cell>
          <cell r="D7" t="str">
            <v>4,91</v>
          </cell>
        </row>
        <row r="8">
          <cell r="A8">
            <v>1407752</v>
          </cell>
          <cell r="B8" t="str">
            <v>Abertura De Rasgos Em Superficie De Concreto Medindo 12 X 12 Mm Para Fixacao De Barras De Aco De 10 Mm</v>
          </cell>
          <cell r="C8" t="str">
            <v>m</v>
          </cell>
          <cell r="D8" t="str">
            <v>6,42</v>
          </cell>
        </row>
        <row r="9">
          <cell r="A9">
            <v>1407750</v>
          </cell>
          <cell r="B9" t="str">
            <v>Abertura De Rasgos Em Superficie De Concreto Medindo 8 X 8 Mm Para Fixacao De Barras De Aco De 6,3 Mm</v>
          </cell>
          <cell r="C9" t="str">
            <v>m</v>
          </cell>
          <cell r="D9" t="str">
            <v>3,74</v>
          </cell>
        </row>
        <row r="10">
          <cell r="A10">
            <v>1400965</v>
          </cell>
          <cell r="B10" t="str">
            <v>Abertura Em Muro De Alvenaria De Pedra Argamassada Com Martelete</v>
          </cell>
          <cell r="C10" t="str">
            <v>m³</v>
          </cell>
          <cell r="D10" t="str">
            <v>65,04</v>
          </cell>
        </row>
        <row r="11">
          <cell r="A11">
            <v>1100657</v>
          </cell>
          <cell r="B11" t="str">
            <v>Adensamento De Concreto Por Vibrador De Imersao</v>
          </cell>
          <cell r="C11" t="str">
            <v>m³</v>
          </cell>
          <cell r="D11" t="str">
            <v>5,07</v>
          </cell>
        </row>
        <row r="12">
          <cell r="A12">
            <v>7119788</v>
          </cell>
          <cell r="B12" t="str">
            <v>Administracao Local Do Estaleiro Padrao</v>
          </cell>
          <cell r="C12" t="str">
            <v>mês</v>
          </cell>
          <cell r="D12" t="str">
            <v>260.474,26</v>
          </cell>
        </row>
        <row r="13">
          <cell r="A13">
            <v>4413920</v>
          </cell>
          <cell r="B13" t="str">
            <v>Adubacao De Cobertura De Hidrossemeadura</v>
          </cell>
          <cell r="C13" t="str">
            <v>m²</v>
          </cell>
          <cell r="D13" t="str">
            <v>0,12</v>
          </cell>
        </row>
        <row r="14">
          <cell r="A14">
            <v>2909152</v>
          </cell>
          <cell r="B14" t="str">
            <v>Afericao Da Geometria Da Via Com Carro Controle</v>
          </cell>
          <cell r="C14" t="str">
            <v>km</v>
          </cell>
          <cell r="D14" t="str">
            <v>52,59</v>
          </cell>
        </row>
        <row r="15">
          <cell r="A15">
            <v>2607183</v>
          </cell>
          <cell r="B15" t="str">
            <v>Alinhamento Manual Da Grade Do Amv Para Qualquer Abertura E Qualquer Bitola</v>
          </cell>
          <cell r="C15" t="str">
            <v>un</v>
          </cell>
          <cell r="D15" t="str">
            <v>251,85</v>
          </cell>
        </row>
        <row r="16">
          <cell r="A16">
            <v>2009619</v>
          </cell>
          <cell r="B16" t="str">
            <v>Alvenaria De Blocos De Concreto 20 X 20 X 40 Cm Com Espessura De 20 Cm - Areia Comercial</v>
          </cell>
          <cell r="C16" t="str">
            <v>m²</v>
          </cell>
          <cell r="D16" t="str">
            <v>81,15</v>
          </cell>
        </row>
        <row r="17">
          <cell r="A17">
            <v>2009618</v>
          </cell>
          <cell r="B17" t="str">
            <v>Alvenaria De Blocos De Concreto 20 X 20 X 40 Cm Com Espessura De 20 Cm - Areia Extraida</v>
          </cell>
          <cell r="C17" t="str">
            <v>m²</v>
          </cell>
          <cell r="D17" t="str">
            <v>79,85</v>
          </cell>
        </row>
        <row r="18">
          <cell r="A18">
            <v>909620</v>
          </cell>
          <cell r="B18" t="str">
            <v>Alvenaria De Blocos De Concreto 20 X 20 X 40 Cm Com Espessura De 20 Cm Com Argamassa Traco 1:0,5:3,5 - Areia Comercial</v>
          </cell>
          <cell r="C18" t="str">
            <v>m²</v>
          </cell>
          <cell r="D18" t="str">
            <v>81,90</v>
          </cell>
        </row>
        <row r="19">
          <cell r="A19">
            <v>909621</v>
          </cell>
          <cell r="B19" t="str">
            <v>Alvenaria De Blocos De Concreto 20 X 20 X 40 Cm Com Espessura De 20 Cm Com Argamassa Traco 1:0,5:3,5 - Areia Extraida</v>
          </cell>
          <cell r="C19" t="str">
            <v>m²</v>
          </cell>
          <cell r="D19" t="str">
            <v>80,88</v>
          </cell>
        </row>
        <row r="20">
          <cell r="A20">
            <v>4507738</v>
          </cell>
          <cell r="B20" t="str">
            <v>Ancoragem Ativa  Para 10 Cordoalhas D = 15,2 Mm Com Placa De Ancoragem, Bloco, Cunhas Tripartidas, Trombeta E Protensao</v>
          </cell>
          <cell r="C20" t="str">
            <v>un</v>
          </cell>
          <cell r="D20" t="str">
            <v>1.612,62</v>
          </cell>
        </row>
        <row r="21">
          <cell r="A21">
            <v>4507754</v>
          </cell>
          <cell r="B21" t="str">
            <v>Ancoragem Ativa Para 10 Cordoalhas D = 12,7 Mm Com Placa De Ancoragem, Bloco, Cunhas Tripartidas, Trombeta E Protensao</v>
          </cell>
          <cell r="C21" t="str">
            <v>un</v>
          </cell>
          <cell r="D21" t="str">
            <v>1.246,05</v>
          </cell>
        </row>
        <row r="22">
          <cell r="A22">
            <v>4507755</v>
          </cell>
          <cell r="B22" t="str">
            <v>Ancoragem Ativa Para 12 Cordoalhas D = 12,7 Mm Com Placa De Ancoragem, Bloco, Cunhas Tripartidas, Trombeta E Protensao</v>
          </cell>
          <cell r="C22" t="str">
            <v>un</v>
          </cell>
          <cell r="D22" t="str">
            <v>1.462,80</v>
          </cell>
        </row>
        <row r="23">
          <cell r="A23">
            <v>4507756</v>
          </cell>
          <cell r="B23" t="str">
            <v>Ancoragem Ativa Para 12 Cordoalhas D = 15,2 Mm Com Placa De Ancoragem, Bloco, Cunhas Tripartidas, Trombeta E Protensao</v>
          </cell>
          <cell r="C23" t="str">
            <v>un</v>
          </cell>
          <cell r="D23" t="str">
            <v>2.130,16</v>
          </cell>
        </row>
        <row r="24">
          <cell r="A24">
            <v>4507757</v>
          </cell>
          <cell r="B24" t="str">
            <v>Ancoragem Ativa Para 15 Cordoalhas D = 12,7 Mm Com Placa De Ancoragem, Bloco, Cunhas Tripartidas, Trombeta E Protensao</v>
          </cell>
          <cell r="C24" t="str">
            <v>un</v>
          </cell>
          <cell r="D24" t="str">
            <v>2.670,46</v>
          </cell>
        </row>
        <row r="25">
          <cell r="A25">
            <v>4507758</v>
          </cell>
          <cell r="B25" t="str">
            <v>Ancoragem Ativa Para 15 Cordoalhas D = 15,2 Mm Com Placa De Ancoragem, Bloco, Cunhas Tripartidas, Trombeta E Protensao</v>
          </cell>
          <cell r="C25" t="str">
            <v>un</v>
          </cell>
          <cell r="D25" t="str">
            <v>3.225,96</v>
          </cell>
        </row>
        <row r="26">
          <cell r="A26">
            <v>4507759</v>
          </cell>
          <cell r="B26" t="str">
            <v>Ancoragem Ativa Para 19 Cordoalhas D = 12,7 Mm Com Placa De Ancoragem, Bloco, Cunhas Tripartidas, Trombeta E Protensao</v>
          </cell>
          <cell r="C26" t="str">
            <v>un</v>
          </cell>
          <cell r="D26" t="str">
            <v>3.048,68</v>
          </cell>
        </row>
        <row r="27">
          <cell r="A27">
            <v>4507760</v>
          </cell>
          <cell r="B27" t="str">
            <v>Ancoragem Ativa Para 19 Cordoalhas D = 15,2 Mm Com Placa De Ancoragem, Bloco, Cunhas Tripartidas, Trombeta E Protensao</v>
          </cell>
          <cell r="C27" t="str">
            <v>un</v>
          </cell>
          <cell r="D27" t="str">
            <v>3.916,95</v>
          </cell>
        </row>
        <row r="28">
          <cell r="A28">
            <v>4507761</v>
          </cell>
          <cell r="B28" t="str">
            <v>Ancoragem Ativa Para 22 Cordoalhas D = 12,7 Mm Com Placa De Ancoragem, Bloco, Cunhas Tripartidas, Trombeta E Protensao</v>
          </cell>
          <cell r="C28" t="str">
            <v>un</v>
          </cell>
          <cell r="D28" t="str">
            <v>3.765,27</v>
          </cell>
        </row>
        <row r="29">
          <cell r="A29">
            <v>4507762</v>
          </cell>
          <cell r="B29" t="str">
            <v>Ancoragem Ativa Para 22 Cordoalhas D = 15,2 Mm Com Placa De Ancoragem, Bloco, Cunhas Tripartidas, Trombeta E Protensao</v>
          </cell>
          <cell r="C29" t="str">
            <v>un</v>
          </cell>
          <cell r="D29" t="str">
            <v>5.090,77</v>
          </cell>
        </row>
        <row r="30">
          <cell r="A30">
            <v>4507763</v>
          </cell>
          <cell r="B30" t="str">
            <v>Ancoragem Ativa Para 27 Cordoalhas D = 12,7 Mm Com Placa De Ancoragem, Bloco, Cunhas Tripartidas, Trombeta E Protensao</v>
          </cell>
          <cell r="C30" t="str">
            <v>un</v>
          </cell>
          <cell r="D30" t="str">
            <v>4.939,66</v>
          </cell>
        </row>
        <row r="31">
          <cell r="A31">
            <v>4507764</v>
          </cell>
          <cell r="B31" t="str">
            <v>Ancoragem Ativa Para 27 Cordoalhas D = 15,2 Mm Com Placa De Ancoragem, Bloco, Cunhas Tripartidas, Trombeta E Protensao</v>
          </cell>
          <cell r="C31" t="str">
            <v>un</v>
          </cell>
          <cell r="D31" t="str">
            <v>6.714,78</v>
          </cell>
        </row>
        <row r="32">
          <cell r="A32">
            <v>4507765</v>
          </cell>
          <cell r="B32" t="str">
            <v>Ancoragem Ativa Para 31 Cordoalhas D = 12,7 Mm Com Placa De Ancoragem, Bloco, Cunhas Tripartidas, Trombeta E Protensao</v>
          </cell>
          <cell r="C32" t="str">
            <v>un</v>
          </cell>
          <cell r="D32" t="str">
            <v>6.479,40</v>
          </cell>
        </row>
        <row r="33">
          <cell r="A33">
            <v>4508192</v>
          </cell>
          <cell r="B33" t="str">
            <v>Ancoragem Ativa Para 31 Cordoalhas D = 15,2 Mm Com Placa De Ancoragem, Bloco, Cunhas Tripartidas, Trombeta E Protensao</v>
          </cell>
          <cell r="C33" t="str">
            <v>un</v>
          </cell>
          <cell r="D33" t="str">
            <v>9.112,60</v>
          </cell>
        </row>
        <row r="34">
          <cell r="A34">
            <v>4507766</v>
          </cell>
          <cell r="B34" t="str">
            <v>Ancoragem Ativa Para 4 Cordoalhas D = 12,7 Mm Com Placa De Ancoragem, Bloco, Cunhas Tripartidas, Trombeta E Protensao</v>
          </cell>
          <cell r="C34" t="str">
            <v>un</v>
          </cell>
          <cell r="D34" t="str">
            <v>566,78</v>
          </cell>
        </row>
        <row r="35">
          <cell r="A35">
            <v>4507767</v>
          </cell>
          <cell r="B35" t="str">
            <v>Ancoragem Ativa Para 4 Cordoalhas D = 15,2 Mm Com Placa De Ancoragem, Bloco, Cunhas Tripartidas, Trombeta E Protensao</v>
          </cell>
          <cell r="C35" t="str">
            <v>un</v>
          </cell>
          <cell r="D35" t="str">
            <v>693,68</v>
          </cell>
        </row>
        <row r="36">
          <cell r="A36">
            <v>4507768</v>
          </cell>
          <cell r="B36" t="str">
            <v>Ancoragem Ativa Para 6 Cordoalhas D = 12,7 Mm Com Placa De Ancoragem, Bloco, Cunhas Tripartidas, Trombeta E Protensao</v>
          </cell>
          <cell r="C36" t="str">
            <v>un</v>
          </cell>
          <cell r="D36" t="str">
            <v>834,57</v>
          </cell>
        </row>
        <row r="37">
          <cell r="A37">
            <v>4507769</v>
          </cell>
          <cell r="B37" t="str">
            <v>Ancoragem Ativa Para 6 Cordoalhas D = 15,2 Mm Com Placa De Ancoragem, Bloco, Cunhas Tripartidas, Trombeta E Protensao</v>
          </cell>
          <cell r="C37" t="str">
            <v>un</v>
          </cell>
          <cell r="D37" t="str">
            <v>1.040,02</v>
          </cell>
        </row>
        <row r="38">
          <cell r="A38">
            <v>4507770</v>
          </cell>
          <cell r="B38" t="str">
            <v>Ancoragem Ativa Para 7 Cordoalhas D = 12,7 Mm Com Placa De Ancoragem, Bloco, Cunhas Tripartidas, Trombeta E Protensao</v>
          </cell>
          <cell r="C38" t="str">
            <v>un</v>
          </cell>
          <cell r="D38" t="str">
            <v>896,81</v>
          </cell>
        </row>
        <row r="39">
          <cell r="A39">
            <v>4507771</v>
          </cell>
          <cell r="B39" t="str">
            <v>Ancoragem Ativa Para 7 Cordoalhas D = 15,2 Mm Com Placa De Ancoragem, Bloco, Cunhas Tripartidas, Trombeta E Protensao</v>
          </cell>
          <cell r="C39" t="str">
            <v>un</v>
          </cell>
          <cell r="D39" t="str">
            <v>1.132,91</v>
          </cell>
        </row>
        <row r="40">
          <cell r="A40">
            <v>4507772</v>
          </cell>
          <cell r="B40" t="str">
            <v>Ancoragem Ativa Para 8 Cordoalhas D = 12,7 Mm Com Placa De Ancoragem, Bloco, Cunhas Tripartidas, Trombeta E Protensao</v>
          </cell>
          <cell r="C40" t="str">
            <v>un</v>
          </cell>
          <cell r="D40" t="str">
            <v>976,17</v>
          </cell>
        </row>
        <row r="41">
          <cell r="A41">
            <v>4508193</v>
          </cell>
          <cell r="B41" t="str">
            <v>Ancoragem Ativa Para 8 Cordoalhas D = 15,2 Mm Com Placa De Ancoragem, Bloco, Cunhas Tripartidas, Trombeta E Protensao</v>
          </cell>
          <cell r="C41" t="str">
            <v>un</v>
          </cell>
          <cell r="D41" t="str">
            <v>1.430,83</v>
          </cell>
        </row>
        <row r="42">
          <cell r="A42">
            <v>4507773</v>
          </cell>
          <cell r="B42" t="str">
            <v>Ancoragem Ativa Para 9 Cordoalhas D = 12,7 Mm Com Placa De Ancoragem, Bloco, Cunhas Tripartidas, Trombeta E Protensao</v>
          </cell>
          <cell r="C42" t="str">
            <v>un</v>
          </cell>
          <cell r="D42" t="str">
            <v>1.041,77</v>
          </cell>
        </row>
        <row r="43">
          <cell r="A43">
            <v>4507774</v>
          </cell>
          <cell r="B43" t="str">
            <v>Ancoragem Ativa Para 9 Cordoalhas D = 15,2 Mm Com Placa De Ancoragem, Bloco, Cunhas Tripartidas, Trombeta E Protensao</v>
          </cell>
          <cell r="C43" t="str">
            <v>un</v>
          </cell>
          <cell r="D43" t="str">
            <v>1.515,91</v>
          </cell>
        </row>
        <row r="44">
          <cell r="A44">
            <v>4507775</v>
          </cell>
          <cell r="B44" t="str">
            <v>Ancoragem Ativa Para Lajes Com 1 Cordoalha Aderente D = 12,7 Mm Com Placa De Ancoragem, Cunha Tripartida E Protensao</v>
          </cell>
          <cell r="C44" t="str">
            <v>un</v>
          </cell>
          <cell r="D44" t="str">
            <v>116,74</v>
          </cell>
        </row>
        <row r="45">
          <cell r="A45">
            <v>4507776</v>
          </cell>
          <cell r="B45" t="str">
            <v>Ancoragem Ativa Para Lajes Com 1 Cordoalha Aderente D = 15,2 Mm Com Placa De Ancoragem, Cunha Tripartida E Protensao</v>
          </cell>
          <cell r="C45" t="str">
            <v>un</v>
          </cell>
          <cell r="D45" t="str">
            <v>148,55</v>
          </cell>
        </row>
        <row r="46">
          <cell r="A46">
            <v>4507777</v>
          </cell>
          <cell r="B46" t="str">
            <v>Ancoragem Ativa Para Lajes Com 2 Cordoalhas Aderentes D = 12,7 Mm Com Placa De Ancoragem, Cunhas Tripartidas E Protensao</v>
          </cell>
          <cell r="C46" t="str">
            <v>un</v>
          </cell>
          <cell r="D46" t="str">
            <v>263,84</v>
          </cell>
        </row>
        <row r="47">
          <cell r="A47">
            <v>4507778</v>
          </cell>
          <cell r="B47" t="str">
            <v>Ancoragem Ativa Para Lajes Com 2 Cordoalhas Aderentes D = 15,2 Mm Com Placa De Ancoragem, Cunhas Tripartidas E Protensao</v>
          </cell>
          <cell r="C47" t="str">
            <v>un</v>
          </cell>
          <cell r="D47" t="str">
            <v>342,30</v>
          </cell>
        </row>
        <row r="48">
          <cell r="A48">
            <v>4507779</v>
          </cell>
          <cell r="B48" t="str">
            <v>Ancoragem Ativa Para Lajes Com 3 Cordoalhas Aderentes D = 12,7 Mm Com Placa De Ancoragem, Cunhas Tripartidas E Protensao</v>
          </cell>
          <cell r="C48" t="str">
            <v>un</v>
          </cell>
          <cell r="D48" t="str">
            <v>512,06</v>
          </cell>
        </row>
        <row r="49">
          <cell r="A49">
            <v>4507780</v>
          </cell>
          <cell r="B49" t="str">
            <v>Ancoragem Ativa Para Lajes Com 3 Cordoalhas Aderentes D = 15,2 Mm Com Placa De Ancoragem, Cunhas Tripartidas E Protensao</v>
          </cell>
          <cell r="C49" t="str">
            <v>un</v>
          </cell>
          <cell r="D49" t="str">
            <v>636,35</v>
          </cell>
        </row>
        <row r="50">
          <cell r="A50">
            <v>4507781</v>
          </cell>
          <cell r="B50" t="str">
            <v>Ancoragem Ativa Para Lajes Com 4 Cordoalhas Aderentes D = 12,7 Mm Com Placa De Ancoragem, Cunhas Tripartidas E Protensao</v>
          </cell>
          <cell r="C50" t="str">
            <v>un</v>
          </cell>
          <cell r="D50" t="str">
            <v>560,83</v>
          </cell>
        </row>
        <row r="51">
          <cell r="A51">
            <v>4507782</v>
          </cell>
          <cell r="B51" t="str">
            <v>Ancoragem Ativa Para Lajes Com 4 Cordoalhas Aderentes D = 15,2 Mm Com Placa De Ancoragem, Cunhas Tripartidas E Protensao</v>
          </cell>
          <cell r="C51" t="str">
            <v>un</v>
          </cell>
          <cell r="D51" t="str">
            <v>685,02</v>
          </cell>
        </row>
        <row r="52">
          <cell r="A52">
            <v>4507783</v>
          </cell>
          <cell r="B52" t="str">
            <v>Ancoragem Ativa Para Lajes Para Cordoalhas Engraxadas D = 12,7 Mm Com Placa De Ancoragem, Cunha Tripartida E Protensao</v>
          </cell>
          <cell r="C52" t="str">
            <v>un</v>
          </cell>
          <cell r="D52" t="str">
            <v>92,55</v>
          </cell>
        </row>
        <row r="53">
          <cell r="A53">
            <v>4507784</v>
          </cell>
          <cell r="B53" t="str">
            <v>Ancoragem Ativa Para Lajes Para Cordoalhas Engraxadas D = 15,2 Mm Com Placa De Ancoragem, Cunha Tripartida E Protensao</v>
          </cell>
          <cell r="C53" t="str">
            <v>un</v>
          </cell>
          <cell r="D53" t="str">
            <v>116,72</v>
          </cell>
        </row>
        <row r="54">
          <cell r="A54">
            <v>3713603</v>
          </cell>
          <cell r="B54" t="str">
            <v>Ancoragem De Defensa Maleavel Dupla - Fornecimento E Implantacao</v>
          </cell>
          <cell r="C54" t="str">
            <v>m</v>
          </cell>
          <cell r="D54" t="str">
            <v>475,75</v>
          </cell>
        </row>
        <row r="55">
          <cell r="A55">
            <v>3713601</v>
          </cell>
          <cell r="B55" t="str">
            <v>Ancoragem De Defensa Maleavel Simples - Fornecimento E Implantacao</v>
          </cell>
          <cell r="C55" t="str">
            <v>m</v>
          </cell>
          <cell r="D55" t="str">
            <v>382,59</v>
          </cell>
        </row>
        <row r="56">
          <cell r="A56">
            <v>3713607</v>
          </cell>
          <cell r="B56" t="str">
            <v>Ancoragem De Defensa Semimaleavel Dupla - Fornecimento E Implantacao</v>
          </cell>
          <cell r="C56" t="str">
            <v>m</v>
          </cell>
          <cell r="D56" t="str">
            <v>436,91</v>
          </cell>
        </row>
        <row r="57">
          <cell r="A57">
            <v>3713605</v>
          </cell>
          <cell r="B57" t="str">
            <v>Ancoragem De Defensa Semimaleavel Simples - Fornecimento E Implantacao</v>
          </cell>
          <cell r="C57" t="str">
            <v>m</v>
          </cell>
          <cell r="D57" t="str">
            <v>258,83</v>
          </cell>
        </row>
        <row r="58">
          <cell r="A58">
            <v>5605955</v>
          </cell>
          <cell r="B58" t="str">
            <v>Ancoragem De Tirante Com 10 Cordoalhas D = 12,7 Mm Aco Cp 190 Rb Com Grouteamento Da Cabeca</v>
          </cell>
          <cell r="C58" t="str">
            <v>un</v>
          </cell>
          <cell r="D58" t="str">
            <v>345,94</v>
          </cell>
        </row>
        <row r="59">
          <cell r="A59">
            <v>5605956</v>
          </cell>
          <cell r="B59" t="str">
            <v>Ancoragem De Tirante Com 12 Cordoalhas D = 12,7 Mm Aco Cp 190 Rb Com Grouteamento Da Cabeca</v>
          </cell>
          <cell r="C59" t="str">
            <v>un</v>
          </cell>
          <cell r="D59" t="str">
            <v>411,09</v>
          </cell>
        </row>
        <row r="60">
          <cell r="A60">
            <v>5605953</v>
          </cell>
          <cell r="B60" t="str">
            <v>Ancoragem De Tirante Com 6 Cordoalhas D = 12,7 Mm Aco Cp 190 Rb Com Grouteamento Da Cabeca</v>
          </cell>
          <cell r="C60" t="str">
            <v>un</v>
          </cell>
          <cell r="D60" t="str">
            <v>252,20</v>
          </cell>
        </row>
        <row r="61">
          <cell r="A61">
            <v>5605954</v>
          </cell>
          <cell r="B61" t="str">
            <v>Ancoragem De Tirante Com 8 Cordoalhas D = 12,7 Mm Aco Cp 190 Rb Com Grouteamento Da Cabeca</v>
          </cell>
          <cell r="C61" t="str">
            <v>un</v>
          </cell>
          <cell r="D61" t="str">
            <v>299,59</v>
          </cell>
        </row>
        <row r="62">
          <cell r="A62">
            <v>5605944</v>
          </cell>
          <cell r="B62" t="str">
            <v>Ancoragem De Tirante De Barra De Aco De D = 30 Mm Com Grouteamento Da Cabeca</v>
          </cell>
          <cell r="C62" t="str">
            <v>un</v>
          </cell>
          <cell r="D62" t="str">
            <v>233,08</v>
          </cell>
        </row>
        <row r="63">
          <cell r="A63">
            <v>5605945</v>
          </cell>
          <cell r="B63" t="str">
            <v>Ancoragem De Tirante De Barra De Aco De D = 32 Mm Com Grouteamento Da Cabeca</v>
          </cell>
          <cell r="C63" t="str">
            <v>un</v>
          </cell>
          <cell r="D63" t="str">
            <v>256,53</v>
          </cell>
        </row>
        <row r="64">
          <cell r="A64">
            <v>5605946</v>
          </cell>
          <cell r="B64" t="str">
            <v>Ancoragem De Tirante De Barra De Aco De D = 40 Mm Com Grouteamento Da Cabeca</v>
          </cell>
          <cell r="C64" t="str">
            <v>un</v>
          </cell>
          <cell r="D64" t="str">
            <v>258,24</v>
          </cell>
        </row>
        <row r="65">
          <cell r="A65">
            <v>5605947</v>
          </cell>
          <cell r="B65" t="str">
            <v>Ancoragem De Tirante De Barra De Aco De D = 47 Mm Com Grouteamento Da Cabeca</v>
          </cell>
          <cell r="C65" t="str">
            <v>un</v>
          </cell>
          <cell r="D65" t="str">
            <v>310,43</v>
          </cell>
        </row>
        <row r="66">
          <cell r="A66">
            <v>5605948</v>
          </cell>
          <cell r="B66" t="str">
            <v>Ancoragem De Tirante De Barra De Aco De D = 50 Mm Com Grouteamento Da Cabeca</v>
          </cell>
          <cell r="C66" t="str">
            <v>un</v>
          </cell>
          <cell r="D66" t="str">
            <v>308,57</v>
          </cell>
        </row>
        <row r="67">
          <cell r="A67">
            <v>5605949</v>
          </cell>
          <cell r="B67" t="str">
            <v>Ancoragem De Tirante De Barra De Aco De D = 53Mm Com Grouteamento Da Cabeca</v>
          </cell>
          <cell r="C67" t="str">
            <v>un</v>
          </cell>
          <cell r="D67" t="str">
            <v>424,58</v>
          </cell>
        </row>
        <row r="68">
          <cell r="A68">
            <v>5605950</v>
          </cell>
          <cell r="B68" t="str">
            <v>Ancoragem De Tirante De Barra De Aco De D = 57Mm Com Grouteamento Da Cabeca</v>
          </cell>
          <cell r="C68" t="str">
            <v>un</v>
          </cell>
          <cell r="D68" t="str">
            <v>498,17</v>
          </cell>
        </row>
        <row r="69">
          <cell r="A69">
            <v>5605951</v>
          </cell>
          <cell r="B69" t="str">
            <v>Ancoragem De Tirante De Barra De Aco De D = 63Mm Com Grouteamento Da Cabeca</v>
          </cell>
          <cell r="C69" t="str">
            <v>un</v>
          </cell>
          <cell r="D69" t="str">
            <v>716,15</v>
          </cell>
        </row>
        <row r="70">
          <cell r="A70">
            <v>5605952</v>
          </cell>
          <cell r="B70" t="str">
            <v>Ancoragem De Tirante De Barra De Aco De D = 69 Mm Com Grouteamento Da Cabeca</v>
          </cell>
          <cell r="C70" t="str">
            <v>un</v>
          </cell>
          <cell r="D70" t="str">
            <v>1.075,66</v>
          </cell>
        </row>
        <row r="71">
          <cell r="A71">
            <v>4208196</v>
          </cell>
          <cell r="B71" t="str">
            <v>Ancoragem E Ascencao De Torre De Elevador De Cremalheira Com Cada Elevacao De Ate 9 M</v>
          </cell>
          <cell r="C71" t="str">
            <v>un</v>
          </cell>
          <cell r="D71" t="str">
            <v>1.728,45</v>
          </cell>
        </row>
        <row r="72">
          <cell r="A72">
            <v>4208195</v>
          </cell>
          <cell r="B72" t="str">
            <v>Ancoragem E Telescopagem De Grua Com Cada Elevacao De Ate 20 M</v>
          </cell>
          <cell r="C72" t="str">
            <v>un</v>
          </cell>
          <cell r="D72" t="str">
            <v>6.914,39</v>
          </cell>
        </row>
        <row r="73">
          <cell r="A73">
            <v>4208197</v>
          </cell>
          <cell r="B73" t="str">
            <v>Ancoragem Para Estais, Fixa, Para 12 Cordoalhas D = 15,7 Mm Com Injecao De Cera</v>
          </cell>
          <cell r="C73" t="str">
            <v>un</v>
          </cell>
          <cell r="D73" t="str">
            <v>30.160,16</v>
          </cell>
        </row>
        <row r="74">
          <cell r="A74">
            <v>4208158</v>
          </cell>
          <cell r="B74" t="str">
            <v>Ancoragem Para Estais, Fixa, Para 19 Cordoalhas D = 15,7 Mm Com Injecao De Cera</v>
          </cell>
          <cell r="C74" t="str">
            <v>un</v>
          </cell>
          <cell r="D74" t="str">
            <v>42.098,27</v>
          </cell>
        </row>
        <row r="75">
          <cell r="A75">
            <v>4208198</v>
          </cell>
          <cell r="B75" t="str">
            <v>Ancoragem Para Estais, Fixa, Para 22 Cordoalhas D = 15,7 Mm Com Injecao De Cera</v>
          </cell>
          <cell r="C75" t="str">
            <v>un</v>
          </cell>
          <cell r="D75" t="str">
            <v>45.365,42</v>
          </cell>
        </row>
        <row r="76">
          <cell r="A76">
            <v>4208159</v>
          </cell>
          <cell r="B76" t="str">
            <v>Ancoragem Para Estais, Fixa, Para 31 Cordoalhas D = 15,7 Mm Com Injecao De Cera</v>
          </cell>
          <cell r="C76" t="str">
            <v>un</v>
          </cell>
          <cell r="D76" t="str">
            <v>68.506,13</v>
          </cell>
        </row>
        <row r="77">
          <cell r="A77">
            <v>4208160</v>
          </cell>
          <cell r="B77" t="str">
            <v>Ancoragem Para Estais, Fixa, Para 37 Cordoalhas D = 15,7 Mm Com Injecao De Cera</v>
          </cell>
          <cell r="C77" t="str">
            <v>un</v>
          </cell>
          <cell r="D77" t="str">
            <v>81.685,18</v>
          </cell>
        </row>
        <row r="78">
          <cell r="A78">
            <v>4208199</v>
          </cell>
          <cell r="B78" t="str">
            <v>Ancoragem Para Estais, Fixa, Para 43 Cordoalhas D = 15,7 Mm Com Injecao De Cera</v>
          </cell>
          <cell r="C78" t="str">
            <v>un</v>
          </cell>
          <cell r="D78" t="str">
            <v>94.890,17</v>
          </cell>
        </row>
        <row r="79">
          <cell r="A79">
            <v>4208161</v>
          </cell>
          <cell r="B79" t="str">
            <v>Ancoragem Para Estais, Fixa, Para 55 Cordoalhas D = 15,7 Mm Com Injecao De Cera</v>
          </cell>
          <cell r="C79" t="str">
            <v>un</v>
          </cell>
          <cell r="D79" t="str">
            <v>121.232,62</v>
          </cell>
        </row>
        <row r="80">
          <cell r="A80">
            <v>4208162</v>
          </cell>
          <cell r="B80" t="str">
            <v>Ancoragem Para Estais, Fixa, Para 61 Cordoalhas D = 15,7 Mm Com Injecao De Cera</v>
          </cell>
          <cell r="C80" t="str">
            <v>un</v>
          </cell>
          <cell r="D80" t="str">
            <v>135.757,67</v>
          </cell>
        </row>
        <row r="81">
          <cell r="A81">
            <v>4208163</v>
          </cell>
          <cell r="B81" t="str">
            <v>Ancoragem Para Estais, Fixa, Para 73 Cordoalhas D = 15,7 Mm Com Injecao De Cera</v>
          </cell>
          <cell r="C81" t="str">
            <v>un</v>
          </cell>
          <cell r="D81" t="str">
            <v>176.857,29</v>
          </cell>
        </row>
        <row r="82">
          <cell r="A82">
            <v>4208200</v>
          </cell>
          <cell r="B82" t="str">
            <v>Ancoragem Para Estais, Fixa, Para 85 Cordoalhas D = 15,7 Mm Com Injecao De Cera</v>
          </cell>
          <cell r="C82" t="str">
            <v>un</v>
          </cell>
          <cell r="D82" t="str">
            <v>187.374,24</v>
          </cell>
        </row>
        <row r="83">
          <cell r="A83">
            <v>4208164</v>
          </cell>
          <cell r="B83" t="str">
            <v>Ancoragem Para Estais, Fixa, Para 91 Cordoalhas D = 15,7 Mm Com Injecao De Cera</v>
          </cell>
          <cell r="C83" t="str">
            <v>un</v>
          </cell>
          <cell r="D83" t="str">
            <v>238.254,80</v>
          </cell>
        </row>
        <row r="84">
          <cell r="A84">
            <v>4208201</v>
          </cell>
          <cell r="B84" t="str">
            <v>Ancoragem Para Estais, Regulavel, Para 12 Cordoalhas D = 15,7 Mm Com Protensao, Injecao De Cera E Regulagem Final</v>
          </cell>
          <cell r="C84" t="str">
            <v>un</v>
          </cell>
          <cell r="D84" t="str">
            <v>31.465,29</v>
          </cell>
        </row>
        <row r="85">
          <cell r="A85">
            <v>4208151</v>
          </cell>
          <cell r="B85" t="str">
            <v>Ancoragem Para Estais, Regulavel, Para 19 Cordoalhas D = 15,7 Mm Com Protensao, Injecao De Cera E Regulagem Final</v>
          </cell>
          <cell r="C85" t="str">
            <v>un</v>
          </cell>
          <cell r="D85" t="str">
            <v>49.358,04</v>
          </cell>
        </row>
        <row r="86">
          <cell r="A86">
            <v>4208202</v>
          </cell>
          <cell r="B86" t="str">
            <v>Ancoragem Para Estais, Regulavel, Para 22 Cordoalhas D = 15,7 Mm Com Protensao, Injecao De Cera E Regulagem Final</v>
          </cell>
          <cell r="C86" t="str">
            <v>un</v>
          </cell>
          <cell r="D86" t="str">
            <v>57.101,17</v>
          </cell>
        </row>
        <row r="87">
          <cell r="A87">
            <v>4208152</v>
          </cell>
          <cell r="B87" t="str">
            <v>Ancoragem Para Estais, Regulavel, Para 31 Cordoalhas D = 15,7 Mm Com Protensao, Injecao De Cera E Regulagem Final</v>
          </cell>
          <cell r="C87" t="str">
            <v>un</v>
          </cell>
          <cell r="D87" t="str">
            <v>80.128,61</v>
          </cell>
        </row>
        <row r="88">
          <cell r="A88">
            <v>4208153</v>
          </cell>
          <cell r="B88" t="str">
            <v>Ancoragem Para Estais, Regulavel, Para 37 Cordoalhas D = 15,7 Mm Com Protensao, Injecao De Cera E Regulagem Final</v>
          </cell>
          <cell r="C88" t="str">
            <v>un</v>
          </cell>
          <cell r="D88" t="str">
            <v>95.464,07</v>
          </cell>
        </row>
        <row r="89">
          <cell r="A89">
            <v>4208203</v>
          </cell>
          <cell r="B89" t="str">
            <v>Ancoragem Para Estais, Regulavel, Para 43 Cordoalhas D = 15,7 Mm Com Protensao, Injecao De Cera E Regulagem Final</v>
          </cell>
          <cell r="C89" t="str">
            <v>un</v>
          </cell>
          <cell r="D89" t="str">
            <v>110.891,68</v>
          </cell>
        </row>
        <row r="90">
          <cell r="A90">
            <v>4208154</v>
          </cell>
          <cell r="B90" t="str">
            <v>Ancoragem Para Estais, Regulavel, Para 55 Cordoalhas D = 15,7 Mm Com Protensao, Injecao De Cera E Regulagem Final</v>
          </cell>
          <cell r="C90" t="str">
            <v>un</v>
          </cell>
          <cell r="D90" t="str">
            <v>141.535,82</v>
          </cell>
        </row>
        <row r="91">
          <cell r="A91">
            <v>4208155</v>
          </cell>
          <cell r="B91" t="str">
            <v>Ancoragem Para Estais, Regulavel, Para 61 Cordoalhas D = 15,7 Mm Com Protensao, Injecao De Cera E Regulagem Final</v>
          </cell>
          <cell r="C91" t="str">
            <v>un</v>
          </cell>
          <cell r="D91" t="str">
            <v>162.502,47</v>
          </cell>
        </row>
        <row r="92">
          <cell r="A92">
            <v>4208156</v>
          </cell>
          <cell r="B92" t="str">
            <v>Ancoragem Para Estais, Regulavel, Para 73 Cordoalhas D = 15,7 Mm Com Protensao, Injecao De Cera E Regulagem Final</v>
          </cell>
          <cell r="C92" t="str">
            <v>un</v>
          </cell>
          <cell r="D92" t="str">
            <v>201.669,35</v>
          </cell>
        </row>
        <row r="93">
          <cell r="A93">
            <v>4208204</v>
          </cell>
          <cell r="B93" t="str">
            <v>Ancoragem Para Estais, Regulavel, Para 85 Cordoalhas D = 15,7 Mm Com Protensao, Injecao De Cera E Regulagem Final</v>
          </cell>
          <cell r="C93" t="str">
            <v>un</v>
          </cell>
          <cell r="D93" t="str">
            <v>220.419,62</v>
          </cell>
        </row>
        <row r="94">
          <cell r="A94">
            <v>4208157</v>
          </cell>
          <cell r="B94" t="str">
            <v>Ancoragem Para Estais, Regulavel, Para 91 Cordoalhas D = 15,7 Mm Com Protensao, Injecao De Cera E Regulagem Final</v>
          </cell>
          <cell r="C94" t="str">
            <v>un</v>
          </cell>
          <cell r="D94" t="str">
            <v>285.483,13</v>
          </cell>
        </row>
        <row r="95">
          <cell r="A95">
            <v>4507785</v>
          </cell>
          <cell r="B95" t="str">
            <v>Ancoragem Passiva Aderente Para 10 Cordoalhas D = 12,7 Mm - Fornecimento E Instalacao</v>
          </cell>
          <cell r="C95" t="str">
            <v>un</v>
          </cell>
          <cell r="D95" t="str">
            <v>163,23</v>
          </cell>
        </row>
        <row r="96">
          <cell r="A96">
            <v>4508194</v>
          </cell>
          <cell r="B96" t="str">
            <v>Ancoragem Passiva Aderente Para 10 Cordoalhas D = 15,2 Mm - Fornecimento E Instalacao</v>
          </cell>
          <cell r="C96" t="str">
            <v>un</v>
          </cell>
          <cell r="D96" t="str">
            <v>226,51</v>
          </cell>
        </row>
        <row r="97">
          <cell r="A97">
            <v>4507786</v>
          </cell>
          <cell r="B97" t="str">
            <v>Ancoragem Passiva Aderente Para 12 Cordoalhas D = 12,7 Mm - Fornecimento E Instalacao</v>
          </cell>
          <cell r="C97" t="str">
            <v>un</v>
          </cell>
          <cell r="D97" t="str">
            <v>194,39</v>
          </cell>
        </row>
        <row r="98">
          <cell r="A98">
            <v>4507787</v>
          </cell>
          <cell r="B98" t="str">
            <v>Ancoragem Passiva Aderente Para 12 Cordoalhas D = 15,2 Mm - Fornecimento E Instalacao</v>
          </cell>
          <cell r="C98" t="str">
            <v>un</v>
          </cell>
          <cell r="D98" t="str">
            <v>273,01</v>
          </cell>
        </row>
        <row r="99">
          <cell r="A99">
            <v>4507788</v>
          </cell>
          <cell r="B99" t="str">
            <v>Ancoragem Passiva Aderente Para 15 Cordoalhas D = 12,7 Mm - Fornecimento E Instalacao</v>
          </cell>
          <cell r="C99" t="str">
            <v>un</v>
          </cell>
          <cell r="D99" t="str">
            <v>289,35</v>
          </cell>
        </row>
        <row r="100">
          <cell r="A100">
            <v>4507789</v>
          </cell>
          <cell r="B100" t="str">
            <v>Ancoragem Passiva Aderente Para 15 Cordoalhas D = 15,2 Mm - Fornecimento E Instalacao</v>
          </cell>
          <cell r="C100" t="str">
            <v>un</v>
          </cell>
          <cell r="D100" t="str">
            <v>354,79</v>
          </cell>
        </row>
        <row r="101">
          <cell r="A101">
            <v>4507790</v>
          </cell>
          <cell r="B101" t="str">
            <v>Ancoragem Passiva Aderente Para 19 Cordoalhas D = 12,7 Mm - Fornecimento E Instalacao</v>
          </cell>
          <cell r="C101" t="str">
            <v>un</v>
          </cell>
          <cell r="D101" t="str">
            <v>367,76</v>
          </cell>
        </row>
        <row r="102">
          <cell r="A102">
            <v>4507791</v>
          </cell>
          <cell r="B102" t="str">
            <v>Ancoragem Passiva Aderente Para 19 Cordoalhas D = 15,2 Mm - Fornecimento E Instalacao</v>
          </cell>
          <cell r="C102" t="str">
            <v>un</v>
          </cell>
          <cell r="D102" t="str">
            <v>449,63</v>
          </cell>
        </row>
        <row r="103">
          <cell r="A103">
            <v>4507792</v>
          </cell>
          <cell r="B103" t="str">
            <v>Ancoragem Passiva Aderente Para 22 Cordoalhas D = 12,7 Mm - Fornecimento E Instalacao</v>
          </cell>
          <cell r="C103" t="str">
            <v>un</v>
          </cell>
          <cell r="D103" t="str">
            <v>435,10</v>
          </cell>
        </row>
        <row r="104">
          <cell r="A104">
            <v>4507793</v>
          </cell>
          <cell r="B104" t="str">
            <v>Ancoragem Passiva Aderente Para 22 Cordoalhas D = 15,2 Mm - Fornecimento E Instalacao</v>
          </cell>
          <cell r="C104" t="str">
            <v>un</v>
          </cell>
          <cell r="D104" t="str">
            <v>526,79</v>
          </cell>
        </row>
        <row r="105">
          <cell r="A105">
            <v>4507794</v>
          </cell>
          <cell r="B105" t="str">
            <v>Ancoragem Passiva Aderente Para 27 Cordoalhas D = 12,7 Mm - Fornecimento E Instalacao</v>
          </cell>
          <cell r="C105" t="str">
            <v>un</v>
          </cell>
          <cell r="D105" t="str">
            <v>548,82</v>
          </cell>
        </row>
        <row r="106">
          <cell r="A106">
            <v>4507795</v>
          </cell>
          <cell r="B106" t="str">
            <v>Ancoragem Passiva Aderente Para 27 Cordoalhas D = 15,2 Mm - Fornecimento E Instalacao</v>
          </cell>
          <cell r="C106" t="str">
            <v>un</v>
          </cell>
          <cell r="D106" t="str">
            <v>659,02</v>
          </cell>
        </row>
        <row r="107">
          <cell r="A107">
            <v>4507796</v>
          </cell>
          <cell r="B107" t="str">
            <v>Ancoragem Passiva Aderente Para 31 Cordoalhas D = 12,7 Mm - Fornecimento E Instalacao</v>
          </cell>
          <cell r="C107" t="str">
            <v>un</v>
          </cell>
          <cell r="D107" t="str">
            <v>630,91</v>
          </cell>
        </row>
        <row r="108">
          <cell r="A108">
            <v>4508190</v>
          </cell>
          <cell r="B108" t="str">
            <v>Ancoragem Passiva Aderente Para 31 Cordoalhas D = 15,2 Mm - Fornecimento E Instalacao</v>
          </cell>
          <cell r="C108" t="str">
            <v>un</v>
          </cell>
          <cell r="D108" t="str">
            <v>756,53</v>
          </cell>
        </row>
        <row r="109">
          <cell r="A109">
            <v>4507797</v>
          </cell>
          <cell r="B109" t="str">
            <v>Ancoragem Passiva Aderente Para 4 Cordoalhas D = 12,7 Mm - Fornecimento E Instalacao</v>
          </cell>
          <cell r="C109" t="str">
            <v>un</v>
          </cell>
          <cell r="D109" t="str">
            <v>82,11</v>
          </cell>
        </row>
        <row r="110">
          <cell r="A110">
            <v>4507798</v>
          </cell>
          <cell r="B110" t="str">
            <v>Ancoragem Passiva Aderente Para 4 Cordoalhas D = 15,2 Mm - Fornecimento E Instalacao</v>
          </cell>
          <cell r="C110" t="str">
            <v>un</v>
          </cell>
          <cell r="D110" t="str">
            <v>113,30</v>
          </cell>
        </row>
        <row r="111">
          <cell r="A111">
            <v>4507799</v>
          </cell>
          <cell r="B111" t="str">
            <v>Ancoragem Passiva Aderente Para 6 Cordoalhas D = 12,7 Mm - Fornecimento E Instalacao</v>
          </cell>
          <cell r="C111" t="str">
            <v>un</v>
          </cell>
          <cell r="D111" t="str">
            <v>122,21</v>
          </cell>
        </row>
        <row r="112">
          <cell r="A112">
            <v>4507800</v>
          </cell>
          <cell r="B112" t="str">
            <v>Ancoragem Passiva Aderente Para 6 Cordoalhas D = 15,2 Mm - Fornecimento E Instalacao</v>
          </cell>
          <cell r="C112" t="str">
            <v>un</v>
          </cell>
          <cell r="D112" t="str">
            <v>168,95</v>
          </cell>
        </row>
        <row r="113">
          <cell r="A113">
            <v>4507801</v>
          </cell>
          <cell r="B113" t="str">
            <v>Ancoragem Passiva Aderente Para 7 Cordoalhas D = 12,7 Mm - Fornecimento E Instalacao</v>
          </cell>
          <cell r="C113" t="str">
            <v>un</v>
          </cell>
          <cell r="D113" t="str">
            <v>130,18</v>
          </cell>
        </row>
        <row r="114">
          <cell r="A114">
            <v>4507802</v>
          </cell>
          <cell r="B114" t="str">
            <v>Ancoragem Passiva Aderente Para 7 Cordoalhas D = 15,2 Mm - Fornecimento E Instalacao</v>
          </cell>
          <cell r="C114" t="str">
            <v>un</v>
          </cell>
          <cell r="D114" t="str">
            <v>176,91</v>
          </cell>
        </row>
        <row r="115">
          <cell r="A115">
            <v>4507803</v>
          </cell>
          <cell r="B115" t="str">
            <v>Ancoragem Passiva Aderente Para 8 Cordoalhas D = 12,7 Mm - Fornecimento E Instalacao</v>
          </cell>
          <cell r="C115" t="str">
            <v>un</v>
          </cell>
          <cell r="D115" t="str">
            <v>145,76</v>
          </cell>
        </row>
        <row r="116">
          <cell r="A116">
            <v>4508191</v>
          </cell>
          <cell r="B116" t="str">
            <v>Ancoragem Passiva Aderente Para 8 Cordoalhas D = 15,2 Mm - Fornecimento E Instalacao</v>
          </cell>
          <cell r="C116" t="str">
            <v>un</v>
          </cell>
          <cell r="D116" t="str">
            <v>200,71</v>
          </cell>
        </row>
        <row r="117">
          <cell r="A117">
            <v>4507804</v>
          </cell>
          <cell r="B117" t="str">
            <v>Ancoragem Passiva Aderente Para 9 Cordoalhas D = 12,7 Mm - Fornecimento E Instalacao</v>
          </cell>
          <cell r="C117" t="str">
            <v>un</v>
          </cell>
          <cell r="D117" t="str">
            <v>161,98</v>
          </cell>
        </row>
        <row r="118">
          <cell r="A118">
            <v>4507805</v>
          </cell>
          <cell r="B118" t="str">
            <v>Ancoragem Passiva Aderente Para 9 Cordoalhas D = 15,2 Mm - Fornecimento E Instalacao</v>
          </cell>
          <cell r="C118" t="str">
            <v>un</v>
          </cell>
          <cell r="D118" t="str">
            <v>224,49</v>
          </cell>
        </row>
        <row r="119">
          <cell r="A119">
            <v>4507806</v>
          </cell>
          <cell r="B119" t="str">
            <v>Ancoragem Passiva Aderente Para Lajes Com 1 Cordoalha D = 12,7 Mm - Fornecimento E Instalacao</v>
          </cell>
          <cell r="C119" t="str">
            <v>un</v>
          </cell>
          <cell r="D119" t="str">
            <v>30,87</v>
          </cell>
        </row>
        <row r="120">
          <cell r="A120">
            <v>4507807</v>
          </cell>
          <cell r="B120" t="str">
            <v>Ancoragem Passiva Aderente Para Lajes Com 1 Cordoalha D = 15,2 Mm - Fornecimento E Instalacao</v>
          </cell>
          <cell r="C120" t="str">
            <v>un</v>
          </cell>
          <cell r="D120" t="str">
            <v>43,92</v>
          </cell>
        </row>
        <row r="121">
          <cell r="A121">
            <v>4507808</v>
          </cell>
          <cell r="B121" t="str">
            <v>Ancoragem Passiva Aderente Para Lajes Com 2 Cordoalhas D = 12,7 Mm - Fornecimento E Instalacao</v>
          </cell>
          <cell r="C121" t="str">
            <v>un</v>
          </cell>
          <cell r="D121" t="str">
            <v>41,61</v>
          </cell>
        </row>
        <row r="122">
          <cell r="A122">
            <v>4507809</v>
          </cell>
          <cell r="B122" t="str">
            <v>Ancoragem Passiva Aderente Para Lajes Com 2 Cordoalhas D = 15,2 Mm - Fornecimento E Instalacao</v>
          </cell>
          <cell r="C122" t="str">
            <v>un</v>
          </cell>
          <cell r="D122" t="str">
            <v>57,31</v>
          </cell>
        </row>
        <row r="123">
          <cell r="A123">
            <v>4507810</v>
          </cell>
          <cell r="B123" t="str">
            <v>Ancoragem Passiva Aderente Para Lajes Com 3 Cordoalhas D = 12,7 Mm - Fornecimento E Instalacao</v>
          </cell>
          <cell r="C123" t="str">
            <v>un</v>
          </cell>
          <cell r="D123" t="str">
            <v>51,15</v>
          </cell>
        </row>
        <row r="124">
          <cell r="A124">
            <v>4507811</v>
          </cell>
          <cell r="B124" t="str">
            <v>Ancoragem Passiva Aderente Para Lajes Com 3 Cordoalhas D = 15,2 Mm - Fornecimento E Instalacao</v>
          </cell>
          <cell r="C124" t="str">
            <v>un</v>
          </cell>
          <cell r="D124" t="str">
            <v>70,80</v>
          </cell>
        </row>
        <row r="125">
          <cell r="A125">
            <v>4507812</v>
          </cell>
          <cell r="B125" t="str">
            <v>Ancoragem Passiva Aderente Para Lajes Com 4 Cordoalhas D = 12,7 Mm - Fornecimento E Instalacao</v>
          </cell>
          <cell r="C125" t="str">
            <v>un</v>
          </cell>
          <cell r="D125" t="str">
            <v>71,09</v>
          </cell>
        </row>
        <row r="126">
          <cell r="A126">
            <v>4507813</v>
          </cell>
          <cell r="B126" t="str">
            <v>Ancoragem Passiva Aderente Para Lajes Com 4 Cordoalhas D = 15,2 Mm - Fornecimento E Instalacao</v>
          </cell>
          <cell r="C126" t="str">
            <v>un</v>
          </cell>
          <cell r="D126" t="str">
            <v>97,25</v>
          </cell>
        </row>
        <row r="127">
          <cell r="A127">
            <v>4507866</v>
          </cell>
          <cell r="B127" t="str">
            <v>Ancoragem Passiva Para Lajes Para Cordoalhas Engraxadas D = 12,7 Mm Com Placa De Ancoragem E Cunha Tripartida - Fornecimento E Instalacao</v>
          </cell>
          <cell r="C127" t="str">
            <v>un</v>
          </cell>
          <cell r="D127" t="str">
            <v>88,07</v>
          </cell>
        </row>
        <row r="128">
          <cell r="A128">
            <v>4507867</v>
          </cell>
          <cell r="B128" t="str">
            <v>Ancoragem Passiva Para Lajes Para Cordoalhas Engraxadas D = 15,2 Mm Com Placa De Ancoragem E Cunha Tripartida - Fornecimento E Instalacao</v>
          </cell>
          <cell r="C128" t="str">
            <v>un</v>
          </cell>
          <cell r="D128" t="str">
            <v>112,24</v>
          </cell>
        </row>
        <row r="129">
          <cell r="A129">
            <v>307731</v>
          </cell>
          <cell r="B129" t="str">
            <v>Aparelho De Apoio De Neoprene Fretado Para Estruturas Moldadas No Local - Fornecimento E Instalacao</v>
          </cell>
          <cell r="C129" t="str">
            <v>dm³</v>
          </cell>
          <cell r="D129" t="str">
            <v>84,68</v>
          </cell>
        </row>
        <row r="130">
          <cell r="A130">
            <v>307732</v>
          </cell>
          <cell r="B130" t="str">
            <v>Aparelho De Apoio De Neoprene Fretado Para Estruturas Pre-Moldadas - Fornecimento E Instalacao</v>
          </cell>
          <cell r="C130" t="str">
            <v>dm³</v>
          </cell>
          <cell r="D130" t="str">
            <v>64,19</v>
          </cell>
        </row>
        <row r="131">
          <cell r="A131">
            <v>308308</v>
          </cell>
          <cell r="B131" t="str">
            <v>Aparelho De Apoio Metalico Elastomerico Fixo Com Capacidade De 1.500 Kn - Fornecimento E Instalacao</v>
          </cell>
          <cell r="C131" t="str">
            <v>un</v>
          </cell>
          <cell r="D131" t="str">
            <v>15.254,26</v>
          </cell>
        </row>
        <row r="132">
          <cell r="A132">
            <v>308313</v>
          </cell>
          <cell r="B132" t="str">
            <v>Aparelho De Apoio Metalico Elastomerico Fixo Com Capacidade De 10.000 Kn - Fornecimento E Instalacao</v>
          </cell>
          <cell r="C132" t="str">
            <v>un</v>
          </cell>
          <cell r="D132" t="str">
            <v>98.945,99</v>
          </cell>
        </row>
        <row r="133">
          <cell r="A133">
            <v>308309</v>
          </cell>
          <cell r="B133" t="str">
            <v>Aparelho De Apoio Metalico Elastomerico Fixo Com Capacidade De 2.500 Kn - Fornecimento E Instalacao</v>
          </cell>
          <cell r="C133" t="str">
            <v>un</v>
          </cell>
          <cell r="D133" t="str">
            <v>24.838,15</v>
          </cell>
        </row>
        <row r="134">
          <cell r="A134">
            <v>308310</v>
          </cell>
          <cell r="B134" t="str">
            <v>Aparelho De Apoio Metalico Elastomerico Fixo Com Capacidade De 4.000 Kn - Fornecimento E Instalacao</v>
          </cell>
          <cell r="C134" t="str">
            <v>un</v>
          </cell>
          <cell r="D134" t="str">
            <v>39.648,87</v>
          </cell>
        </row>
        <row r="135">
          <cell r="A135">
            <v>308311</v>
          </cell>
          <cell r="B135" t="str">
            <v>Aparelho De Apoio Metalico Elastomerico Fixo Com Capacidade De 5.500 Kn - Fornecimento E Instalacao</v>
          </cell>
          <cell r="C135" t="str">
            <v>un</v>
          </cell>
          <cell r="D135" t="str">
            <v>54.464,33</v>
          </cell>
        </row>
        <row r="136">
          <cell r="A136">
            <v>308312</v>
          </cell>
          <cell r="B136" t="str">
            <v>Aparelho De Apoio Metalico Elastomerico Fixo Com Capacidade De 7.500 Kn - Fornecimento E Instalacao</v>
          </cell>
          <cell r="C136" t="str">
            <v>un</v>
          </cell>
          <cell r="D136" t="str">
            <v>74.221,86</v>
          </cell>
        </row>
        <row r="137">
          <cell r="A137">
            <v>308307</v>
          </cell>
          <cell r="B137" t="str">
            <v>Aparelho De Apoio Metalico Elastomerico Fixo Com Capacidade De 700 Kn - Fornecimento E Instalacao</v>
          </cell>
          <cell r="C137" t="str">
            <v>un</v>
          </cell>
          <cell r="D137" t="str">
            <v>10.198,86</v>
          </cell>
        </row>
        <row r="138">
          <cell r="A138">
            <v>308322</v>
          </cell>
          <cell r="B138" t="str">
            <v>Aparelho De Apoio Metalico Elastomerico Multidirecional Com Capacidade De 1.500 Kn - Fornecimento E Instalacao</v>
          </cell>
          <cell r="C138" t="str">
            <v>un</v>
          </cell>
          <cell r="D138" t="str">
            <v>8.214,23</v>
          </cell>
        </row>
        <row r="139">
          <cell r="A139">
            <v>308327</v>
          </cell>
          <cell r="B139" t="str">
            <v>Aparelho De Apoio Metalico Elastomerico Multidirecional Com Capacidade De 10.000 Kn - Fornecimento E Instalacao</v>
          </cell>
          <cell r="C139" t="str">
            <v>un</v>
          </cell>
          <cell r="D139" t="str">
            <v>52.166,91</v>
          </cell>
        </row>
        <row r="140">
          <cell r="A140">
            <v>308323</v>
          </cell>
          <cell r="B140" t="str">
            <v>Aparelho De Apoio Metalico Elastomerico Multidirecional Com Capacidade De 2.500 Kn - Fornecimento E Instalacao</v>
          </cell>
          <cell r="C140" t="str">
            <v>un</v>
          </cell>
          <cell r="D140" t="str">
            <v>12.265,00</v>
          </cell>
        </row>
        <row r="141">
          <cell r="A141">
            <v>308324</v>
          </cell>
          <cell r="B141" t="str">
            <v>Aparelho De Apoio Metalico Elastomerico Multidirecional Com Capacidade De 4.000 Kn - Fornecimento E Instalacao</v>
          </cell>
          <cell r="C141" t="str">
            <v>un</v>
          </cell>
          <cell r="D141" t="str">
            <v>21.341,53</v>
          </cell>
        </row>
        <row r="142">
          <cell r="A142">
            <v>308325</v>
          </cell>
          <cell r="B142" t="str">
            <v>Aparelho De Apoio Metalico Elastomerico Multidirecional Com Capacidade De 5.500 Kn - Fornecimento E Instalacao</v>
          </cell>
          <cell r="C142" t="str">
            <v>un</v>
          </cell>
          <cell r="D142" t="str">
            <v>29.319,19</v>
          </cell>
        </row>
        <row r="143">
          <cell r="A143">
            <v>308326</v>
          </cell>
          <cell r="B143" t="str">
            <v>Aparelho De Apoio Metalico Elastomerico Multidirecional Com Capacidade De 7.500 Kn - Fornecimento E Instalacao</v>
          </cell>
          <cell r="C143" t="str">
            <v>un</v>
          </cell>
          <cell r="D143" t="str">
            <v>36.505,10</v>
          </cell>
        </row>
        <row r="144">
          <cell r="A144">
            <v>308321</v>
          </cell>
          <cell r="B144" t="str">
            <v>Aparelho De Apoio Metalico Elastomerico Multidirecional Com Capacidade De 700 Kn - Fornecimento E Instalacao</v>
          </cell>
          <cell r="C144" t="str">
            <v>un</v>
          </cell>
          <cell r="D144" t="str">
            <v>4.767,95</v>
          </cell>
        </row>
        <row r="145">
          <cell r="A145">
            <v>308315</v>
          </cell>
          <cell r="B145" t="str">
            <v>Aparelho De Apoio Metalico Elastomerico Unidirecional Com Capacidade De 1.500 Kn - Fornecimento E Instalacao</v>
          </cell>
          <cell r="C145" t="str">
            <v>un</v>
          </cell>
          <cell r="D145" t="str">
            <v>10.228,66</v>
          </cell>
        </row>
        <row r="146">
          <cell r="A146">
            <v>308320</v>
          </cell>
          <cell r="B146" t="str">
            <v>Aparelho De Apoio Metalico Elastomerico Unidirecional Com Capacidade De 10.000 Kn - Fornecimento E Instalacao</v>
          </cell>
          <cell r="C146" t="str">
            <v>un</v>
          </cell>
          <cell r="D146" t="str">
            <v>58.710,63</v>
          </cell>
        </row>
        <row r="147">
          <cell r="A147">
            <v>308316</v>
          </cell>
          <cell r="B147" t="str">
            <v>Aparelho De Apoio Metalico Elastomerico Unidirecional Com Capacidade De 2.500 Kn - Fornecimento E Instalacao</v>
          </cell>
          <cell r="C147" t="str">
            <v>un</v>
          </cell>
          <cell r="D147" t="str">
            <v>16.797,20</v>
          </cell>
        </row>
        <row r="148">
          <cell r="A148">
            <v>308317</v>
          </cell>
          <cell r="B148" t="str">
            <v>Aparelho De Apoio Metalico Elastomerico Unidirecional Com Capacidade De 4.000 Kn - Fornecimento E Instalacao</v>
          </cell>
          <cell r="C148" t="str">
            <v>un</v>
          </cell>
          <cell r="D148" t="str">
            <v>20.582,82</v>
          </cell>
        </row>
        <row r="149">
          <cell r="A149">
            <v>308318</v>
          </cell>
          <cell r="B149" t="str">
            <v>Aparelho De Apoio Metalico Elastomerico Unidirecional Com Capacidade De 5.500 Kn - Fornecimento E Instalacao</v>
          </cell>
          <cell r="C149" t="str">
            <v>un</v>
          </cell>
          <cell r="D149" t="str">
            <v>32.438,97</v>
          </cell>
        </row>
        <row r="150">
          <cell r="A150">
            <v>308319</v>
          </cell>
          <cell r="B150" t="str">
            <v>Aparelho De Apoio Metalico Elastomerico Unidirecional Com Capacidade De 7.500 Kn - Fornecimento E Instalacao</v>
          </cell>
          <cell r="C150" t="str">
            <v>un</v>
          </cell>
          <cell r="D150" t="str">
            <v>44.050,24</v>
          </cell>
        </row>
        <row r="151">
          <cell r="A151">
            <v>308314</v>
          </cell>
          <cell r="B151" t="str">
            <v>Aparelho De Apoio Metalico Elastomerico Unidirecional Com Capacidade De 700 Kn - Fornecimento E Instalacao</v>
          </cell>
          <cell r="C151" t="str">
            <v>un</v>
          </cell>
          <cell r="D151" t="str">
            <v>7.687,38</v>
          </cell>
        </row>
        <row r="152">
          <cell r="A152">
            <v>308250</v>
          </cell>
          <cell r="B152" t="str">
            <v>Aparelho De Apoio Metalico Esferico Fixo Com Capacidade De 1.000 Kn - Fornecimento E Instalacao</v>
          </cell>
          <cell r="C152" t="str">
            <v>un</v>
          </cell>
          <cell r="D152" t="str">
            <v>3.958,47</v>
          </cell>
        </row>
        <row r="153">
          <cell r="A153">
            <v>308251</v>
          </cell>
          <cell r="B153" t="str">
            <v>Aparelho De Apoio Metalico Esferico Fixo Com Capacidade De 1.500 Kn - Fornecimento E Instalacao</v>
          </cell>
          <cell r="C153" t="str">
            <v>un</v>
          </cell>
          <cell r="D153" t="str">
            <v>5.783,40</v>
          </cell>
        </row>
        <row r="154">
          <cell r="A154">
            <v>308268</v>
          </cell>
          <cell r="B154" t="str">
            <v>Aparelho De Apoio Metalico Esferico Fixo Com Capacidade De 10.000 Kn - Fornecimento E Instalacao</v>
          </cell>
          <cell r="C154" t="str">
            <v>un</v>
          </cell>
          <cell r="D154" t="str">
            <v>140.524,41</v>
          </cell>
        </row>
        <row r="155">
          <cell r="A155">
            <v>308252</v>
          </cell>
          <cell r="B155" t="str">
            <v>Aparelho De Apoio Metalico Esferico Fixo Com Capacidade De 2.000 Kn - Fornecimento E Instalacao</v>
          </cell>
          <cell r="C155" t="str">
            <v>un</v>
          </cell>
          <cell r="D155" t="str">
            <v>7.519,94</v>
          </cell>
        </row>
        <row r="156">
          <cell r="A156">
            <v>308253</v>
          </cell>
          <cell r="B156" t="str">
            <v>Aparelho De Apoio Metalico Esferico Fixo Com Capacidade De 2.500 Kn - Fornecimento E Instalacao</v>
          </cell>
          <cell r="C156" t="str">
            <v>un</v>
          </cell>
          <cell r="D156" t="str">
            <v>9.403,24</v>
          </cell>
        </row>
        <row r="157">
          <cell r="A157">
            <v>308254</v>
          </cell>
          <cell r="B157" t="str">
            <v>Aparelho De Apoio Metalico Esferico Fixo Com Capacidade De 3.000 Kn - Fornecimento E Instalacao</v>
          </cell>
          <cell r="C157" t="str">
            <v>un</v>
          </cell>
          <cell r="D157" t="str">
            <v>10.089,52</v>
          </cell>
        </row>
        <row r="158">
          <cell r="A158">
            <v>308255</v>
          </cell>
          <cell r="B158" t="str">
            <v>Aparelho De Apoio Metalico Esferico Fixo Com Capacidade De 3.500 Kn - Fornecimento E Instalacao</v>
          </cell>
          <cell r="C158" t="str">
            <v>un</v>
          </cell>
          <cell r="D158" t="str">
            <v>12.585,05</v>
          </cell>
        </row>
        <row r="159">
          <cell r="A159">
            <v>308256</v>
          </cell>
          <cell r="B159" t="str">
            <v>Aparelho De Apoio Metalico Esferico Fixo Com Capacidade De 4.000 Kn - Fornecimento E Instalacao</v>
          </cell>
          <cell r="C159" t="str">
            <v>un</v>
          </cell>
          <cell r="D159" t="str">
            <v>14.897,31</v>
          </cell>
        </row>
        <row r="160">
          <cell r="A160">
            <v>308257</v>
          </cell>
          <cell r="B160" t="str">
            <v>Aparelho De Apoio Metalico Esferico Fixo Com Capacidade De 4.500 Kn - Fornecimento E Instalacao</v>
          </cell>
          <cell r="C160" t="str">
            <v>un</v>
          </cell>
          <cell r="D160" t="str">
            <v>63.309,09</v>
          </cell>
        </row>
        <row r="161">
          <cell r="A161">
            <v>308258</v>
          </cell>
          <cell r="B161" t="str">
            <v>Aparelho De Apoio Metalico Esferico Fixo Com Capacidade De 5.000 Kn - Fornecimento E Instalacao</v>
          </cell>
          <cell r="C161" t="str">
            <v>un</v>
          </cell>
          <cell r="D161" t="str">
            <v>70.325,99</v>
          </cell>
        </row>
        <row r="162">
          <cell r="A162">
            <v>308259</v>
          </cell>
          <cell r="B162" t="str">
            <v>Aparelho De Apoio Metalico Esferico Fixo Com Capacidade De 5.500 Kn - Fornecimento E Instalacao</v>
          </cell>
          <cell r="C162" t="str">
            <v>un</v>
          </cell>
          <cell r="D162" t="str">
            <v>77.275,39</v>
          </cell>
        </row>
        <row r="163">
          <cell r="A163">
            <v>308260</v>
          </cell>
          <cell r="B163" t="str">
            <v>Aparelho De Apoio Metalico Esferico Fixo Com Capacidade De 6.000 Kn - Fornecimento E Instalacao</v>
          </cell>
          <cell r="C163" t="str">
            <v>un</v>
          </cell>
          <cell r="D163" t="str">
            <v>84.331,92</v>
          </cell>
        </row>
        <row r="164">
          <cell r="A164">
            <v>308261</v>
          </cell>
          <cell r="B164" t="str">
            <v>Aparelho De Apoio Metalico Esferico Fixo Com Capacidade De 6.500 Kn - Fornecimento E Instalacao</v>
          </cell>
          <cell r="C164" t="str">
            <v>un</v>
          </cell>
          <cell r="D164" t="str">
            <v>91.387,72</v>
          </cell>
        </row>
        <row r="165">
          <cell r="A165">
            <v>308262</v>
          </cell>
          <cell r="B165" t="str">
            <v>Aparelho De Apoio Metalico Esferico Fixo Com Capacidade De 7.000 Kn - Fornecimento E Instalacao</v>
          </cell>
          <cell r="C165" t="str">
            <v>un</v>
          </cell>
          <cell r="D165" t="str">
            <v>98.445,13</v>
          </cell>
        </row>
        <row r="166">
          <cell r="A166">
            <v>308263</v>
          </cell>
          <cell r="B166" t="str">
            <v>Aparelho De Apoio Metalico Esferico Fixo Com Capacidade De 7.500 Kn - Fornecimento E Instalacao</v>
          </cell>
          <cell r="C166" t="str">
            <v>un</v>
          </cell>
          <cell r="D166" t="str">
            <v>99.030,80</v>
          </cell>
        </row>
        <row r="167">
          <cell r="A167">
            <v>308264</v>
          </cell>
          <cell r="B167" t="str">
            <v>Aparelho De Apoio Metalico Esferico Fixo Com Capacidade De 8.000 Kn - Fornecimento E Instalacao</v>
          </cell>
          <cell r="C167" t="str">
            <v>un</v>
          </cell>
          <cell r="D167" t="str">
            <v>113.087,57</v>
          </cell>
        </row>
        <row r="168">
          <cell r="A168">
            <v>308265</v>
          </cell>
          <cell r="B168" t="str">
            <v>Aparelho De Apoio Metalico Esferico Fixo Com Capacidade De 8.500 Kn - Fornecimento E Instalacao</v>
          </cell>
          <cell r="C168" t="str">
            <v>un</v>
          </cell>
          <cell r="D168" t="str">
            <v>120.151,09</v>
          </cell>
        </row>
        <row r="169">
          <cell r="A169">
            <v>308266</v>
          </cell>
          <cell r="B169" t="str">
            <v>Aparelho De Apoio Metalico Esferico Fixo Com Capacidade De 9.000 Kn - Fornecimento E Instalacao</v>
          </cell>
          <cell r="C169" t="str">
            <v>un</v>
          </cell>
          <cell r="D169" t="str">
            <v>127.209,47</v>
          </cell>
        </row>
        <row r="170">
          <cell r="A170">
            <v>308267</v>
          </cell>
          <cell r="B170" t="str">
            <v>Aparelho De Apoio Metalico Esferico Fixo Com Capacidade De 9.500 Kn - Fornecimento E Instalacao</v>
          </cell>
          <cell r="C170" t="str">
            <v>un</v>
          </cell>
          <cell r="D170" t="str">
            <v>134.770,19</v>
          </cell>
        </row>
        <row r="171">
          <cell r="A171">
            <v>308288</v>
          </cell>
          <cell r="B171" t="str">
            <v>Aparelho De Apoio Metalico Esferico Multidirecional Com Capacidade De 1.000 Kn - Fornecimento E Instalacao</v>
          </cell>
          <cell r="C171" t="str">
            <v>un</v>
          </cell>
          <cell r="D171" t="str">
            <v>8.729,89</v>
          </cell>
        </row>
        <row r="172">
          <cell r="A172">
            <v>308289</v>
          </cell>
          <cell r="B172" t="str">
            <v>Aparelho De Apoio Metalico Esferico Multidirecional Com Capacidade De 1.500 Kn - Fornecimento E Instalacao</v>
          </cell>
          <cell r="C172" t="str">
            <v>un</v>
          </cell>
          <cell r="D172" t="str">
            <v>11.354,50</v>
          </cell>
        </row>
        <row r="173">
          <cell r="A173">
            <v>308306</v>
          </cell>
          <cell r="B173" t="str">
            <v>Aparelho De Apoio Metalico Esferico Multidirecional Com Capacidade De 10.000 Kn - Fornecimento E Instalacao</v>
          </cell>
          <cell r="C173" t="str">
            <v>un</v>
          </cell>
          <cell r="D173" t="str">
            <v>75.397,94</v>
          </cell>
        </row>
        <row r="174">
          <cell r="A174">
            <v>308290</v>
          </cell>
          <cell r="B174" t="str">
            <v>Aparelho De Apoio Metalico Esferico Multidirecional Com Capacidade De 2.000 Kn - Fornecimento E Instalacao</v>
          </cell>
          <cell r="C174" t="str">
            <v>un</v>
          </cell>
          <cell r="D174" t="str">
            <v>15.089,23</v>
          </cell>
        </row>
        <row r="175">
          <cell r="A175">
            <v>308291</v>
          </cell>
          <cell r="B175" t="str">
            <v>Aparelho De Apoio Metalico Esferico Multidirecional Com Capacidade De 2.500 Kn - Fornecimento E Instalacao</v>
          </cell>
          <cell r="C175" t="str">
            <v>un</v>
          </cell>
          <cell r="D175" t="str">
            <v>18.827,95</v>
          </cell>
        </row>
        <row r="176">
          <cell r="A176">
            <v>308292</v>
          </cell>
          <cell r="B176" t="str">
            <v>Aparelho De Apoio Metalico Esferico Multidirecional Com Capacidade De 3.000 Kn - Fornecimento E Instalacao</v>
          </cell>
          <cell r="C176" t="str">
            <v>un</v>
          </cell>
          <cell r="D176" t="str">
            <v>22.562,10</v>
          </cell>
        </row>
        <row r="177">
          <cell r="A177">
            <v>308293</v>
          </cell>
          <cell r="B177" t="str">
            <v>Aparelho De Apoio Metalico Esferico Multidirecional Com Capacidade De 3.500 Kn - Fornecimento E Instalacao</v>
          </cell>
          <cell r="C177" t="str">
            <v>un</v>
          </cell>
          <cell r="D177" t="str">
            <v>26.295,98</v>
          </cell>
        </row>
        <row r="178">
          <cell r="A178">
            <v>308294</v>
          </cell>
          <cell r="B178" t="str">
            <v>Aparelho De Apoio Metalico Esferico Multidirecional Com Capacidade De 4.000 Kn - Fornecimento E Instalacao</v>
          </cell>
          <cell r="C178" t="str">
            <v>un</v>
          </cell>
          <cell r="D178" t="str">
            <v>30.029,33</v>
          </cell>
        </row>
        <row r="179">
          <cell r="A179">
            <v>308295</v>
          </cell>
          <cell r="B179" t="str">
            <v>Aparelho De Apoio Metalico Esferico Multidirecional Com Capacidade De 4.500 Kn - Fornecimento E Instalacao</v>
          </cell>
          <cell r="C179" t="str">
            <v>un</v>
          </cell>
          <cell r="D179" t="str">
            <v>33.765,23</v>
          </cell>
        </row>
        <row r="180">
          <cell r="A180">
            <v>308296</v>
          </cell>
          <cell r="B180" t="str">
            <v>Aparelho De Apoio Metalico Esferico Multidirecional Com Capacidade De 5.000 Kn - Fornecimento E Instalacao</v>
          </cell>
          <cell r="C180" t="str">
            <v>un</v>
          </cell>
          <cell r="D180" t="str">
            <v>37.404,81</v>
          </cell>
        </row>
        <row r="181">
          <cell r="A181">
            <v>308297</v>
          </cell>
          <cell r="B181" t="str">
            <v>Aparelho De Apoio Metalico Esferico Multidirecional Com Capacidade De 5.500 Kn - Fornecimento E Instalacao</v>
          </cell>
          <cell r="C181" t="str">
            <v>un</v>
          </cell>
          <cell r="D181" t="str">
            <v>41.050,11</v>
          </cell>
        </row>
        <row r="182">
          <cell r="A182">
            <v>308298</v>
          </cell>
          <cell r="B182" t="str">
            <v>Aparelho De Apoio Metalico Esferico Multidirecional Com Capacidade De 6.000 Kn - Fornecimento E Instalacao</v>
          </cell>
          <cell r="C182" t="str">
            <v>un</v>
          </cell>
          <cell r="D182" t="str">
            <v>45.083,77</v>
          </cell>
        </row>
        <row r="183">
          <cell r="A183">
            <v>308299</v>
          </cell>
          <cell r="B183" t="str">
            <v>Aparelho De Apoio Metalico Esferico Multidirecional Com Capacidade De 6.500 Kn - Fornecimento E Instalacao</v>
          </cell>
          <cell r="C183" t="str">
            <v>un</v>
          </cell>
          <cell r="D183" t="str">
            <v>48.916,63</v>
          </cell>
        </row>
        <row r="184">
          <cell r="A184">
            <v>308300</v>
          </cell>
          <cell r="B184" t="str">
            <v>Aparelho De Apoio Metalico Esferico Multidirecional Com Capacidade De 7.000 Kn - Fornecimento E Instalacao</v>
          </cell>
          <cell r="C184" t="str">
            <v>un</v>
          </cell>
          <cell r="D184" t="str">
            <v>52.648,27</v>
          </cell>
        </row>
        <row r="185">
          <cell r="A185">
            <v>308301</v>
          </cell>
          <cell r="B185" t="str">
            <v>Aparelho De Apoio Metalico Esferico Multidirecional Com Capacidade De 7.500 Kn - Fornecimento E Instalacao</v>
          </cell>
          <cell r="C185" t="str">
            <v>un</v>
          </cell>
          <cell r="D185" t="str">
            <v>56.488,62</v>
          </cell>
        </row>
        <row r="186">
          <cell r="A186">
            <v>308302</v>
          </cell>
          <cell r="B186" t="str">
            <v>Aparelho De Apoio Metalico Esferico Multidirecional Com Capacidade De 8.000 Kn - Fornecimento E Instalacao</v>
          </cell>
          <cell r="C186" t="str">
            <v>un</v>
          </cell>
          <cell r="D186" t="str">
            <v>60.336,51</v>
          </cell>
        </row>
        <row r="187">
          <cell r="A187">
            <v>308303</v>
          </cell>
          <cell r="B187" t="str">
            <v>Aparelho De Apoio Metalico Esferico Multidirecional Com Capacidade De 8.500 Kn - Fornecimento E Instalacao</v>
          </cell>
          <cell r="C187" t="str">
            <v>un</v>
          </cell>
          <cell r="D187" t="str">
            <v>64.180,22</v>
          </cell>
        </row>
        <row r="188">
          <cell r="A188">
            <v>308304</v>
          </cell>
          <cell r="B188" t="str">
            <v>Aparelho De Apoio Metalico Esferico Multidirecional Com Capacidade De 9.000 Kn - Fornecimento E Instalacao</v>
          </cell>
          <cell r="C188" t="str">
            <v>un</v>
          </cell>
          <cell r="D188" t="str">
            <v>68.018,88</v>
          </cell>
        </row>
        <row r="189">
          <cell r="A189">
            <v>308305</v>
          </cell>
          <cell r="B189" t="str">
            <v>Aparelho De Apoio Metalico Esferico Multidirecional Com Capacidade De 9.500 Kn - Fornecimento E Instalacao</v>
          </cell>
          <cell r="C189" t="str">
            <v>un</v>
          </cell>
          <cell r="D189" t="str">
            <v>71.858,47</v>
          </cell>
        </row>
        <row r="190">
          <cell r="A190">
            <v>308269</v>
          </cell>
          <cell r="B190" t="str">
            <v>Aparelho De Apoio Metalico Esferico Unidirecional Com Capacidade De 1.000 Kn - Fornecimento E Instalacao</v>
          </cell>
          <cell r="C190" t="str">
            <v>un</v>
          </cell>
          <cell r="D190" t="str">
            <v>4.653,11</v>
          </cell>
        </row>
        <row r="191">
          <cell r="A191">
            <v>308270</v>
          </cell>
          <cell r="B191" t="str">
            <v>Aparelho De Apoio Metalico Esferico Unidirecional Com Capacidade De 1.500 Kn - Fornecimento E Instalacao</v>
          </cell>
          <cell r="C191" t="str">
            <v>un</v>
          </cell>
          <cell r="D191" t="str">
            <v>8.259,39</v>
          </cell>
        </row>
        <row r="192">
          <cell r="A192">
            <v>308287</v>
          </cell>
          <cell r="B192" t="str">
            <v>Aparelho De Apoio Metalico Esferico Unidirecional Com Capacidade De 10.000 Kn - Fornecimento E Instalacao</v>
          </cell>
          <cell r="C192" t="str">
            <v>un</v>
          </cell>
          <cell r="D192" t="str">
            <v>84.511,59</v>
          </cell>
        </row>
        <row r="193">
          <cell r="A193">
            <v>308271</v>
          </cell>
          <cell r="B193" t="str">
            <v>Aparelho De Apoio Metalico Esferico Unidirecional Com Capacidade De 2.000 Kn - Fornecimento E Instalacao</v>
          </cell>
          <cell r="C193" t="str">
            <v>un</v>
          </cell>
          <cell r="D193" t="str">
            <v>8.962,86</v>
          </cell>
        </row>
        <row r="194">
          <cell r="A194">
            <v>308272</v>
          </cell>
          <cell r="B194" t="str">
            <v>Aparelho De Apoio Metalico Esferico Unidirecional Com Capacidade De 2.500 Kn - Fornecimento E Instalacao</v>
          </cell>
          <cell r="C194" t="str">
            <v>un</v>
          </cell>
          <cell r="D194" t="str">
            <v>11.277,66</v>
          </cell>
        </row>
        <row r="195">
          <cell r="A195">
            <v>308273</v>
          </cell>
          <cell r="B195" t="str">
            <v>Aparelho De Apoio Metalico Esferico Unidirecional Com Capacidade De 3.000 Kn - Fornecimento E Instalacao</v>
          </cell>
          <cell r="C195" t="str">
            <v>un</v>
          </cell>
          <cell r="D195" t="str">
            <v>13.442,59</v>
          </cell>
        </row>
        <row r="196">
          <cell r="A196">
            <v>308274</v>
          </cell>
          <cell r="B196" t="str">
            <v>Aparelho De Apoio Metalico Esferico Unidirecional Com Capacidade De 3.500 Kn - Fornecimento E Instalacao</v>
          </cell>
          <cell r="C196" t="str">
            <v>un</v>
          </cell>
          <cell r="D196" t="str">
            <v>15.753,90</v>
          </cell>
        </row>
        <row r="197">
          <cell r="A197">
            <v>308275</v>
          </cell>
          <cell r="B197" t="str">
            <v>Aparelho De Apoio Metalico Esferico Unidirecional Com Capacidade De 4.000 Kn - Fornecimento E Instalacao</v>
          </cell>
          <cell r="C197" t="str">
            <v>un</v>
          </cell>
          <cell r="D197" t="str">
            <v>22.762,03</v>
          </cell>
        </row>
        <row r="198">
          <cell r="A198">
            <v>308276</v>
          </cell>
          <cell r="B198" t="str">
            <v>Aparelho De Apoio Metalico Esferico Unidirecional Com Capacidade De 4.500 Kn - Fornecimento E Instalacao</v>
          </cell>
          <cell r="C198" t="str">
            <v>un</v>
          </cell>
          <cell r="D198" t="str">
            <v>38.619,70</v>
          </cell>
        </row>
        <row r="199">
          <cell r="A199">
            <v>308277</v>
          </cell>
          <cell r="B199" t="str">
            <v>Aparelho De Apoio Metalico Esferico Unidirecional Com Capacidade De 5.000 Kn - Fornecimento E Instalacao</v>
          </cell>
          <cell r="C199" t="str">
            <v>un</v>
          </cell>
          <cell r="D199" t="str">
            <v>42.855,42</v>
          </cell>
        </row>
        <row r="200">
          <cell r="A200">
            <v>308278</v>
          </cell>
          <cell r="B200" t="str">
            <v>Aparelho De Apoio Metalico Esferico Unidirecional Com Capacidade De 5.500 Kn - Fornecimento E Instalacao</v>
          </cell>
          <cell r="C200" t="str">
            <v>un</v>
          </cell>
          <cell r="D200" t="str">
            <v>47.095,66</v>
          </cell>
        </row>
        <row r="201">
          <cell r="A201">
            <v>308279</v>
          </cell>
          <cell r="B201" t="str">
            <v>Aparelho De Apoio Metalico Esferico Unidirecional Com Capacidade De 6.000 Kn - Fornecimento E Instalacao</v>
          </cell>
          <cell r="C201" t="str">
            <v>un</v>
          </cell>
          <cell r="D201" t="str">
            <v>51.439,56</v>
          </cell>
        </row>
        <row r="202">
          <cell r="A202">
            <v>308280</v>
          </cell>
          <cell r="B202" t="str">
            <v>Aparelho De Apoio Metalico Esferico Unidirecional Com Capacidade De 6.500 Kn - Fornecimento E Instalacao</v>
          </cell>
          <cell r="C202" t="str">
            <v>un</v>
          </cell>
          <cell r="D202" t="str">
            <v>55.783,71</v>
          </cell>
        </row>
        <row r="203">
          <cell r="A203">
            <v>308281</v>
          </cell>
          <cell r="B203" t="str">
            <v>Aparelho De Apoio Metalico Esferico Unidirecional Com Capacidade De 7.000 Kn - Fornecimento E Instalacao</v>
          </cell>
          <cell r="C203" t="str">
            <v>un</v>
          </cell>
          <cell r="D203" t="str">
            <v>60.131,38</v>
          </cell>
        </row>
        <row r="204">
          <cell r="A204">
            <v>308282</v>
          </cell>
          <cell r="B204" t="str">
            <v>Aparelho De Apoio Metalico Esferico Unidirecional Com Capacidade De 7.500 Kn - Fornecimento E Instalacao</v>
          </cell>
          <cell r="C204" t="str">
            <v>un</v>
          </cell>
          <cell r="D204" t="str">
            <v>64.473,43</v>
          </cell>
        </row>
        <row r="205">
          <cell r="A205">
            <v>308283</v>
          </cell>
          <cell r="B205" t="str">
            <v>Aparelho De Apoio Metalico Esferico Unidirecional Com Capacidade De 8.000 Kn - Fornecimento E Instalacao</v>
          </cell>
          <cell r="C205" t="str">
            <v>un</v>
          </cell>
          <cell r="D205" t="str">
            <v>68.836,13</v>
          </cell>
        </row>
        <row r="206">
          <cell r="A206">
            <v>308284</v>
          </cell>
          <cell r="B206" t="str">
            <v>Aparelho De Apoio Metalico Esferico Unidirecional Com Capacidade De 8.500 Kn - Fornecimento E Instalacao</v>
          </cell>
          <cell r="C206" t="str">
            <v>un</v>
          </cell>
          <cell r="D206" t="str">
            <v>73.175,76</v>
          </cell>
        </row>
        <row r="207">
          <cell r="A207">
            <v>308285</v>
          </cell>
          <cell r="B207" t="str">
            <v>Aparelho De Apoio Metalico Esferico Unidirecional Com Capacidade De 9.000 Kn - Fornecimento E Instalacao</v>
          </cell>
          <cell r="C207" t="str">
            <v>un</v>
          </cell>
          <cell r="D207" t="str">
            <v>77.524,98</v>
          </cell>
        </row>
        <row r="208">
          <cell r="A208">
            <v>308286</v>
          </cell>
          <cell r="B208" t="str">
            <v>Aparelho De Apoio Metalico Esferico Unidirecional Com Capacidade De 9.500 Kn - Fornecimento E Instalacao</v>
          </cell>
          <cell r="C208" t="str">
            <v>un</v>
          </cell>
          <cell r="D208" t="str">
            <v>81.772,21</v>
          </cell>
        </row>
        <row r="209">
          <cell r="A209">
            <v>1600408</v>
          </cell>
          <cell r="B209" t="str">
            <v>Apicoamento Manual De Concreto</v>
          </cell>
          <cell r="C209" t="str">
            <v>m²</v>
          </cell>
          <cell r="D209" t="str">
            <v>12,10</v>
          </cell>
        </row>
        <row r="210">
          <cell r="A210">
            <v>3806413</v>
          </cell>
          <cell r="B210" t="str">
            <v>Apicoamento Mecanizado De Concreto</v>
          </cell>
          <cell r="C210" t="str">
            <v>m²</v>
          </cell>
          <cell r="D210" t="str">
            <v>9,67</v>
          </cell>
        </row>
        <row r="211">
          <cell r="A211">
            <v>4805755</v>
          </cell>
          <cell r="B211" t="str">
            <v>Apiloamento Manual</v>
          </cell>
          <cell r="C211" t="str">
            <v>m³</v>
          </cell>
          <cell r="D211" t="str">
            <v>24,97</v>
          </cell>
        </row>
        <row r="212">
          <cell r="A212">
            <v>903860</v>
          </cell>
          <cell r="B212" t="str">
            <v>Aplicacao De Fundo Selador Acrilico Em Paredes, Uma Demao</v>
          </cell>
          <cell r="C212" t="str">
            <v>m²</v>
          </cell>
          <cell r="D212" t="str">
            <v>2,19</v>
          </cell>
        </row>
        <row r="213">
          <cell r="A213">
            <v>2003866</v>
          </cell>
          <cell r="B213" t="str">
            <v>Aplicacao De Geotextil Nao-Tecido Agulhado Rt 14</v>
          </cell>
          <cell r="C213" t="str">
            <v>m²</v>
          </cell>
          <cell r="D213" t="str">
            <v>6,01</v>
          </cell>
        </row>
        <row r="214">
          <cell r="A214">
            <v>2003867</v>
          </cell>
          <cell r="B214" t="str">
            <v>Aplicacao De Geotextil Nao-Tecido Agulhado Rt 31</v>
          </cell>
          <cell r="C214" t="str">
            <v>m²</v>
          </cell>
          <cell r="D214" t="str">
            <v>14,33</v>
          </cell>
        </row>
        <row r="215">
          <cell r="A215">
            <v>903818</v>
          </cell>
          <cell r="B215" t="str">
            <v>Aplicacao Manual De Tinta Latex Em Paredes, Duas Demaos</v>
          </cell>
          <cell r="C215" t="str">
            <v>m²</v>
          </cell>
          <cell r="D215" t="str">
            <v>12,52</v>
          </cell>
        </row>
        <row r="216">
          <cell r="A216">
            <v>307814</v>
          </cell>
          <cell r="B216" t="str">
            <v>Apoio De Neoprene Fretado 100 X 100 X 28 Mm Com Capacidade De 100 Kn Para Estruturas Pre-Moldadas - Fornecimento E Instalacao</v>
          </cell>
          <cell r="C216" t="str">
            <v>un</v>
          </cell>
          <cell r="D216" t="str">
            <v>24,49</v>
          </cell>
        </row>
        <row r="217">
          <cell r="A217">
            <v>307817</v>
          </cell>
          <cell r="B217" t="str">
            <v>Apoio De Neoprene Fretado 150 X 200 X 35 Mm Com Capacidade De 300 Kn Para Estruturas Pre-Moldadas - Fornecimento E Instalacao</v>
          </cell>
          <cell r="C217" t="str">
            <v>un</v>
          </cell>
          <cell r="D217" t="str">
            <v>83,63</v>
          </cell>
        </row>
        <row r="218">
          <cell r="A218">
            <v>307815</v>
          </cell>
          <cell r="B218" t="str">
            <v>Apoio De Neoprene Fretado 300 X 400 X 85 Mm Com Capacidade De 1.800 Kn Para Estruturas Pre-Moldadas - Fornecimento E Instalacao</v>
          </cell>
          <cell r="C218" t="str">
            <v>un</v>
          </cell>
          <cell r="D218" t="str">
            <v>780,89</v>
          </cell>
        </row>
        <row r="219">
          <cell r="A219">
            <v>307816</v>
          </cell>
          <cell r="B219" t="str">
            <v>Apoio De Neoprene Fretado 350 X 450 X 99 Mm Com Capacidade De 2.360 Kn Para Estruturas Pre-Moldadas - Fornecimento E Instalacao</v>
          </cell>
          <cell r="C219" t="str">
            <v>un</v>
          </cell>
          <cell r="D219" t="str">
            <v>1.192,49</v>
          </cell>
        </row>
        <row r="220">
          <cell r="A220">
            <v>2306731</v>
          </cell>
          <cell r="B220" t="str">
            <v>Apoio Nautico Para A Colocacao Da Armacao Em Camisa Metalica</v>
          </cell>
          <cell r="C220" t="str">
            <v>kg</v>
          </cell>
          <cell r="D220" t="str">
            <v>0,53</v>
          </cell>
        </row>
        <row r="221">
          <cell r="A221">
            <v>2306728</v>
          </cell>
          <cell r="B221" t="str">
            <v>Apoio Nautico Para A Escavacao Com Perfuratriz Tipo Wirth Em Rocha Com Media Dureza E Media Abrasao - Resistencia A Compressao Menor Que 80 Mpa - D = 600 A 1800 Mm</v>
          </cell>
          <cell r="C221" t="str">
            <v>m</v>
          </cell>
          <cell r="D221" t="str">
            <v>1.362,98</v>
          </cell>
        </row>
        <row r="222">
          <cell r="A222">
            <v>2306729</v>
          </cell>
          <cell r="B222" t="str">
            <v>Apoio Nautico Para A Escavacao Com Perfuratriz Tipo Wirth Em Rocha De Alta Dureza E Alta Abrasao - Resistencia A Compressao Acima De 80 Mpa - D = 600 A 1800 Mm</v>
          </cell>
          <cell r="C222" t="str">
            <v>m</v>
          </cell>
          <cell r="D222" t="str">
            <v>1.685,14</v>
          </cell>
        </row>
        <row r="223">
          <cell r="A223">
            <v>2306727</v>
          </cell>
          <cell r="B223" t="str">
            <v>Apoio Nautico Para A Escavacao Perfuratriz Tipo Wirth Em Solo D = 600 A 1800 Mm</v>
          </cell>
          <cell r="C223" t="str">
            <v>m</v>
          </cell>
          <cell r="D223" t="str">
            <v>298,98</v>
          </cell>
        </row>
        <row r="224">
          <cell r="A224">
            <v>2306730</v>
          </cell>
          <cell r="B224" t="str">
            <v>Apoio Nautico Para A Execucao Da Concretagem De Camisas Metalicas</v>
          </cell>
          <cell r="C224" t="str">
            <v>m³</v>
          </cell>
          <cell r="D224" t="str">
            <v>88,43</v>
          </cell>
        </row>
        <row r="225">
          <cell r="A225">
            <v>2306726</v>
          </cell>
          <cell r="B225" t="str">
            <v>Apoio Nautico Para A Execucao Da Cravacao De Camisa Metalica D = 600 A 1800 Mm</v>
          </cell>
          <cell r="C225" t="str">
            <v>m</v>
          </cell>
          <cell r="D225" t="str">
            <v>245,09</v>
          </cell>
        </row>
        <row r="226">
          <cell r="A226">
            <v>607137</v>
          </cell>
          <cell r="B226" t="str">
            <v>Arco Metalico Galvanizado Mp 152 S - Arco Alto - Vao = 10,08 M E Altura = 6,12 M - Aterro Rodoviario Minimo = 0,9 M E Maximo = 5 M - Areia E Brita Comerciais</v>
          </cell>
          <cell r="C226" t="str">
            <v>m</v>
          </cell>
          <cell r="D226" t="str">
            <v>26.852,93</v>
          </cell>
        </row>
        <row r="227">
          <cell r="A227">
            <v>606785</v>
          </cell>
          <cell r="B227" t="str">
            <v>Arco Metalico Galvanizado Mp 152 S - Arco Alto - Vao = 10,08 M E Altura = 6,12 M - Aterro Rodoviario Minimo = 0,9 M E Maximo = 5 M - Areia Extraida E Brita Produzida</v>
          </cell>
          <cell r="C227" t="str">
            <v>m</v>
          </cell>
          <cell r="D227" t="str">
            <v>26.461,55</v>
          </cell>
        </row>
        <row r="228">
          <cell r="A228">
            <v>607139</v>
          </cell>
          <cell r="B228" t="str">
            <v>Arco Metalico Galvanizado Mp 152 S - Arco Alto - Vao = 10,31 M E Altura = 6,17 M - Aterro Rodoviario Minimo = 0,9 M E Maximo = 4,9 M - Areia E Brita Comerciais</v>
          </cell>
          <cell r="C228" t="str">
            <v>m</v>
          </cell>
          <cell r="D228" t="str">
            <v>27.300,01</v>
          </cell>
        </row>
        <row r="229">
          <cell r="A229">
            <v>606787</v>
          </cell>
          <cell r="B229" t="str">
            <v>Arco Metalico Galvanizado Mp 152 S - Arco Alto - Vao = 10,31 M E Altura = 6,17 M - Aterro Rodoviario Minimo = 0,9 M E Maximo = 4,9 M - Areia Extraida E Brita Produzida</v>
          </cell>
          <cell r="C229" t="str">
            <v>m</v>
          </cell>
          <cell r="D229" t="str">
            <v>26.896,56</v>
          </cell>
        </row>
        <row r="230">
          <cell r="A230">
            <v>607140</v>
          </cell>
          <cell r="B230" t="str">
            <v>Arco Metalico Galvanizado Mp 152 S - Arco Alto - Vao = 10,36 M E Altura = 5,38 M - Aterro Rodoviario Minimo = 1,2 M E Maximo = 3,6 M - Areia E Brita Comerciais</v>
          </cell>
          <cell r="C230" t="str">
            <v>m</v>
          </cell>
          <cell r="D230" t="str">
            <v>24.545,92</v>
          </cell>
        </row>
        <row r="231">
          <cell r="A231">
            <v>606788</v>
          </cell>
          <cell r="B231" t="str">
            <v>Arco Metalico Galvanizado Mp 152 S - Arco Alto - Vao = 10,36 M E Altura = 5,38 M - Aterro Rodoviario Minimo = 1,2 M E Maximo = 3,6 M - Areia Extraida E Brita Produzida</v>
          </cell>
          <cell r="C231" t="str">
            <v>m</v>
          </cell>
          <cell r="D231" t="str">
            <v>24.182,73</v>
          </cell>
        </row>
        <row r="232">
          <cell r="A232">
            <v>607141</v>
          </cell>
          <cell r="B232" t="str">
            <v>Arco Metalico Galvanizado Mp 152 S - Arco Alto - Vao = 10,54 M E Altura = 6,05 M - Aterro Rodoviario Minimo = 1,2 M E Maximo = 4,2 M - Areia E Brita Comerciais</v>
          </cell>
          <cell r="C232" t="str">
            <v>m</v>
          </cell>
          <cell r="D232" t="str">
            <v>28.013,84</v>
          </cell>
        </row>
        <row r="233">
          <cell r="A233">
            <v>606789</v>
          </cell>
          <cell r="B233" t="str">
            <v>Arco Metalico Galvanizado Mp 152 S - Arco Alto - Vao = 10,54 M E Altura = 6,05 M - Aterro Rodoviario Minimo = 1,2 M E Maximo = 4,2 M - Areia Extraida E Brita Produzida</v>
          </cell>
          <cell r="C233" t="str">
            <v>m</v>
          </cell>
          <cell r="D233" t="str">
            <v>27.607,16</v>
          </cell>
        </row>
        <row r="234">
          <cell r="A234">
            <v>607144</v>
          </cell>
          <cell r="B234" t="str">
            <v>Arco Metalico Galvanizado Mp 152 S - Arco Alto - Vao = 10,57 M E Altura = 5,41 M - Aterro Rodoviario Minimo = 1,2 M E Maximo = 4,1 M - Areia E Brita Comerciais</v>
          </cell>
          <cell r="C234" t="str">
            <v>m</v>
          </cell>
          <cell r="D234" t="str">
            <v>31.565,96</v>
          </cell>
        </row>
        <row r="235">
          <cell r="A235">
            <v>606792</v>
          </cell>
          <cell r="B235" t="str">
            <v>Arco Metalico Galvanizado Mp 152 S - Arco Alto - Vao = 10,57 M E Altura = 5,41 M - Aterro Rodoviario Minimo = 1,2 M E Maximo = 4,1 M - Areia Extraida E Brita Produzida</v>
          </cell>
          <cell r="C235" t="str">
            <v>m</v>
          </cell>
          <cell r="D235" t="str">
            <v>31.193,91</v>
          </cell>
        </row>
        <row r="236">
          <cell r="A236">
            <v>607142</v>
          </cell>
          <cell r="B236" t="str">
            <v>Arco Metalico Galvanizado Mp 152 S - Arco Alto - Vao = 10,74 M E Altura = 6,48 M - Aterro Rodoviario Minimo = 1,2 M E Maximo = 4,7 M - Areia E Brita Comerciais</v>
          </cell>
          <cell r="C236" t="str">
            <v>m</v>
          </cell>
          <cell r="D236" t="str">
            <v>29.746,78</v>
          </cell>
        </row>
        <row r="237">
          <cell r="A237">
            <v>606790</v>
          </cell>
          <cell r="B237" t="str">
            <v>Arco Metalico Galvanizado Mp 152 S - Arco Alto - Vao = 10,74 M E Altura = 6,48 M - Aterro Rodoviario Minimo = 1,2 M E Maximo = 4,7 M - Areia Extraida E Brita Produzida</v>
          </cell>
          <cell r="C237" t="str">
            <v>m</v>
          </cell>
          <cell r="D237" t="str">
            <v>29.308,69</v>
          </cell>
        </row>
        <row r="238">
          <cell r="A238">
            <v>607145</v>
          </cell>
          <cell r="B238" t="str">
            <v>Arco Metalico Galvanizado Mp 152 S - Arco Alto - Vao = 10,77 M E Altura = 6,1 M - Aterro Rodoviario Minimo = 1,2 M E Maximo = 4,7 M - Areia E Brita Comerciais</v>
          </cell>
          <cell r="C238" t="str">
            <v>m</v>
          </cell>
          <cell r="D238" t="str">
            <v>35.530,87</v>
          </cell>
        </row>
        <row r="239">
          <cell r="A239">
            <v>606793</v>
          </cell>
          <cell r="B239" t="str">
            <v>Arco Metalico Galvanizado Mp 152 S - Arco Alto - Vao = 10,77 M E Altura = 6,1 M - Aterro Rodoviario Minimo = 1,2 M E Maximo = 4,7 M - Areia Extraida E Brita Produzida</v>
          </cell>
          <cell r="C239" t="str">
            <v>m</v>
          </cell>
          <cell r="D239" t="str">
            <v>35.112,12</v>
          </cell>
        </row>
        <row r="240">
          <cell r="A240">
            <v>607146</v>
          </cell>
          <cell r="B240" t="str">
            <v>Arco Metalico Galvanizado Mp 152 S - Arco Alto - Vao = 10,97 M E Altura = 6,53 M - Aterro Rodoviario Minimo = 1,2 M E Maximo = 4,7 M - Areia E Brita Comerciais</v>
          </cell>
          <cell r="C240" t="str">
            <v>m</v>
          </cell>
          <cell r="D240" t="str">
            <v>36.541,96</v>
          </cell>
        </row>
        <row r="241">
          <cell r="A241">
            <v>606794</v>
          </cell>
          <cell r="B241" t="str">
            <v>Arco Metalico Galvanizado Mp 152 S - Arco Alto - Vao = 10,97 M E Altura = 6,53 M - Aterro Rodoviario Minimo = 1,2 M E Maximo = 4,7 M - Areia Extraida E Brita Produzida</v>
          </cell>
          <cell r="C241" t="str">
            <v>m</v>
          </cell>
          <cell r="D241" t="str">
            <v>36.090,19</v>
          </cell>
        </row>
        <row r="242">
          <cell r="A242">
            <v>607143</v>
          </cell>
          <cell r="B242" t="str">
            <v>Arco Metalico Galvanizado Mp 152 S - Arco Alto - Vao = 11,35 M E Altura = 7,12 M - Aterro Rodoviario Minimo = 1,2 M E Maximo = 4,7 M - Areia E Brita Comerciais</v>
          </cell>
          <cell r="C242" t="str">
            <v>m</v>
          </cell>
          <cell r="D242" t="str">
            <v>32.519,98</v>
          </cell>
        </row>
        <row r="243">
          <cell r="A243">
            <v>606791</v>
          </cell>
          <cell r="B243" t="str">
            <v>Arco Metalico Galvanizado Mp 152 S - Arco Alto - Vao = 11,35 M E Altura = 7,12 M - Aterro Rodoviario Minimo = 1,2 M E Maximo = 4,7 M - Areia Extraida E Brita Produzida</v>
          </cell>
          <cell r="C243" t="str">
            <v>m</v>
          </cell>
          <cell r="D243" t="str">
            <v>32.015,05</v>
          </cell>
        </row>
        <row r="244">
          <cell r="A244">
            <v>607147</v>
          </cell>
          <cell r="B244" t="str">
            <v>Arco Metalico Galvanizado Mp 152 S - Arco Alto - Vao = 11,58 M E Altura = 7,16 M - Aterro Rodoviario Minimo = 1,2 M E Maximo = 6,4 M - Areia E Brita Comerciais</v>
          </cell>
          <cell r="C244" t="str">
            <v>m</v>
          </cell>
          <cell r="D244" t="str">
            <v>40.347,44</v>
          </cell>
        </row>
        <row r="245">
          <cell r="A245">
            <v>606795</v>
          </cell>
          <cell r="B245" t="str">
            <v>Arco Metalico Galvanizado Mp 152 S - Arco Alto - Vao = 11,58 M E Altura = 7,16 M - Aterro Rodoviario Minimo = 1,2 M E Maximo = 6,4 M - Areia Extraida E Brita Produzida</v>
          </cell>
          <cell r="C245" t="str">
            <v>m</v>
          </cell>
          <cell r="D245" t="str">
            <v>39.829,63</v>
          </cell>
        </row>
        <row r="246">
          <cell r="A246">
            <v>607112</v>
          </cell>
          <cell r="B246" t="str">
            <v>Arco Metalico Galvanizado Mp 152 S - Arco Alto - Vao = 6,12 M E Altura = 2,77 M - Aterro Rodoviario Minimo = 0,75 M E Maximo = 5,4 M - Areia E Brita Comerciais</v>
          </cell>
          <cell r="C246" t="str">
            <v>m</v>
          </cell>
          <cell r="D246" t="str">
            <v>12.340,92</v>
          </cell>
        </row>
        <row r="247">
          <cell r="A247">
            <v>606760</v>
          </cell>
          <cell r="B247" t="str">
            <v>Arco Metalico Galvanizado Mp 152 S - Arco Alto - Vao = 6,12 M E Altura = 2,77 M - Aterro Rodoviario Minimo = 0,75 M E Maximo = 5,4 M - Areia Extraida E Brita Produzida</v>
          </cell>
          <cell r="C247" t="str">
            <v>m</v>
          </cell>
          <cell r="D247" t="str">
            <v>12.203,21</v>
          </cell>
        </row>
        <row r="248">
          <cell r="A248">
            <v>607113</v>
          </cell>
          <cell r="B248" t="str">
            <v>Arco Metalico Galvanizado Mp 152 S - Arco Alto - Vao = 6,3 M E Altura = 3,68 M - Aterro Rodoviario Minimo = 0,75 M E Maximo = 7,5 M - Areia E Brita Comerciais</v>
          </cell>
          <cell r="C248" t="str">
            <v>m</v>
          </cell>
          <cell r="D248" t="str">
            <v>15.204,36</v>
          </cell>
        </row>
        <row r="249">
          <cell r="A249">
            <v>606761</v>
          </cell>
          <cell r="B249" t="str">
            <v>Arco Metalico Galvanizado Mp 152 S - Arco Alto - Vao = 6,3 M E Altura = 3,68 M - Aterro Rodoviario Minimo = 0,75 M E Maximo = 7,5 M - Areia Extraida E Brita Produzida</v>
          </cell>
          <cell r="C249" t="str">
            <v>m</v>
          </cell>
          <cell r="D249" t="str">
            <v>15.046,52</v>
          </cell>
        </row>
        <row r="250">
          <cell r="A250">
            <v>607116</v>
          </cell>
          <cell r="B250" t="str">
            <v>Arco Metalico Galvanizado Mp 152 S - Arco Alto - Vao = 6,78 M E Altura = 3,61 M - Aterro Rodoviario Minimo = 0,75 M E Maximo = 4,8 M - Areia E Brita Comerciais</v>
          </cell>
          <cell r="C250" t="str">
            <v>m</v>
          </cell>
          <cell r="D250" t="str">
            <v>15.259,18</v>
          </cell>
        </row>
        <row r="251">
          <cell r="A251">
            <v>606764</v>
          </cell>
          <cell r="B251" t="str">
            <v>Arco Metalico Galvanizado Mp 152 S - Arco Alto - Vao = 6,78 M E Altura = 3,61 M - Aterro Rodoviario Minimo = 0,75 M E Maximo = 4,8 M - Areia Extraida E Brita Produzida</v>
          </cell>
          <cell r="C251" t="str">
            <v>m</v>
          </cell>
          <cell r="D251" t="str">
            <v>15.091,68</v>
          </cell>
        </row>
        <row r="252">
          <cell r="A252">
            <v>607115</v>
          </cell>
          <cell r="B252" t="str">
            <v>Arco Metalico Galvanizado Mp 152 S - Arco Alto - Vao = 6,96 M E Altura = 4,42 M - Aterro Rodoviario Minimo = 0,75 M E Maximo = 8,1 M - Areia E Brita Comerciais</v>
          </cell>
          <cell r="C252" t="str">
            <v>m</v>
          </cell>
          <cell r="D252" t="str">
            <v>17.411,41</v>
          </cell>
        </row>
        <row r="253">
          <cell r="A253">
            <v>606763</v>
          </cell>
          <cell r="B253" t="str">
            <v>Arco Metalico Galvanizado Mp 152 S - Arco Alto - Vao = 6,96 M E Altura = 4,42 M - Aterro Rodoviario Minimo = 0,75 M E Maximo = 8,1 M - Areia Extraida E Brita Produzida</v>
          </cell>
          <cell r="C253" t="str">
            <v>m</v>
          </cell>
          <cell r="D253" t="str">
            <v>17.209,28</v>
          </cell>
        </row>
        <row r="254">
          <cell r="A254">
            <v>607117</v>
          </cell>
          <cell r="B254" t="str">
            <v>Arco Metalico Galvanizado Mp 152 S - Arco Alto - Vao = 6,99 M E Altura = 4,27 M - Aterro Rodoviario Minimo = 0,75 M E Maximo = 5,7 M - Areia E Brita Comerciais</v>
          </cell>
          <cell r="C254" t="str">
            <v>m</v>
          </cell>
          <cell r="D254" t="str">
            <v>17.482,92</v>
          </cell>
        </row>
        <row r="255">
          <cell r="A255">
            <v>606765</v>
          </cell>
          <cell r="B255" t="str">
            <v>Arco Metalico Galvanizado Mp 152 S - Arco Alto - Vao = 6,99 M E Altura = 4,27 M - Aterro Rodoviario Minimo = 0,75 M E Maximo = 5,7 M - Areia Extraida E Brita Produzida</v>
          </cell>
          <cell r="C255" t="str">
            <v>m</v>
          </cell>
          <cell r="D255" t="str">
            <v>17.285,63</v>
          </cell>
        </row>
        <row r="256">
          <cell r="A256">
            <v>607118</v>
          </cell>
          <cell r="B256" t="str">
            <v>Arco Metalico Galvanizado Mp 152 S - Arco Alto - Vao = 7,01 M E Altura = 3,63 M - Aterro Rodoviario Minimo = 0,75 M E Maximo = 4,6 M - Areia E Brita Comerciais</v>
          </cell>
          <cell r="C256" t="str">
            <v>m</v>
          </cell>
          <cell r="D256" t="str">
            <v>15.620,39</v>
          </cell>
        </row>
        <row r="257">
          <cell r="A257">
            <v>606766</v>
          </cell>
          <cell r="B257" t="str">
            <v>Arco Metalico Galvanizado Mp 152 S - Arco Alto - Vao = 7,01 M E Altura = 3,63 M - Aterro Rodoviario Minimo = 0,75 M E Maximo = 4,6 M - Areia Extraida E Brita Produzida</v>
          </cell>
          <cell r="C257" t="str">
            <v>m</v>
          </cell>
          <cell r="D257" t="str">
            <v>15.445,64</v>
          </cell>
        </row>
        <row r="258">
          <cell r="A258">
            <v>607119</v>
          </cell>
          <cell r="B258" t="str">
            <v>Arco Metalico Galvanizado Mp 152 S - Arco Alto - Vao = 7,42 M E Altura = 4,52 M - Aterro Rodoviario Minimo = 0,9 M E Maximo = 6,4 M - Areia E Brita Comerciais</v>
          </cell>
          <cell r="C258" t="str">
            <v>m</v>
          </cell>
          <cell r="D258" t="str">
            <v>18.452,67</v>
          </cell>
        </row>
        <row r="259">
          <cell r="A259">
            <v>606767</v>
          </cell>
          <cell r="B259" t="str">
            <v>Arco Metalico Galvanizado Mp 152 S - Arco Alto - Vao = 7,42 M E Altura = 4,52 M - Aterro Rodoviario Minimo = 0,9 M E Maximo = 6,4 M - Areia Extraida E Brita Produzida</v>
          </cell>
          <cell r="C259" t="str">
            <v>m</v>
          </cell>
          <cell r="D259" t="str">
            <v>18.232,82</v>
          </cell>
        </row>
        <row r="260">
          <cell r="A260">
            <v>607121</v>
          </cell>
          <cell r="B260" t="str">
            <v>Arco Metalico Galvanizado Mp 152 S - Arco Alto - Vao = 7,47 M E Altura = 4,19 M - Aterro Rodoviario Minimo = 0,9 M E Maximo = 4,3 M - Areia E Brita Comerciais</v>
          </cell>
          <cell r="C260" t="str">
            <v>m</v>
          </cell>
          <cell r="D260" t="str">
            <v>17.273,54</v>
          </cell>
        </row>
        <row r="261">
          <cell r="A261">
            <v>606769</v>
          </cell>
          <cell r="B261" t="str">
            <v>Arco Metalico Galvanizado Mp 152 S - Arco Alto - Vao = 7,47 M E Altura = 4,19 M - Aterro Rodoviario Minimo = 0,9 M E Maximo = 4,3 M - Areia Extraida E Brita Produzida</v>
          </cell>
          <cell r="C261" t="str">
            <v>m</v>
          </cell>
          <cell r="D261" t="str">
            <v>17.064,97</v>
          </cell>
        </row>
        <row r="262">
          <cell r="A262">
            <v>607123</v>
          </cell>
          <cell r="B262" t="str">
            <v>Arco Metalico Galvanizado Mp 152 S - Arco Alto - Vao = 7,67 M E Altura = 3,99 M - Aterro Rodoviario Minimo = 0,9 M E Maximo = 4,1 M - Areia E Brita Comerciais</v>
          </cell>
          <cell r="C262" t="str">
            <v>m</v>
          </cell>
          <cell r="D262" t="str">
            <v>17.039,01</v>
          </cell>
        </row>
        <row r="263">
          <cell r="A263">
            <v>606771</v>
          </cell>
          <cell r="B263" t="str">
            <v>Arco Metalico Galvanizado Mp 152 S - Arco Alto - Vao = 7,67 M E Altura = 3,99 M - Aterro Rodoviario Minimo = 0,9 M E Maximo = 4,1 M - Areia Extraida E Brita Produzida</v>
          </cell>
          <cell r="C263" t="str">
            <v>m</v>
          </cell>
          <cell r="D263" t="str">
            <v>16.832,85</v>
          </cell>
        </row>
        <row r="264">
          <cell r="A264">
            <v>607122</v>
          </cell>
          <cell r="B264" t="str">
            <v>Arco Metalico Galvanizado Mp 152 S - Arco Alto - Vao = 7,85 M E Altura = 4,6 M - Aterro Rodoviario Minimo = 0,9 M E Maximo = 6 M - Areia E Brita Comerciais</v>
          </cell>
          <cell r="C264" t="str">
            <v>m</v>
          </cell>
          <cell r="D264" t="str">
            <v>19.069,18</v>
          </cell>
        </row>
        <row r="265">
          <cell r="A265">
            <v>606770</v>
          </cell>
          <cell r="B265" t="str">
            <v>Arco Metalico Galvanizado Mp 152 S - Arco Alto - Vao = 7,85 M E Altura = 4,6 M - Aterro Rodoviario Minimo = 0,9 M E Maximo = 6 M - Areia Extraida E Brita Produzida</v>
          </cell>
          <cell r="C265" t="str">
            <v>m</v>
          </cell>
          <cell r="D265" t="str">
            <v>18.831,62</v>
          </cell>
        </row>
        <row r="266">
          <cell r="A266">
            <v>607125</v>
          </cell>
          <cell r="B266" t="str">
            <v>Arco Metalico Galvanizado Mp 152 S - Arco Alto - Vao = 7,9 M E Altura = 4,04 M - Aterro Rodoviario Minimo = 0,9 M E Maximo = 4 M - Areia E Brita Comerciais</v>
          </cell>
          <cell r="C266" t="str">
            <v>m</v>
          </cell>
          <cell r="D266" t="str">
            <v>17.748,39</v>
          </cell>
        </row>
        <row r="267">
          <cell r="A267">
            <v>606773</v>
          </cell>
          <cell r="B267" t="str">
            <v>Arco Metalico Galvanizado Mp 152 S - Arco Alto - Vao = 7,9 M E Altura = 4,04 M - Aterro Rodoviario Minimo = 0,9 M E Maximo = 4 M - Areia Extraida E Brita Produzida</v>
          </cell>
          <cell r="C267" t="str">
            <v>m</v>
          </cell>
          <cell r="D267" t="str">
            <v>17.532,57</v>
          </cell>
        </row>
        <row r="268">
          <cell r="A268">
            <v>607124</v>
          </cell>
          <cell r="B268" t="str">
            <v>Arco Metalico Galvanizado Mp 152 S - Arco Alto - Vao = 8,08 M E Altura = 4,65 M - Aterro Rodoviario Minimo = 0,9 M E Maximo = 5,8 M - Areia E Brita Comerciais</v>
          </cell>
          <cell r="C268" t="str">
            <v>m</v>
          </cell>
          <cell r="D268" t="str">
            <v>19.436,22</v>
          </cell>
        </row>
        <row r="269">
          <cell r="A269">
            <v>606772</v>
          </cell>
          <cell r="B269" t="str">
            <v>Arco Metalico Galvanizado Mp 152 S - Arco Alto - Vao = 8,08 M E Altura = 4,65 M - Aterro Rodoviario Minimo = 0,9 M E Maximo = 5,8 M - Areia Extraida E Brita Produzida</v>
          </cell>
          <cell r="C269" t="str">
            <v>m</v>
          </cell>
          <cell r="D269" t="str">
            <v>19.189,80</v>
          </cell>
        </row>
        <row r="270">
          <cell r="A270">
            <v>607126</v>
          </cell>
          <cell r="B270" t="str">
            <v>Arco Metalico Galvanizado Mp 152 S - Arco Alto - Vao = 8,31 M E Altura = 4,7 M - Aterro Rodoviario Minimo = 0,9 M E Maximo = 5,6 M - Areia E Brita Comerciais</v>
          </cell>
          <cell r="C270" t="str">
            <v>m</v>
          </cell>
          <cell r="D270" t="str">
            <v>19.992,24</v>
          </cell>
        </row>
        <row r="271">
          <cell r="A271">
            <v>606774</v>
          </cell>
          <cell r="B271" t="str">
            <v>Arco Metalico Galvanizado Mp 152 S - Arco Alto - Vao = 8,31 M E Altura = 4,7 M - Aterro Rodoviario Minimo = 0,9 M E Maximo = 5,6 M - Areia Extraida E Brita Produzida</v>
          </cell>
          <cell r="C271" t="str">
            <v>m</v>
          </cell>
          <cell r="D271" t="str">
            <v>19.741,08</v>
          </cell>
        </row>
        <row r="272">
          <cell r="A272">
            <v>607127</v>
          </cell>
          <cell r="B272" t="str">
            <v>Arco Metalico Galvanizado Mp 152 S - Arco Alto - Vao = 8,36 M E Altura = 4,11 M - Aterro Rodoviario Minimo = 0,9 M E Maximo = 3,7 M - Areia E Brita Comerciais</v>
          </cell>
          <cell r="C272" t="str">
            <v>m</v>
          </cell>
          <cell r="D272" t="str">
            <v>18.360,88</v>
          </cell>
        </row>
        <row r="273">
          <cell r="A273">
            <v>606775</v>
          </cell>
          <cell r="B273" t="str">
            <v>Arco Metalico Galvanizado Mp 152 S - Arco Alto - Vao = 8,36 M E Altura = 4,11 M - Aterro Rodoviario Minimo = 0,9 M E Maximo = 3,7 M - Areia Extraida E Brita Produzida</v>
          </cell>
          <cell r="C273" t="str">
            <v>m</v>
          </cell>
          <cell r="D273" t="str">
            <v>18.128,15</v>
          </cell>
        </row>
        <row r="274">
          <cell r="A274">
            <v>607129</v>
          </cell>
          <cell r="B274" t="str">
            <v>Arco Metalico Galvanizado Mp 152 S - Arco Alto - Vao = 8,59 M E Altura = 4,39 M - Aterro Rodoviario Minimo = 0,9 M E Maximo = 3,6 M - Areia E Brita Comerciais</v>
          </cell>
          <cell r="C274" t="str">
            <v>m</v>
          </cell>
          <cell r="D274" t="str">
            <v>19.247,05</v>
          </cell>
        </row>
        <row r="275">
          <cell r="A275">
            <v>606777</v>
          </cell>
          <cell r="B275" t="str">
            <v>Arco Metalico Galvanizado Mp 152 S - Arco Alto - Vao = 8,59 M E Altura = 4,39 M - Aterro Rodoviario Minimo = 0,9 M E Maximo = 3,6 M - Areia Extraida E Brita Produzida</v>
          </cell>
          <cell r="C275" t="str">
            <v>m</v>
          </cell>
          <cell r="D275" t="str">
            <v>18.995,00</v>
          </cell>
        </row>
        <row r="276">
          <cell r="A276">
            <v>607128</v>
          </cell>
          <cell r="B276" t="str">
            <v>Arco Metalico Galvanizado Mp 152 S - Arco Alto - Vao = 8,97 M E Altura = 5 M - Aterro Rodoviario Minimo = 0,9 M E Maximo = 5,8 M - Areia E Brita Comerciais</v>
          </cell>
          <cell r="C276" t="str">
            <v>m</v>
          </cell>
          <cell r="D276" t="str">
            <v>21.371,17</v>
          </cell>
        </row>
        <row r="277">
          <cell r="A277">
            <v>606776</v>
          </cell>
          <cell r="B277" t="str">
            <v>Arco Metalico Galvanizado Mp 152 S - Arco Alto - Vao = 8,97 M E Altura = 5 M - Aterro Rodoviario Minimo = 0,9 M E Maximo = 5,8 M - Areia Extraida E Brita Produzida</v>
          </cell>
          <cell r="C277" t="str">
            <v>m</v>
          </cell>
          <cell r="D277" t="str">
            <v>21.078,04</v>
          </cell>
        </row>
        <row r="278">
          <cell r="A278">
            <v>607130</v>
          </cell>
          <cell r="B278" t="str">
            <v>Arco Metalico Galvanizado Mp 152 S - Arco Alto - Vao = 9,17 M E Altura = 5,49 M - Aterro Rodoviario Minimo = 0,9 M E Maximo = 5,6 M - Areia E Brita Comerciais</v>
          </cell>
          <cell r="C278" t="str">
            <v>m</v>
          </cell>
          <cell r="D278" t="str">
            <v>22.815,26</v>
          </cell>
        </row>
        <row r="279">
          <cell r="A279">
            <v>606778</v>
          </cell>
          <cell r="B279" t="str">
            <v>Arco Metalico Galvanizado Mp 152 S - Arco Alto - Vao = 9,17 M E Altura = 5,49 M - Aterro Rodoviario Minimo = 0,9 M E Maximo = 5,6 M - Areia Extraida E Brita Produzida</v>
          </cell>
          <cell r="C279" t="str">
            <v>m</v>
          </cell>
          <cell r="D279" t="str">
            <v>22.492,34</v>
          </cell>
        </row>
        <row r="280">
          <cell r="A280">
            <v>607131</v>
          </cell>
          <cell r="B280" t="str">
            <v>Arco Metalico Galvanizado Mp 152 S - Arco Alto - Vao = 9,22 M E Altura = 4,7 M - Aterro Rodoviario Minimo = 0,9 M E Maximo = 4,1 M - Areia E Brita Comerciais</v>
          </cell>
          <cell r="C280" t="str">
            <v>m</v>
          </cell>
          <cell r="D280" t="str">
            <v>21.437,64</v>
          </cell>
        </row>
        <row r="281">
          <cell r="A281">
            <v>606779</v>
          </cell>
          <cell r="B281" t="str">
            <v>Arco Metalico Galvanizado Mp 152 S - Arco Alto - Vao = 9,22 M E Altura = 4,7 M - Aterro Rodoviario Minimo = 0,9 M E Maximo = 4,1 M - Areia Extraida E Brita Produzida</v>
          </cell>
          <cell r="C281" t="str">
            <v>m</v>
          </cell>
          <cell r="D281" t="str">
            <v>21.151,76</v>
          </cell>
        </row>
        <row r="282">
          <cell r="A282">
            <v>607133</v>
          </cell>
          <cell r="B282" t="str">
            <v>Arco Metalico Galvanizado Mp 152 S - Arco Alto - Vao = 9,45 M E Altura = 4,75 M - Aterro Rodoviario Minimo = 0,9 M E Maximo = 4 M - Areia E Brita Comerciais</v>
          </cell>
          <cell r="C282" t="str">
            <v>m</v>
          </cell>
          <cell r="D282" t="str">
            <v>21.924,12</v>
          </cell>
        </row>
        <row r="283">
          <cell r="A283">
            <v>606781</v>
          </cell>
          <cell r="B283" t="str">
            <v>Arco Metalico Galvanizado Mp 152 S - Arco Alto - Vao = 9,45 M E Altura = 4,75 M - Aterro Rodoviario Minimo = 0,9 M E Maximo = 4 M - Areia Extraida E Brita Produzida</v>
          </cell>
          <cell r="C283" t="str">
            <v>m</v>
          </cell>
          <cell r="D283" t="str">
            <v>21.626,15</v>
          </cell>
        </row>
        <row r="284">
          <cell r="A284">
            <v>607132</v>
          </cell>
          <cell r="B284" t="str">
            <v>Arco Metalico Galvanizado Mp 152 S - Arco Alto - Vao = 9,63 M E Altura = 5,59 M - Aterro Rodoviario Minimo = 0,9 M E Maximo = 5,3 M - Areia E Brita Comerciais</v>
          </cell>
          <cell r="C284" t="str">
            <v>m</v>
          </cell>
          <cell r="D284" t="str">
            <v>23.824,18</v>
          </cell>
        </row>
        <row r="285">
          <cell r="A285">
            <v>606780</v>
          </cell>
          <cell r="B285" t="str">
            <v>Arco Metalico Galvanizado Mp 152 S - Arco Alto - Vao = 9,63 M E Altura = 5,59 M - Aterro Rodoviario Minimo = 0,9 M E Maximo = 5,3 M - Areia Extraida E Brita Produzida</v>
          </cell>
          <cell r="C285" t="str">
            <v>m</v>
          </cell>
          <cell r="D285" t="str">
            <v>23.478,71</v>
          </cell>
        </row>
        <row r="286">
          <cell r="A286">
            <v>607134</v>
          </cell>
          <cell r="B286" t="str">
            <v>Arco Metalico Galvanizado Mp 152 S - Arco Alto - Vao = 9,65 M E Altura = 5,41 M - Aterro Rodoviario Minimo = 0,9 M E Maximo = 4,7 M - Areia E Brita Comerciais</v>
          </cell>
          <cell r="C286" t="str">
            <v>m</v>
          </cell>
          <cell r="D286" t="str">
            <v>23.708,51</v>
          </cell>
        </row>
        <row r="287">
          <cell r="A287">
            <v>606782</v>
          </cell>
          <cell r="B287" t="str">
            <v>Arco Metalico Galvanizado Mp 152 S - Arco Alto - Vao = 9,65 M E Altura = 5,41 M - Aterro Rodoviario Minimo = 0,9 M E Maximo = 4,7 M - Areia Extraida E Brita Produzida</v>
          </cell>
          <cell r="C287" t="str">
            <v>m</v>
          </cell>
          <cell r="D287" t="str">
            <v>23.371,09</v>
          </cell>
        </row>
        <row r="288">
          <cell r="A288">
            <v>607136</v>
          </cell>
          <cell r="B288" t="str">
            <v>Arco Metalico Galvanizado Mp 152 S - Arco Alto - Vao = 9,68 M E Altura = 5,23 M - Aterro Rodoviario Minimo = 0,9 M E Maximo = 3,9 M - Areia E Brita Comerciais</v>
          </cell>
          <cell r="C288" t="str">
            <v>m</v>
          </cell>
          <cell r="D288" t="str">
            <v>23.396,77</v>
          </cell>
        </row>
        <row r="289">
          <cell r="A289">
            <v>606784</v>
          </cell>
          <cell r="B289" t="str">
            <v>Arco Metalico Galvanizado Mp 152 S - Arco Alto - Vao = 9,68 M E Altura = 5,23 M - Aterro Rodoviario Minimo = 0,9 M E Maximo = 3,9 M - Areia Extraida E Brita Produzida</v>
          </cell>
          <cell r="C289" t="str">
            <v>m</v>
          </cell>
          <cell r="D289" t="str">
            <v>23.067,40</v>
          </cell>
        </row>
        <row r="290">
          <cell r="A290">
            <v>607135</v>
          </cell>
          <cell r="B290" t="str">
            <v>Arco Metalico Galvanizado Mp 152 S - Arco Alto - Vao = 9,86 M E Altura = 6,07 M - Aterro Rodoviario Minimo = 0,9 M E Maximo = 5,2 M - Areia E Brita Comerciais</v>
          </cell>
          <cell r="C290" t="str">
            <v>m</v>
          </cell>
          <cell r="D290" t="str">
            <v>26.400,81</v>
          </cell>
        </row>
        <row r="291">
          <cell r="A291">
            <v>606783</v>
          </cell>
          <cell r="B291" t="str">
            <v>Arco Metalico Galvanizado Mp 152 S - Arco Alto - Vao = 9,86 M E Altura = 6,07 M - Aterro Rodoviario Minimo = 0,9 M E Maximo = 5,2 M - Areia Extraida E Brita Produzida</v>
          </cell>
          <cell r="C291" t="str">
            <v>m</v>
          </cell>
          <cell r="D291" t="str">
            <v>26.022,32</v>
          </cell>
        </row>
        <row r="292">
          <cell r="A292">
            <v>607138</v>
          </cell>
          <cell r="B292" t="str">
            <v>Arco Metalico Galvanizado Mp 152 S - Arco Alto - Vao = 9,91 M E Altura = 5,28 M - Aterro Rodoviario Minimo = 0,9 M E Maximo = 3,8 M - Areia E Brita Comerciais</v>
          </cell>
          <cell r="C292" t="str">
            <v>m</v>
          </cell>
          <cell r="D292" t="str">
            <v>23.847,51</v>
          </cell>
        </row>
        <row r="293">
          <cell r="A293">
            <v>606786</v>
          </cell>
          <cell r="B293" t="str">
            <v>Arco Metalico Galvanizado Mp 152 S - Arco Alto - Vao = 9,91 M E Altura = 5,28 M - Aterro Rodoviario Minimo = 0,9 M E Maximo = 3,8 M - Areia Extraida E Brita Produzida</v>
          </cell>
          <cell r="C293" t="str">
            <v>m</v>
          </cell>
          <cell r="D293" t="str">
            <v>23.498,01</v>
          </cell>
        </row>
        <row r="294">
          <cell r="A294">
            <v>607114</v>
          </cell>
          <cell r="B294" t="str">
            <v>Arco Metalico Galvanizado Mp 152 S - Arco Alto - Vao =6,55 M E Altura = 3,56 M - Aterro Rodoviario Minimo = 0,75 M E Maximo = 4,9 M - Areia E Brita Comerciais</v>
          </cell>
          <cell r="C294" t="str">
            <v>m</v>
          </cell>
          <cell r="D294" t="str">
            <v>14.642,29</v>
          </cell>
        </row>
        <row r="295">
          <cell r="A295">
            <v>606762</v>
          </cell>
          <cell r="B295" t="str">
            <v>Arco Metalico Galvanizado Mp 152 S - Arco Alto - Vao =6,55 M E Altura = 3,56 M - Aterro Rodoviario Minimo = 0,75 M E Maximo = 4,9 M - Areia Extraida E Brita Produzida</v>
          </cell>
          <cell r="C295" t="str">
            <v>m</v>
          </cell>
          <cell r="D295" t="str">
            <v>14.482,84</v>
          </cell>
        </row>
        <row r="296">
          <cell r="A296">
            <v>607120</v>
          </cell>
          <cell r="B296" t="str">
            <v>Arco Metalico Galvanizado Mp 152 S - Arco Alto - Vao =7,24 M E Altura = 3,68 M - Aterro Rodoviario Minimo = 0,9 M E Maximo = 4,4 M - Areia E Brita Comerciais</v>
          </cell>
          <cell r="C296" t="str">
            <v>m</v>
          </cell>
          <cell r="D296" t="str">
            <v>15.923,20</v>
          </cell>
        </row>
        <row r="297">
          <cell r="A297">
            <v>606768</v>
          </cell>
          <cell r="B297" t="str">
            <v>Arco Metalico Galvanizado Mp 152 S - Arco Alto - Vao =7,24 M E Altura = 3,68 M - Aterro Rodoviario Minimo = 0,9 M E Maximo = 4,4 M - Areia Extraida E Brita Produzida</v>
          </cell>
          <cell r="C297" t="str">
            <v>m</v>
          </cell>
          <cell r="D297" t="str">
            <v>15.740,39</v>
          </cell>
        </row>
        <row r="298">
          <cell r="A298">
            <v>606843</v>
          </cell>
          <cell r="B298" t="str">
            <v>Arco Metalico Galvanizado Mp 152 S - Ovoide - Vao = 7,31 M E Altura = 7,87 M - Aterro Rodoviario Minimo = 0,9 M E Maximo = 6,8 M - Areia E Brita Comerciais</v>
          </cell>
          <cell r="C298" t="str">
            <v>m</v>
          </cell>
          <cell r="D298" t="str">
            <v>29.201,87</v>
          </cell>
        </row>
        <row r="299">
          <cell r="A299">
            <v>606833</v>
          </cell>
          <cell r="B299" t="str">
            <v>Arco Metalico Galvanizado Mp 152 S - Ovoide - Vao = 7,31 M E Altura = 7,87 M - Aterro Rodoviario Minimo = 0,9 M E Maximo = 6,8 M - Areia Extraida E Brita Produzida</v>
          </cell>
          <cell r="C299" t="str">
            <v>m</v>
          </cell>
          <cell r="D299" t="str">
            <v>29.031,19</v>
          </cell>
        </row>
        <row r="300">
          <cell r="A300">
            <v>606845</v>
          </cell>
          <cell r="B300" t="str">
            <v>Arco Metalico Galvanizado Mp 152 S - Ovoide - Vao = 7,57 M E Altura = 8,44 M - Aterro Rodoviario Minimo = 0,9 M E Maximo = 5,6 M - Areia E Brita Comerciais</v>
          </cell>
          <cell r="C300" t="str">
            <v>m</v>
          </cell>
          <cell r="D300" t="str">
            <v>30.300,81</v>
          </cell>
        </row>
        <row r="301">
          <cell r="A301">
            <v>606835</v>
          </cell>
          <cell r="B301" t="str">
            <v>Arco Metalico Galvanizado Mp 152 S - Ovoide - Vao = 7,57 M E Altura = 8,44 M - Aterro Rodoviario Minimo = 0,9 M E Maximo = 5,6 M - Areia Extraida E Brita Produzida</v>
          </cell>
          <cell r="C301" t="str">
            <v>m</v>
          </cell>
          <cell r="D301" t="str">
            <v>30.133,20</v>
          </cell>
        </row>
        <row r="302">
          <cell r="A302">
            <v>606844</v>
          </cell>
          <cell r="B302" t="str">
            <v>Arco Metalico Galvanizado Mp 152 S - Ovoide - Vao = 7,77 M E Altura = 7,9 M - Aterro Rodoviario Minimo = 0,9 M E Maximo = 6,8 M - Areia E Brita Comerciais</v>
          </cell>
          <cell r="C302" t="str">
            <v>m</v>
          </cell>
          <cell r="D302" t="str">
            <v>29.630,07</v>
          </cell>
        </row>
        <row r="303">
          <cell r="A303">
            <v>606834</v>
          </cell>
          <cell r="B303" t="str">
            <v>Arco Metalico Galvanizado Mp 152 S - Ovoide - Vao = 7,77 M E Altura = 7,9 M - Aterro Rodoviario Minimo = 0,9 M E Maximo = 6,8 M - Areia Extraida E Brita Produzida</v>
          </cell>
          <cell r="C303" t="str">
            <v>m</v>
          </cell>
          <cell r="D303" t="str">
            <v>29.456,32</v>
          </cell>
        </row>
        <row r="304">
          <cell r="A304">
            <v>606842</v>
          </cell>
          <cell r="B304" t="str">
            <v>Arco Metalico Galvanizado Mp 152 S - Ovoide - Vao = 7.21 M E Altura = 7.82 M - Aterro Rodoviario Minimo = 0,75 M E Maximo = 6,7 M - Areia E Brita Comerciais</v>
          </cell>
          <cell r="C304" t="str">
            <v>m</v>
          </cell>
          <cell r="D304" t="str">
            <v>28.058,12</v>
          </cell>
        </row>
        <row r="305">
          <cell r="A305">
            <v>606832</v>
          </cell>
          <cell r="B305" t="str">
            <v>Arco Metalico Galvanizado Mp 152 S - Ovoide - Vao = 7.21 M E Altura = 7.82 M - Aterro Rodoviario Minimo = 0,75 M E Maximo = 6,7 M - Areia Extraida E Brita Produzida</v>
          </cell>
          <cell r="C305" t="str">
            <v>m</v>
          </cell>
          <cell r="D305" t="str">
            <v>27.898,12</v>
          </cell>
        </row>
        <row r="306">
          <cell r="A306">
            <v>606847</v>
          </cell>
          <cell r="B306" t="str">
            <v>Arco Metalico Galvanizado Mp 152 S - Ovoide - Vao = 8,13 M E Altura = 8,01 M - Aterro Rodoviario Minimo = 0,9 M E Maximo = 3,5 M - Areia E Brita Comerciais</v>
          </cell>
          <cell r="C306" t="str">
            <v>m</v>
          </cell>
          <cell r="D306" t="str">
            <v>31.627,88</v>
          </cell>
        </row>
        <row r="307">
          <cell r="A307">
            <v>606837</v>
          </cell>
          <cell r="B307" t="str">
            <v>Arco Metalico Galvanizado Mp 152 S - Ovoide - Vao = 8,13 M E Altura = 8,01 M - Aterro Rodoviario Minimo = 0,9 M E Maximo = 3,5 M - Areia Extraida E Brita Produzida</v>
          </cell>
          <cell r="C307" t="str">
            <v>m</v>
          </cell>
          <cell r="D307" t="str">
            <v>31.434,71</v>
          </cell>
        </row>
        <row r="308">
          <cell r="A308">
            <v>606846</v>
          </cell>
          <cell r="B308" t="str">
            <v>Arco Metalico Galvanizado Mp 152 S - Ovoide - Vao = 8,36 M E Altura = 8,23 M - Aterro Rodoviario Minimo = 0,9 M E Maximo = 4,3 M - Areia E Brita Comerciais</v>
          </cell>
          <cell r="C308" t="str">
            <v>m</v>
          </cell>
          <cell r="D308" t="str">
            <v>32.605,95</v>
          </cell>
        </row>
        <row r="309">
          <cell r="A309">
            <v>606836</v>
          </cell>
          <cell r="B309" t="str">
            <v>Arco Metalico Galvanizado Mp 152 S - Ovoide - Vao = 8,36 M E Altura = 8,23 M - Aterro Rodoviario Minimo = 0,9 M E Maximo = 4,3 M - Areia Extraida E Brita Produzida</v>
          </cell>
          <cell r="C309" t="str">
            <v>m</v>
          </cell>
          <cell r="D309" t="str">
            <v>32.412,15</v>
          </cell>
        </row>
        <row r="310">
          <cell r="A310">
            <v>606848</v>
          </cell>
          <cell r="B310" t="str">
            <v>Arco Metalico Galvanizado Mp 152 S - Ovoide - Vao = 8,56 M E Altura = 8,48 M - Aterro Rodoviario Minimo = 0,9 M E Maximo = 5,3 M - Areia E Brita Comerciais</v>
          </cell>
          <cell r="C310" t="str">
            <v>m</v>
          </cell>
          <cell r="D310" t="str">
            <v>32.639,35</v>
          </cell>
        </row>
        <row r="311">
          <cell r="A311">
            <v>606838</v>
          </cell>
          <cell r="B311" t="str">
            <v>Arco Metalico Galvanizado Mp 152 S - Ovoide - Vao = 8,56 M E Altura = 8,48 M - Aterro Rodoviario Minimo = 0,9 M E Maximo = 5,3 M - Areia Extraida E Brita Produzida</v>
          </cell>
          <cell r="C311" t="str">
            <v>m</v>
          </cell>
          <cell r="D311" t="str">
            <v>32.436,35</v>
          </cell>
        </row>
        <row r="312">
          <cell r="A312">
            <v>606849</v>
          </cell>
          <cell r="B312" t="str">
            <v>Arco Metalico Galvanizado Mp 152 S - Ovoide - Vao = 8,71 M E Altura = 9,32 M - Aterro Rodoviario Minimo = 0,9 M E Maximo = 6 M - Areia E Brita Comerciais</v>
          </cell>
          <cell r="C312" t="str">
            <v>m</v>
          </cell>
          <cell r="D312" t="str">
            <v>34.879,11</v>
          </cell>
        </row>
        <row r="313">
          <cell r="A313">
            <v>606839</v>
          </cell>
          <cell r="B313" t="str">
            <v>Arco Metalico Galvanizado Mp 152 S - Ovoide - Vao = 8,71 M E Altura = 9,32 M - Aterro Rodoviario Minimo = 0,9 M E Maximo = 6 M - Areia Extraida E Brita Produzida</v>
          </cell>
          <cell r="C313" t="str">
            <v>m</v>
          </cell>
          <cell r="D313" t="str">
            <v>34.684,07</v>
          </cell>
        </row>
        <row r="314">
          <cell r="A314">
            <v>606850</v>
          </cell>
          <cell r="B314" t="str">
            <v>Arco Metalico Galvanizado Mp 152 S - Ovoide - Vao = 9,15 M E Altura = 9,04 M - Aterro Rodoviario Minimo = 0,9M E Maximo = 4,7 M - Areia E Brita Comerciais</v>
          </cell>
          <cell r="C314" t="str">
            <v>m</v>
          </cell>
          <cell r="D314" t="str">
            <v>35.176,95</v>
          </cell>
        </row>
        <row r="315">
          <cell r="A315">
            <v>606840</v>
          </cell>
          <cell r="B315" t="str">
            <v>Arco Metalico Galvanizado Mp 152 S - Ovoide - Vao = 9,15 M E Altura = 9,04 M - Aterro Rodoviario Minimo = 0,9M E Maximo = 4,7 M - Areia Extraida E Brita Produzida</v>
          </cell>
          <cell r="C315" t="str">
            <v>m</v>
          </cell>
          <cell r="D315" t="str">
            <v>34.959,94</v>
          </cell>
        </row>
        <row r="316">
          <cell r="A316">
            <v>606851</v>
          </cell>
          <cell r="B316" t="str">
            <v>Arco Metalico Galvanizado Mp 152 S - Ovoide - Vao = 9,15 M E Altura = 9,5M - Aterro Rodoviario Minimo = 0,9 M E Maximo = 5,7 M - Areia E Brita Comerciais</v>
          </cell>
          <cell r="C316" t="str">
            <v>m</v>
          </cell>
          <cell r="D316" t="str">
            <v>36.305,84</v>
          </cell>
        </row>
        <row r="317">
          <cell r="A317">
            <v>606841</v>
          </cell>
          <cell r="B317" t="str">
            <v>Arco Metalico Galvanizado Mp 152 S - Ovoide - Vao = 9,15 M E Altura = 9,5M - Aterro Rodoviario Minimo = 0,9 M E Maximo = 5,7 M - Areia Extraida E Brita Produzida</v>
          </cell>
          <cell r="C317" t="str">
            <v>m</v>
          </cell>
          <cell r="D317" t="str">
            <v>36.100,65</v>
          </cell>
        </row>
        <row r="318">
          <cell r="A318">
            <v>4011444</v>
          </cell>
          <cell r="B318" t="str">
            <v>Areia Asfalto A Quente - Faixa A - Areia Comercial</v>
          </cell>
          <cell r="C318" t="str">
            <v>t</v>
          </cell>
          <cell r="D318" t="str">
            <v>129,85</v>
          </cell>
        </row>
        <row r="319">
          <cell r="A319">
            <v>4011443</v>
          </cell>
          <cell r="B319" t="str">
            <v>Areia Asfalto A Quente - Faixa A - Areia Extraida</v>
          </cell>
          <cell r="C319" t="str">
            <v>t</v>
          </cell>
          <cell r="D319" t="str">
            <v>83,42</v>
          </cell>
        </row>
        <row r="320">
          <cell r="A320">
            <v>4011446</v>
          </cell>
          <cell r="B320" t="str">
            <v>Areia Asfalto A Quente - Faixa B - Areia Comercial</v>
          </cell>
          <cell r="C320" t="str">
            <v>t</v>
          </cell>
          <cell r="D320" t="str">
            <v>120,64</v>
          </cell>
        </row>
        <row r="321">
          <cell r="A321">
            <v>4011445</v>
          </cell>
          <cell r="B321" t="str">
            <v>Areia Asfalto A Quente - Faixa B - Areia Extraida</v>
          </cell>
          <cell r="C321" t="str">
            <v>t</v>
          </cell>
          <cell r="D321" t="str">
            <v>72,73</v>
          </cell>
        </row>
        <row r="322">
          <cell r="A322">
            <v>4011448</v>
          </cell>
          <cell r="B322" t="str">
            <v>Areia Asfalto A Quente Com Asfalto Polimero - Faixa A - Areia Comercial</v>
          </cell>
          <cell r="C322" t="str">
            <v>t</v>
          </cell>
          <cell r="D322" t="str">
            <v>122,56</v>
          </cell>
        </row>
        <row r="323">
          <cell r="A323">
            <v>4011447</v>
          </cell>
          <cell r="B323" t="str">
            <v>Areia Asfalto A Quente Com Asfalto Polimero - Faixa A - Areia Extraida</v>
          </cell>
          <cell r="C323" t="str">
            <v>t</v>
          </cell>
          <cell r="D323" t="str">
            <v>73,29</v>
          </cell>
        </row>
        <row r="324">
          <cell r="A324">
            <v>4011450</v>
          </cell>
          <cell r="B324" t="str">
            <v>Areia Asfalto A Quente Com Asfalto Polimero - Faixa B - Areia Comercial</v>
          </cell>
          <cell r="C324" t="str">
            <v>t</v>
          </cell>
          <cell r="D324" t="str">
            <v>128,87</v>
          </cell>
        </row>
        <row r="325">
          <cell r="A325">
            <v>4011449</v>
          </cell>
          <cell r="B325" t="str">
            <v>Areia Asfalto A Quente Com Asfalto Polimero - Faixa B - Areia Extraida</v>
          </cell>
          <cell r="C325" t="str">
            <v>t</v>
          </cell>
          <cell r="D325" t="str">
            <v>80,62</v>
          </cell>
        </row>
        <row r="326">
          <cell r="A326">
            <v>4011452</v>
          </cell>
          <cell r="B326" t="str">
            <v>Areia Asfalto A Quente Com Asfalto Polimero - Faixa C - Areia Comercial</v>
          </cell>
          <cell r="C326" t="str">
            <v>t</v>
          </cell>
          <cell r="D326" t="str">
            <v>131,29</v>
          </cell>
        </row>
        <row r="327">
          <cell r="A327">
            <v>4011451</v>
          </cell>
          <cell r="B327" t="str">
            <v>Areia Asfalto A Quente Com Asfalto Polimero - Faixa C - Areia Extraida</v>
          </cell>
          <cell r="C327" t="str">
            <v>t</v>
          </cell>
          <cell r="D327" t="str">
            <v>84,00</v>
          </cell>
        </row>
        <row r="328">
          <cell r="A328">
            <v>4816020</v>
          </cell>
          <cell r="B328" t="str">
            <v>Areia Extraida Com Draga De Succao Tipo Bomba</v>
          </cell>
          <cell r="C328" t="str">
            <v>m³</v>
          </cell>
          <cell r="D328" t="str">
            <v>12,22</v>
          </cell>
        </row>
        <row r="329">
          <cell r="A329">
            <v>4816019</v>
          </cell>
          <cell r="B329" t="str">
            <v>Areia Extraida Com Escavadeira Hidraulica De Longo Alcance</v>
          </cell>
          <cell r="C329" t="str">
            <v>m³</v>
          </cell>
          <cell r="D329" t="str">
            <v>4,99</v>
          </cell>
        </row>
        <row r="330">
          <cell r="A330">
            <v>4816018</v>
          </cell>
          <cell r="B330" t="str">
            <v>Areia Extraida Com Trator E Carregadeira</v>
          </cell>
          <cell r="C330" t="str">
            <v>m³</v>
          </cell>
          <cell r="D330" t="str">
            <v>3,25</v>
          </cell>
        </row>
        <row r="331">
          <cell r="A331">
            <v>1108055</v>
          </cell>
          <cell r="B331" t="str">
            <v>Argamassa Autoadensavel Para Reparos E Grouteamento</v>
          </cell>
          <cell r="C331" t="str">
            <v>m³</v>
          </cell>
          <cell r="D331" t="str">
            <v>2.234,34</v>
          </cell>
        </row>
        <row r="332">
          <cell r="A332">
            <v>1109665</v>
          </cell>
          <cell r="B332" t="str">
            <v>Argamassa De Cimento E Areia 1:1 - Areia Comercial</v>
          </cell>
          <cell r="C332" t="str">
            <v>m³</v>
          </cell>
          <cell r="D332" t="str">
            <v>427,82</v>
          </cell>
        </row>
        <row r="333">
          <cell r="A333">
            <v>1109664</v>
          </cell>
          <cell r="B333" t="str">
            <v>Argamassa De Cimento E Areia 1:1 - Areia Extraida</v>
          </cell>
          <cell r="C333" t="str">
            <v>m³</v>
          </cell>
          <cell r="D333" t="str">
            <v>381,81</v>
          </cell>
        </row>
        <row r="334">
          <cell r="A334">
            <v>1109667</v>
          </cell>
          <cell r="B334" t="str">
            <v>Argamassa De Cimento E Areia 1:2 - Areia Comercial</v>
          </cell>
          <cell r="C334" t="str">
            <v>m³</v>
          </cell>
          <cell r="D334" t="str">
            <v>344,95</v>
          </cell>
        </row>
        <row r="335">
          <cell r="A335">
            <v>1109666</v>
          </cell>
          <cell r="B335" t="str">
            <v>Argamassa De Cimento E Areia 1:2 - Areia Extraida</v>
          </cell>
          <cell r="C335" t="str">
            <v>m³</v>
          </cell>
          <cell r="D335" t="str">
            <v>270,74</v>
          </cell>
        </row>
        <row r="336">
          <cell r="A336">
            <v>1109669</v>
          </cell>
          <cell r="B336" t="str">
            <v>Argamassa De Cimento E Areia 1:3 - Areia Comercial</v>
          </cell>
          <cell r="C336" t="str">
            <v>m³</v>
          </cell>
          <cell r="D336" t="str">
            <v>311,68</v>
          </cell>
        </row>
        <row r="337">
          <cell r="A337">
            <v>1109668</v>
          </cell>
          <cell r="B337" t="str">
            <v>Argamassa De Cimento E Areia 1:3 - Areia Extraida</v>
          </cell>
          <cell r="C337" t="str">
            <v>m³</v>
          </cell>
          <cell r="D337" t="str">
            <v>224,55</v>
          </cell>
        </row>
        <row r="338">
          <cell r="A338">
            <v>1109671</v>
          </cell>
          <cell r="B338" t="str">
            <v>Argamassa De Cimento E Areia 1:4 - Areia Comercial</v>
          </cell>
          <cell r="C338" t="str">
            <v>m³</v>
          </cell>
          <cell r="D338" t="str">
            <v>289,92</v>
          </cell>
        </row>
        <row r="339">
          <cell r="A339">
            <v>1109670</v>
          </cell>
          <cell r="B339" t="str">
            <v>Argamassa De Cimento E Areia 1:4 - Areia Extraida</v>
          </cell>
          <cell r="C339" t="str">
            <v>m³</v>
          </cell>
          <cell r="D339" t="str">
            <v>195,38</v>
          </cell>
        </row>
        <row r="340">
          <cell r="A340">
            <v>1109672</v>
          </cell>
          <cell r="B340" t="str">
            <v>Argamassa De Cimento E Areia Com Aditivo Aglutinante 1:8</v>
          </cell>
          <cell r="C340" t="str">
            <v>m³</v>
          </cell>
          <cell r="D340" t="str">
            <v>254,64</v>
          </cell>
        </row>
        <row r="341">
          <cell r="A341">
            <v>1109622</v>
          </cell>
          <cell r="B341" t="str">
            <v>Argamassa De Cimento, Cal Hidratada E Areia 1:0,5:3,5 - Areia Comercial</v>
          </cell>
          <cell r="C341" t="str">
            <v>m³</v>
          </cell>
          <cell r="D341" t="str">
            <v>286,27</v>
          </cell>
        </row>
        <row r="342">
          <cell r="A342">
            <v>1109623</v>
          </cell>
          <cell r="B342" t="str">
            <v>Argamassa De Cimento, Cal Hidratada E Areia 1:0,5:3,5 - Areia Extraida</v>
          </cell>
          <cell r="C342" t="str">
            <v>m³</v>
          </cell>
          <cell r="D342" t="str">
            <v>218,23</v>
          </cell>
        </row>
        <row r="343">
          <cell r="A343">
            <v>1109697</v>
          </cell>
          <cell r="B343" t="str">
            <v>Argamassa De Cimento, Cal Hidratada E Areia 1:0,5:8 - Areia Comercial</v>
          </cell>
          <cell r="C343" t="str">
            <v>m³</v>
          </cell>
          <cell r="D343" t="str">
            <v>235,70</v>
          </cell>
        </row>
        <row r="344">
          <cell r="A344">
            <v>1109698</v>
          </cell>
          <cell r="B344" t="str">
            <v>Argamassa De Cimento, Cal Hidratada E Areia 1:0,5:8 - Areia Extraida</v>
          </cell>
          <cell r="C344" t="str">
            <v>m³</v>
          </cell>
          <cell r="D344" t="str">
            <v>149,52</v>
          </cell>
        </row>
        <row r="345">
          <cell r="A345">
            <v>1109678</v>
          </cell>
          <cell r="B345" t="str">
            <v>Argamassa De Cimento, Cal Hidratada E Areia 1:2:10 - Areia Comercial</v>
          </cell>
          <cell r="C345" t="str">
            <v>m³</v>
          </cell>
          <cell r="D345" t="str">
            <v>248,63</v>
          </cell>
        </row>
        <row r="346">
          <cell r="A346">
            <v>1109694</v>
          </cell>
          <cell r="B346" t="str">
            <v>Argamassa De Cimento, Cal Hidratada E Areia 1:2:10 - Areia Extraida</v>
          </cell>
          <cell r="C346" t="str">
            <v>m³</v>
          </cell>
          <cell r="D346" t="str">
            <v>164,83</v>
          </cell>
        </row>
        <row r="347">
          <cell r="A347">
            <v>1109673</v>
          </cell>
          <cell r="B347" t="str">
            <v>Argamassa De Cimento, Cal Hidratada E Areia 1:2:6 - Areia Comercial</v>
          </cell>
          <cell r="C347" t="str">
            <v>m³</v>
          </cell>
          <cell r="D347" t="str">
            <v>279,68</v>
          </cell>
        </row>
        <row r="348">
          <cell r="A348">
            <v>1109690</v>
          </cell>
          <cell r="B348" t="str">
            <v>Argamassa De Cimento, Cal Hidratada E Areia 1:2:6 - Areia Extraida</v>
          </cell>
          <cell r="C348" t="str">
            <v>m³</v>
          </cell>
          <cell r="D348" t="str">
            <v>206,69</v>
          </cell>
        </row>
        <row r="349">
          <cell r="A349">
            <v>1109674</v>
          </cell>
          <cell r="B349" t="str">
            <v>Argamassa De Cimento, Cal Hidratada E Areia 1:2:7 - Areia Comercial</v>
          </cell>
          <cell r="C349" t="str">
            <v>m³</v>
          </cell>
          <cell r="D349" t="str">
            <v>269,22</v>
          </cell>
        </row>
        <row r="350">
          <cell r="A350">
            <v>1109691</v>
          </cell>
          <cell r="B350" t="str">
            <v>Argamassa De Cimento, Cal Hidratada E Areia 1:2:7 - Areia Extraida</v>
          </cell>
          <cell r="C350" t="str">
            <v>m³</v>
          </cell>
          <cell r="D350" t="str">
            <v>192,59</v>
          </cell>
        </row>
        <row r="351">
          <cell r="A351">
            <v>1109675</v>
          </cell>
          <cell r="B351" t="str">
            <v>Argamassa De Cimento, Cal Hidratada E Areia 1:2:8 - Areia Comercial</v>
          </cell>
          <cell r="C351" t="str">
            <v>m³</v>
          </cell>
          <cell r="D351" t="str">
            <v>260,93</v>
          </cell>
        </row>
        <row r="352">
          <cell r="A352">
            <v>1109692</v>
          </cell>
          <cell r="B352" t="str">
            <v>Argamassa De Cimento, Cal Hidratada E Areia 1:2:8 - Areia Extraida</v>
          </cell>
          <cell r="C352" t="str">
            <v>m³</v>
          </cell>
          <cell r="D352" t="str">
            <v>181,42</v>
          </cell>
        </row>
        <row r="353">
          <cell r="A353">
            <v>1109676</v>
          </cell>
          <cell r="B353" t="str">
            <v>Argamassa De Cimento, Cal Hidratada E Areia 1:2:9 - Areia Comercial</v>
          </cell>
          <cell r="C353" t="str">
            <v>m³</v>
          </cell>
          <cell r="D353" t="str">
            <v>254,20</v>
          </cell>
        </row>
        <row r="354">
          <cell r="A354">
            <v>1109693</v>
          </cell>
          <cell r="B354" t="str">
            <v>Argamassa De Cimento, Cal Hidratada E Areia 1:2:9 - Areia Extraida</v>
          </cell>
          <cell r="C354" t="str">
            <v>m³</v>
          </cell>
          <cell r="D354" t="str">
            <v>172,34</v>
          </cell>
        </row>
        <row r="355">
          <cell r="A355">
            <v>1109679</v>
          </cell>
          <cell r="B355" t="str">
            <v>Argamassa De Cimento, Cal Hidratada E Areia Media 1:1:6</v>
          </cell>
          <cell r="C355" t="str">
            <v>m³</v>
          </cell>
          <cell r="D355" t="str">
            <v>258,92</v>
          </cell>
        </row>
        <row r="356">
          <cell r="A356">
            <v>605604</v>
          </cell>
          <cell r="B356" t="str">
            <v>Argamassa De Solo-Cimento Com 10% De Cimento E Material De Jazida - Preparo Para Injecao Em Tunnel Liner</v>
          </cell>
          <cell r="C356" t="str">
            <v>m³</v>
          </cell>
          <cell r="D356" t="str">
            <v>74,57</v>
          </cell>
        </row>
        <row r="357">
          <cell r="A357">
            <v>1109680</v>
          </cell>
          <cell r="B357" t="str">
            <v>Argamassa Para Reparos E Grouteamento</v>
          </cell>
          <cell r="C357" t="str">
            <v>m³</v>
          </cell>
          <cell r="D357" t="str">
            <v>2.321,81</v>
          </cell>
        </row>
        <row r="358">
          <cell r="A358">
            <v>1108060</v>
          </cell>
          <cell r="B358" t="str">
            <v>Argamassa Polimerica Com Microssilica</v>
          </cell>
          <cell r="C358" t="str">
            <v>m³</v>
          </cell>
          <cell r="D358" t="str">
            <v>338,56</v>
          </cell>
        </row>
        <row r="359">
          <cell r="A359">
            <v>1107748</v>
          </cell>
          <cell r="B359" t="str">
            <v>Argamassa Polimerica De Alto Desempenho Projetada Para Reparos Superficiais E Reforcos Estruturais</v>
          </cell>
          <cell r="C359" t="str">
            <v>m³</v>
          </cell>
          <cell r="D359" t="str">
            <v>8.734,07</v>
          </cell>
        </row>
        <row r="360">
          <cell r="A360">
            <v>2306076</v>
          </cell>
          <cell r="B360" t="str">
            <v>Armacao De Estaca Escavada Ou Parede Diafragma Em Aco Ca-50 Com Apoio De Guindaste - Fornecimento, Preparo E Colocacao</v>
          </cell>
          <cell r="C360" t="str">
            <v>kg</v>
          </cell>
          <cell r="D360" t="str">
            <v>8,90</v>
          </cell>
        </row>
        <row r="361">
          <cell r="A361">
            <v>6106220</v>
          </cell>
          <cell r="B361" t="str">
            <v>Armacao De Fuste De Tubulao Em Aco Ca-50 Com Apoio De Guindaste - Fornecimento, Preparo E Colocacao</v>
          </cell>
          <cell r="C361" t="str">
            <v>kg</v>
          </cell>
          <cell r="D361" t="str">
            <v>8,42</v>
          </cell>
        </row>
        <row r="362">
          <cell r="A362">
            <v>6208126</v>
          </cell>
          <cell r="B362" t="str">
            <v>Armacao De Tela De Aco Eletrosoldada Em Tuneis Com Auxilio De Plataforma Pantografica - Confeccao E Instalacao</v>
          </cell>
          <cell r="C362" t="str">
            <v>kg</v>
          </cell>
          <cell r="D362" t="str">
            <v>14,30</v>
          </cell>
        </row>
        <row r="363">
          <cell r="A363">
            <v>407818</v>
          </cell>
          <cell r="B363" t="str">
            <v>Armacao Em Aco Ca-25 - Fornecimento, Preparo E Colocacao</v>
          </cell>
          <cell r="C363" t="str">
            <v>kg</v>
          </cell>
          <cell r="D363" t="str">
            <v>8,64</v>
          </cell>
        </row>
        <row r="364">
          <cell r="A364">
            <v>407819</v>
          </cell>
          <cell r="B364" t="str">
            <v>Armacao Em Aco Ca-50 - Fornecimento, Preparo E Colocacao</v>
          </cell>
          <cell r="C364" t="str">
            <v>kg</v>
          </cell>
          <cell r="D364" t="str">
            <v>8,81</v>
          </cell>
        </row>
        <row r="365">
          <cell r="A365">
            <v>407820</v>
          </cell>
          <cell r="B365" t="str">
            <v>Armacao Em Aco Ca-60 - Fornecimento, Preparo E Colocacao</v>
          </cell>
          <cell r="C365" t="str">
            <v>kg</v>
          </cell>
          <cell r="D365" t="str">
            <v>9,14</v>
          </cell>
        </row>
        <row r="366">
          <cell r="A366">
            <v>2306255</v>
          </cell>
          <cell r="B366" t="str">
            <v>Arrasamento De Estacas De Concreto Com Diametro Ou Largura = 100 Cm</v>
          </cell>
          <cell r="C366" t="str">
            <v>un</v>
          </cell>
          <cell r="D366" t="str">
            <v>146,23</v>
          </cell>
        </row>
        <row r="367">
          <cell r="A367">
            <v>2306256</v>
          </cell>
          <cell r="B367" t="str">
            <v>Arrasamento De Estacas De Concreto Com Diametro Ou Largura = 110 Cm</v>
          </cell>
          <cell r="C367" t="str">
            <v>un</v>
          </cell>
          <cell r="D367" t="str">
            <v>176,59</v>
          </cell>
        </row>
        <row r="368">
          <cell r="A368">
            <v>2306257</v>
          </cell>
          <cell r="B368" t="str">
            <v>Arrasamento De Estacas De Concreto Com Diametro Ou Largura = 120 Cm</v>
          </cell>
          <cell r="C368" t="str">
            <v>un</v>
          </cell>
          <cell r="D368" t="str">
            <v>209,84</v>
          </cell>
        </row>
        <row r="369">
          <cell r="A369">
            <v>2306176</v>
          </cell>
          <cell r="B369" t="str">
            <v>Arrasamento De Estacas De Concreto Com Diametro Ou Largura = 20 Cm</v>
          </cell>
          <cell r="C369" t="str">
            <v>un</v>
          </cell>
          <cell r="D369" t="str">
            <v>7,46</v>
          </cell>
        </row>
        <row r="370">
          <cell r="A370">
            <v>2306177</v>
          </cell>
          <cell r="B370" t="str">
            <v>Arrasamento De Estacas De Concreto Com Diametro Ou Largura = 25 Cm</v>
          </cell>
          <cell r="C370" t="str">
            <v>un</v>
          </cell>
          <cell r="D370" t="str">
            <v>10,71</v>
          </cell>
        </row>
        <row r="371">
          <cell r="A371">
            <v>2306178</v>
          </cell>
          <cell r="B371" t="str">
            <v>Arrasamento De Estacas De Concreto Com Diametro Ou Largura = 30 Cm</v>
          </cell>
          <cell r="C371" t="str">
            <v>un</v>
          </cell>
          <cell r="D371" t="str">
            <v>14,68</v>
          </cell>
        </row>
        <row r="372">
          <cell r="A372">
            <v>2306179</v>
          </cell>
          <cell r="B372" t="str">
            <v>Arrasamento De Estacas De Concreto Com Diametro Ou Largura = 35 Cm</v>
          </cell>
          <cell r="C372" t="str">
            <v>un</v>
          </cell>
          <cell r="D372" t="str">
            <v>19,38</v>
          </cell>
        </row>
        <row r="373">
          <cell r="A373">
            <v>2306249</v>
          </cell>
          <cell r="B373" t="str">
            <v>Arrasamento De Estacas De Concreto Com Diametro Ou Largura = 40 Cm</v>
          </cell>
          <cell r="C373" t="str">
            <v>un</v>
          </cell>
          <cell r="D373" t="str">
            <v>24,80</v>
          </cell>
        </row>
        <row r="374">
          <cell r="A374">
            <v>2306250</v>
          </cell>
          <cell r="B374" t="str">
            <v>Arrasamento De Estacas De Concreto Com Diametro Ou Largura = 50 Cm</v>
          </cell>
          <cell r="C374" t="str">
            <v>un</v>
          </cell>
          <cell r="D374" t="str">
            <v>37,81</v>
          </cell>
        </row>
        <row r="375">
          <cell r="A375">
            <v>2306251</v>
          </cell>
          <cell r="B375" t="str">
            <v>Arrasamento De Estacas De Concreto Com Diametro Ou Largura = 60 Cm</v>
          </cell>
          <cell r="C375" t="str">
            <v>un</v>
          </cell>
          <cell r="D375" t="str">
            <v>53,71</v>
          </cell>
        </row>
        <row r="376">
          <cell r="A376">
            <v>2306252</v>
          </cell>
          <cell r="B376" t="str">
            <v>Arrasamento De Estacas De Concreto Com Diametro Ou Largura = 70 Cm</v>
          </cell>
          <cell r="C376" t="str">
            <v>un</v>
          </cell>
          <cell r="D376" t="str">
            <v>72,51</v>
          </cell>
        </row>
        <row r="377">
          <cell r="A377">
            <v>2306253</v>
          </cell>
          <cell r="B377" t="str">
            <v>Arrasamento De Estacas De Concreto Com Diametro Ou Largura = 80 Cm</v>
          </cell>
          <cell r="C377" t="str">
            <v>un</v>
          </cell>
          <cell r="D377" t="str">
            <v>94,19</v>
          </cell>
        </row>
        <row r="378">
          <cell r="A378">
            <v>2306254</v>
          </cell>
          <cell r="B378" t="str">
            <v>Arrasamento De Estacas De Concreto Com Diametro Ou Largura = 90 Cm</v>
          </cell>
          <cell r="C378" t="str">
            <v>un</v>
          </cell>
          <cell r="D378" t="str">
            <v>118,77</v>
          </cell>
        </row>
        <row r="379">
          <cell r="A379">
            <v>2306265</v>
          </cell>
          <cell r="B379" t="str">
            <v>Arrasamento De Estacas Duplo Trilho Tr 37</v>
          </cell>
          <cell r="C379" t="str">
            <v>un</v>
          </cell>
          <cell r="D379" t="str">
            <v>31,74</v>
          </cell>
        </row>
        <row r="380">
          <cell r="A380">
            <v>2306266</v>
          </cell>
          <cell r="B380" t="str">
            <v>Arrasamento De Estacas Duplo Trilho Tr 45</v>
          </cell>
          <cell r="C380" t="str">
            <v>un</v>
          </cell>
          <cell r="D380" t="str">
            <v>41,89</v>
          </cell>
        </row>
        <row r="381">
          <cell r="A381">
            <v>2306268</v>
          </cell>
          <cell r="B381" t="str">
            <v>Arrasamento De Estacas Duplo Trilho Tr 57</v>
          </cell>
          <cell r="C381" t="str">
            <v>un</v>
          </cell>
          <cell r="D381" t="str">
            <v>84,79</v>
          </cell>
        </row>
        <row r="382">
          <cell r="A382">
            <v>2306258</v>
          </cell>
          <cell r="B382" t="str">
            <v>Arrasamento De Estacas Trilho Tr 25</v>
          </cell>
          <cell r="C382" t="str">
            <v>un</v>
          </cell>
          <cell r="D382" t="str">
            <v>14,42</v>
          </cell>
        </row>
        <row r="383">
          <cell r="A383">
            <v>2306260</v>
          </cell>
          <cell r="B383" t="str">
            <v>Arrasamento De Estacas Trilho Tr 37</v>
          </cell>
          <cell r="C383" t="str">
            <v>un</v>
          </cell>
          <cell r="D383" t="str">
            <v>17,61</v>
          </cell>
        </row>
        <row r="384">
          <cell r="A384">
            <v>2306261</v>
          </cell>
          <cell r="B384" t="str">
            <v>Arrasamento De Estacas Trilho Tr 45</v>
          </cell>
          <cell r="C384" t="str">
            <v>un</v>
          </cell>
          <cell r="D384" t="str">
            <v>19,99</v>
          </cell>
        </row>
        <row r="385">
          <cell r="A385">
            <v>2306263</v>
          </cell>
          <cell r="B385" t="str">
            <v>Arrasamento De Estacas Trilho Tr 57</v>
          </cell>
          <cell r="C385" t="str">
            <v>un</v>
          </cell>
          <cell r="D385" t="str">
            <v>23,99</v>
          </cell>
        </row>
        <row r="386">
          <cell r="A386">
            <v>2306264</v>
          </cell>
          <cell r="B386" t="str">
            <v>Arrasamento De Estacas Trilho Tr 68</v>
          </cell>
          <cell r="C386" t="str">
            <v>un</v>
          </cell>
          <cell r="D386" t="str">
            <v>28,94</v>
          </cell>
        </row>
        <row r="387">
          <cell r="A387">
            <v>2607106</v>
          </cell>
          <cell r="B387" t="str">
            <v>Assentamento De Jogo De Dormentes De Concreto Para Amv 1:10, Bitola Larga Ou Mista</v>
          </cell>
          <cell r="C387" t="str">
            <v>jg</v>
          </cell>
          <cell r="D387" t="str">
            <v>55.078,15</v>
          </cell>
        </row>
        <row r="388">
          <cell r="A388">
            <v>2607102</v>
          </cell>
          <cell r="B388" t="str">
            <v>Assentamento De Jogo De Dormentes De Concreto Para Amv 1:10, Bitola Metrica</v>
          </cell>
          <cell r="C388" t="str">
            <v>jg</v>
          </cell>
          <cell r="D388" t="str">
            <v>26.831,45</v>
          </cell>
        </row>
        <row r="389">
          <cell r="A389">
            <v>2607107</v>
          </cell>
          <cell r="B389" t="str">
            <v>Assentamento De Jogo De Dormentes De Concreto Para Amv 1:12, Bitola Larga Ou Mista</v>
          </cell>
          <cell r="C389" t="str">
            <v>jg</v>
          </cell>
          <cell r="D389" t="str">
            <v>62.855,94</v>
          </cell>
        </row>
        <row r="390">
          <cell r="A390">
            <v>2607103</v>
          </cell>
          <cell r="B390" t="str">
            <v>Assentamento De Jogo De Dormentes De Concreto Para Amv 1:12, Bitola Metrica</v>
          </cell>
          <cell r="C390" t="str">
            <v>jg</v>
          </cell>
          <cell r="D390" t="str">
            <v>30.535,59</v>
          </cell>
        </row>
        <row r="391">
          <cell r="A391">
            <v>2607108</v>
          </cell>
          <cell r="B391" t="str">
            <v>Assentamento De Jogo De Dormentes De Concreto Para Amv 1:14, Bitola Larga Ou Mista</v>
          </cell>
          <cell r="C391" t="str">
            <v>jg</v>
          </cell>
          <cell r="D391" t="str">
            <v>73.226,86</v>
          </cell>
        </row>
        <row r="392">
          <cell r="A392">
            <v>2607104</v>
          </cell>
          <cell r="B392" t="str">
            <v>Assentamento De Jogo De Dormentes De Concreto Para Amv 1:14, Bitola Metrica</v>
          </cell>
          <cell r="C392" t="str">
            <v>jg</v>
          </cell>
          <cell r="D392" t="str">
            <v>36.085,86</v>
          </cell>
        </row>
        <row r="393">
          <cell r="A393">
            <v>2607109</v>
          </cell>
          <cell r="B393" t="str">
            <v>Assentamento De Jogo De Dormentes De Concreto Para Amv 1:20, Bitola Larga Ou Mista</v>
          </cell>
          <cell r="C393" t="str">
            <v>jg</v>
          </cell>
          <cell r="D393" t="str">
            <v>96.543,93</v>
          </cell>
        </row>
        <row r="394">
          <cell r="A394">
            <v>2607105</v>
          </cell>
          <cell r="B394" t="str">
            <v>Assentamento De Jogo De Dormentes De Concreto Para Amv 1:20, Bitola Metrica</v>
          </cell>
          <cell r="C394" t="str">
            <v>jg</v>
          </cell>
          <cell r="D394" t="str">
            <v>44.876,12</v>
          </cell>
        </row>
        <row r="395">
          <cell r="A395">
            <v>2607093</v>
          </cell>
          <cell r="B395" t="str">
            <v>Assentamento De Jogo De Dormentes De Madeira Para Amv 1:10, Bitola Larga</v>
          </cell>
          <cell r="C395" t="str">
            <v>jg</v>
          </cell>
          <cell r="D395" t="str">
            <v>35.447,22</v>
          </cell>
        </row>
        <row r="396">
          <cell r="A396">
            <v>2607088</v>
          </cell>
          <cell r="B396" t="str">
            <v>Assentamento De Jogo De Dormentes De Madeira Para Amv 1:10, Bitola Metrica</v>
          </cell>
          <cell r="C396" t="str">
            <v>jg</v>
          </cell>
          <cell r="D396" t="str">
            <v>14.566,73</v>
          </cell>
        </row>
        <row r="397">
          <cell r="A397">
            <v>2607098</v>
          </cell>
          <cell r="B397" t="str">
            <v>Assentamento De Jogo De Dormentes De Madeira Para Amv 1:10, Bitola Mista</v>
          </cell>
          <cell r="C397" t="str">
            <v>jg</v>
          </cell>
          <cell r="D397" t="str">
            <v>35.743,79</v>
          </cell>
        </row>
        <row r="398">
          <cell r="A398">
            <v>2607094</v>
          </cell>
          <cell r="B398" t="str">
            <v>Assentamento De Jogo De Dormentes De Madeira Para Amv 1:12, Bitola Larga</v>
          </cell>
          <cell r="C398" t="str">
            <v>jg</v>
          </cell>
          <cell r="D398" t="str">
            <v>39.955,59</v>
          </cell>
        </row>
        <row r="399">
          <cell r="A399">
            <v>2607089</v>
          </cell>
          <cell r="B399" t="str">
            <v>Assentamento De Jogo De Dormentes De Madeira Para Amv 1:12, Bitola Metrica</v>
          </cell>
          <cell r="C399" t="str">
            <v>jg</v>
          </cell>
          <cell r="D399" t="str">
            <v>16.676,68</v>
          </cell>
        </row>
        <row r="400">
          <cell r="A400">
            <v>2607099</v>
          </cell>
          <cell r="B400" t="str">
            <v>Assentamento De Jogo De Dormentes De Madeira Para Amv 1:12, Bitola Mista</v>
          </cell>
          <cell r="C400" t="str">
            <v>jg</v>
          </cell>
          <cell r="D400" t="str">
            <v>40.293,44</v>
          </cell>
        </row>
        <row r="401">
          <cell r="A401">
            <v>2607095</v>
          </cell>
          <cell r="B401" t="str">
            <v>Assentamento De Jogo De Dormentes De Madeira Para Amv 1:14, Bitola Larga</v>
          </cell>
          <cell r="C401" t="str">
            <v>jg</v>
          </cell>
          <cell r="D401" t="str">
            <v>46.934,41</v>
          </cell>
        </row>
        <row r="402">
          <cell r="A402">
            <v>2607090</v>
          </cell>
          <cell r="B402" t="str">
            <v>Assentamento De Jogo De Dormentes De Madeira Para Amv 1:14, Bitola Metrica</v>
          </cell>
          <cell r="C402" t="str">
            <v>jg</v>
          </cell>
          <cell r="D402" t="str">
            <v>20.304,44</v>
          </cell>
        </row>
        <row r="403">
          <cell r="A403">
            <v>2607260</v>
          </cell>
          <cell r="B403" t="str">
            <v>Assentamento De Jogo De Dormentes De Madeira Para Amv 1:14, Bitola Mista</v>
          </cell>
          <cell r="C403" t="str">
            <v>jg</v>
          </cell>
          <cell r="D403" t="str">
            <v>47.326,77</v>
          </cell>
        </row>
        <row r="404">
          <cell r="A404">
            <v>2607096</v>
          </cell>
          <cell r="B404" t="str">
            <v>Assentamento De Jogo De Dormentes De Madeira Para Amv 1:20, Bitola Larga</v>
          </cell>
          <cell r="C404" t="str">
            <v>jg</v>
          </cell>
          <cell r="D404" t="str">
            <v>61.871,93</v>
          </cell>
        </row>
        <row r="405">
          <cell r="A405">
            <v>2607091</v>
          </cell>
          <cell r="B405" t="str">
            <v>Assentamento De Jogo De Dormentes De Madeira Para Amv 1:20, Bitola Metrica</v>
          </cell>
          <cell r="C405" t="str">
            <v>jg</v>
          </cell>
          <cell r="D405" t="str">
            <v>25.508,28</v>
          </cell>
        </row>
        <row r="406">
          <cell r="A406">
            <v>2607101</v>
          </cell>
          <cell r="B406" t="str">
            <v>Assentamento De Jogo De Dormentes De Madeira Para Amv 1:20, Bitola Mista</v>
          </cell>
          <cell r="C406" t="str">
            <v>jg</v>
          </cell>
          <cell r="D406" t="str">
            <v>62.389,08</v>
          </cell>
        </row>
        <row r="407">
          <cell r="A407">
            <v>2607092</v>
          </cell>
          <cell r="B407" t="str">
            <v>Assentamento De Jogo De Dormentes De Madeira Para Amv 1:8, Bitola Larga</v>
          </cell>
          <cell r="C407" t="str">
            <v>jg</v>
          </cell>
          <cell r="D407" t="str">
            <v>28.206,87</v>
          </cell>
        </row>
        <row r="408">
          <cell r="A408">
            <v>2607087</v>
          </cell>
          <cell r="B408" t="str">
            <v>Assentamento De Jogo De Dormentes De Madeira Para Amv 1:8, Bitola Metrica</v>
          </cell>
          <cell r="C408" t="str">
            <v>jg</v>
          </cell>
          <cell r="D408" t="str">
            <v>12.159,27</v>
          </cell>
        </row>
        <row r="409">
          <cell r="A409">
            <v>2607097</v>
          </cell>
          <cell r="B409" t="str">
            <v>Assentamento De Jogo De Dormentes De Madeira Para Amv 1:8, Bitola Mista</v>
          </cell>
          <cell r="C409" t="str">
            <v>jg</v>
          </cell>
          <cell r="D409" t="str">
            <v>28.444,32</v>
          </cell>
        </row>
        <row r="410">
          <cell r="A410">
            <v>2003830</v>
          </cell>
          <cell r="B410" t="str">
            <v>Assentamento De Tubo D = 100 Cm Ca-1 Comercial - Junta Rigida</v>
          </cell>
          <cell r="C410" t="str">
            <v>m</v>
          </cell>
          <cell r="D410" t="str">
            <v>247,79</v>
          </cell>
        </row>
        <row r="411">
          <cell r="A411">
            <v>2003831</v>
          </cell>
          <cell r="B411" t="str">
            <v>Assentamento De Tubo D = 100 Cm Ca-2 Comercial - Junta Rigida</v>
          </cell>
          <cell r="C411" t="str">
            <v>m</v>
          </cell>
          <cell r="D411" t="str">
            <v>319,34</v>
          </cell>
        </row>
        <row r="412">
          <cell r="A412">
            <v>2003832</v>
          </cell>
          <cell r="B412" t="str">
            <v>Assentamento De Tubo D = 100 Cm Ca-3 Comercial - Junta Rigida</v>
          </cell>
          <cell r="C412" t="str">
            <v>m</v>
          </cell>
          <cell r="D412" t="str">
            <v>370,84</v>
          </cell>
        </row>
        <row r="413">
          <cell r="A413">
            <v>2003833</v>
          </cell>
          <cell r="B413" t="str">
            <v>Assentamento De Tubo D = 100 Cm Ca-4 Comercial - Junta Rigida</v>
          </cell>
          <cell r="C413" t="str">
            <v>m</v>
          </cell>
          <cell r="D413" t="str">
            <v>466,49</v>
          </cell>
        </row>
        <row r="414">
          <cell r="A414">
            <v>2003834</v>
          </cell>
          <cell r="B414" t="str">
            <v>Assentamento De Tubo D = 120 Cm Ca-1 Comercial - Junta Rigida</v>
          </cell>
          <cell r="C414" t="str">
            <v>m</v>
          </cell>
          <cell r="D414" t="str">
            <v>383,78</v>
          </cell>
        </row>
        <row r="415">
          <cell r="A415">
            <v>2003835</v>
          </cell>
          <cell r="B415" t="str">
            <v>Assentamento De Tubo D = 120 Cm Ca-2 Comercial - Junta Rigida</v>
          </cell>
          <cell r="C415" t="str">
            <v>m</v>
          </cell>
          <cell r="D415" t="str">
            <v>408,78</v>
          </cell>
        </row>
        <row r="416">
          <cell r="A416">
            <v>2003836</v>
          </cell>
          <cell r="B416" t="str">
            <v>Assentamento De Tubo D = 120 Cm Ca-3 Comercial - Junta Rigida</v>
          </cell>
          <cell r="C416" t="str">
            <v>m</v>
          </cell>
          <cell r="D416" t="str">
            <v>584,38</v>
          </cell>
        </row>
        <row r="417">
          <cell r="A417">
            <v>2003837</v>
          </cell>
          <cell r="B417" t="str">
            <v>Assentamento De Tubo D = 120 Cm Ca-4 Comercial - Junta Rigida</v>
          </cell>
          <cell r="C417" t="str">
            <v>m</v>
          </cell>
          <cell r="D417" t="str">
            <v>740,68</v>
          </cell>
        </row>
        <row r="418">
          <cell r="A418">
            <v>2003838</v>
          </cell>
          <cell r="B418" t="str">
            <v>Assentamento De Tubo D = 150 Cm Ca-1 Comercial - Junta Rigida</v>
          </cell>
          <cell r="C418" t="str">
            <v>m</v>
          </cell>
          <cell r="D418" t="str">
            <v>607,85</v>
          </cell>
        </row>
        <row r="419">
          <cell r="A419">
            <v>2003839</v>
          </cell>
          <cell r="B419" t="str">
            <v>Assentamento De Tubo D = 150 Cm Ca-2 Comercial - Junta Rigida</v>
          </cell>
          <cell r="C419" t="str">
            <v>m</v>
          </cell>
          <cell r="D419" t="str">
            <v>659,45</v>
          </cell>
        </row>
        <row r="420">
          <cell r="A420">
            <v>2003840</v>
          </cell>
          <cell r="B420" t="str">
            <v>Assentamento De Tubo D = 150 Cm Ca-3 Comercial - Junta Rigida</v>
          </cell>
          <cell r="C420" t="str">
            <v>m</v>
          </cell>
          <cell r="D420" t="str">
            <v>873,90</v>
          </cell>
        </row>
        <row r="421">
          <cell r="A421">
            <v>2003841</v>
          </cell>
          <cell r="B421" t="str">
            <v>Assentamento De Tubo D = 150 Cm Ca-4 Comercial - Junta Rigida</v>
          </cell>
          <cell r="C421" t="str">
            <v>m</v>
          </cell>
          <cell r="D421" t="str">
            <v>1.095,45</v>
          </cell>
        </row>
        <row r="422">
          <cell r="A422">
            <v>2003851</v>
          </cell>
          <cell r="B422" t="str">
            <v>Assentamento De Tubo D = 40 Cm Perfurado - Junta Rigida - Areia E Brita Comerciais</v>
          </cell>
          <cell r="C422" t="str">
            <v>m</v>
          </cell>
          <cell r="D422" t="str">
            <v>58,36</v>
          </cell>
        </row>
        <row r="423">
          <cell r="A423">
            <v>2003869</v>
          </cell>
          <cell r="B423" t="str">
            <v>Assentamento De Tubo D = 50 Cm Ca-1 Comercial - Junta Rigida</v>
          </cell>
          <cell r="C423" t="str">
            <v>m</v>
          </cell>
          <cell r="D423" t="str">
            <v>90,86</v>
          </cell>
        </row>
        <row r="424">
          <cell r="A424">
            <v>2003870</v>
          </cell>
          <cell r="B424" t="str">
            <v>Assentamento De Tubo D = 50 Cm Ca-2 Comercial - Junta Rigida</v>
          </cell>
          <cell r="C424" t="str">
            <v>m</v>
          </cell>
          <cell r="D424" t="str">
            <v>109,97</v>
          </cell>
        </row>
        <row r="425">
          <cell r="A425">
            <v>2003871</v>
          </cell>
          <cell r="B425" t="str">
            <v>Assentamento De Tubo D = 50 Cm Ca-3 Comercial - Junta Rigida</v>
          </cell>
          <cell r="C425" t="str">
            <v>m</v>
          </cell>
          <cell r="D425" t="str">
            <v>128,63</v>
          </cell>
        </row>
        <row r="426">
          <cell r="A426">
            <v>2003872</v>
          </cell>
          <cell r="B426" t="str">
            <v>Assentamento De Tubo D = 50 Cm Ca-4 Comercial - Junta Rigida</v>
          </cell>
          <cell r="C426" t="str">
            <v>m</v>
          </cell>
          <cell r="D426" t="str">
            <v>202,87</v>
          </cell>
        </row>
        <row r="427">
          <cell r="A427">
            <v>2003822</v>
          </cell>
          <cell r="B427" t="str">
            <v>Assentamento De Tubo D = 60 Cm Ca-1 Comercial - Junta Rigida</v>
          </cell>
          <cell r="C427" t="str">
            <v>m</v>
          </cell>
          <cell r="D427" t="str">
            <v>118,51</v>
          </cell>
        </row>
        <row r="428">
          <cell r="A428">
            <v>2003823</v>
          </cell>
          <cell r="B428" t="str">
            <v>Assentamento De Tubo D = 60 Cm Ca-2 Comercial - Junta Rigida</v>
          </cell>
          <cell r="C428" t="str">
            <v>m</v>
          </cell>
          <cell r="D428" t="str">
            <v>140,49</v>
          </cell>
        </row>
        <row r="429">
          <cell r="A429">
            <v>2003824</v>
          </cell>
          <cell r="B429" t="str">
            <v>Assentamento De Tubo D = 60 Cm Ca-3 Comercial - Junta Rigida</v>
          </cell>
          <cell r="C429" t="str">
            <v>m</v>
          </cell>
          <cell r="D429" t="str">
            <v>158,42</v>
          </cell>
        </row>
        <row r="430">
          <cell r="A430">
            <v>2003825</v>
          </cell>
          <cell r="B430" t="str">
            <v>Assentamento De Tubo D = 60 Cm Ca-4 Comercial - Junta Rigida</v>
          </cell>
          <cell r="C430" t="str">
            <v>m</v>
          </cell>
          <cell r="D430" t="str">
            <v>183,91</v>
          </cell>
        </row>
        <row r="431">
          <cell r="A431">
            <v>2003826</v>
          </cell>
          <cell r="B431" t="str">
            <v>Assentamento De Tubo D = 80 Cm Ca-1 Comercial - Junta Rigida</v>
          </cell>
          <cell r="C431" t="str">
            <v>m</v>
          </cell>
          <cell r="D431" t="str">
            <v>178,24</v>
          </cell>
        </row>
        <row r="432">
          <cell r="A432">
            <v>2003827</v>
          </cell>
          <cell r="B432" t="str">
            <v>Assentamento De Tubo D = 80 Cm Ca-2 Comercial - Junta Rigida</v>
          </cell>
          <cell r="C432" t="str">
            <v>m</v>
          </cell>
          <cell r="D432" t="str">
            <v>228,44</v>
          </cell>
        </row>
        <row r="433">
          <cell r="A433">
            <v>2003828</v>
          </cell>
          <cell r="B433" t="str">
            <v>Assentamento De Tubo D = 80 Cm Ca-3 Comercial - Junta Rigida</v>
          </cell>
          <cell r="C433" t="str">
            <v>m</v>
          </cell>
          <cell r="D433" t="str">
            <v>257,84</v>
          </cell>
        </row>
        <row r="434">
          <cell r="A434">
            <v>2003829</v>
          </cell>
          <cell r="B434" t="str">
            <v>Assentamento De Tubo D = 80 Cm Ca-4 Comercial - Junta Rigida</v>
          </cell>
          <cell r="C434" t="str">
            <v>m</v>
          </cell>
          <cell r="D434" t="str">
            <v>322,69</v>
          </cell>
        </row>
        <row r="435">
          <cell r="A435">
            <v>2003776</v>
          </cell>
          <cell r="B435" t="str">
            <v>Assentamento De Tubo Moldado Na Obra D = 100 Cm Ca-1 - Junta Rigida - Areia E Brita Comerciais</v>
          </cell>
          <cell r="C435" t="str">
            <v>m</v>
          </cell>
          <cell r="D435" t="str">
            <v>287,74</v>
          </cell>
        </row>
        <row r="436">
          <cell r="A436">
            <v>2003881</v>
          </cell>
          <cell r="B436" t="str">
            <v>Assentamento De Tubo Moldado Na Obra D = 100 Cm Ca-1 - Junta Rigida - Areia Extraida E Brita Produzida</v>
          </cell>
          <cell r="C436" t="str">
            <v>m</v>
          </cell>
          <cell r="D436" t="str">
            <v>261,69</v>
          </cell>
        </row>
        <row r="437">
          <cell r="A437">
            <v>2003777</v>
          </cell>
          <cell r="B437" t="str">
            <v>Assentamento De Tubo Moldado Na Obra D = 100 Cm Ca-2 - Junta Rigida - Areia E Brita Comerciais</v>
          </cell>
          <cell r="C437" t="str">
            <v>m</v>
          </cell>
          <cell r="D437" t="str">
            <v>324,30</v>
          </cell>
        </row>
        <row r="438">
          <cell r="A438">
            <v>2003882</v>
          </cell>
          <cell r="B438" t="str">
            <v>Assentamento De Tubo Moldado Na Obra D = 100 Cm Ca-2 - Junta Rigida - Areia Extraida E Brita Produzida</v>
          </cell>
          <cell r="C438" t="str">
            <v>m</v>
          </cell>
          <cell r="D438" t="str">
            <v>298,25</v>
          </cell>
        </row>
        <row r="439">
          <cell r="A439">
            <v>2003778</v>
          </cell>
          <cell r="B439" t="str">
            <v>Assentamento De Tubo Moldado Na Obra D = 100 Cm Ca-3 - Junta Rigida - Areia E Brita Comerciais</v>
          </cell>
          <cell r="C439" t="str">
            <v>m</v>
          </cell>
          <cell r="D439" t="str">
            <v>370,00</v>
          </cell>
        </row>
        <row r="440">
          <cell r="A440">
            <v>2003883</v>
          </cell>
          <cell r="B440" t="str">
            <v>Assentamento De Tubo Moldado Na Obra D = 100 Cm Ca-3 - Junta Rigida - Areia Extraida E Brita Produzida</v>
          </cell>
          <cell r="C440" t="str">
            <v>m</v>
          </cell>
          <cell r="D440" t="str">
            <v>343,95</v>
          </cell>
        </row>
        <row r="441">
          <cell r="A441">
            <v>2003779</v>
          </cell>
          <cell r="B441" t="str">
            <v>Assentamento De Tubo Moldado Na Obra D = 100 Cm Ca-4 - Junta Rigida - Areia E Brita Comerciais</v>
          </cell>
          <cell r="C441" t="str">
            <v>m</v>
          </cell>
          <cell r="D441" t="str">
            <v>443,12</v>
          </cell>
        </row>
        <row r="442">
          <cell r="A442">
            <v>2003884</v>
          </cell>
          <cell r="B442" t="str">
            <v>Assentamento De Tubo Moldado Na Obra D = 100 Cm Ca-4 - Junta Rigida - Areia Extraida E Brita Produzida</v>
          </cell>
          <cell r="C442" t="str">
            <v>m</v>
          </cell>
          <cell r="D442" t="str">
            <v>417,07</v>
          </cell>
        </row>
        <row r="443">
          <cell r="A443">
            <v>2003780</v>
          </cell>
          <cell r="B443" t="str">
            <v>Assentamento De Tubo Moldado Na Obra D = 120 Cm Ca-1 - Junta Rigida - Areia E Brita Comerciais</v>
          </cell>
          <cell r="C443" t="str">
            <v>m</v>
          </cell>
          <cell r="D443" t="str">
            <v>383,51</v>
          </cell>
        </row>
        <row r="444">
          <cell r="A444">
            <v>2003885</v>
          </cell>
          <cell r="B444" t="str">
            <v>Assentamento De Tubo Moldado Na Obra D = 120 Cm Ca-1 - Junta Rigida - Areia Extraida E Brita Produzida</v>
          </cell>
          <cell r="C444" t="str">
            <v>m</v>
          </cell>
          <cell r="D444" t="str">
            <v>345,21</v>
          </cell>
        </row>
        <row r="445">
          <cell r="A445">
            <v>2003781</v>
          </cell>
          <cell r="B445" t="str">
            <v>Assentamento De Tubo Moldado Na Obra D = 120 Cm Ca-2 - Junta Rigida - Areia E Brita Comerciais</v>
          </cell>
          <cell r="C445" t="str">
            <v>m</v>
          </cell>
          <cell r="D445" t="str">
            <v>465,77</v>
          </cell>
        </row>
        <row r="446">
          <cell r="A446">
            <v>2003886</v>
          </cell>
          <cell r="B446" t="str">
            <v>Assentamento De Tubo Moldado Na Obra D = 120 Cm Ca-2 - Junta Rigida - Areia Extraida E Brita Produzida</v>
          </cell>
          <cell r="C446" t="str">
            <v>m</v>
          </cell>
          <cell r="D446" t="str">
            <v>427,47</v>
          </cell>
        </row>
        <row r="447">
          <cell r="A447">
            <v>2003782</v>
          </cell>
          <cell r="B447" t="str">
            <v>Assentamento De Tubo Moldado Na Obra D = 120 Cm Ca-3 - Junta Rigida - Areia E Brita Comerciais</v>
          </cell>
          <cell r="C447" t="str">
            <v>m</v>
          </cell>
          <cell r="D447" t="str">
            <v>548,03</v>
          </cell>
        </row>
        <row r="448">
          <cell r="A448">
            <v>2003887</v>
          </cell>
          <cell r="B448" t="str">
            <v>Assentamento De Tubo Moldado Na Obra D = 120 Cm Ca-3 - Junta Rigida - Areia Extraida E Brita Produzida</v>
          </cell>
          <cell r="C448" t="str">
            <v>m</v>
          </cell>
          <cell r="D448" t="str">
            <v>509,73</v>
          </cell>
        </row>
        <row r="449">
          <cell r="A449">
            <v>2003783</v>
          </cell>
          <cell r="B449" t="str">
            <v>Assentamento De Tubo Moldado Na Obra D = 120 Cm Ca-4 - Junta Rigida - Areia E Brita Comerciais</v>
          </cell>
          <cell r="C449" t="str">
            <v>m</v>
          </cell>
          <cell r="D449" t="str">
            <v>630,29</v>
          </cell>
        </row>
        <row r="450">
          <cell r="A450">
            <v>2003888</v>
          </cell>
          <cell r="B450" t="str">
            <v>Assentamento De Tubo Moldado Na Obra D = 120 Cm Ca-4 - Junta Rigida - Areia Extraida E Brita Produzida</v>
          </cell>
          <cell r="C450" t="str">
            <v>m</v>
          </cell>
          <cell r="D450" t="str">
            <v>591,99</v>
          </cell>
        </row>
        <row r="451">
          <cell r="A451">
            <v>2003784</v>
          </cell>
          <cell r="B451" t="str">
            <v>Assentamento De Tubo Moldado Na Obra D = 150 Cm Ca-1 - Junta Rigida - Areia E Brita Comerciais</v>
          </cell>
          <cell r="C451" t="str">
            <v>m</v>
          </cell>
          <cell r="D451" t="str">
            <v>598,37</v>
          </cell>
        </row>
        <row r="452">
          <cell r="A452">
            <v>2003889</v>
          </cell>
          <cell r="B452" t="str">
            <v>Assentamento De Tubo Moldado Na Obra D = 150 Cm Ca-1 - Junta Rigida - Areia Extraida E Brita Produzida</v>
          </cell>
          <cell r="C452" t="str">
            <v>m</v>
          </cell>
          <cell r="D452" t="str">
            <v>537,88</v>
          </cell>
        </row>
        <row r="453">
          <cell r="A453">
            <v>2003785</v>
          </cell>
          <cell r="B453" t="str">
            <v>Assentamento De Tubo Moldado Na Obra D = 150 Cm Ca-2 - Junta Rigida - Areia E Brita Comerciais</v>
          </cell>
          <cell r="C453" t="str">
            <v>m</v>
          </cell>
          <cell r="D453" t="str">
            <v>726,33</v>
          </cell>
        </row>
        <row r="454">
          <cell r="A454">
            <v>2003890</v>
          </cell>
          <cell r="B454" t="str">
            <v>Assentamento De Tubo Moldado Na Obra D = 150 Cm Ca-2 - Junta Rigida - Areia Extraida E Brita Produzida</v>
          </cell>
          <cell r="C454" t="str">
            <v>m</v>
          </cell>
          <cell r="D454" t="str">
            <v>665,84</v>
          </cell>
        </row>
        <row r="455">
          <cell r="A455">
            <v>2003786</v>
          </cell>
          <cell r="B455" t="str">
            <v>Assentamento De Tubo Moldado Na Obra D = 150 Cm Ca-3 - Junta Rigida - Areia E Brita Comerciais</v>
          </cell>
          <cell r="C455" t="str">
            <v>m</v>
          </cell>
          <cell r="D455" t="str">
            <v>863,43</v>
          </cell>
        </row>
        <row r="456">
          <cell r="A456">
            <v>2003891</v>
          </cell>
          <cell r="B456" t="str">
            <v>Assentamento De Tubo Moldado Na Obra D = 150 Cm Ca-3 - Junta Rigida - Areia Extraida E Brita Produzida</v>
          </cell>
          <cell r="C456" t="str">
            <v>m</v>
          </cell>
          <cell r="D456" t="str">
            <v>802,94</v>
          </cell>
        </row>
        <row r="457">
          <cell r="A457">
            <v>2003787</v>
          </cell>
          <cell r="B457" t="str">
            <v>Assentamento De Tubo Moldado Na Obra D = 150 Cm Ca-4 - Junta Rigida - Areia E Brita Comerciais</v>
          </cell>
          <cell r="C457" t="str">
            <v>m</v>
          </cell>
          <cell r="D457" t="str">
            <v>1.018,81</v>
          </cell>
        </row>
        <row r="458">
          <cell r="A458">
            <v>2003892</v>
          </cell>
          <cell r="B458" t="str">
            <v>Assentamento De Tubo Moldado Na Obra D = 150 Cm Ca-4 - Junta Rigida - Areia Extraida E Brita Produzida</v>
          </cell>
          <cell r="C458" t="str">
            <v>m</v>
          </cell>
          <cell r="D458" t="str">
            <v>958,32</v>
          </cell>
        </row>
        <row r="459">
          <cell r="A459">
            <v>2003768</v>
          </cell>
          <cell r="B459" t="str">
            <v>Assentamento De Tubo Moldado Na Obra D = 60 Cm Ca-1 - Junta Rigida - Areia E Brita Comerciais</v>
          </cell>
          <cell r="C459" t="str">
            <v>m</v>
          </cell>
          <cell r="D459" t="str">
            <v>119,79</v>
          </cell>
        </row>
        <row r="460">
          <cell r="A460">
            <v>2003873</v>
          </cell>
          <cell r="B460" t="str">
            <v>Assentamento De Tubo Moldado Na Obra D = 60 Cm Ca-1 - Junta Rigida - Areia Extraida E Brita Produzida</v>
          </cell>
          <cell r="C460" t="str">
            <v>m</v>
          </cell>
          <cell r="D460" t="str">
            <v>107,94</v>
          </cell>
        </row>
        <row r="461">
          <cell r="A461">
            <v>2003769</v>
          </cell>
          <cell r="B461" t="str">
            <v>Assentamento De Tubo Moldado Na Obra D = 60 Cm Ca-2 - Junta Rigida - Areia E Brita Comerciais</v>
          </cell>
          <cell r="C461" t="str">
            <v>m</v>
          </cell>
          <cell r="D461" t="str">
            <v>128,93</v>
          </cell>
        </row>
        <row r="462">
          <cell r="A462">
            <v>2003874</v>
          </cell>
          <cell r="B462" t="str">
            <v>Assentamento De Tubo Moldado Na Obra D = 60 Cm Ca-2 - Junta Rigida - Areia Extraida E Brita Produzida</v>
          </cell>
          <cell r="C462" t="str">
            <v>m</v>
          </cell>
          <cell r="D462" t="str">
            <v>117,08</v>
          </cell>
        </row>
        <row r="463">
          <cell r="A463">
            <v>2003770</v>
          </cell>
          <cell r="B463" t="str">
            <v>Assentamento De Tubo Moldado Na Obra D = 60 Cm Ca-3 - Junta Rigida - Areia E Brita Comerciais</v>
          </cell>
          <cell r="C463" t="str">
            <v>m</v>
          </cell>
          <cell r="D463" t="str">
            <v>174,63</v>
          </cell>
        </row>
        <row r="464">
          <cell r="A464">
            <v>2003875</v>
          </cell>
          <cell r="B464" t="str">
            <v>Assentamento De Tubo Moldado Na Obra D = 60 Cm Ca-3 - Junta Rigida - Areia Extraida E Brita Produzida</v>
          </cell>
          <cell r="C464" t="str">
            <v>m</v>
          </cell>
          <cell r="D464" t="str">
            <v>162,78</v>
          </cell>
        </row>
        <row r="465">
          <cell r="A465">
            <v>2003771</v>
          </cell>
          <cell r="B465" t="str">
            <v>Assentamento De Tubo Moldado Na Obra D = 60 Cm Ca-4 - Junta Rigida - Areia E Brita Comerciais</v>
          </cell>
          <cell r="C465" t="str">
            <v>m</v>
          </cell>
          <cell r="D465" t="str">
            <v>202,05</v>
          </cell>
        </row>
        <row r="466">
          <cell r="A466">
            <v>2003876</v>
          </cell>
          <cell r="B466" t="str">
            <v>Assentamento De Tubo Moldado Na Obra D = 60 Cm Ca-4 - Junta Rigida - Areia Extraida E Brita Produzida</v>
          </cell>
          <cell r="C466" t="str">
            <v>m</v>
          </cell>
          <cell r="D466" t="str">
            <v>190,20</v>
          </cell>
        </row>
        <row r="467">
          <cell r="A467">
            <v>2003772</v>
          </cell>
          <cell r="B467" t="str">
            <v>Assentamento De Tubo Moldado Na Obra D = 80 Cm Ca-1 - Junta Rigida - Areia E Brita Comerciais</v>
          </cell>
          <cell r="C467" t="str">
            <v>m</v>
          </cell>
          <cell r="D467" t="str">
            <v>175,64</v>
          </cell>
        </row>
        <row r="468">
          <cell r="A468">
            <v>2003877</v>
          </cell>
          <cell r="B468" t="str">
            <v>Assentamento De Tubo Moldado Na Obra D = 80 Cm Ca-1 - Junta Rigida - Areia Extraida E Brita Produzida</v>
          </cell>
          <cell r="C468" t="str">
            <v>m</v>
          </cell>
          <cell r="D468" t="str">
            <v>156,72</v>
          </cell>
        </row>
        <row r="469">
          <cell r="A469">
            <v>2003773</v>
          </cell>
          <cell r="B469" t="str">
            <v>Assentamento De Tubo Moldado Na Obra D = 80 Cm Ca-2 - Junta Rigida - Areia E Brita Comerciais</v>
          </cell>
          <cell r="C469" t="str">
            <v>m</v>
          </cell>
          <cell r="D469" t="str">
            <v>212,20</v>
          </cell>
        </row>
        <row r="470">
          <cell r="A470">
            <v>2003878</v>
          </cell>
          <cell r="B470" t="str">
            <v>Assentamento De Tubo Moldado Na Obra D = 80 Cm Ca-2 - Junta Rigida - Areia Extraida E Brita Produzida</v>
          </cell>
          <cell r="C470" t="str">
            <v>m</v>
          </cell>
          <cell r="D470" t="str">
            <v>193,28</v>
          </cell>
        </row>
        <row r="471">
          <cell r="A471">
            <v>2003774</v>
          </cell>
          <cell r="B471" t="str">
            <v>Assentamento De Tubo Moldado Na Obra D = 80 Cm Ca-3 - Junta Rigida - Areia E Brita Comerciais</v>
          </cell>
          <cell r="C471" t="str">
            <v>m</v>
          </cell>
          <cell r="D471" t="str">
            <v>276,18</v>
          </cell>
        </row>
        <row r="472">
          <cell r="A472">
            <v>2003879</v>
          </cell>
          <cell r="B472" t="str">
            <v>Assentamento De Tubo Moldado Na Obra D = 80 Cm Ca-3 - Junta Rigida - Areia Extraida E Brita Produzida</v>
          </cell>
          <cell r="C472" t="str">
            <v>m</v>
          </cell>
          <cell r="D472" t="str">
            <v>257,26</v>
          </cell>
        </row>
        <row r="473">
          <cell r="A473">
            <v>2003775</v>
          </cell>
          <cell r="B473" t="str">
            <v>Assentamento De Tubo Moldado Na Obra D = 80 Cm Ca-4 - Junta Rigida - Areia E Brita Comerciais</v>
          </cell>
          <cell r="C473" t="str">
            <v>m</v>
          </cell>
          <cell r="D473" t="str">
            <v>303,60</v>
          </cell>
        </row>
        <row r="474">
          <cell r="A474">
            <v>2003880</v>
          </cell>
          <cell r="B474" t="str">
            <v>Assentamento De Tubo Moldado Na Obra D = 80 Cm Ca-4 - Junta Rigida - Areia Extraida E Brita Produzida</v>
          </cell>
          <cell r="C474" t="str">
            <v>m</v>
          </cell>
          <cell r="D474" t="str">
            <v>284,68</v>
          </cell>
        </row>
        <row r="475">
          <cell r="A475">
            <v>2607226</v>
          </cell>
          <cell r="B475" t="str">
            <v>Assentamento Dos Materiais Metalicos Do Amv 1:10, Tr 45, Bitola Larga</v>
          </cell>
          <cell r="C475" t="str">
            <v>un</v>
          </cell>
          <cell r="D475" t="str">
            <v>126.961,73</v>
          </cell>
        </row>
        <row r="476">
          <cell r="A476">
            <v>2607209</v>
          </cell>
          <cell r="B476" t="str">
            <v>Assentamento Dos Materiais Metalicos Do Amv 1:10, Tr 45, Bitola Metrica</v>
          </cell>
          <cell r="C476" t="str">
            <v>un</v>
          </cell>
          <cell r="D476" t="str">
            <v>94.760,45</v>
          </cell>
        </row>
        <row r="477">
          <cell r="A477">
            <v>2607161</v>
          </cell>
          <cell r="B477" t="str">
            <v>Assentamento Dos Materiais Metalicos Do Amv 1:10, Tr 45, Bitola Mista</v>
          </cell>
          <cell r="C477" t="str">
            <v>un</v>
          </cell>
          <cell r="D477" t="str">
            <v>201.252,41</v>
          </cell>
        </row>
        <row r="478">
          <cell r="A478">
            <v>2607148</v>
          </cell>
          <cell r="B478" t="str">
            <v>Assentamento Dos Materiais Metalicos Do Amv 1:10, Tr 57, Bitola Larga</v>
          </cell>
          <cell r="C478" t="str">
            <v>un</v>
          </cell>
          <cell r="D478" t="str">
            <v>130.182,64</v>
          </cell>
        </row>
        <row r="479">
          <cell r="A479">
            <v>2607213</v>
          </cell>
          <cell r="B479" t="str">
            <v>Assentamento Dos Materiais Metalicos Do Amv 1:10, Tr 57, Bitola Metrica</v>
          </cell>
          <cell r="C479" t="str">
            <v>un</v>
          </cell>
          <cell r="D479" t="str">
            <v>128.866,51</v>
          </cell>
        </row>
        <row r="480">
          <cell r="A480">
            <v>2607165</v>
          </cell>
          <cell r="B480" t="str">
            <v>Assentamento Dos Materiais Metalicos Do Amv 1:10, Tr 57, Bitola Mista</v>
          </cell>
          <cell r="C480" t="str">
            <v>un</v>
          </cell>
          <cell r="D480" t="str">
            <v>220.804,19</v>
          </cell>
        </row>
        <row r="481">
          <cell r="A481">
            <v>2607152</v>
          </cell>
          <cell r="B481" t="str">
            <v>Assentamento Dos Materiais Metalicos Do Amv 1:10, Tr 68, Bitola Larga</v>
          </cell>
          <cell r="C481" t="str">
            <v>un</v>
          </cell>
          <cell r="D481" t="str">
            <v>188.643,14</v>
          </cell>
        </row>
        <row r="482">
          <cell r="A482">
            <v>2607217</v>
          </cell>
          <cell r="B482" t="str">
            <v>Assentamento Dos Materiais Metalicos Do Amv 1:10, Tr 68, Bitola Metrica</v>
          </cell>
          <cell r="C482" t="str">
            <v>un</v>
          </cell>
          <cell r="D482" t="str">
            <v>141.972,39</v>
          </cell>
        </row>
        <row r="483">
          <cell r="A483">
            <v>2607169</v>
          </cell>
          <cell r="B483" t="str">
            <v>Assentamento Dos Materiais Metalicos Do Amv 1:10, Tr 68, Bitola Mista</v>
          </cell>
          <cell r="C483" t="str">
            <v>un</v>
          </cell>
          <cell r="D483" t="str">
            <v>225.436,65</v>
          </cell>
        </row>
        <row r="484">
          <cell r="A484">
            <v>2607156</v>
          </cell>
          <cell r="B484" t="str">
            <v>Assentamento Dos Materiais Metalicos Do Amv 1:10, Uic 60, Bitola Larga</v>
          </cell>
          <cell r="C484" t="str">
            <v>un</v>
          </cell>
          <cell r="D484" t="str">
            <v>183.884,56</v>
          </cell>
        </row>
        <row r="485">
          <cell r="A485">
            <v>2607221</v>
          </cell>
          <cell r="B485" t="str">
            <v>Assentamento Dos Materiais Metalicos Do Amv 1:10, Uic 60, Bitola Metrica</v>
          </cell>
          <cell r="C485" t="str">
            <v>un</v>
          </cell>
          <cell r="D485" t="str">
            <v>133.519,94</v>
          </cell>
        </row>
        <row r="486">
          <cell r="A486">
            <v>2607173</v>
          </cell>
          <cell r="B486" t="str">
            <v>Assentamento Dos Materiais Metalicos Do Amv 1:10, Uic 60, Bitola Mista</v>
          </cell>
          <cell r="C486" t="str">
            <v>un</v>
          </cell>
          <cell r="D486" t="str">
            <v>185.563,12</v>
          </cell>
        </row>
        <row r="487">
          <cell r="A487">
            <v>2607227</v>
          </cell>
          <cell r="B487" t="str">
            <v>Assentamento Dos Materiais Metalicos Do Amv 1:12, Tr 45, Bitola Larga</v>
          </cell>
          <cell r="C487" t="str">
            <v>un</v>
          </cell>
          <cell r="D487" t="str">
            <v>129.094,81</v>
          </cell>
        </row>
        <row r="488">
          <cell r="A488">
            <v>2607210</v>
          </cell>
          <cell r="B488" t="str">
            <v>Assentamento Dos Materiais Metalicos Do Amv 1:12, Tr 45, Bitola Metrica</v>
          </cell>
          <cell r="C488" t="str">
            <v>un</v>
          </cell>
          <cell r="D488" t="str">
            <v>108.675,05</v>
          </cell>
        </row>
        <row r="489">
          <cell r="A489">
            <v>2607162</v>
          </cell>
          <cell r="B489" t="str">
            <v>Assentamento Dos Materiais Metalicos Do Amv 1:12, Tr 45, Bitola Mista</v>
          </cell>
          <cell r="C489" t="str">
            <v>un</v>
          </cell>
          <cell r="D489" t="str">
            <v>203.396,77</v>
          </cell>
        </row>
        <row r="490">
          <cell r="A490">
            <v>2607149</v>
          </cell>
          <cell r="B490" t="str">
            <v>Assentamento Dos Materiais Metalicos Do Amv 1:12, Tr 57, Bitola Larga</v>
          </cell>
          <cell r="C490" t="str">
            <v>un</v>
          </cell>
          <cell r="D490" t="str">
            <v>141.153,37</v>
          </cell>
        </row>
        <row r="491">
          <cell r="A491">
            <v>2607214</v>
          </cell>
          <cell r="B491" t="str">
            <v>Assentamento Dos Materiais Metalicos Do Amv 1:12, Tr 57, Bitola Metrica</v>
          </cell>
          <cell r="C491" t="str">
            <v>un</v>
          </cell>
          <cell r="D491" t="str">
            <v>139.675,29</v>
          </cell>
        </row>
        <row r="492">
          <cell r="A492">
            <v>2607166</v>
          </cell>
          <cell r="B492" t="str">
            <v>Assentamento Dos Materiais Metalicos Do Amv 1:12, Tr 57, Bitola Mista</v>
          </cell>
          <cell r="C492" t="str">
            <v>un</v>
          </cell>
          <cell r="D492" t="str">
            <v>222.125,23</v>
          </cell>
        </row>
        <row r="493">
          <cell r="A493">
            <v>2607153</v>
          </cell>
          <cell r="B493" t="str">
            <v>Assentamento Dos Materiais Metalicos Do Amv 1:12, Tr 68, Bitola Larga</v>
          </cell>
          <cell r="C493" t="str">
            <v>un</v>
          </cell>
          <cell r="D493" t="str">
            <v>206.985,03</v>
          </cell>
        </row>
        <row r="494">
          <cell r="A494">
            <v>2607218</v>
          </cell>
          <cell r="B494" t="str">
            <v>Assentamento Dos Materiais Metalicos Do Amv 1:12, Tr 68, Bitola Metrica</v>
          </cell>
          <cell r="C494" t="str">
            <v>un</v>
          </cell>
          <cell r="D494" t="str">
            <v>165.660,60</v>
          </cell>
        </row>
        <row r="495">
          <cell r="A495">
            <v>2607170</v>
          </cell>
          <cell r="B495" t="str">
            <v>Assentamento Dos Materiais Metalicos Do Amv 1:12, Tr 68, Bitola Mista</v>
          </cell>
          <cell r="C495" t="str">
            <v>un</v>
          </cell>
          <cell r="D495" t="str">
            <v>377.174,61</v>
          </cell>
        </row>
        <row r="496">
          <cell r="A496">
            <v>2607157</v>
          </cell>
          <cell r="B496" t="str">
            <v>Assentamento Dos Materiais Metalicos Do Amv 1:12, Uic 60, Bitola Larga</v>
          </cell>
          <cell r="C496" t="str">
            <v>un</v>
          </cell>
          <cell r="D496" t="str">
            <v>219.498,24</v>
          </cell>
        </row>
        <row r="497">
          <cell r="A497">
            <v>2607222</v>
          </cell>
          <cell r="B497" t="str">
            <v>Assentamento Dos Materiais Metalicos Do Amv 1:12, Uic 60, Bitola Metrica</v>
          </cell>
          <cell r="C497" t="str">
            <v>un</v>
          </cell>
          <cell r="D497" t="str">
            <v>153.885,16</v>
          </cell>
        </row>
        <row r="498">
          <cell r="A498">
            <v>2607174</v>
          </cell>
          <cell r="B498" t="str">
            <v>Assentamento Dos Materiais Metalicos Do Amv 1:12, Uic 60, Bitola Mista</v>
          </cell>
          <cell r="C498" t="str">
            <v>un</v>
          </cell>
          <cell r="D498" t="str">
            <v>346.312,86</v>
          </cell>
        </row>
        <row r="499">
          <cell r="A499">
            <v>2607228</v>
          </cell>
          <cell r="B499" t="str">
            <v>Assentamento Dos Materiais Metalicos Do Amv 1:14, Tr 45, Bitola Larga</v>
          </cell>
          <cell r="C499" t="str">
            <v>un</v>
          </cell>
          <cell r="D499" t="str">
            <v>139.912,82</v>
          </cell>
        </row>
        <row r="500">
          <cell r="A500">
            <v>2607211</v>
          </cell>
          <cell r="B500" t="str">
            <v>Assentamento Dos Materiais Metalicos Do Amv 1:14, Tr 45, Bitola Metrica</v>
          </cell>
          <cell r="C500" t="str">
            <v>un</v>
          </cell>
          <cell r="D500" t="str">
            <v>138.611,10</v>
          </cell>
        </row>
        <row r="501">
          <cell r="A501">
            <v>2607163</v>
          </cell>
          <cell r="B501" t="str">
            <v>Assentamento Dos Materiais Metalicos Do Amv 1:14, Tr 45, Bitola Mista</v>
          </cell>
          <cell r="C501" t="str">
            <v>un</v>
          </cell>
          <cell r="D501" t="str">
            <v>222.870,27</v>
          </cell>
        </row>
        <row r="502">
          <cell r="A502">
            <v>2607150</v>
          </cell>
          <cell r="B502" t="str">
            <v>Assentamento Dos Materiais Metalicos Do Amv 1:14, Tr 57, Bitola Larga</v>
          </cell>
          <cell r="C502" t="str">
            <v>un</v>
          </cell>
          <cell r="D502" t="str">
            <v>151.054,84</v>
          </cell>
        </row>
        <row r="503">
          <cell r="A503">
            <v>2607215</v>
          </cell>
          <cell r="B503" t="str">
            <v>Assentamento Dos Materiais Metalicos Do Amv 1:14, Tr 57, Bitola Metrica</v>
          </cell>
          <cell r="C503" t="str">
            <v>un</v>
          </cell>
          <cell r="D503" t="str">
            <v>140.597,28</v>
          </cell>
        </row>
        <row r="504">
          <cell r="A504">
            <v>2607167</v>
          </cell>
          <cell r="B504" t="str">
            <v>Assentamento Dos Materiais Metalicos Do Amv 1:14, Tr 57, Bitola Mista</v>
          </cell>
          <cell r="C504" t="str">
            <v>un</v>
          </cell>
          <cell r="D504" t="str">
            <v>223.539,23</v>
          </cell>
        </row>
        <row r="505">
          <cell r="A505">
            <v>2607154</v>
          </cell>
          <cell r="B505" t="str">
            <v>Assentamento Dos Materiais Metalicos Do Amv 1:14, Tr 68, Bitola Larga</v>
          </cell>
          <cell r="C505" t="str">
            <v>un</v>
          </cell>
          <cell r="D505" t="str">
            <v>242.926,38</v>
          </cell>
        </row>
        <row r="506">
          <cell r="A506">
            <v>2607219</v>
          </cell>
          <cell r="B506" t="str">
            <v>Assentamento Dos Materiais Metalicos Do Amv 1:14, Tr 68, Bitola Metrica</v>
          </cell>
          <cell r="C506" t="str">
            <v>un</v>
          </cell>
          <cell r="D506" t="str">
            <v>192.835,57</v>
          </cell>
        </row>
        <row r="507">
          <cell r="A507">
            <v>2607171</v>
          </cell>
          <cell r="B507" t="str">
            <v>Assentamento Dos Materiais Metalicos Do Amv 1:14, Tr 68, Bitola Mista</v>
          </cell>
          <cell r="C507" t="str">
            <v>un</v>
          </cell>
          <cell r="D507" t="str">
            <v>442.592,23</v>
          </cell>
        </row>
        <row r="508">
          <cell r="A508">
            <v>2607158</v>
          </cell>
          <cell r="B508" t="str">
            <v>Assentamento Dos Materiais Metalicos Do Amv 1:14, Uic 60, Bitola Larga</v>
          </cell>
          <cell r="C508" t="str">
            <v>un</v>
          </cell>
          <cell r="D508" t="str">
            <v>263.918,76</v>
          </cell>
        </row>
        <row r="509">
          <cell r="A509">
            <v>2607223</v>
          </cell>
          <cell r="B509" t="str">
            <v>Assentamento Dos Materiais Metalicos Do Amv 1:14, Uic 60, Bitola Metrica</v>
          </cell>
          <cell r="C509" t="str">
            <v>un</v>
          </cell>
          <cell r="D509" t="str">
            <v>175.291,67</v>
          </cell>
        </row>
        <row r="510">
          <cell r="A510">
            <v>2607175</v>
          </cell>
          <cell r="B510" t="str">
            <v>Assentamento Dos Materiais Metalicos Do Amv 1:14, Uic 60, Bitola Mista</v>
          </cell>
          <cell r="C510" t="str">
            <v>un</v>
          </cell>
          <cell r="D510" t="str">
            <v>401.516,73</v>
          </cell>
        </row>
        <row r="511">
          <cell r="A511">
            <v>2607151</v>
          </cell>
          <cell r="B511" t="str">
            <v>Assentamento Dos Materiais Metalicos Do Amv 1:20, Tr 57, Bitola Larga</v>
          </cell>
          <cell r="C511" t="str">
            <v>un</v>
          </cell>
          <cell r="D511" t="str">
            <v>216.845,94</v>
          </cell>
        </row>
        <row r="512">
          <cell r="A512">
            <v>2607216</v>
          </cell>
          <cell r="B512" t="str">
            <v>Assentamento Dos Materiais Metalicos Do Amv 1:20, Tr 57, Bitola Metrica</v>
          </cell>
          <cell r="C512" t="str">
            <v>un</v>
          </cell>
          <cell r="D512" t="str">
            <v>180.409,51</v>
          </cell>
        </row>
        <row r="513">
          <cell r="A513">
            <v>2607168</v>
          </cell>
          <cell r="B513" t="str">
            <v>Assentamento Dos Materiais Metalicos Do Amv 1:20, Tr 57, Bitola Mista</v>
          </cell>
          <cell r="C513" t="str">
            <v>un</v>
          </cell>
          <cell r="D513" t="str">
            <v>457.333,45</v>
          </cell>
        </row>
        <row r="514">
          <cell r="A514">
            <v>2607155</v>
          </cell>
          <cell r="B514" t="str">
            <v>Assentamento Dos Materiais Metalicos Do Amv 1:20, Tr 68, Bitola Larga</v>
          </cell>
          <cell r="C514" t="str">
            <v>un</v>
          </cell>
          <cell r="D514" t="str">
            <v>283.367,05</v>
          </cell>
        </row>
        <row r="515">
          <cell r="A515">
            <v>2607220</v>
          </cell>
          <cell r="B515" t="str">
            <v>Assentamento Dos Materiais Metalicos Do Amv 1:20, Tr 68, Bitola Metrica</v>
          </cell>
          <cell r="C515" t="str">
            <v>un</v>
          </cell>
          <cell r="D515" t="str">
            <v>267.801,75</v>
          </cell>
        </row>
        <row r="516">
          <cell r="A516">
            <v>2607172</v>
          </cell>
          <cell r="B516" t="str">
            <v>Assentamento Dos Materiais Metalicos Do Amv 1:20, Tr 68, Bitola Mista</v>
          </cell>
          <cell r="C516" t="str">
            <v>un</v>
          </cell>
          <cell r="D516" t="str">
            <v>508.421,94</v>
          </cell>
        </row>
        <row r="517">
          <cell r="A517">
            <v>2607159</v>
          </cell>
          <cell r="B517" t="str">
            <v>Assentamento Dos Materiais Metalicos Do Amv 1:20, Uic 60, Bitola Larga</v>
          </cell>
          <cell r="C517" t="str">
            <v>un</v>
          </cell>
          <cell r="D517" t="str">
            <v>266.695,58</v>
          </cell>
        </row>
        <row r="518">
          <cell r="A518">
            <v>2607224</v>
          </cell>
          <cell r="B518" t="str">
            <v>Assentamento Dos Materiais Metalicos Do Amv 1:20, Uic 60, Bitola Metrica</v>
          </cell>
          <cell r="C518" t="str">
            <v>un</v>
          </cell>
          <cell r="D518" t="str">
            <v>224.260,98</v>
          </cell>
        </row>
        <row r="519">
          <cell r="A519">
            <v>2607176</v>
          </cell>
          <cell r="B519" t="str">
            <v>Assentamento Dos Materiais Metalicos Do Amv 1:20, Uic 60, Bitola Mista</v>
          </cell>
          <cell r="C519" t="str">
            <v>un</v>
          </cell>
          <cell r="D519" t="str">
            <v>419.418,09</v>
          </cell>
        </row>
        <row r="520">
          <cell r="A520">
            <v>2607225</v>
          </cell>
          <cell r="B520" t="str">
            <v>Assentamento Dos Materiais Metalicos Do Amv 1:8, Tr 45, Bitola Larga</v>
          </cell>
          <cell r="C520" t="str">
            <v>un</v>
          </cell>
          <cell r="D520" t="str">
            <v>109.779,38</v>
          </cell>
        </row>
        <row r="521">
          <cell r="A521">
            <v>2607208</v>
          </cell>
          <cell r="B521" t="str">
            <v>Assentamento Dos Materiais Metalicos Do Amv 1:8, Tr 45, Bitola Metrica</v>
          </cell>
          <cell r="C521" t="str">
            <v>un</v>
          </cell>
          <cell r="D521" t="str">
            <v>82.433,58</v>
          </cell>
        </row>
        <row r="522">
          <cell r="A522">
            <v>2607160</v>
          </cell>
          <cell r="B522" t="str">
            <v>Assentamento Dos Materiais Metalicos Do Amv 1:8, Tr 45, Bitola Mista</v>
          </cell>
          <cell r="C522" t="str">
            <v>un</v>
          </cell>
          <cell r="D522" t="str">
            <v>171.292,71</v>
          </cell>
        </row>
        <row r="523">
          <cell r="A523">
            <v>2607229</v>
          </cell>
          <cell r="B523" t="str">
            <v>Assentamento Dos Materiais Metalicos Do Amv 1:8, Tr 57, Bitola Larga</v>
          </cell>
          <cell r="C523" t="str">
            <v>un</v>
          </cell>
          <cell r="D523" t="str">
            <v>139.190,85</v>
          </cell>
        </row>
        <row r="524">
          <cell r="A524">
            <v>2607212</v>
          </cell>
          <cell r="B524" t="str">
            <v>Assentamento Dos Materiais Metalicos Do Amv 1:8, Tr 57, Bitola Metrica</v>
          </cell>
          <cell r="C524" t="str">
            <v>un</v>
          </cell>
          <cell r="D524" t="str">
            <v>99.049,12</v>
          </cell>
        </row>
        <row r="525">
          <cell r="A525">
            <v>2607164</v>
          </cell>
          <cell r="B525" t="str">
            <v>Assentamento Dos Materiais Metalicos Do Amv 1:8, Tr 57, Bitola Mista</v>
          </cell>
          <cell r="C525" t="str">
            <v>un</v>
          </cell>
          <cell r="D525" t="str">
            <v>219.401,94</v>
          </cell>
        </row>
        <row r="526">
          <cell r="A526">
            <v>3009085</v>
          </cell>
          <cell r="B526" t="str">
            <v>Assentamento Manual De Contratrilhos Tr 45, Barra De 12 M</v>
          </cell>
          <cell r="C526" t="str">
            <v>m</v>
          </cell>
          <cell r="D526" t="str">
            <v>646,73</v>
          </cell>
        </row>
        <row r="527">
          <cell r="A527">
            <v>3009086</v>
          </cell>
          <cell r="B527" t="str">
            <v>Assentamento Manual De Contratrilhos Tr 57, Barra De 12 M</v>
          </cell>
          <cell r="C527" t="str">
            <v>m</v>
          </cell>
          <cell r="D527" t="str">
            <v>806,55</v>
          </cell>
        </row>
        <row r="528">
          <cell r="A528">
            <v>3009089</v>
          </cell>
          <cell r="B528" t="str">
            <v>Assentamento Manual De Contratrilhos Tr 68, Barra De 12 M</v>
          </cell>
          <cell r="C528" t="str">
            <v>m</v>
          </cell>
          <cell r="D528" t="str">
            <v>1.071,00</v>
          </cell>
        </row>
        <row r="529">
          <cell r="A529">
            <v>3009090</v>
          </cell>
          <cell r="B529" t="str">
            <v>Assentamento Manual De Contratrilhos Uic 60, Barra De 12 M</v>
          </cell>
          <cell r="C529" t="str">
            <v>m</v>
          </cell>
          <cell r="D529" t="str">
            <v>944,91</v>
          </cell>
        </row>
        <row r="530">
          <cell r="A530">
            <v>5405977</v>
          </cell>
          <cell r="B530" t="str">
            <v>Aterro Compactado Em Solo Reforcado Com Fita Metalica Galvanizada - Taxa 1,65 Kg/M³ - Material De Jazida</v>
          </cell>
          <cell r="C530" t="str">
            <v>m³</v>
          </cell>
          <cell r="D530" t="str">
            <v>26,14</v>
          </cell>
        </row>
        <row r="531">
          <cell r="A531">
            <v>5406044</v>
          </cell>
          <cell r="B531" t="str">
            <v>Aterro Compactado Em Solo Reforcado Com Fita Metalica Galvanizada - Taxa 12,40 Kg/M³ - Material De Jazida</v>
          </cell>
          <cell r="C531" t="str">
            <v>m³</v>
          </cell>
          <cell r="D531" t="str">
            <v>145,36</v>
          </cell>
        </row>
        <row r="532">
          <cell r="A532">
            <v>5406045</v>
          </cell>
          <cell r="B532" t="str">
            <v>Aterro Compactado Em Solo Reforcado Com Fita Metalica Galvanizada - Taxa 13,23 Kg/M³ - Material De Jazida</v>
          </cell>
          <cell r="C532" t="str">
            <v>m³</v>
          </cell>
          <cell r="D532" t="str">
            <v>154,57</v>
          </cell>
        </row>
        <row r="533">
          <cell r="A533">
            <v>5406046</v>
          </cell>
          <cell r="B533" t="str">
            <v>Aterro Compactado Em Solo Reforcado Com Fita Metalica Galvanizada - Taxa 14,88 Kg/M³ - Material De Jazida</v>
          </cell>
          <cell r="C533" t="str">
            <v>m³</v>
          </cell>
          <cell r="D533" t="str">
            <v>172,87</v>
          </cell>
        </row>
        <row r="534">
          <cell r="A534">
            <v>5406047</v>
          </cell>
          <cell r="B534" t="str">
            <v>Aterro Compactado Em Solo Reforcado Com Fita Metalica Galvanizada - Taxa 19,84 Kg/M³ - Material De Jazida</v>
          </cell>
          <cell r="C534" t="str">
            <v>m³</v>
          </cell>
          <cell r="D534" t="str">
            <v>227,87</v>
          </cell>
        </row>
        <row r="535">
          <cell r="A535">
            <v>5405978</v>
          </cell>
          <cell r="B535" t="str">
            <v>Aterro Compactado Em Solo Reforcado Com Fita Metalica Galvanizada - Taxa 3,31 Kg/M³ - Material De Jazida</v>
          </cell>
          <cell r="C535" t="str">
            <v>m³</v>
          </cell>
          <cell r="D535" t="str">
            <v>44,55</v>
          </cell>
        </row>
        <row r="536">
          <cell r="A536">
            <v>5405982</v>
          </cell>
          <cell r="B536" t="str">
            <v>Aterro Compactado Em Solo Reforcado Com Fita Metalica Galvanizada - Taxa 4,13 Kg/M³ - Material De Jazida</v>
          </cell>
          <cell r="C536" t="str">
            <v>m³</v>
          </cell>
          <cell r="D536" t="str">
            <v>53,65</v>
          </cell>
        </row>
        <row r="537">
          <cell r="A537">
            <v>5405983</v>
          </cell>
          <cell r="B537" t="str">
            <v>Aterro Compactado Em Solo Reforcado Com Fita Metalica Galvanizada - Taxa 4,96 Kg/M³ - Material De Jazida</v>
          </cell>
          <cell r="C537" t="str">
            <v>m³</v>
          </cell>
          <cell r="D537" t="str">
            <v>62,85</v>
          </cell>
        </row>
        <row r="538">
          <cell r="A538">
            <v>5405984</v>
          </cell>
          <cell r="B538" t="str">
            <v>Aterro Compactado Em Solo Reforcado Com Fita Metalica Galvanizada - Taxa 6,61 Kg/M³ - Material De Jazida</v>
          </cell>
          <cell r="C538" t="str">
            <v>m³</v>
          </cell>
          <cell r="D538" t="str">
            <v>81,15</v>
          </cell>
        </row>
        <row r="539">
          <cell r="A539">
            <v>5405985</v>
          </cell>
          <cell r="B539" t="str">
            <v>Aterro Compactado Em Solo Reforcado Com Fita Metalica Galvanizada - Taxa 8,27 Kg/M³ - Material De Jazida</v>
          </cell>
          <cell r="C539" t="str">
            <v>m³</v>
          </cell>
          <cell r="D539" t="str">
            <v>99,56</v>
          </cell>
        </row>
        <row r="540">
          <cell r="A540">
            <v>5406043</v>
          </cell>
          <cell r="B540" t="str">
            <v>Aterro Compactado Em Solo Reforcado Com Fita Metalica Galvanizada - Taxa 9,92 Kg/M³ - Material De Jazida</v>
          </cell>
          <cell r="C540" t="str">
            <v>m³</v>
          </cell>
          <cell r="D540" t="str">
            <v>117,86</v>
          </cell>
        </row>
        <row r="541">
          <cell r="A541">
            <v>1506005</v>
          </cell>
          <cell r="B541" t="str">
            <v>Aterro Compactado Em Solo Reforcado Com Geogrelha Unidirecional Com Resistencia A Tracao De 150 Kn/M Em Camadas De 40 Cm - Fornecimento E Instalacao</v>
          </cell>
          <cell r="C541" t="str">
            <v>m³</v>
          </cell>
          <cell r="D541" t="str">
            <v>66,75</v>
          </cell>
        </row>
        <row r="542">
          <cell r="A542">
            <v>1505931</v>
          </cell>
          <cell r="B542" t="str">
            <v>Aterro Compactado Em Solo Reforcado Com Geogrelha Unidirecional Com Resistencia A Tracao De 200 Kn/M Em Camadas De 60 Cm - Fornecimento E Instalacao</v>
          </cell>
          <cell r="C542" t="str">
            <v>m³</v>
          </cell>
          <cell r="D542" t="str">
            <v>61,80</v>
          </cell>
        </row>
        <row r="543">
          <cell r="A543">
            <v>903802</v>
          </cell>
          <cell r="B543" t="str">
            <v>Bacia De Contencao Para Tanque De Emulsao De 30000 L, Sem Cobertura, Inclusive Demolicoes</v>
          </cell>
          <cell r="C543" t="str">
            <v>un</v>
          </cell>
          <cell r="D543" t="str">
            <v>10.655,51</v>
          </cell>
        </row>
        <row r="544">
          <cell r="A544">
            <v>4508177</v>
          </cell>
          <cell r="B544" t="str">
            <v>Bainha Metalica Diametro 100 Mm Para 21 Cordoalhas D = 15,2 Mm, Semirrigida, Redonda, Com Montagem E Injecao De Nata De Cimento</v>
          </cell>
          <cell r="C544" t="str">
            <v>m</v>
          </cell>
          <cell r="D544" t="str">
            <v>74,78</v>
          </cell>
        </row>
        <row r="545">
          <cell r="A545">
            <v>4508178</v>
          </cell>
          <cell r="B545" t="str">
            <v>Bainha Metalica Diametro 100 Mm Para 22 Cordoalhas D = 15,2 Mm, Semirrigida, Redonda, Com Montagem E Injecao De Nata De Cimento</v>
          </cell>
          <cell r="C545" t="str">
            <v>m</v>
          </cell>
          <cell r="D545" t="str">
            <v>74,72</v>
          </cell>
        </row>
        <row r="546">
          <cell r="A546">
            <v>4507821</v>
          </cell>
          <cell r="B546" t="str">
            <v>Bainha Metalica Diametro 100 Mm Para 24 Cordoalhas D = 15,2 Mm, Semirrigida, Redonda, Com Montagem E Injecao De Nata De Cimento</v>
          </cell>
          <cell r="C546" t="str">
            <v>m</v>
          </cell>
          <cell r="D546" t="str">
            <v>74,56</v>
          </cell>
        </row>
        <row r="547">
          <cell r="A547">
            <v>4507822</v>
          </cell>
          <cell r="B547" t="str">
            <v>Bainha Metalica Diametro 100 Mm Para 25 Cordoalhas D = 15,2 Mm, Semirrigida, Redonda, Com Montagem E Injecao De Nata De Cimento</v>
          </cell>
          <cell r="C547" t="str">
            <v>m</v>
          </cell>
          <cell r="D547" t="str">
            <v>74,51</v>
          </cell>
        </row>
        <row r="548">
          <cell r="A548">
            <v>4507823</v>
          </cell>
          <cell r="B548" t="str">
            <v>Bainha Metalica Diametro 100 Mm Para 30 Cordoalhas D = 12,7 Mm, Semirrigida, Redonda, Com Montagem E Injecao De Nata De Cimento</v>
          </cell>
          <cell r="C548" t="str">
            <v>m</v>
          </cell>
          <cell r="D548" t="str">
            <v>74,78</v>
          </cell>
        </row>
        <row r="549">
          <cell r="A549">
            <v>4508188</v>
          </cell>
          <cell r="B549" t="str">
            <v>Bainha Metalica Diametro 100 Mm Para 31 Cordoalhas D = 12,7 Mm, Semirrigida, Redonda, Com Montagem E Injecao De Nata De Cimento</v>
          </cell>
          <cell r="C549" t="str">
            <v>m</v>
          </cell>
          <cell r="D549" t="str">
            <v>74,72</v>
          </cell>
        </row>
        <row r="550">
          <cell r="A550">
            <v>4507824</v>
          </cell>
          <cell r="B550" t="str">
            <v>Bainha Metalica Diametro 110 Mm Para 27 Cordoalhas D = 15,2 Mm, Semirrigida, Redonda, Com Montagem E Injecao De Nata De Cimento</v>
          </cell>
          <cell r="C550" t="str">
            <v>m</v>
          </cell>
          <cell r="D550" t="str">
            <v>79,57</v>
          </cell>
        </row>
        <row r="551">
          <cell r="A551">
            <v>4507825</v>
          </cell>
          <cell r="B551" t="str">
            <v>Bainha Metalica Diametro 110 Mm Para 37 Cordoalhas D = 12,7 Mm, Semirrigida, Redonda, Com Montagem E Injecao De Nata De Cimento</v>
          </cell>
          <cell r="C551" t="str">
            <v>m</v>
          </cell>
          <cell r="D551" t="str">
            <v>79,62</v>
          </cell>
        </row>
        <row r="552">
          <cell r="A552">
            <v>4507826</v>
          </cell>
          <cell r="B552" t="str">
            <v>Bainha Metalica Diametro 120 Mm Para 30 Cordoalhas D = 15,2 Mm, Semirrigida, Redonda, Com Montagem E Injecao De Nata De Cimento</v>
          </cell>
          <cell r="C552" t="str">
            <v>m</v>
          </cell>
          <cell r="D552" t="str">
            <v>84,00</v>
          </cell>
        </row>
        <row r="553">
          <cell r="A553">
            <v>4508179</v>
          </cell>
          <cell r="B553" t="str">
            <v>Bainha Metalica Diametro 120 Mm Para 31 Cordoalhas D = 15,2 Mm, Semirrigida, Redonda, Com Montagem E Injecao De Nata De Cimento</v>
          </cell>
          <cell r="C553" t="str">
            <v>m</v>
          </cell>
          <cell r="D553" t="str">
            <v>83,89</v>
          </cell>
        </row>
        <row r="554">
          <cell r="A554">
            <v>4507827</v>
          </cell>
          <cell r="B554" t="str">
            <v>Bainha Metalica Diametro 130 Mm Para 37 Cordoalhas D = 15,2 Mm, Semirrigida, Redonda, Com Montagem E Injecao De Nata De Cimento</v>
          </cell>
          <cell r="C554" t="str">
            <v>m</v>
          </cell>
          <cell r="D554" t="str">
            <v>105,72</v>
          </cell>
        </row>
        <row r="555">
          <cell r="A555">
            <v>4508180</v>
          </cell>
          <cell r="B555" t="str">
            <v>Bainha Metalica Diametro 30 Mm Para 2 Cordoalhas D = 12,7 Mm, Semirrigida, Redonda, Com Montagem E Injecao De Nata De Cimento</v>
          </cell>
          <cell r="C555" t="str">
            <v>m</v>
          </cell>
          <cell r="D555" t="str">
            <v>20,00</v>
          </cell>
        </row>
        <row r="556">
          <cell r="A556">
            <v>4507739</v>
          </cell>
          <cell r="B556" t="str">
            <v>Bainha Metalica Diametro 35 Mm Para 2 Cordoalhas D = 15,2 Mm, Semirrigida, Redonda, Com Montagem E Injecao De Nata De Cimento</v>
          </cell>
          <cell r="C556" t="str">
            <v>m</v>
          </cell>
          <cell r="D556" t="str">
            <v>21,82</v>
          </cell>
        </row>
        <row r="557">
          <cell r="A557">
            <v>4508181</v>
          </cell>
          <cell r="B557" t="str">
            <v>Bainha Metalica Diametro 35 Mm Para 3 Cordoalhas D = 12,7 Mm, Semirrigida, Redonda, Com Montagem E Injecao De Nata De Cimento</v>
          </cell>
          <cell r="C557" t="str">
            <v>m</v>
          </cell>
          <cell r="D557" t="str">
            <v>21,82</v>
          </cell>
        </row>
        <row r="558">
          <cell r="A558">
            <v>4508125</v>
          </cell>
          <cell r="B558" t="str">
            <v>Bainha Metalica Diametro 40 Mm Para 3 Cordoalhas D = 15,2 Mm, Semirrigida, Redonda, Com Montagem E Injecao De Nata De Cimento</v>
          </cell>
          <cell r="C558" t="str">
            <v>m</v>
          </cell>
          <cell r="D558" t="str">
            <v>24,89</v>
          </cell>
        </row>
        <row r="559">
          <cell r="A559">
            <v>4507828</v>
          </cell>
          <cell r="B559" t="str">
            <v>Bainha Metalica Diametro 40 Mm Para 4 Cordoalhas D = 12,7 Mm, Semirrigida, Redonda, Com Montagem E Injecao De Nata De Cimento</v>
          </cell>
          <cell r="C559" t="str">
            <v>m</v>
          </cell>
          <cell r="D559" t="str">
            <v>24,89</v>
          </cell>
        </row>
        <row r="560">
          <cell r="A560">
            <v>4507829</v>
          </cell>
          <cell r="B560" t="str">
            <v>Bainha Metalica Diametro 45 Mm Para 4 Cordoalhas D = 15,2 Mm, Semirrigida, Redonda, Com Montagem E Injecao De Nata De Cimento</v>
          </cell>
          <cell r="C560" t="str">
            <v>m</v>
          </cell>
          <cell r="D560" t="str">
            <v>26,23</v>
          </cell>
        </row>
        <row r="561">
          <cell r="A561">
            <v>4508182</v>
          </cell>
          <cell r="B561" t="str">
            <v>Bainha Metalica Diametro 45 Mm Para 5 Cordoalhas D = 12,7 Mm, Semirrigida, Redonda, Com Montagem E Injecao De Nata De Cimento</v>
          </cell>
          <cell r="C561" t="str">
            <v>m</v>
          </cell>
          <cell r="D561" t="str">
            <v>26,28</v>
          </cell>
        </row>
        <row r="562">
          <cell r="A562">
            <v>4508092</v>
          </cell>
          <cell r="B562" t="str">
            <v>Bainha Metalica Diametro 50 Mm Para 5 Cordoalhas D = 15,2 Mm, Semirrigida, Redonda, Com Montagem E Injecao De Nata De Cimento</v>
          </cell>
          <cell r="C562" t="str">
            <v>m</v>
          </cell>
          <cell r="D562" t="str">
            <v>28,31</v>
          </cell>
        </row>
        <row r="563">
          <cell r="A563">
            <v>4507830</v>
          </cell>
          <cell r="B563" t="str">
            <v>Bainha Metalica Diametro 50 Mm Para 6 Cordoalhas D = 12,7 Mm, Semirrigida, Redonda, Com Montagem E Injecao De Nata De Cimento</v>
          </cell>
          <cell r="C563" t="str">
            <v>m</v>
          </cell>
          <cell r="D563" t="str">
            <v>28,42</v>
          </cell>
        </row>
        <row r="564">
          <cell r="A564">
            <v>4508183</v>
          </cell>
          <cell r="B564" t="str">
            <v>Bainha Metalica Diametro 55 Mm Para 7 Cordoalhas D = 12,7 Mm, Semirrigida, Redonda, Com Montagem E Injecao De Nata De Cimento</v>
          </cell>
          <cell r="C564" t="str">
            <v>m</v>
          </cell>
          <cell r="D564" t="str">
            <v>38,90</v>
          </cell>
        </row>
        <row r="565">
          <cell r="A565">
            <v>4507831</v>
          </cell>
          <cell r="B565" t="str">
            <v>Bainha Metalica Diametro 55 Mm Para 8 Cordoalhas D = 12,7 Mm, Semirrigida, Redonda, Com Montagem E Injecao De Nata De Cimento</v>
          </cell>
          <cell r="C565" t="str">
            <v>m</v>
          </cell>
          <cell r="D565" t="str">
            <v>30,64</v>
          </cell>
        </row>
        <row r="566">
          <cell r="A566">
            <v>4507832</v>
          </cell>
          <cell r="B566" t="str">
            <v>Bainha Metalica Diametro 60 Mm Para 6 Cordoalhas D = 15,2 Mm, Semirrigida, Redonda, Com Montagem E Injecao De Nata De Cimento</v>
          </cell>
          <cell r="C566" t="str">
            <v>m</v>
          </cell>
          <cell r="D566" t="str">
            <v>39,30</v>
          </cell>
        </row>
        <row r="567">
          <cell r="A567">
            <v>4507833</v>
          </cell>
          <cell r="B567" t="str">
            <v>Bainha Metalica Diametro 60 Mm Para 9 Cordoalhas D = 12,7 Mm, Semirrigida, Redonda, Com Montagem E Injecao De Nata De Cimento</v>
          </cell>
          <cell r="C567" t="str">
            <v>m</v>
          </cell>
          <cell r="D567" t="str">
            <v>39,30</v>
          </cell>
        </row>
        <row r="568">
          <cell r="A568">
            <v>4507834</v>
          </cell>
          <cell r="B568" t="str">
            <v>Bainha Metalica Diametro 65 Mm Para 10 Cordoalhas D = 12,7 Mm, Semirrigida, Redonda, Com Montagem E Injecao De Nata De Cimento</v>
          </cell>
          <cell r="C568" t="str">
            <v>m</v>
          </cell>
          <cell r="D568" t="str">
            <v>43,62</v>
          </cell>
        </row>
        <row r="569">
          <cell r="A569">
            <v>4508184</v>
          </cell>
          <cell r="B569" t="str">
            <v>Bainha Metalica Diametro 65 Mm Para 11 Cordoalhas D = 12,7 Mm, Semirrigida, Redonda, Com Montagem E Injecao De Nata De Cimento</v>
          </cell>
          <cell r="C569" t="str">
            <v>m</v>
          </cell>
          <cell r="D569" t="str">
            <v>43,57</v>
          </cell>
        </row>
        <row r="570">
          <cell r="A570">
            <v>4507835</v>
          </cell>
          <cell r="B570" t="str">
            <v>Bainha Metalica Diametro 65 Mm Para 12 Cordoalhas D = 12,7 Mm, Semirrigida, Redonda, Com Montagem E Injecao De Nata De Cimento</v>
          </cell>
          <cell r="C570" t="str">
            <v>m</v>
          </cell>
          <cell r="D570" t="str">
            <v>43,52</v>
          </cell>
        </row>
        <row r="571">
          <cell r="A571">
            <v>4508174</v>
          </cell>
          <cell r="B571" t="str">
            <v>Bainha Metalica Diametro 65 Mm Para 7 Cordoalhas D = 15,2 Mm, Semirrigida, Redonda, Com Montagem E Injecao De Nata De Cimento</v>
          </cell>
          <cell r="C571" t="str">
            <v>m</v>
          </cell>
          <cell r="D571" t="str">
            <v>43,62</v>
          </cell>
        </row>
        <row r="572">
          <cell r="A572">
            <v>4507836</v>
          </cell>
          <cell r="B572" t="str">
            <v>Bainha Metalica Diametro 65 Mm Para 8 Cordoalhas D = 15,2 Mm, Semirrigida, Redonda, Com Montagem E Injecao De Nata De Cimento</v>
          </cell>
          <cell r="C572" t="str">
            <v>m</v>
          </cell>
          <cell r="D572" t="str">
            <v>43,52</v>
          </cell>
        </row>
        <row r="573">
          <cell r="A573">
            <v>4507837</v>
          </cell>
          <cell r="B573" t="str">
            <v>Bainha Metalica Diametro 70 Mm Para 15 Cordoalhas D = 12,7 Mm, Semirrigida, Redonda, Com Montagem E Injecao De Nata De Cimento</v>
          </cell>
          <cell r="C573" t="str">
            <v>m</v>
          </cell>
          <cell r="D573" t="str">
            <v>45,73</v>
          </cell>
        </row>
        <row r="574">
          <cell r="A574">
            <v>4507838</v>
          </cell>
          <cell r="B574" t="str">
            <v>Bainha Metalica Diametro 70 Mm Para 9 Cordoalhas D = 15,2 Mm, Semirrigida, Redonda, Com Montagem E Injecao De Nata De Cimento</v>
          </cell>
          <cell r="C574" t="str">
            <v>m</v>
          </cell>
          <cell r="D574" t="str">
            <v>45,88</v>
          </cell>
        </row>
        <row r="575">
          <cell r="A575">
            <v>4507839</v>
          </cell>
          <cell r="B575" t="str">
            <v>Bainha Metalica Diametro 75 Mm Para 10 Cordoalhas D = 15,2 Mm, Semirrigida, Redonda, Com Montagem E Injecao De Nata De Cimento</v>
          </cell>
          <cell r="C575" t="str">
            <v>m</v>
          </cell>
          <cell r="D575" t="str">
            <v>48,85</v>
          </cell>
        </row>
        <row r="576">
          <cell r="A576">
            <v>4508175</v>
          </cell>
          <cell r="B576" t="str">
            <v>Bainha Metalica Diametro 75 Mm Para 11 Cordoalhas D = 15,2 Mm, Semirrigida, Redonda, Com Montagem E Injecao De Nata De Cimento</v>
          </cell>
          <cell r="C576" t="str">
            <v>m</v>
          </cell>
          <cell r="D576" t="str">
            <v>48,80</v>
          </cell>
        </row>
        <row r="577">
          <cell r="A577">
            <v>4507840</v>
          </cell>
          <cell r="B577" t="str">
            <v>Bainha Metalica Diametro 75 Mm Para 16 Cordoalhas D = 12,7 Mm, Semirrigida, Redonda, Com Montagem E Injecao De Nata De Cimento</v>
          </cell>
          <cell r="C577" t="str">
            <v>m</v>
          </cell>
          <cell r="D577" t="str">
            <v>48,74</v>
          </cell>
        </row>
        <row r="578">
          <cell r="A578">
            <v>4507841</v>
          </cell>
          <cell r="B578" t="str">
            <v>Bainha Metalica Diametro 75 Mm Para 18 Cordoalhas D = 12,7 Mm, Semirrigida, Redonda, Com Montagem E Injecao De Nata De Cimento</v>
          </cell>
          <cell r="C578" t="str">
            <v>m</v>
          </cell>
          <cell r="D578" t="str">
            <v>48,64</v>
          </cell>
        </row>
        <row r="579">
          <cell r="A579">
            <v>4507842</v>
          </cell>
          <cell r="B579" t="str">
            <v>Bainha Metalica Diametro 80 Mm Para 12 Cordoalhas D = 15,2 Mm, Semirrigida, Redonda, Com Montagem E Injecao De Nata De Cimento</v>
          </cell>
          <cell r="C579" t="str">
            <v>m</v>
          </cell>
          <cell r="D579" t="str">
            <v>58,01</v>
          </cell>
        </row>
        <row r="580">
          <cell r="A580">
            <v>4508185</v>
          </cell>
          <cell r="B580" t="str">
            <v>Bainha Metalica Diametro 80 Mm Para 19 Cordoalhas D = 12,7 Mm, Semirrigida, Redonda, Com Montagem E Injecao De Nata De Cimento</v>
          </cell>
          <cell r="C580" t="str">
            <v>m</v>
          </cell>
          <cell r="D580" t="str">
            <v>57,90</v>
          </cell>
        </row>
        <row r="581">
          <cell r="A581">
            <v>4507843</v>
          </cell>
          <cell r="B581" t="str">
            <v>Bainha Metalica Diametro 80 Mm Para 20 Cordoalhas D = 12,7 Mm, Semirrigida, Redonda, Com Montagem E Injecao De Nata De Cimento</v>
          </cell>
          <cell r="C581" t="str">
            <v>m</v>
          </cell>
          <cell r="D581" t="str">
            <v>57,85</v>
          </cell>
        </row>
        <row r="582">
          <cell r="A582">
            <v>4507844</v>
          </cell>
          <cell r="B582" t="str">
            <v>Bainha Metalica Diametro 85 Mm Para 15 Cordoalhas D = 15,2 Mm, Semirrigida, Redonda, Com Montagem E Injecao De Nata De Cimento</v>
          </cell>
          <cell r="C582" t="str">
            <v>m</v>
          </cell>
          <cell r="D582" t="str">
            <v>60,97</v>
          </cell>
        </row>
        <row r="583">
          <cell r="A583">
            <v>4508186</v>
          </cell>
          <cell r="B583" t="str">
            <v>Bainha Metalica Diametro 85 Mm Para 21 Cordoalhas D = 12,7 Mm, Semirrigida, Redonda, Com Montagem E Injecao De Nata De Cimento</v>
          </cell>
          <cell r="C583" t="str">
            <v>m</v>
          </cell>
          <cell r="D583" t="str">
            <v>60,97</v>
          </cell>
        </row>
        <row r="584">
          <cell r="A584">
            <v>4508187</v>
          </cell>
          <cell r="B584" t="str">
            <v>Bainha Metalica Diametro 85 Mm Para 22 Cordoalhas D = 12,7 Mm, Semirrigida, Redonda, Com Montagem E Injecao De Nata De Cimento</v>
          </cell>
          <cell r="C584" t="str">
            <v>m</v>
          </cell>
          <cell r="D584" t="str">
            <v>60,92</v>
          </cell>
        </row>
        <row r="585">
          <cell r="A585">
            <v>4507845</v>
          </cell>
          <cell r="B585" t="str">
            <v>Bainha Metalica Diametro 85 Mm Para 24 Cordoalhas D = 12,7 Mm, Semirrigida, Redonda, Com Montagem E Injecao De Nata De Cimento</v>
          </cell>
          <cell r="C585" t="str">
            <v>m</v>
          </cell>
          <cell r="D585" t="str">
            <v>60,82</v>
          </cell>
        </row>
        <row r="586">
          <cell r="A586">
            <v>4507846</v>
          </cell>
          <cell r="B586" t="str">
            <v>Bainha Metalica Diametro 85 Mm Para 25 Cordoalhas D = 12,7 Mm, Semirrigida, Redonda, Com Montagem E Injecao De Nata De Cimento</v>
          </cell>
          <cell r="C586" t="str">
            <v>m</v>
          </cell>
          <cell r="D586" t="str">
            <v>60,76</v>
          </cell>
        </row>
        <row r="587">
          <cell r="A587">
            <v>4507847</v>
          </cell>
          <cell r="B587" t="str">
            <v>Bainha Metalica Diametro 90 Mm Para 16 Cordoalhas D = 15,2 Mm, Semirrigida, Redonda, Com Montagem E Injecao De Nata De Cimento</v>
          </cell>
          <cell r="C587" t="str">
            <v>m</v>
          </cell>
          <cell r="D587" t="str">
            <v>64,73</v>
          </cell>
        </row>
        <row r="588">
          <cell r="A588">
            <v>4507848</v>
          </cell>
          <cell r="B588" t="str">
            <v>Bainha Metalica Diametro 90 Mm Para 18 Cordoalhas D = 15,2 Mm, Semirrigida, Redonda, Com Montagem E Injecao De Nata De Cimento</v>
          </cell>
          <cell r="C588" t="str">
            <v>m</v>
          </cell>
          <cell r="D588" t="str">
            <v>64,57</v>
          </cell>
        </row>
        <row r="589">
          <cell r="A589">
            <v>4507849</v>
          </cell>
          <cell r="B589" t="str">
            <v>Bainha Metalica Diametro 90 Mm Para 27 Cordoalhas D = 12,7 Mm, Semirrigida, Redonda, Com Montagem E Injecao De Nata De Cimento</v>
          </cell>
          <cell r="C589" t="str">
            <v>m</v>
          </cell>
          <cell r="D589" t="str">
            <v>64,47</v>
          </cell>
        </row>
        <row r="590">
          <cell r="A590">
            <v>4508176</v>
          </cell>
          <cell r="B590" t="str">
            <v>Bainha Metalica Diametro 95 Mm Para 19 Cordoalhas D = 15,2 Mm, Semirrigida, Redonda, Com Montagem E Injecao De Nata De Cimento</v>
          </cell>
          <cell r="C590" t="str">
            <v>m</v>
          </cell>
          <cell r="D590" t="str">
            <v>69,11</v>
          </cell>
        </row>
        <row r="591">
          <cell r="A591">
            <v>4507850</v>
          </cell>
          <cell r="B591" t="str">
            <v>Bainha Metalica Diametro 95 Mm Para 20 Cordoalhas D = 15,2 Mm, Semirrigida, Redonda, Com Montagem E Injecao De Nata De Cimento</v>
          </cell>
          <cell r="C591" t="str">
            <v>m</v>
          </cell>
          <cell r="D591" t="str">
            <v>69,06</v>
          </cell>
        </row>
        <row r="592">
          <cell r="A592">
            <v>4507851</v>
          </cell>
          <cell r="B592" t="str">
            <v>Bainha Metalica Secao 19 X 36 Mm Para 1 Cordoalha D = 12,7 Mm, Semirrigida, Ovalizada, Com Montagem E Injecao De Nata De Cimento</v>
          </cell>
          <cell r="C592" t="str">
            <v>m</v>
          </cell>
          <cell r="D592" t="str">
            <v>19,40</v>
          </cell>
        </row>
        <row r="593">
          <cell r="A593">
            <v>4507852</v>
          </cell>
          <cell r="B593" t="str">
            <v>Bainha Metalica Secao 19 X 36 Mm Para 2 Cordoalhas D = 12,7 Mm, Semirrigida, Ovalizada, Com Montagem E Injecao De Nata De Cimento</v>
          </cell>
          <cell r="C593" t="str">
            <v>m</v>
          </cell>
          <cell r="D593" t="str">
            <v>19,35</v>
          </cell>
        </row>
        <row r="594">
          <cell r="A594">
            <v>4507853</v>
          </cell>
          <cell r="B594" t="str">
            <v>Bainha Metalica Secao 19 X 48 Mm Para 3 Cordoalhas D = 12,7 Mm, Semirrigida, Ovalizada, Com Montagem E Injecao De Nata De Cimento</v>
          </cell>
          <cell r="C594" t="str">
            <v>m</v>
          </cell>
          <cell r="D594" t="str">
            <v>21,87</v>
          </cell>
        </row>
        <row r="595">
          <cell r="A595">
            <v>4507854</v>
          </cell>
          <cell r="B595" t="str">
            <v>Bainha Metalica Secao 19 X 62 Mm Para 4 Cordoalhas D = 12,7 Mm, Semirrigida, Ovalizada, Com Montagem E Injecao De Nata De Cimento</v>
          </cell>
          <cell r="C595" t="str">
            <v>m</v>
          </cell>
          <cell r="D595" t="str">
            <v>24,50</v>
          </cell>
        </row>
        <row r="596">
          <cell r="A596">
            <v>4507855</v>
          </cell>
          <cell r="B596" t="str">
            <v>Bainha Metalica Secao 22 X 32 Mm Para 1 Cordoalha D = 15,2 Mm, Semirrigida, Ovalizada, Com Montagem E Injecao De Nata De Cimento</v>
          </cell>
          <cell r="C596" t="str">
            <v>m</v>
          </cell>
          <cell r="D596" t="str">
            <v>19,41</v>
          </cell>
        </row>
        <row r="597">
          <cell r="A597">
            <v>4507856</v>
          </cell>
          <cell r="B597" t="str">
            <v>Bainha Metalica Secao 22 X 32 Mm Para 2 Cordoalhas D = 15,2 Mm, Semirrigida, Ovalizada, Com Montagem E Injecao De Nata De Cimento</v>
          </cell>
          <cell r="C597" t="str">
            <v>m</v>
          </cell>
          <cell r="D597" t="str">
            <v>19,30</v>
          </cell>
        </row>
        <row r="598">
          <cell r="A598">
            <v>4507857</v>
          </cell>
          <cell r="B598" t="str">
            <v>Bainha Metalica Secao 22 X 55 Mm Para 3 Cordoalhas D = 15,2 Mm, Semirrigida, Ovalizada, Com Montagem E Injecao De Nata De Cimento</v>
          </cell>
          <cell r="C598" t="str">
            <v>m</v>
          </cell>
          <cell r="D598" t="str">
            <v>22,89</v>
          </cell>
        </row>
        <row r="599">
          <cell r="A599">
            <v>4507858</v>
          </cell>
          <cell r="B599" t="str">
            <v>Bainha Metalica Secao 22 X 73 Mm Para 4 Cordoalhas D = 15,2 Mm, Semirrigida, Ovalizada, Com Montagem E Injecao De Nata De Cimento</v>
          </cell>
          <cell r="C599" t="str">
            <v>m</v>
          </cell>
          <cell r="D599" t="str">
            <v>26,42</v>
          </cell>
        </row>
        <row r="600">
          <cell r="A600">
            <v>5213836</v>
          </cell>
          <cell r="B600" t="str">
            <v>Balizador Conico Refletivo Em Polietileno Semiflexivel De 114 X 11 X 40 Cm - Utilizacao De 5 Vezes</v>
          </cell>
          <cell r="C600" t="str">
            <v>un</v>
          </cell>
          <cell r="D600" t="str">
            <v>27,55</v>
          </cell>
        </row>
        <row r="601">
          <cell r="A601">
            <v>5213368</v>
          </cell>
          <cell r="B601" t="str">
            <v>Balizador De Concreto - Areia E Brita Comerciais - Fornecimento E Implantacao</v>
          </cell>
          <cell r="C601" t="str">
            <v>un</v>
          </cell>
          <cell r="D601" t="str">
            <v>17,18</v>
          </cell>
        </row>
        <row r="602">
          <cell r="A602">
            <v>5213367</v>
          </cell>
          <cell r="B602" t="str">
            <v>Balizador De Concreto - Areia Extraida E Brita Produzida - Fornecimento E Implantacao</v>
          </cell>
          <cell r="C602" t="str">
            <v>un</v>
          </cell>
          <cell r="D602" t="str">
            <v>16,88</v>
          </cell>
        </row>
        <row r="603">
          <cell r="A603">
            <v>3009100</v>
          </cell>
          <cell r="B603" t="str">
            <v>Barra De Trilhos Tr 45, Com 120 M De Comprimento (Tls), Soldada Por Caldeamento Em Estaleiro</v>
          </cell>
          <cell r="C603" t="str">
            <v>un</v>
          </cell>
          <cell r="D603" t="str">
            <v>33.474,62</v>
          </cell>
        </row>
        <row r="604">
          <cell r="A604">
            <v>3009101</v>
          </cell>
          <cell r="B604" t="str">
            <v>Barra De Trilhos Tr 45, Com 240 M De Comprimento (Tls), Soldada Por Caldeamento Em Estaleiro</v>
          </cell>
          <cell r="C604" t="str">
            <v>un</v>
          </cell>
          <cell r="D604" t="str">
            <v>67.115,31</v>
          </cell>
        </row>
        <row r="605">
          <cell r="A605">
            <v>3009102</v>
          </cell>
          <cell r="B605" t="str">
            <v>Barra De Trilhos Tr 57, Com 120 M De Comprimento (Tls), Soldada Por Caldeamento Em Estaleiro</v>
          </cell>
          <cell r="C605" t="str">
            <v>un</v>
          </cell>
          <cell r="D605" t="str">
            <v>42.441,82</v>
          </cell>
        </row>
        <row r="606">
          <cell r="A606">
            <v>3009103</v>
          </cell>
          <cell r="B606" t="str">
            <v>Barra De Trilhos Tr 57, Com 240 M De Comprimento (Tls), Soldada Por Caldeamento Em Estaleiro-</v>
          </cell>
          <cell r="C606" t="str">
            <v>un</v>
          </cell>
          <cell r="D606" t="str">
            <v>85.049,71</v>
          </cell>
        </row>
        <row r="607">
          <cell r="A607">
            <v>3009104</v>
          </cell>
          <cell r="B607" t="str">
            <v>Barra De Trilhos Tr 68, Com 120 M De Comprimento (Tls), Soldada Por Caldeamento Em Estaleiro</v>
          </cell>
          <cell r="C607" t="str">
            <v>un</v>
          </cell>
          <cell r="D607" t="str">
            <v>57.219,16</v>
          </cell>
        </row>
        <row r="608">
          <cell r="A608">
            <v>3009105</v>
          </cell>
          <cell r="B608" t="str">
            <v>Barra De Trilhos Tr 68, Com 240 M De Comprimento (Tls), Soldada Por Caldeamento Em Estaleiro</v>
          </cell>
          <cell r="C608" t="str">
            <v>un</v>
          </cell>
          <cell r="D608" t="str">
            <v>114.604,39</v>
          </cell>
        </row>
        <row r="609">
          <cell r="A609">
            <v>3009106</v>
          </cell>
          <cell r="B609" t="str">
            <v>Barra De Trilhos Uic 60, Com 120 M De Comprimento (Tls), Soldada Por Caldeamento Em Estaleiro</v>
          </cell>
          <cell r="C609" t="str">
            <v>un</v>
          </cell>
          <cell r="D609" t="str">
            <v>51.181,53</v>
          </cell>
        </row>
        <row r="610">
          <cell r="A610">
            <v>3009107</v>
          </cell>
          <cell r="B610" t="str">
            <v>Barra De Trilhos Uic 60, Com 240 M De Comprimento (Tls), Soldada Por Caldeamento Em Estaleiro</v>
          </cell>
          <cell r="C610" t="str">
            <v>un</v>
          </cell>
          <cell r="D610" t="str">
            <v>102.529,12</v>
          </cell>
        </row>
        <row r="611">
          <cell r="A611">
            <v>5213385</v>
          </cell>
          <cell r="B611" t="str">
            <v>Barreira De Sinalizacao Tipo I De Direcionamento Ou Bloqueio - Utilizacao De 10 Vezes</v>
          </cell>
          <cell r="C611" t="str">
            <v>un</v>
          </cell>
          <cell r="D611" t="str">
            <v>75,58</v>
          </cell>
        </row>
        <row r="612">
          <cell r="A612">
            <v>5213390</v>
          </cell>
          <cell r="B612" t="str">
            <v>Barreira De Sinalizacao Tipo I De Direcionamento Ou Bloqueio Continua - Utilizacao De 10 Vezes</v>
          </cell>
          <cell r="C612" t="str">
            <v>un</v>
          </cell>
          <cell r="D612" t="str">
            <v>64,50</v>
          </cell>
        </row>
        <row r="613">
          <cell r="A613">
            <v>5213386</v>
          </cell>
          <cell r="B613" t="str">
            <v>Barreira De Sinalizacao Tipo Ii De Direcionamento Ou Bloqueio - Utilizacao De 10 Vezes</v>
          </cell>
          <cell r="C613" t="str">
            <v>un</v>
          </cell>
          <cell r="D613" t="str">
            <v>98,86</v>
          </cell>
        </row>
        <row r="614">
          <cell r="A614">
            <v>5213387</v>
          </cell>
          <cell r="B614" t="str">
            <v>Barreira De Sinalizacao Tipo Iii De Direcionamento Ou Bloqueio - Utilizacao De 10 Vezes</v>
          </cell>
          <cell r="C614" t="str">
            <v>un</v>
          </cell>
          <cell r="D614" t="str">
            <v>149,44</v>
          </cell>
        </row>
        <row r="615">
          <cell r="A615">
            <v>3713623</v>
          </cell>
          <cell r="B615" t="str">
            <v>Barreira Dupla De Concreto, Armada, Moldada No Local (Perfil New Jersey) - H = 810 + 100 Mm</v>
          </cell>
          <cell r="C615" t="str">
            <v>m</v>
          </cell>
          <cell r="D615" t="str">
            <v>382,68</v>
          </cell>
        </row>
        <row r="616">
          <cell r="A616">
            <v>3713828</v>
          </cell>
          <cell r="B616" t="str">
            <v>Barreira Dupla De Concreto, Armada, Pre-Moldada (Perfil New Jersey) - L = 3,82 M E H = 810 Mm</v>
          </cell>
          <cell r="C616" t="str">
            <v>m</v>
          </cell>
          <cell r="D616" t="str">
            <v>460,12</v>
          </cell>
        </row>
        <row r="617">
          <cell r="A617">
            <v>3719530</v>
          </cell>
          <cell r="B617" t="str">
            <v>Barreira Dupla De Concreto, Armada, Pre-Moldada (Perfil New Jersey) - L &gt; 3,00 M E 810 = H = 1.070 Mm</v>
          </cell>
          <cell r="C617" t="str">
            <v>m</v>
          </cell>
          <cell r="D617" t="str">
            <v>563,17</v>
          </cell>
        </row>
        <row r="618">
          <cell r="A618">
            <v>3713619</v>
          </cell>
          <cell r="B618" t="str">
            <v>Barreira Dupla De Concreto, Nao Armada, Moldada No Local (Perfil New Jersey) - H = 810 + 100 Mm</v>
          </cell>
          <cell r="C618" t="str">
            <v>m</v>
          </cell>
          <cell r="D618" t="str">
            <v>51,23</v>
          </cell>
        </row>
        <row r="619">
          <cell r="A619">
            <v>3713827</v>
          </cell>
          <cell r="B619" t="str">
            <v>Barreira Dupla De Concreto, Nao Armada, Moldada No Local, Com Extrusora (Perfil New Jersey) - H = 810 + 100 Mm</v>
          </cell>
          <cell r="C619" t="str">
            <v>m</v>
          </cell>
          <cell r="D619" t="str">
            <v>19,92</v>
          </cell>
        </row>
        <row r="620">
          <cell r="A620">
            <v>5213843</v>
          </cell>
          <cell r="B620" t="str">
            <v>Barreira Plastica Articulavel Modular 240 X 100 Cm Na Cor Amarela - Utilizacao De 10 Vezes</v>
          </cell>
          <cell r="C620" t="str">
            <v>m</v>
          </cell>
          <cell r="D620" t="str">
            <v>81,09</v>
          </cell>
        </row>
        <row r="621">
          <cell r="A621">
            <v>5213833</v>
          </cell>
          <cell r="B621" t="str">
            <v>Barreira Plastica Monobloco Para Canalizacao De Transito Medindo 101 X 50 X 55 Cm - Utilizacao De 10 Vezes</v>
          </cell>
          <cell r="C621" t="str">
            <v>un</v>
          </cell>
          <cell r="D621" t="str">
            <v>103,52</v>
          </cell>
        </row>
        <row r="622">
          <cell r="A622">
            <v>5213834</v>
          </cell>
          <cell r="B622" t="str">
            <v>Barreira Plastica Para Canalizacao De Transito - 60 X 45 X 60 Cm - Utilizacao De 10 Vezes</v>
          </cell>
          <cell r="C622" t="str">
            <v>un</v>
          </cell>
          <cell r="D622" t="str">
            <v>49,54</v>
          </cell>
        </row>
        <row r="623">
          <cell r="A623">
            <v>3713621</v>
          </cell>
          <cell r="B623" t="str">
            <v>Barreira Simples De Concreto, Armada, Moldada No Local (Perfil New Jersey) - H = 810 + 100 Mm</v>
          </cell>
          <cell r="C623" t="str">
            <v>m</v>
          </cell>
          <cell r="D623" t="str">
            <v>175,54</v>
          </cell>
        </row>
        <row r="624">
          <cell r="A624">
            <v>3719529</v>
          </cell>
          <cell r="B624" t="str">
            <v>Barreira Simples De Concreto, Armada, Pre-Moldada (Perfil New Jersey) - L &gt; 3,00 M E 810 = H = 1.070 Mm</v>
          </cell>
          <cell r="C624" t="str">
            <v>m</v>
          </cell>
          <cell r="D624" t="str">
            <v>492,45</v>
          </cell>
        </row>
        <row r="625">
          <cell r="A625">
            <v>3713617</v>
          </cell>
          <cell r="B625" t="str">
            <v>Barreira Simples De Concreto, Nao Armada, Moldada No Local (Perfil New Jersey) - H = 810 + 100 Mm</v>
          </cell>
          <cell r="C625" t="str">
            <v>m</v>
          </cell>
          <cell r="D625" t="str">
            <v>49,66</v>
          </cell>
        </row>
        <row r="626">
          <cell r="A626">
            <v>3713826</v>
          </cell>
          <cell r="B626" t="str">
            <v>Barreira Simples De Concreto, Nao Armada, Moldada No Local, Com Extrusora (Perfil New Jersey) - H = 810 + 100 Mm</v>
          </cell>
          <cell r="C626" t="str">
            <v>m</v>
          </cell>
          <cell r="D626" t="str">
            <v>19,92</v>
          </cell>
        </row>
        <row r="627">
          <cell r="A627">
            <v>4413020</v>
          </cell>
          <cell r="B627" t="str">
            <v>Barreiras Arboreas Acusticas</v>
          </cell>
          <cell r="C627" t="str">
            <v>m</v>
          </cell>
          <cell r="D627" t="str">
            <v>37,78</v>
          </cell>
        </row>
        <row r="628">
          <cell r="A628">
            <v>6106188</v>
          </cell>
          <cell r="B628" t="str">
            <v>Base Alargada De Tubulao A Ar Comprimido - Escavacao Em Material De 1ª Categoria Ate A Profundidade De 10 M - Inclusive Concretagem</v>
          </cell>
          <cell r="C628" t="str">
            <v>m³</v>
          </cell>
          <cell r="D628" t="str">
            <v>2.029,97</v>
          </cell>
        </row>
        <row r="629">
          <cell r="A629">
            <v>6106189</v>
          </cell>
          <cell r="B629" t="str">
            <v>Base Alargada De Tubulao A Ar Comprimido - Escavacao Em Material De 1ª Categoria Na Profundidade De 10 A 20 M - Inclusive Concretagem</v>
          </cell>
          <cell r="C629" t="str">
            <v>m³</v>
          </cell>
          <cell r="D629" t="str">
            <v>2.982,97</v>
          </cell>
        </row>
        <row r="630">
          <cell r="A630">
            <v>6106190</v>
          </cell>
          <cell r="B630" t="str">
            <v>Base Alargada De Tubulao A Ar Comprimido - Escavacao Em Material De 1ª Categoria Na Profundidade De 20 A 30 M - Inclusive Concretagem</v>
          </cell>
          <cell r="C630" t="str">
            <v>m³</v>
          </cell>
          <cell r="D630" t="str">
            <v>4.611,88</v>
          </cell>
        </row>
        <row r="631">
          <cell r="A631">
            <v>6106200</v>
          </cell>
          <cell r="B631" t="str">
            <v>Base Alargada De Tubulao A Ar Comprimido Em Material De 2ª Categoria Na Profundidade Ate 10 M - Inclusive Concretagem</v>
          </cell>
          <cell r="C631" t="str">
            <v>m³</v>
          </cell>
          <cell r="D631" t="str">
            <v>3.686,40</v>
          </cell>
        </row>
        <row r="632">
          <cell r="A632">
            <v>6106201</v>
          </cell>
          <cell r="B632" t="str">
            <v>Base Alargada De Tubulao A Ar Comprimido Em Material De 2ª Categoria Na Profundidade De 10 A 20 M - Inclusive Concretagem</v>
          </cell>
          <cell r="C632" t="str">
            <v>m³</v>
          </cell>
          <cell r="D632" t="str">
            <v>5.159,99</v>
          </cell>
        </row>
        <row r="633">
          <cell r="A633">
            <v>6106202</v>
          </cell>
          <cell r="B633" t="str">
            <v>Base Alargada De Tubulao A Ar Comprimido Em Material De 2ª Categoria Na Profundidade De 20 A 30 M - Inclusive Concretagem</v>
          </cell>
          <cell r="C633" t="str">
            <v>m³</v>
          </cell>
          <cell r="D633" t="str">
            <v>7.678,30</v>
          </cell>
        </row>
        <row r="634">
          <cell r="A634">
            <v>6106338</v>
          </cell>
          <cell r="B634" t="str">
            <v>Base Alargada De Tubulao A Ar Comprimido Em Material De 3ª Categoria A Frio Na Profundidade 10 A 20 M - Inclusive Concretagem</v>
          </cell>
          <cell r="C634" t="str">
            <v>m³</v>
          </cell>
          <cell r="D634" t="str">
            <v>8.113,64</v>
          </cell>
        </row>
        <row r="635">
          <cell r="A635">
            <v>6106339</v>
          </cell>
          <cell r="B635" t="str">
            <v>Base Alargada De Tubulao A Ar Comprimido Em Material De 3ª Categoria A Frio Na Profundidade 20 A 30 M - Inclusive Concretagem</v>
          </cell>
          <cell r="C635" t="str">
            <v>m³</v>
          </cell>
          <cell r="D635" t="str">
            <v>11.670,05</v>
          </cell>
        </row>
        <row r="636">
          <cell r="A636">
            <v>6106337</v>
          </cell>
          <cell r="B636" t="str">
            <v>Base Alargada De Tubulao A Ar Comprimido Em Material De 3ª Categoria A Frio Na Profundidade Ate 10 M - Inclusive Concretagem</v>
          </cell>
          <cell r="C636" t="str">
            <v>m³</v>
          </cell>
          <cell r="D636" t="str">
            <v>6.033,93</v>
          </cell>
        </row>
        <row r="637">
          <cell r="A637">
            <v>6106213</v>
          </cell>
          <cell r="B637" t="str">
            <v>Base Alargada De Tubulao A Ar Comprimido Em Material De 3ª Categoria Na Profundidade 10 A 20 M - Inclusive Concretagem</v>
          </cell>
          <cell r="C637" t="str">
            <v>m³</v>
          </cell>
          <cell r="D637" t="str">
            <v>8.936,56</v>
          </cell>
        </row>
        <row r="638">
          <cell r="A638">
            <v>6106214</v>
          </cell>
          <cell r="B638" t="str">
            <v>Base Alargada De Tubulao A Ar Comprimido Em Material De 3ª Categoria Na Profundidade 20 A 30 M - Inclusive Concretagem</v>
          </cell>
          <cell r="C638" t="str">
            <v>m³</v>
          </cell>
          <cell r="D638" t="str">
            <v>12.862,69</v>
          </cell>
        </row>
        <row r="639">
          <cell r="A639">
            <v>6106212</v>
          </cell>
          <cell r="B639" t="str">
            <v>Base Alargada De Tubulao A Ar Comprimido Em Material De 3ª Categoria Na Profundidade Ate 10 M - Inclusive Concretagem</v>
          </cell>
          <cell r="C639" t="str">
            <v>m³</v>
          </cell>
          <cell r="D639" t="str">
            <v>6.642,01</v>
          </cell>
        </row>
        <row r="640">
          <cell r="A640">
            <v>6106182</v>
          </cell>
          <cell r="B640" t="str">
            <v>Base Alargada De Tubulao A Ceu Aberto - Escavacao Em Material De 1ª Categoria Ate A Profundidade De 10 M - Inclusive Concretagem</v>
          </cell>
          <cell r="C640" t="str">
            <v>m³</v>
          </cell>
          <cell r="D640" t="str">
            <v>221,65</v>
          </cell>
        </row>
        <row r="641">
          <cell r="A641">
            <v>6106183</v>
          </cell>
          <cell r="B641" t="str">
            <v>Base Alargada De Tubulao A Ceu Aberto - Escavacao Em Material De 1ª Categoria Na Profundidade Entre 10 E 20 M - Inclusive Concretagem</v>
          </cell>
          <cell r="C641" t="str">
            <v>m³</v>
          </cell>
          <cell r="D641" t="str">
            <v>258,40</v>
          </cell>
        </row>
        <row r="642">
          <cell r="A642">
            <v>6106184</v>
          </cell>
          <cell r="B642" t="str">
            <v>Base Alargada De Tubulao A Ceu Aberto - Escavacao Em Material De 1ª Categoria Na Profundidade Entre 20 E 30 M - Inclusive Concretagem</v>
          </cell>
          <cell r="C642" t="str">
            <v>m³</v>
          </cell>
          <cell r="D642" t="str">
            <v>295,16</v>
          </cell>
        </row>
        <row r="643">
          <cell r="A643">
            <v>6106194</v>
          </cell>
          <cell r="B643" t="str">
            <v>Base Alargada De Tubulao A Ceu Aberto Em Material De 2ª Categoria Na Profundidade Ate 10 M - Inclusive Concretagem</v>
          </cell>
          <cell r="C643" t="str">
            <v>m³</v>
          </cell>
          <cell r="D643" t="str">
            <v>476,72</v>
          </cell>
        </row>
        <row r="644">
          <cell r="A644">
            <v>6106195</v>
          </cell>
          <cell r="B644" t="str">
            <v>Base Alargada De Tubulao A Ceu Aberto Em Material De 2ª Categoria Na Profundidade De 10 A 20 M - Inclusive Concretagem</v>
          </cell>
          <cell r="C644" t="str">
            <v>m³</v>
          </cell>
          <cell r="D644" t="str">
            <v>529,56</v>
          </cell>
        </row>
        <row r="645">
          <cell r="A645">
            <v>6106196</v>
          </cell>
          <cell r="B645" t="str">
            <v>Base Alargada De Tubulao A Ceu Aberto Em Material De 2ª Categoria Na Profundidade De 20 A 30 M - Inclusive Concretagem</v>
          </cell>
          <cell r="C645" t="str">
            <v>m³</v>
          </cell>
          <cell r="D645" t="str">
            <v>582,40</v>
          </cell>
        </row>
        <row r="646">
          <cell r="A646">
            <v>6106331</v>
          </cell>
          <cell r="B646" t="str">
            <v>Base Alargada De Tubulao A Ceu Aberto Em Material De 3ª Categoria A Frio Na Profundidade Ate 10 M - Inclusive Concretagem</v>
          </cell>
          <cell r="C646" t="str">
            <v>m³</v>
          </cell>
          <cell r="D646" t="str">
            <v>1.217,08</v>
          </cell>
        </row>
        <row r="647">
          <cell r="A647">
            <v>6106332</v>
          </cell>
          <cell r="B647" t="str">
            <v>Base Alargada De Tubulao A Ceu Aberto Em Material De 3ª Categoria A Frio Na Profundidade De 10 A 20 M - Inclusive Concretagem</v>
          </cell>
          <cell r="C647" t="str">
            <v>m³</v>
          </cell>
          <cell r="D647" t="str">
            <v>1.297,86</v>
          </cell>
        </row>
        <row r="648">
          <cell r="A648">
            <v>6106333</v>
          </cell>
          <cell r="B648" t="str">
            <v>Base Alargada De Tubulao A Ceu Aberto Em Material De 3ª Categoria A Frio Na Profundidade De 20 A 30 M - Inclusive Concretagem</v>
          </cell>
          <cell r="C648" t="str">
            <v>m³</v>
          </cell>
          <cell r="D648" t="str">
            <v>1.378,73</v>
          </cell>
        </row>
        <row r="649">
          <cell r="A649">
            <v>6106206</v>
          </cell>
          <cell r="B649" t="str">
            <v>Base Alargada De Tubulao A Ceu Aberto Em Material De 3ª Categoria Na Profundidade Ate 10 M - Inclusive Concretagem</v>
          </cell>
          <cell r="C649" t="str">
            <v>m³</v>
          </cell>
          <cell r="D649" t="str">
            <v>1.427,86</v>
          </cell>
        </row>
        <row r="650">
          <cell r="A650">
            <v>6106207</v>
          </cell>
          <cell r="B650" t="str">
            <v>Base Alargada De Tubulao A Ceu Aberto Em Material De 3ª Categoria Na Profundidade De 10 A 20 M - Inclusive Concretagem</v>
          </cell>
          <cell r="C650" t="str">
            <v>m³</v>
          </cell>
          <cell r="D650" t="str">
            <v>1.523,83</v>
          </cell>
        </row>
        <row r="651">
          <cell r="A651">
            <v>6106208</v>
          </cell>
          <cell r="B651" t="str">
            <v>Base Alargada De Tubulao A Ceu Aberto Em Material De 3ª Categoria Na Profundidade De 20 A 30 M - Inclusive Concretagem</v>
          </cell>
          <cell r="C651" t="str">
            <v>m³</v>
          </cell>
          <cell r="D651" t="str">
            <v>1.619,92</v>
          </cell>
        </row>
        <row r="652">
          <cell r="A652">
            <v>4011219</v>
          </cell>
          <cell r="B652" t="str">
            <v>Base De Solo Estabilizado Granulometricamente Sem Mistura Com Material De Jazida</v>
          </cell>
          <cell r="C652" t="str">
            <v>m³</v>
          </cell>
          <cell r="D652" t="str">
            <v>7,03</v>
          </cell>
        </row>
        <row r="653">
          <cell r="A653">
            <v>4011291</v>
          </cell>
          <cell r="B653" t="str">
            <v>Base De Solo Melhorado Com 4% De Cimento E Mistura Em Usina Com Material De Jazida</v>
          </cell>
          <cell r="C653" t="str">
            <v>m³</v>
          </cell>
          <cell r="D653" t="str">
            <v>38,57</v>
          </cell>
        </row>
        <row r="654">
          <cell r="A654">
            <v>4011287</v>
          </cell>
          <cell r="B654" t="str">
            <v>Base De Solo Melhorado Com 4% De Cimento E Mistura Na Pista Com Material De Jazida</v>
          </cell>
          <cell r="C654" t="str">
            <v>m³</v>
          </cell>
          <cell r="D654" t="str">
            <v>37,85</v>
          </cell>
        </row>
        <row r="655">
          <cell r="A655">
            <v>4011313</v>
          </cell>
          <cell r="B655" t="str">
            <v>Base De Solo-Cimento Com 7% De Cimento E Mistura Em Usina Com Material De Jazida</v>
          </cell>
          <cell r="C655" t="str">
            <v>m³</v>
          </cell>
          <cell r="D655" t="str">
            <v>56,70</v>
          </cell>
        </row>
        <row r="656">
          <cell r="A656">
            <v>4011297</v>
          </cell>
          <cell r="B656" t="str">
            <v>Base De Solo-Cimento Com 7% De Cimento E Mistura Na Pista Com Material De Jazida</v>
          </cell>
          <cell r="C656" t="str">
            <v>m³</v>
          </cell>
          <cell r="D656" t="str">
            <v>60,23</v>
          </cell>
        </row>
        <row r="657">
          <cell r="A657">
            <v>4011226</v>
          </cell>
          <cell r="B657" t="str">
            <v>Base Estabilizada Granulometricamente Com Mistura Solo Areia (70% - 30%) Em Usina Com Material De Jazida E Areia Extraida</v>
          </cell>
          <cell r="C657" t="str">
            <v>m³</v>
          </cell>
          <cell r="D657" t="str">
            <v>19,29</v>
          </cell>
        </row>
        <row r="658">
          <cell r="A658">
            <v>4011240</v>
          </cell>
          <cell r="B658" t="str">
            <v>Base Estabilizada Granulometricamente Com Mistura Solo Brita (70% - 30%) Com 3% De Cimento Em Usina Com Material De Jazida E Brita Comercial</v>
          </cell>
          <cell r="C658" t="str">
            <v>m³</v>
          </cell>
          <cell r="D658" t="str">
            <v>65,24</v>
          </cell>
        </row>
        <row r="659">
          <cell r="A659">
            <v>4011239</v>
          </cell>
          <cell r="B659" t="str">
            <v>Base Estabilizada Granulometricamente Com Mistura Solo Brita (70% - 30%) Com 3% De Cimento Em Usina Com Material De Jazida E Brita Produzida</v>
          </cell>
          <cell r="C659" t="str">
            <v>m³</v>
          </cell>
          <cell r="D659" t="str">
            <v>49,33</v>
          </cell>
        </row>
        <row r="660">
          <cell r="A660">
            <v>4011268</v>
          </cell>
          <cell r="B660" t="str">
            <v>Base Estabilizada Granulometricamente Com Mistura Solo Brita (70% - 30%) Em Usina Com Material De Jazida E Brita Comercial</v>
          </cell>
          <cell r="C660" t="str">
            <v>m³</v>
          </cell>
          <cell r="D660" t="str">
            <v>43,69</v>
          </cell>
        </row>
        <row r="661">
          <cell r="A661">
            <v>4011267</v>
          </cell>
          <cell r="B661" t="str">
            <v>Base Estabilizada Granulometricamente Com Mistura Solo Brita (70% - 30%) Em Usina Com Material De Jazida E Brita Produzida</v>
          </cell>
          <cell r="C661" t="str">
            <v>m³</v>
          </cell>
          <cell r="D661" t="str">
            <v>27,29</v>
          </cell>
        </row>
        <row r="662">
          <cell r="A662">
            <v>4011256</v>
          </cell>
          <cell r="B662" t="str">
            <v>Base Estabilizada Granulometricamente Com Mistura Solo Brita (70% - 30%) Na Pista Com Material De Jazida E Brita Comercial</v>
          </cell>
          <cell r="C662" t="str">
            <v>m³</v>
          </cell>
          <cell r="D662" t="str">
            <v>36,86</v>
          </cell>
        </row>
        <row r="663">
          <cell r="A663">
            <v>4011255</v>
          </cell>
          <cell r="B663" t="str">
            <v>Base Estabilizada Granulometricamente Com Mistura Solo Brita (70% - 30%) Na Pista Com Material De Jazida E Brita Produzida</v>
          </cell>
          <cell r="C663" t="str">
            <v>m³</v>
          </cell>
          <cell r="D663" t="str">
            <v>20,46</v>
          </cell>
        </row>
        <row r="664">
          <cell r="A664">
            <v>4011221</v>
          </cell>
          <cell r="B664" t="str">
            <v>Base Estabilizada Granulometricamente Com Mistura Solos Na Pista Com Material De Jazida</v>
          </cell>
          <cell r="C664" t="str">
            <v>m³</v>
          </cell>
          <cell r="D664" t="str">
            <v>7,49</v>
          </cell>
        </row>
        <row r="665">
          <cell r="A665">
            <v>4011276</v>
          </cell>
          <cell r="B665" t="str">
            <v>Base Ou Sub-Base De Brita Graduada Com Brita Comercial</v>
          </cell>
          <cell r="C665" t="str">
            <v>m³</v>
          </cell>
          <cell r="D665" t="str">
            <v>124,40</v>
          </cell>
        </row>
        <row r="666">
          <cell r="A666">
            <v>4011275</v>
          </cell>
          <cell r="B666" t="str">
            <v>Base Ou Sub-Base De Brita Graduada Com Brita Produzida</v>
          </cell>
          <cell r="C666" t="str">
            <v>m³</v>
          </cell>
          <cell r="D666" t="str">
            <v>61,82</v>
          </cell>
        </row>
        <row r="667">
          <cell r="A667">
            <v>4011549</v>
          </cell>
          <cell r="B667" t="str">
            <v>Base Ou Sub-Base De Brita Graduada Executada Com Vibroacabadora - Brita Comercial</v>
          </cell>
          <cell r="C667" t="str">
            <v>m³</v>
          </cell>
          <cell r="D667" t="str">
            <v>124,60</v>
          </cell>
        </row>
        <row r="668">
          <cell r="A668">
            <v>4011548</v>
          </cell>
          <cell r="B668" t="str">
            <v>Base Ou Sub-Base De Brita Graduada Executada Com Vibroacabadora - Brita Produzida</v>
          </cell>
          <cell r="C668" t="str">
            <v>m³</v>
          </cell>
          <cell r="D668" t="str">
            <v>62,02</v>
          </cell>
        </row>
        <row r="669">
          <cell r="A669">
            <v>4011278</v>
          </cell>
          <cell r="B669" t="str">
            <v>Base Ou Sub-Base De Brita Graduada Tratada Com Cimento Com Brita Comercial</v>
          </cell>
          <cell r="C669" t="str">
            <v>m³</v>
          </cell>
          <cell r="D669" t="str">
            <v>145,82</v>
          </cell>
        </row>
        <row r="670">
          <cell r="A670">
            <v>4011277</v>
          </cell>
          <cell r="B670" t="str">
            <v>Base Ou Sub-Base De Brita Graduada Tratada Com Cimento Com Brita Produzida</v>
          </cell>
          <cell r="C670" t="str">
            <v>m³</v>
          </cell>
          <cell r="D670" t="str">
            <v>85,75</v>
          </cell>
        </row>
        <row r="671">
          <cell r="A671">
            <v>4011561</v>
          </cell>
          <cell r="B671" t="str">
            <v>Base Ou Sub-Base De Brita Graduada Tratada Com Cimento Executada Com Vibroacabadora - Brita Comercial</v>
          </cell>
          <cell r="C671" t="str">
            <v>m³</v>
          </cell>
          <cell r="D671" t="str">
            <v>146,02</v>
          </cell>
        </row>
        <row r="672">
          <cell r="A672">
            <v>4011560</v>
          </cell>
          <cell r="B672" t="str">
            <v>Base Ou Sub-Base De Brita Graduada Tratada Com Cimento Executada Com Vibroacabadora - Brita Produzida</v>
          </cell>
          <cell r="C672" t="str">
            <v>m³</v>
          </cell>
          <cell r="D672" t="str">
            <v>85,95</v>
          </cell>
        </row>
        <row r="673">
          <cell r="A673">
            <v>4011282</v>
          </cell>
          <cell r="B673" t="str">
            <v>Base Ou Sub-Base De Macadame Hidraulico Com Brita Comercial</v>
          </cell>
          <cell r="C673" t="str">
            <v>m³</v>
          </cell>
          <cell r="D673" t="str">
            <v>103,51</v>
          </cell>
        </row>
        <row r="674">
          <cell r="A674">
            <v>4011281</v>
          </cell>
          <cell r="B674" t="str">
            <v>Base Ou Sub-Base De Macadame Hidraulico Com Brita Produzida</v>
          </cell>
          <cell r="C674" t="str">
            <v>m³</v>
          </cell>
          <cell r="D674" t="str">
            <v>51,64</v>
          </cell>
        </row>
        <row r="675">
          <cell r="A675">
            <v>4011279</v>
          </cell>
          <cell r="B675" t="str">
            <v>Base Ou Sub-Base De Macadame Seco Com Brita Comercial</v>
          </cell>
          <cell r="C675" t="str">
            <v>m³</v>
          </cell>
          <cell r="D675" t="str">
            <v>99,73</v>
          </cell>
        </row>
        <row r="676">
          <cell r="A676">
            <v>4011280</v>
          </cell>
          <cell r="B676" t="str">
            <v>Base Ou Sub-Base De Macadame Seco Com Brita Produzida</v>
          </cell>
          <cell r="C676" t="str">
            <v>m³</v>
          </cell>
          <cell r="D676" t="str">
            <v>49,83</v>
          </cell>
        </row>
        <row r="677">
          <cell r="A677">
            <v>4011327</v>
          </cell>
          <cell r="B677" t="str">
            <v>Base Ou Sub-Base Estabilizada Granulometricamente Com Mistura Solo Escoria De Aciaria (50%-50%) Em Usina Com Material De Jazida</v>
          </cell>
          <cell r="C677" t="str">
            <v>m³</v>
          </cell>
          <cell r="D677" t="str">
            <v>24,03</v>
          </cell>
        </row>
        <row r="678">
          <cell r="A678">
            <v>4011325</v>
          </cell>
          <cell r="B678" t="str">
            <v>Base Ou Sub-Base Estabilizada Granulometricamente Com Mistura Solo Escoria De Aciaria (50%-50%) Na Pista Com Material De Jazida</v>
          </cell>
          <cell r="C678" t="str">
            <v>m³</v>
          </cell>
          <cell r="D678" t="str">
            <v>16,15</v>
          </cell>
        </row>
        <row r="679">
          <cell r="A679">
            <v>7119678</v>
          </cell>
          <cell r="B679" t="str">
            <v>Beneficiamento De Aco Naval Para Construcao De Instalacoes Portuarias De Pequeno Porte</v>
          </cell>
          <cell r="C679" t="str">
            <v>t</v>
          </cell>
          <cell r="D679" t="str">
            <v>6.031,86</v>
          </cell>
        </row>
        <row r="680">
          <cell r="A680">
            <v>2306279</v>
          </cell>
          <cell r="B680" t="str">
            <v>Berco Para Pre-Moldagem De Estacas Protendidas Com Capacidade De 16 M³, Inclusive Formas Metalicas - Utilizacao De 100 Vezes</v>
          </cell>
          <cell r="C680" t="str">
            <v>m³</v>
          </cell>
          <cell r="D680" t="str">
            <v>65,28</v>
          </cell>
        </row>
        <row r="681">
          <cell r="A681">
            <v>705314</v>
          </cell>
          <cell r="B681" t="str">
            <v>Boca Bdcc 1,50 X 1,50 M - Esconsidade 0° - Areia E Brita Comerciais</v>
          </cell>
          <cell r="C681" t="str">
            <v>un</v>
          </cell>
          <cell r="D681" t="str">
            <v>9.262,50</v>
          </cell>
        </row>
        <row r="682">
          <cell r="A682">
            <v>705312</v>
          </cell>
          <cell r="B682" t="str">
            <v>Boca Bdcc 1,50 X 1,50 M - Esconsidade 0° - Areia Extraida E Brita Produzida</v>
          </cell>
          <cell r="C682" t="str">
            <v>un</v>
          </cell>
          <cell r="D682" t="str">
            <v>8.538,37</v>
          </cell>
        </row>
        <row r="683">
          <cell r="A683">
            <v>705316</v>
          </cell>
          <cell r="B683" t="str">
            <v>Boca Bdcc 1,50 X 1,50 M - Esconsidade 15° - Areia E Brita Comerciais</v>
          </cell>
          <cell r="C683" t="str">
            <v>un</v>
          </cell>
          <cell r="D683" t="str">
            <v>10.167,80</v>
          </cell>
        </row>
        <row r="684">
          <cell r="A684">
            <v>705315</v>
          </cell>
          <cell r="B684" t="str">
            <v>Boca Bdcc 1,50 X 1,50 M - Esconsidade 15° - Areia Extraida E Brita Produzida</v>
          </cell>
          <cell r="C684" t="str">
            <v>un</v>
          </cell>
          <cell r="D684" t="str">
            <v>9.391,67</v>
          </cell>
        </row>
        <row r="685">
          <cell r="A685">
            <v>705318</v>
          </cell>
          <cell r="B685" t="str">
            <v>Boca Bdcc 1,50 X 1,50 M - Esconsidade 30° - Areia E Brita Comerciais</v>
          </cell>
          <cell r="C685" t="str">
            <v>un</v>
          </cell>
          <cell r="D685" t="str">
            <v>10.833,29</v>
          </cell>
        </row>
        <row r="686">
          <cell r="A686">
            <v>705317</v>
          </cell>
          <cell r="B686" t="str">
            <v>Boca Bdcc 1,50 X 1,50 M - Esconsidade 30° - Areia Extraida E Brita Produzida</v>
          </cell>
          <cell r="C686" t="str">
            <v>un</v>
          </cell>
          <cell r="D686" t="str">
            <v>9.959,21</v>
          </cell>
        </row>
        <row r="687">
          <cell r="A687">
            <v>705320</v>
          </cell>
          <cell r="B687" t="str">
            <v>Boca Bdcc 1,50 X 1,50 M - Esconsidade 45° - Areia E Brita Comerciais</v>
          </cell>
          <cell r="C687" t="str">
            <v>un</v>
          </cell>
          <cell r="D687" t="str">
            <v>13.602,93</v>
          </cell>
        </row>
        <row r="688">
          <cell r="A688">
            <v>705319</v>
          </cell>
          <cell r="B688" t="str">
            <v>Boca Bdcc 1,50 X 1,50 M - Esconsidade 45° - Areia Extraida E Brita Produzida</v>
          </cell>
          <cell r="C688" t="str">
            <v>un</v>
          </cell>
          <cell r="D688" t="str">
            <v>12.532,70</v>
          </cell>
        </row>
        <row r="689">
          <cell r="A689">
            <v>705322</v>
          </cell>
          <cell r="B689" t="str">
            <v>Boca Bdcc 2,00 X 2,00 M - Esconsidade 0° - Areia E Brita Comerciais</v>
          </cell>
          <cell r="C689" t="str">
            <v>un</v>
          </cell>
          <cell r="D689" t="str">
            <v>14.291,33</v>
          </cell>
        </row>
        <row r="690">
          <cell r="A690">
            <v>705321</v>
          </cell>
          <cell r="B690" t="str">
            <v>Boca Bdcc 2,00 X 2,00 M - Esconsidade 0° - Areia Extraida E Brita Produzida</v>
          </cell>
          <cell r="C690" t="str">
            <v>un</v>
          </cell>
          <cell r="D690" t="str">
            <v>13.074,80</v>
          </cell>
        </row>
        <row r="691">
          <cell r="A691">
            <v>705324</v>
          </cell>
          <cell r="B691" t="str">
            <v>Boca Bdcc 2,00 X 2,00 M - Esconsidade 15° - Areia E Brita Comerciais</v>
          </cell>
          <cell r="C691" t="str">
            <v>un</v>
          </cell>
          <cell r="D691" t="str">
            <v>15.714,02</v>
          </cell>
        </row>
        <row r="692">
          <cell r="A692">
            <v>705323</v>
          </cell>
          <cell r="B692" t="str">
            <v>Boca Bdcc 2,00 X 2,00 M - Esconsidade 15° - Areia Extraida E Brita Produzida</v>
          </cell>
          <cell r="C692" t="str">
            <v>un</v>
          </cell>
          <cell r="D692" t="str">
            <v>14.420,18</v>
          </cell>
        </row>
        <row r="693">
          <cell r="A693">
            <v>705326</v>
          </cell>
          <cell r="B693" t="str">
            <v>Boca Bdcc 2,00 X 2,00 M - Esconsidade 30° - Areia E Brita Comerciais</v>
          </cell>
          <cell r="C693" t="str">
            <v>un</v>
          </cell>
          <cell r="D693" t="str">
            <v>16.866,42</v>
          </cell>
        </row>
        <row r="694">
          <cell r="A694">
            <v>705325</v>
          </cell>
          <cell r="B694" t="str">
            <v>Boca Bdcc 2,00 X 2,00 M - Esconsidade 30° - Areia Extraida E Brita Produzida</v>
          </cell>
          <cell r="C694" t="str">
            <v>un</v>
          </cell>
          <cell r="D694" t="str">
            <v>15.449,37</v>
          </cell>
        </row>
        <row r="695">
          <cell r="A695">
            <v>705328</v>
          </cell>
          <cell r="B695" t="str">
            <v>Boca Bdcc 2,00 X 2,00 M - Esconsidade 45° - Areia E Brita Comerciais</v>
          </cell>
          <cell r="C695" t="str">
            <v>un</v>
          </cell>
          <cell r="D695" t="str">
            <v>21.434,41</v>
          </cell>
        </row>
        <row r="696">
          <cell r="A696">
            <v>705327</v>
          </cell>
          <cell r="B696" t="str">
            <v>Boca Bdcc 2,00 X 2,00 M - Esconsidade 45° - Areia Extraida E Brita Produzida</v>
          </cell>
          <cell r="C696" t="str">
            <v>un</v>
          </cell>
          <cell r="D696" t="str">
            <v>19.676,36</v>
          </cell>
        </row>
        <row r="697">
          <cell r="A697">
            <v>705330</v>
          </cell>
          <cell r="B697" t="str">
            <v>Boca Bdcc 2,50 X 2,50 M - Esconsidade 0° - Areia E Brita Comerciais</v>
          </cell>
          <cell r="C697" t="str">
            <v>un</v>
          </cell>
          <cell r="D697" t="str">
            <v>19.946,25</v>
          </cell>
        </row>
        <row r="698">
          <cell r="A698">
            <v>705329</v>
          </cell>
          <cell r="B698" t="str">
            <v>Boca Bdcc 2,50 X 2,50 M - Esconsidade 0° - Areia Extraida E Brita Produzida</v>
          </cell>
          <cell r="C698" t="str">
            <v>un</v>
          </cell>
          <cell r="D698" t="str">
            <v>18.174,56</v>
          </cell>
        </row>
        <row r="699">
          <cell r="A699">
            <v>705332</v>
          </cell>
          <cell r="B699" t="str">
            <v>Boca Bdcc 2,50 X 2,50 M - Esconsidade 15° - Areia E Brita Comerciais</v>
          </cell>
          <cell r="C699" t="str">
            <v>un</v>
          </cell>
          <cell r="D699" t="str">
            <v>21.640,10</v>
          </cell>
        </row>
        <row r="700">
          <cell r="A700">
            <v>705331</v>
          </cell>
          <cell r="B700" t="str">
            <v>Boca Bdcc 2,50 X 2,50 M - Esconsidade 15° - Areia Extraida E Brita Produzida</v>
          </cell>
          <cell r="C700" t="str">
            <v>un</v>
          </cell>
          <cell r="D700" t="str">
            <v>19.845,32</v>
          </cell>
        </row>
        <row r="701">
          <cell r="A701">
            <v>705334</v>
          </cell>
          <cell r="B701" t="str">
            <v>Boca Bdcc 2,50 X 2,50 M - Esconsidade 30° - Areia E Brita Comerciais</v>
          </cell>
          <cell r="C701" t="str">
            <v>un</v>
          </cell>
          <cell r="D701" t="str">
            <v>23.070,48</v>
          </cell>
        </row>
        <row r="702">
          <cell r="A702">
            <v>705333</v>
          </cell>
          <cell r="B702" t="str">
            <v>Boca Bdcc 2,50 X 2,50 M - Esconsidade 30° - Areia Extraida E Brita Produzida</v>
          </cell>
          <cell r="C702" t="str">
            <v>un</v>
          </cell>
          <cell r="D702" t="str">
            <v>21.292,04</v>
          </cell>
        </row>
        <row r="703">
          <cell r="A703">
            <v>705336</v>
          </cell>
          <cell r="B703" t="str">
            <v>Boca Bdcc 2,50 X 2,50 M - Esconsidade 45° - Areia E Brita Comerciais</v>
          </cell>
          <cell r="C703" t="str">
            <v>un</v>
          </cell>
          <cell r="D703" t="str">
            <v>31.028,12</v>
          </cell>
        </row>
        <row r="704">
          <cell r="A704">
            <v>705335</v>
          </cell>
          <cell r="B704" t="str">
            <v>Boca Bdcc 2,50 X 2,50 M - Esconsidade 45° - Areia Extraida E Brita Produzida</v>
          </cell>
          <cell r="C704" t="str">
            <v>un</v>
          </cell>
          <cell r="D704" t="str">
            <v>28.546,99</v>
          </cell>
        </row>
        <row r="705">
          <cell r="A705">
            <v>705338</v>
          </cell>
          <cell r="B705" t="str">
            <v>Boca Bdcc 3,00 X 3,00 M - Esconsidade 0° - Areia E Brita Comerciais</v>
          </cell>
          <cell r="C705" t="str">
            <v>un</v>
          </cell>
          <cell r="D705" t="str">
            <v>28.815,05</v>
          </cell>
        </row>
        <row r="706">
          <cell r="A706">
            <v>705337</v>
          </cell>
          <cell r="B706" t="str">
            <v>Boca Bdcc 3,00 X 3,00 M - Esconsidade 0° - Areia Extraida E Brita Produzida</v>
          </cell>
          <cell r="C706" t="str">
            <v>un</v>
          </cell>
          <cell r="D706" t="str">
            <v>26.237,49</v>
          </cell>
        </row>
        <row r="707">
          <cell r="A707">
            <v>705340</v>
          </cell>
          <cell r="B707" t="str">
            <v>Boca Bdcc 3,00 X 3,00 M - Esconsidade 15° - Areia E Brita Comerciais</v>
          </cell>
          <cell r="C707" t="str">
            <v>un</v>
          </cell>
          <cell r="D707" t="str">
            <v>31.167,60</v>
          </cell>
        </row>
        <row r="708">
          <cell r="A708">
            <v>705339</v>
          </cell>
          <cell r="B708" t="str">
            <v>Boca Bdcc 3,00 X 3,00 M - Esconsidade 15° - Areia Extraida E Brita Produzida</v>
          </cell>
          <cell r="C708" t="str">
            <v>un</v>
          </cell>
          <cell r="D708" t="str">
            <v>28.579,71</v>
          </cell>
        </row>
        <row r="709">
          <cell r="A709">
            <v>705342</v>
          </cell>
          <cell r="B709" t="str">
            <v>Boca Bdcc 3,00 X 3,00 M - Esconsidade 30° - Areia E Brita Comerciais</v>
          </cell>
          <cell r="C709" t="str">
            <v>un</v>
          </cell>
          <cell r="D709" t="str">
            <v>35.398,45</v>
          </cell>
        </row>
        <row r="710">
          <cell r="A710">
            <v>705341</v>
          </cell>
          <cell r="B710" t="str">
            <v>Boca Bdcc 3,00 X 3,00 M - Esconsidade 30° - Areia Extraida E Brita Produzida</v>
          </cell>
          <cell r="C710" t="str">
            <v>un</v>
          </cell>
          <cell r="D710" t="str">
            <v>32.520,27</v>
          </cell>
        </row>
        <row r="711">
          <cell r="A711">
            <v>705344</v>
          </cell>
          <cell r="B711" t="str">
            <v>Boca Bdcc 3,00 X 3,00 M - Esconsidade 45° - Areia E Brita Comerciais</v>
          </cell>
          <cell r="C711" t="str">
            <v>un</v>
          </cell>
          <cell r="D711" t="str">
            <v>44.916,62</v>
          </cell>
        </row>
        <row r="712">
          <cell r="A712">
            <v>705343</v>
          </cell>
          <cell r="B712" t="str">
            <v>Boca Bdcc 3,00 X 3,00 M - Esconsidade 45° - Areia Extraida E Brita Produzida</v>
          </cell>
          <cell r="C712" t="str">
            <v>un</v>
          </cell>
          <cell r="D712" t="str">
            <v>41.389,55</v>
          </cell>
        </row>
        <row r="713">
          <cell r="A713">
            <v>804213</v>
          </cell>
          <cell r="B713" t="str">
            <v>Boca Bdtc D = 0,80 M - Esconsidade 0° - Areia E Brita Comerciais - Alas Retas</v>
          </cell>
          <cell r="C713" t="str">
            <v>un</v>
          </cell>
          <cell r="D713" t="str">
            <v>1.026,45</v>
          </cell>
        </row>
        <row r="714">
          <cell r="A714">
            <v>804212</v>
          </cell>
          <cell r="B714" t="str">
            <v>Boca Bdtc D = 0,80 M - Esconsidade 0° - Areia Extraida E Brita Produzida - Alas Retas</v>
          </cell>
          <cell r="C714" t="str">
            <v>un</v>
          </cell>
          <cell r="D714" t="str">
            <v>864,55</v>
          </cell>
        </row>
        <row r="715">
          <cell r="A715">
            <v>804217</v>
          </cell>
          <cell r="B715" t="str">
            <v>Boca Bdtc D = 0,80 M - Esconsidade 10° - Areia E Brita Comerciais - Alas Retas</v>
          </cell>
          <cell r="C715" t="str">
            <v>un</v>
          </cell>
          <cell r="D715" t="str">
            <v>1.032,56</v>
          </cell>
        </row>
        <row r="716">
          <cell r="A716">
            <v>804216</v>
          </cell>
          <cell r="B716" t="str">
            <v>Boca Bdtc D = 0,80 M - Esconsidade 10° - Areia Extraida E Brita Produzida - Alas Retas</v>
          </cell>
          <cell r="C716" t="str">
            <v>un</v>
          </cell>
          <cell r="D716" t="str">
            <v>870,33</v>
          </cell>
        </row>
        <row r="717">
          <cell r="A717">
            <v>804219</v>
          </cell>
          <cell r="B717" t="str">
            <v>Boca Bdtc D = 0,80 M - Esconsidade 15° - Areia E Brita Comerciais - Alas Retas</v>
          </cell>
          <cell r="C717" t="str">
            <v>un</v>
          </cell>
          <cell r="D717" t="str">
            <v>1.040,32</v>
          </cell>
        </row>
        <row r="718">
          <cell r="A718">
            <v>804218</v>
          </cell>
          <cell r="B718" t="str">
            <v>Boca Bdtc D = 0,80 M - Esconsidade 15° - Areia Extraida E Brita Produzida - Alas Retas</v>
          </cell>
          <cell r="C718" t="str">
            <v>un</v>
          </cell>
          <cell r="D718" t="str">
            <v>877,75</v>
          </cell>
        </row>
        <row r="719">
          <cell r="A719">
            <v>804221</v>
          </cell>
          <cell r="B719" t="str">
            <v>Boca Bdtc D = 0,80 M - Esconsidade 20° - Areia E Brita Comerciais - Alas Retas</v>
          </cell>
          <cell r="C719" t="str">
            <v>un</v>
          </cell>
          <cell r="D719" t="str">
            <v>1.052,80</v>
          </cell>
        </row>
        <row r="720">
          <cell r="A720">
            <v>804220</v>
          </cell>
          <cell r="B720" t="str">
            <v>Boca Bdtc D = 0,80 M - Esconsidade 20° - Areia Extraida E Brita Produzida - Alas Retas</v>
          </cell>
          <cell r="C720" t="str">
            <v>un</v>
          </cell>
          <cell r="D720" t="str">
            <v>889,65</v>
          </cell>
        </row>
        <row r="721">
          <cell r="A721">
            <v>804223</v>
          </cell>
          <cell r="B721" t="str">
            <v>Boca Bdtc D = 0,80 M - Esconsidade 25° - Areia E Brita Comerciais - Alas Retas</v>
          </cell>
          <cell r="C721" t="str">
            <v>un</v>
          </cell>
          <cell r="D721" t="str">
            <v>1.069,15</v>
          </cell>
        </row>
        <row r="722">
          <cell r="A722">
            <v>804222</v>
          </cell>
          <cell r="B722" t="str">
            <v>Boca Bdtc D = 0,80 M - Esconsidade 25° - Areia Extraida E Brita Produzida - Alas Retas</v>
          </cell>
          <cell r="C722" t="str">
            <v>un</v>
          </cell>
          <cell r="D722" t="str">
            <v>905,26</v>
          </cell>
        </row>
        <row r="723">
          <cell r="A723">
            <v>804225</v>
          </cell>
          <cell r="B723" t="str">
            <v>Boca Bdtc D = 0,80 M - Esconsidade 30° - Areia E Brita Comerciais - Alas Retas</v>
          </cell>
          <cell r="C723" t="str">
            <v>un</v>
          </cell>
          <cell r="D723" t="str">
            <v>1.090,74</v>
          </cell>
        </row>
        <row r="724">
          <cell r="A724">
            <v>804224</v>
          </cell>
          <cell r="B724" t="str">
            <v>Boca Bdtc D = 0,80 M - Esconsidade 30° - Areia Extraida E Brita Produzida - Alas Retas</v>
          </cell>
          <cell r="C724" t="str">
            <v>un</v>
          </cell>
          <cell r="D724" t="str">
            <v>926,02</v>
          </cell>
        </row>
        <row r="725">
          <cell r="A725">
            <v>804227</v>
          </cell>
          <cell r="B725" t="str">
            <v>Boca Bdtc D = 0,80 M - Esconsidade 35° - Areia E Brita Comerciais - Alas Retas</v>
          </cell>
          <cell r="C725" t="str">
            <v>un</v>
          </cell>
          <cell r="D725" t="str">
            <v>1.120,05</v>
          </cell>
        </row>
        <row r="726">
          <cell r="A726">
            <v>804226</v>
          </cell>
          <cell r="B726" t="str">
            <v>Boca Bdtc D = 0,80 M - Esconsidade 35° - Areia Extraida E Brita Produzida - Alas Retas</v>
          </cell>
          <cell r="C726" t="str">
            <v>un</v>
          </cell>
          <cell r="D726" t="str">
            <v>954,34</v>
          </cell>
        </row>
        <row r="727">
          <cell r="A727">
            <v>804229</v>
          </cell>
          <cell r="B727" t="str">
            <v>Boca Bdtc D = 0,80 M - Esconsidade 40° - Areia E Brita Comerciais - Alas Retas</v>
          </cell>
          <cell r="C727" t="str">
            <v>un</v>
          </cell>
          <cell r="D727" t="str">
            <v>1.158,43</v>
          </cell>
        </row>
        <row r="728">
          <cell r="A728">
            <v>804228</v>
          </cell>
          <cell r="B728" t="str">
            <v>Boca Bdtc D = 0,80 M - Esconsidade 40° - Areia Extraida E Brita Produzida - Alas Retas</v>
          </cell>
          <cell r="C728" t="str">
            <v>un</v>
          </cell>
          <cell r="D728" t="str">
            <v>991,64</v>
          </cell>
        </row>
        <row r="729">
          <cell r="A729">
            <v>804231</v>
          </cell>
          <cell r="B729" t="str">
            <v>Boca Bdtc D = 0,80 M - Esconsidade 45° - Areia E Brita Comerciais - Alas Retas</v>
          </cell>
          <cell r="C729" t="str">
            <v>un</v>
          </cell>
          <cell r="D729" t="str">
            <v>1.211,11</v>
          </cell>
        </row>
        <row r="730">
          <cell r="A730">
            <v>804230</v>
          </cell>
          <cell r="B730" t="str">
            <v>Boca Bdtc D = 0,80 M - Esconsidade 45° - Areia Extraida E Brita Produzida - Alas Retas</v>
          </cell>
          <cell r="C730" t="str">
            <v>un</v>
          </cell>
          <cell r="D730" t="str">
            <v>1.043,09</v>
          </cell>
        </row>
        <row r="731">
          <cell r="A731">
            <v>804215</v>
          </cell>
          <cell r="B731" t="str">
            <v>Boca Bdtc D = 0,80 M - Esconsidade 5° - Areia E Brita Comerciais - Alas Retas</v>
          </cell>
          <cell r="C731" t="str">
            <v>un</v>
          </cell>
          <cell r="D731" t="str">
            <v>1.027,84</v>
          </cell>
        </row>
        <row r="732">
          <cell r="A732">
            <v>804214</v>
          </cell>
          <cell r="B732" t="str">
            <v>Boca Bdtc D = 0,80 M - Esconsidade 5° - Areia Extraida E Brita Produzida - Alas Retas</v>
          </cell>
          <cell r="C732" t="str">
            <v>un</v>
          </cell>
          <cell r="D732" t="str">
            <v>865,86</v>
          </cell>
        </row>
        <row r="733">
          <cell r="A733">
            <v>804417</v>
          </cell>
          <cell r="B733" t="str">
            <v>Boca Bdtc D = 1,00 M - Esconsidade 0° - Areia E Brita Comerciais - Alas Esconsas</v>
          </cell>
          <cell r="C733" t="str">
            <v>un</v>
          </cell>
          <cell r="D733" t="str">
            <v>2.653,69</v>
          </cell>
        </row>
        <row r="734">
          <cell r="A734">
            <v>804233</v>
          </cell>
          <cell r="B734" t="str">
            <v>Boca Bdtc D = 1,00 M - Esconsidade 0° - Areia E Brita Comerciais - Alas Retas</v>
          </cell>
          <cell r="C734" t="str">
            <v>un</v>
          </cell>
          <cell r="D734" t="str">
            <v>1.521,97</v>
          </cell>
        </row>
        <row r="735">
          <cell r="A735">
            <v>804416</v>
          </cell>
          <cell r="B735" t="str">
            <v>Boca Bdtc D = 1,00 M - Esconsidade 0° - Areia Extraida E Brita Produzida - Alas Esconsas</v>
          </cell>
          <cell r="C735" t="str">
            <v>un</v>
          </cell>
          <cell r="D735" t="str">
            <v>2.231,27</v>
          </cell>
        </row>
        <row r="736">
          <cell r="A736">
            <v>804232</v>
          </cell>
          <cell r="B736" t="str">
            <v>Boca Bdtc D = 1,00 M - Esconsidade 0° - Areia Extraida E Brita Produzida - Alas Retas</v>
          </cell>
          <cell r="C736" t="str">
            <v>un</v>
          </cell>
          <cell r="D736" t="str">
            <v>1.270,72</v>
          </cell>
        </row>
        <row r="737">
          <cell r="A737">
            <v>804237</v>
          </cell>
          <cell r="B737" t="str">
            <v>Boca Bdtc D = 1,00 M - Esconsidade 10° - Areia E Brita Comerciais - Alas Retas</v>
          </cell>
          <cell r="C737" t="str">
            <v>un</v>
          </cell>
          <cell r="D737" t="str">
            <v>1.531,16</v>
          </cell>
        </row>
        <row r="738">
          <cell r="A738">
            <v>804236</v>
          </cell>
          <cell r="B738" t="str">
            <v>Boca Bdtc D = 1,00 M - Esconsidade 10° - Areia Extraida E Brita Produzida - Alas Retas</v>
          </cell>
          <cell r="C738" t="str">
            <v>un</v>
          </cell>
          <cell r="D738" t="str">
            <v>1.279,33</v>
          </cell>
        </row>
        <row r="739">
          <cell r="A739">
            <v>804419</v>
          </cell>
          <cell r="B739" t="str">
            <v>Boca Bdtc D = 1,00 M - Esconsidade 15° - Areia E Brita Comerciais - Alas Esconsas</v>
          </cell>
          <cell r="C739" t="str">
            <v>un</v>
          </cell>
          <cell r="D739" t="str">
            <v>2.775,71</v>
          </cell>
        </row>
        <row r="740">
          <cell r="A740">
            <v>804239</v>
          </cell>
          <cell r="B740" t="str">
            <v>Boca Bdtc D = 1,00 M - Esconsidade 15° - Areia E Brita Comerciais - Alas Retas</v>
          </cell>
          <cell r="C740" t="str">
            <v>un</v>
          </cell>
          <cell r="D740" t="str">
            <v>1.543,12</v>
          </cell>
        </row>
        <row r="741">
          <cell r="A741">
            <v>804418</v>
          </cell>
          <cell r="B741" t="str">
            <v>Boca Bdtc D = 1,00 M - Esconsidade 15° - Areia Extraida E Brita Produzida - Alas Esconsas</v>
          </cell>
          <cell r="C741" t="str">
            <v>un</v>
          </cell>
          <cell r="D741" t="str">
            <v>2.333,10</v>
          </cell>
        </row>
        <row r="742">
          <cell r="A742">
            <v>804238</v>
          </cell>
          <cell r="B742" t="str">
            <v>Boca Bdtc D = 1,00 M - Esconsidade 15° - Areia Extraida E Brita Produzida - Alas Retas</v>
          </cell>
          <cell r="C742" t="str">
            <v>un</v>
          </cell>
          <cell r="D742" t="str">
            <v>1.290,55</v>
          </cell>
        </row>
        <row r="743">
          <cell r="A743">
            <v>804241</v>
          </cell>
          <cell r="B743" t="str">
            <v>Boca Bdtc D = 1,00 M - Esconsidade 20° - Areia E Brita Comerciais - Alas Retas</v>
          </cell>
          <cell r="C743" t="str">
            <v>un</v>
          </cell>
          <cell r="D743" t="str">
            <v>1.560,36</v>
          </cell>
        </row>
        <row r="744">
          <cell r="A744">
            <v>804240</v>
          </cell>
          <cell r="B744" t="str">
            <v>Boca Bdtc D = 1,00 M - Esconsidade 20° - Areia Extraida E Brita Produzida - Alas Retas</v>
          </cell>
          <cell r="C744" t="str">
            <v>un</v>
          </cell>
          <cell r="D744" t="str">
            <v>1.306,79</v>
          </cell>
        </row>
        <row r="745">
          <cell r="A745">
            <v>804243</v>
          </cell>
          <cell r="B745" t="str">
            <v>Boca Bdtc D = 1,00 M - Esconsidade 25° - Areia E Brita Comerciais - Alas Retas</v>
          </cell>
          <cell r="C745" t="str">
            <v>un</v>
          </cell>
          <cell r="D745" t="str">
            <v>1.583,96</v>
          </cell>
        </row>
        <row r="746">
          <cell r="A746">
            <v>804242</v>
          </cell>
          <cell r="B746" t="str">
            <v>Boca Bdtc D = 1,00 M - Esconsidade 25° - Areia Extraida E Brita Produzida - Alas Retas</v>
          </cell>
          <cell r="C746" t="str">
            <v>un</v>
          </cell>
          <cell r="D746" t="str">
            <v>1.329,15</v>
          </cell>
        </row>
        <row r="747">
          <cell r="A747">
            <v>804421</v>
          </cell>
          <cell r="B747" t="str">
            <v>Boca Bdtc D = 1,00 M - Esconsidade 30° - Areia E Brita Comerciais - Alas Esconsas</v>
          </cell>
          <cell r="C747" t="str">
            <v>un</v>
          </cell>
          <cell r="D747" t="str">
            <v>3.096,90</v>
          </cell>
        </row>
        <row r="748">
          <cell r="A748">
            <v>804245</v>
          </cell>
          <cell r="B748" t="str">
            <v>Boca Bdtc D = 1,00 M - Esconsidade 30° - Areia E Brita Comerciais - Alas Retas</v>
          </cell>
          <cell r="C748" t="str">
            <v>un</v>
          </cell>
          <cell r="D748" t="str">
            <v>1.615,87</v>
          </cell>
        </row>
        <row r="749">
          <cell r="A749">
            <v>804420</v>
          </cell>
          <cell r="B749" t="str">
            <v>Boca Bdtc D = 1,00 M - Esconsidade 30° - Areia Extraida E Brita Produzida - Alas Esconsas</v>
          </cell>
          <cell r="C749" t="str">
            <v>un</v>
          </cell>
          <cell r="D749" t="str">
            <v>2.601,60</v>
          </cell>
        </row>
        <row r="750">
          <cell r="A750">
            <v>804244</v>
          </cell>
          <cell r="B750" t="str">
            <v>Boca Bdtc D = 1,00 M - Esconsidade 30° - Areia Extraida E Brita Produzida - Alas Retas</v>
          </cell>
          <cell r="C750" t="str">
            <v>un</v>
          </cell>
          <cell r="D750" t="str">
            <v>1.359,49</v>
          </cell>
        </row>
        <row r="751">
          <cell r="A751">
            <v>804247</v>
          </cell>
          <cell r="B751" t="str">
            <v>Boca Bdtc D = 1,00 M - Esconsidade 35° - Areia E Brita Comerciais - Alas Retas</v>
          </cell>
          <cell r="C751" t="str">
            <v>un</v>
          </cell>
          <cell r="D751" t="str">
            <v>1.657,69</v>
          </cell>
        </row>
        <row r="752">
          <cell r="A752">
            <v>804246</v>
          </cell>
          <cell r="B752" t="str">
            <v>Boca Bdtc D = 1,00 M - Esconsidade 35° - Areia Extraida E Brita Produzida - Alas Retas</v>
          </cell>
          <cell r="C752" t="str">
            <v>un</v>
          </cell>
          <cell r="D752" t="str">
            <v>1.399,58</v>
          </cell>
        </row>
        <row r="753">
          <cell r="A753">
            <v>804249</v>
          </cell>
          <cell r="B753" t="str">
            <v>Boca Bdtc D = 1,00 M - Esconsidade 40° - Areia E Brita Comerciais - Alas Retas</v>
          </cell>
          <cell r="C753" t="str">
            <v>un</v>
          </cell>
          <cell r="D753" t="str">
            <v>1.713,86</v>
          </cell>
        </row>
        <row r="754">
          <cell r="A754">
            <v>804248</v>
          </cell>
          <cell r="B754" t="str">
            <v>Boca Bdtc D = 1,00 M - Esconsidade 40° - Areia Extraida E Brita Produzida - Alas Retas</v>
          </cell>
          <cell r="C754" t="str">
            <v>un</v>
          </cell>
          <cell r="D754" t="str">
            <v>1.453,67</v>
          </cell>
        </row>
        <row r="755">
          <cell r="A755">
            <v>804423</v>
          </cell>
          <cell r="B755" t="str">
            <v>Boca Bdtc D = 1,00 M - Esconsidade 45° - Areia E Brita Comerciais - Alas Esconsas</v>
          </cell>
          <cell r="C755" t="str">
            <v>un</v>
          </cell>
          <cell r="D755" t="str">
            <v>3.832,94</v>
          </cell>
        </row>
        <row r="756">
          <cell r="A756">
            <v>804251</v>
          </cell>
          <cell r="B756" t="str">
            <v>Boca Bdtc D = 1,00 M - Esconsidade 45° - Areia E Brita Comerciais - Alas Retas</v>
          </cell>
          <cell r="C756" t="str">
            <v>un</v>
          </cell>
          <cell r="D756" t="str">
            <v>1.788,97</v>
          </cell>
        </row>
        <row r="757">
          <cell r="A757">
            <v>804422</v>
          </cell>
          <cell r="B757" t="str">
            <v>Boca Bdtc D = 1,00 M - Esconsidade 45° - Areia Extraida E Brita Produzida - Alas Esconsas</v>
          </cell>
          <cell r="C757" t="str">
            <v>un</v>
          </cell>
          <cell r="D757" t="str">
            <v>3.214,94</v>
          </cell>
        </row>
        <row r="758">
          <cell r="A758">
            <v>804250</v>
          </cell>
          <cell r="B758" t="str">
            <v>Boca Bdtc D = 1,00 M - Esconsidade 45° - Areia Extraida E Brita Produzida - Alas Retas</v>
          </cell>
          <cell r="C758" t="str">
            <v>un</v>
          </cell>
          <cell r="D758" t="str">
            <v>1.526,63</v>
          </cell>
        </row>
        <row r="759">
          <cell r="A759">
            <v>804235</v>
          </cell>
          <cell r="B759" t="str">
            <v>Boca Bdtc D = 1,00 M - Esconsidade 5° - Areia E Brita Comerciais - Alas Retas</v>
          </cell>
          <cell r="C759" t="str">
            <v>un</v>
          </cell>
          <cell r="D759" t="str">
            <v>1.524,20</v>
          </cell>
        </row>
        <row r="760">
          <cell r="A760">
            <v>804234</v>
          </cell>
          <cell r="B760" t="str">
            <v>Boca Bdtc D = 1,00 M - Esconsidade 5° - Areia Extraida E Brita Produzida - Alas Retas</v>
          </cell>
          <cell r="C760" t="str">
            <v>un</v>
          </cell>
          <cell r="D760" t="str">
            <v>1.272,79</v>
          </cell>
        </row>
        <row r="761">
          <cell r="A761">
            <v>804425</v>
          </cell>
          <cell r="B761" t="str">
            <v>Boca Bdtc D = 1,20 M - Esconsidade 0° - Areia E Brita Comerciais - Alas Esconsas</v>
          </cell>
          <cell r="C761" t="str">
            <v>un</v>
          </cell>
          <cell r="D761" t="str">
            <v>3.835,62</v>
          </cell>
        </row>
        <row r="762">
          <cell r="A762">
            <v>804253</v>
          </cell>
          <cell r="B762" t="str">
            <v>Boca Bdtc D = 1,20 M - Esconsidade 0° - Areia E Brita Comerciais - Alas Retas</v>
          </cell>
          <cell r="C762" t="str">
            <v>un</v>
          </cell>
          <cell r="D762" t="str">
            <v>2.111,04</v>
          </cell>
        </row>
        <row r="763">
          <cell r="A763">
            <v>804424</v>
          </cell>
          <cell r="B763" t="str">
            <v>Boca Bdtc D = 1,20 M - Esconsidade 0° - Areia Extraida E Brita Produzida - Alas Esconsas</v>
          </cell>
          <cell r="C763" t="str">
            <v>un</v>
          </cell>
          <cell r="D763" t="str">
            <v>3.182,96</v>
          </cell>
        </row>
        <row r="764">
          <cell r="A764">
            <v>804252</v>
          </cell>
          <cell r="B764" t="str">
            <v>Boca Bdtc D = 1,20 M - Esconsidade 0° - Areia Extraida E Brita Produzida - Alas Retas</v>
          </cell>
          <cell r="C764" t="str">
            <v>un</v>
          </cell>
          <cell r="D764" t="str">
            <v>1.746,37</v>
          </cell>
        </row>
        <row r="765">
          <cell r="A765">
            <v>804257</v>
          </cell>
          <cell r="B765" t="str">
            <v>Boca Bdtc D = 1,20 M - Esconsidade 10° - Areia E Brita Comerciais - Alas Retas</v>
          </cell>
          <cell r="C765" t="str">
            <v>un</v>
          </cell>
          <cell r="D765" t="str">
            <v>2.124,47</v>
          </cell>
        </row>
        <row r="766">
          <cell r="A766">
            <v>804256</v>
          </cell>
          <cell r="B766" t="str">
            <v>Boca Bdtc D = 1,20 M - Esconsidade 10° - Areia Extraida E Brita Produzida - Alas Retas</v>
          </cell>
          <cell r="C766" t="str">
            <v>un</v>
          </cell>
          <cell r="D766" t="str">
            <v>1.758,64</v>
          </cell>
        </row>
        <row r="767">
          <cell r="A767">
            <v>804427</v>
          </cell>
          <cell r="B767" t="str">
            <v>Boca Bdtc D = 1,20 M - Esconsidade 15° - Areia E Brita Comerciais - Alas Esconsas</v>
          </cell>
          <cell r="C767" t="str">
            <v>un</v>
          </cell>
          <cell r="D767" t="str">
            <v>4.020,93</v>
          </cell>
        </row>
        <row r="768">
          <cell r="A768">
            <v>804259</v>
          </cell>
          <cell r="B768" t="str">
            <v>Boca Bdtc D = 1,20 M - Esconsidade 15° - Areia E Brita Comerciais - Alas Retas</v>
          </cell>
          <cell r="C768" t="str">
            <v>un</v>
          </cell>
          <cell r="D768" t="str">
            <v>2.141,53</v>
          </cell>
        </row>
        <row r="769">
          <cell r="A769">
            <v>804426</v>
          </cell>
          <cell r="B769" t="str">
            <v>Boca Bdtc D = 1,20 M - Esconsidade 15° - Areia Extraida E Brita Produzida - Alas Esconsas</v>
          </cell>
          <cell r="C769" t="str">
            <v>un</v>
          </cell>
          <cell r="D769" t="str">
            <v>3.335,18</v>
          </cell>
        </row>
        <row r="770">
          <cell r="A770">
            <v>804258</v>
          </cell>
          <cell r="B770" t="str">
            <v>Boca Bdtc D = 1,20 M - Esconsidade 15° - Areia Extraida E Brita Produzida - Alas Retas</v>
          </cell>
          <cell r="C770" t="str">
            <v>un</v>
          </cell>
          <cell r="D770" t="str">
            <v>1.774,29</v>
          </cell>
        </row>
        <row r="771">
          <cell r="A771">
            <v>804261</v>
          </cell>
          <cell r="B771" t="str">
            <v>Boca Bdtc D = 1,20 M - Esconsidade 20° - Areia E Brita Comerciais - Alas Retas</v>
          </cell>
          <cell r="C771" t="str">
            <v>un</v>
          </cell>
          <cell r="D771" t="str">
            <v>2.166,67</v>
          </cell>
        </row>
        <row r="772">
          <cell r="A772">
            <v>804260</v>
          </cell>
          <cell r="B772" t="str">
            <v>Boca Bdtc D = 1,20 M - Esconsidade 20° - Areia Extraida E Brita Produzida - Alas Retas</v>
          </cell>
          <cell r="C772" t="str">
            <v>un</v>
          </cell>
          <cell r="D772" t="str">
            <v>1.797,45</v>
          </cell>
        </row>
        <row r="773">
          <cell r="A773">
            <v>804263</v>
          </cell>
          <cell r="B773" t="str">
            <v>Boca Bdtc D = 1,20 M - Esconsidade 25° - Areia E Brita Comerciais - Alas Retas</v>
          </cell>
          <cell r="C773" t="str">
            <v>un</v>
          </cell>
          <cell r="D773" t="str">
            <v>2.201,00</v>
          </cell>
        </row>
        <row r="774">
          <cell r="A774">
            <v>804262</v>
          </cell>
          <cell r="B774" t="str">
            <v>Boca Bdtc D = 1,20 M - Esconsidade 25° - Areia Extraida E Brita Produzida - Alas Retas</v>
          </cell>
          <cell r="C774" t="str">
            <v>un</v>
          </cell>
          <cell r="D774" t="str">
            <v>1.829,21</v>
          </cell>
        </row>
        <row r="775">
          <cell r="A775">
            <v>804429</v>
          </cell>
          <cell r="B775" t="str">
            <v>Boca Bdtc D = 1,20 M - Esconsidade 30° - Areia E Brita Comerciais - Alas Esconsas</v>
          </cell>
          <cell r="C775" t="str">
            <v>un</v>
          </cell>
          <cell r="D775" t="str">
            <v>4.487,44</v>
          </cell>
        </row>
        <row r="776">
          <cell r="A776">
            <v>804265</v>
          </cell>
          <cell r="B776" t="str">
            <v>Boca Bdtc D = 1,20 M - Esconsidade 30° - Areia E Brita Comerciais - Alas Retas</v>
          </cell>
          <cell r="C776" t="str">
            <v>un</v>
          </cell>
          <cell r="D776" t="str">
            <v>2.246,97</v>
          </cell>
        </row>
        <row r="777">
          <cell r="A777">
            <v>804428</v>
          </cell>
          <cell r="B777" t="str">
            <v>Boca Bdtc D = 1,20 M - Esconsidade 30° - Areia Extraida E Brita Produzida - Alas Esconsas</v>
          </cell>
          <cell r="C777" t="str">
            <v>un</v>
          </cell>
          <cell r="D777" t="str">
            <v>3.719,29</v>
          </cell>
        </row>
        <row r="778">
          <cell r="A778">
            <v>804264</v>
          </cell>
          <cell r="B778" t="str">
            <v>Boca Bdtc D = 1,20 M - Esconsidade 30° - Areia Extraida E Brita Produzida - Alas Retas</v>
          </cell>
          <cell r="C778" t="str">
            <v>un</v>
          </cell>
          <cell r="D778" t="str">
            <v>1.872,12</v>
          </cell>
        </row>
        <row r="779">
          <cell r="A779">
            <v>804267</v>
          </cell>
          <cell r="B779" t="str">
            <v>Boca Bdtc D = 1,20 M - Esconsidade 35° - Areia E Brita Comerciais - Alas Retas</v>
          </cell>
          <cell r="C779" t="str">
            <v>un</v>
          </cell>
          <cell r="D779" t="str">
            <v>2.305,92</v>
          </cell>
        </row>
        <row r="780">
          <cell r="A780">
            <v>804266</v>
          </cell>
          <cell r="B780" t="str">
            <v>Boca Bdtc D = 1,20 M - Esconsidade 35° - Areia Extraida E Brita Produzida - Alas Retas</v>
          </cell>
          <cell r="C780" t="str">
            <v>un</v>
          </cell>
          <cell r="D780" t="str">
            <v>1.927,60</v>
          </cell>
        </row>
        <row r="781">
          <cell r="A781">
            <v>804269</v>
          </cell>
          <cell r="B781" t="str">
            <v>Boca Bdtc D = 1,20 M - Esconsidade 40° - Areia E Brita Comerciais - Alas Retas</v>
          </cell>
          <cell r="C781" t="str">
            <v>un</v>
          </cell>
          <cell r="D781" t="str">
            <v>2.384,49</v>
          </cell>
        </row>
        <row r="782">
          <cell r="A782">
            <v>804268</v>
          </cell>
          <cell r="B782" t="str">
            <v>Boca Bdtc D = 1,20 M - Esconsidade 40° - Areia Extraida E Brita Produzida - Alas Retas</v>
          </cell>
          <cell r="C782" t="str">
            <v>un</v>
          </cell>
          <cell r="D782" t="str">
            <v>2.002,11</v>
          </cell>
        </row>
        <row r="783">
          <cell r="A783">
            <v>804431</v>
          </cell>
          <cell r="B783" t="str">
            <v>Boca Bdtc D = 1,20 M - Esconsidade 45° - Areia E Brita Comerciais - Alas Esconsas</v>
          </cell>
          <cell r="C783" t="str">
            <v>un</v>
          </cell>
          <cell r="D783" t="str">
            <v>5.562,19</v>
          </cell>
        </row>
        <row r="784">
          <cell r="A784">
            <v>804271</v>
          </cell>
          <cell r="B784" t="str">
            <v>Boca Bdtc D = 1,20 M - Esconsidade 45° - Areia E Brita Comerciais - Alas Retas</v>
          </cell>
          <cell r="C784" t="str">
            <v>un</v>
          </cell>
          <cell r="D784" t="str">
            <v>2.489,76</v>
          </cell>
        </row>
        <row r="785">
          <cell r="A785">
            <v>804430</v>
          </cell>
          <cell r="B785" t="str">
            <v>Boca Bdtc D = 1,20 M - Esconsidade 45° - Areia Extraida E Brita Produzida - Alas Esconsas</v>
          </cell>
          <cell r="C785" t="str">
            <v>un</v>
          </cell>
          <cell r="D785" t="str">
            <v>4.601,94</v>
          </cell>
        </row>
        <row r="786">
          <cell r="A786">
            <v>804270</v>
          </cell>
          <cell r="B786" t="str">
            <v>Boca Bdtc D = 1,20 M - Esconsidade 45° - Areia Extraida E Brita Produzida - Alas Retas</v>
          </cell>
          <cell r="C786" t="str">
            <v>un</v>
          </cell>
          <cell r="D786" t="str">
            <v>2.102,91</v>
          </cell>
        </row>
        <row r="787">
          <cell r="A787">
            <v>804255</v>
          </cell>
          <cell r="B787" t="str">
            <v>Boca Bdtc D = 1,20 M - Esconsidade 5° - Areia E Brita Comerciais - Alas Retas</v>
          </cell>
          <cell r="C787" t="str">
            <v>un</v>
          </cell>
          <cell r="D787" t="str">
            <v>2.114,41</v>
          </cell>
        </row>
        <row r="788">
          <cell r="A788">
            <v>804254</v>
          </cell>
          <cell r="B788" t="str">
            <v>Boca Bdtc D = 1,20 M - Esconsidade 5° - Areia Extraida E Brita Produzida - Alas Retas</v>
          </cell>
          <cell r="C788" t="str">
            <v>un</v>
          </cell>
          <cell r="D788" t="str">
            <v>1.749,40</v>
          </cell>
        </row>
        <row r="789">
          <cell r="A789">
            <v>804433</v>
          </cell>
          <cell r="B789" t="str">
            <v>Boca Bdtc D = 1,50 M - Esconsidade 0° - Areia E Brita Comerciais - Alas Esconsas</v>
          </cell>
          <cell r="C789" t="str">
            <v>un</v>
          </cell>
          <cell r="D789" t="str">
            <v>6.750,53</v>
          </cell>
        </row>
        <row r="790">
          <cell r="A790">
            <v>804273</v>
          </cell>
          <cell r="B790" t="str">
            <v>Boca Bdtc D = 1,50 M - Esconsidade 0° - Areia E Brita Comerciais - Alas Retas</v>
          </cell>
          <cell r="C790" t="str">
            <v>un</v>
          </cell>
          <cell r="D790" t="str">
            <v>3.615,51</v>
          </cell>
        </row>
        <row r="791">
          <cell r="A791">
            <v>804432</v>
          </cell>
          <cell r="B791" t="str">
            <v>Boca Bdtc D = 1,50 M - Esconsidade 0° - Areia Extraida E Brita Produzida - Alas Esconsas</v>
          </cell>
          <cell r="C791" t="str">
            <v>un</v>
          </cell>
          <cell r="D791" t="str">
            <v>5.498,17</v>
          </cell>
        </row>
        <row r="792">
          <cell r="A792">
            <v>804272</v>
          </cell>
          <cell r="B792" t="str">
            <v>Boca Bdtc D = 1,50 M - Esconsidade 0° - Areia Extraida E Brita Produzida - Alas Retas</v>
          </cell>
          <cell r="C792" t="str">
            <v>un</v>
          </cell>
          <cell r="D792" t="str">
            <v>2.963,19</v>
          </cell>
        </row>
        <row r="793">
          <cell r="A793">
            <v>804277</v>
          </cell>
          <cell r="B793" t="str">
            <v>Boca Bdtc D = 1,50 M - Esconsidade 10° - Areia E Brita Comerciais - Alas Retas</v>
          </cell>
          <cell r="C793" t="str">
            <v>un</v>
          </cell>
          <cell r="D793" t="str">
            <v>3.635,72</v>
          </cell>
        </row>
        <row r="794">
          <cell r="A794">
            <v>804276</v>
          </cell>
          <cell r="B794" t="str">
            <v>Boca Bdtc D = 1,50 M - Esconsidade 10° - Areia Extraida E Brita Produzida - Alas Retas</v>
          </cell>
          <cell r="C794" t="str">
            <v>un</v>
          </cell>
          <cell r="D794" t="str">
            <v>2.981,41</v>
          </cell>
        </row>
        <row r="795">
          <cell r="A795">
            <v>804435</v>
          </cell>
          <cell r="B795" t="str">
            <v>Boca Bdtc D = 1,50 M - Esconsidade 15° - Areia E Brita Comerciais - Alas Esconsas</v>
          </cell>
          <cell r="C795" t="str">
            <v>un</v>
          </cell>
          <cell r="D795" t="str">
            <v>7.084,46</v>
          </cell>
        </row>
        <row r="796">
          <cell r="A796">
            <v>804279</v>
          </cell>
          <cell r="B796" t="str">
            <v>Boca Bdtc D = 1,50 M - Esconsidade 15° - Areia E Brita Comerciais - Alas Retas</v>
          </cell>
          <cell r="C796" t="str">
            <v>un</v>
          </cell>
          <cell r="D796" t="str">
            <v>3.660,98</v>
          </cell>
        </row>
        <row r="797">
          <cell r="A797">
            <v>804434</v>
          </cell>
          <cell r="B797" t="str">
            <v>Boca Bdtc D = 1,50 M - Esconsidade 15° - Areia Extraida E Brita Produzida - Alas Esconsas</v>
          </cell>
          <cell r="C797" t="str">
            <v>un</v>
          </cell>
          <cell r="D797" t="str">
            <v>5.768,06</v>
          </cell>
        </row>
        <row r="798">
          <cell r="A798">
            <v>804278</v>
          </cell>
          <cell r="B798" t="str">
            <v>Boca Bdtc D = 1,50 M - Esconsidade 15° - Areia Extraida E Brita Produzida - Alas Retas</v>
          </cell>
          <cell r="C798" t="str">
            <v>un</v>
          </cell>
          <cell r="D798" t="str">
            <v>3.004,18</v>
          </cell>
        </row>
        <row r="799">
          <cell r="A799">
            <v>804281</v>
          </cell>
          <cell r="B799" t="str">
            <v>Boca Bdtc D = 1,50 M - Esconsidade 20° - Areia E Brita Comerciais - Alas Retas</v>
          </cell>
          <cell r="C799" t="str">
            <v>un</v>
          </cell>
          <cell r="D799" t="str">
            <v>3.698,24</v>
          </cell>
        </row>
        <row r="800">
          <cell r="A800">
            <v>804280</v>
          </cell>
          <cell r="B800" t="str">
            <v>Boca Bdtc D = 1,50 M - Esconsidade 20° - Areia Extraida E Brita Produzida - Alas Retas</v>
          </cell>
          <cell r="C800" t="str">
            <v>un</v>
          </cell>
          <cell r="D800" t="str">
            <v>3.038,05</v>
          </cell>
        </row>
        <row r="801">
          <cell r="A801">
            <v>804283</v>
          </cell>
          <cell r="B801" t="str">
            <v>Boca Bdtc D = 1,50 M - Esconsidade 25° - Areia E Brita Comerciais - Alas Retas</v>
          </cell>
          <cell r="C801" t="str">
            <v>un</v>
          </cell>
          <cell r="D801" t="str">
            <v>3.749,15</v>
          </cell>
        </row>
        <row r="802">
          <cell r="A802">
            <v>804282</v>
          </cell>
          <cell r="B802" t="str">
            <v>Boca Bdtc D = 1,50 M - Esconsidade 25° - Areia Extraida E Brita Produzida - Alas Retas</v>
          </cell>
          <cell r="C802" t="str">
            <v>un</v>
          </cell>
          <cell r="D802" t="str">
            <v>3.084,66</v>
          </cell>
        </row>
        <row r="803">
          <cell r="A803">
            <v>804437</v>
          </cell>
          <cell r="B803" t="str">
            <v>Boca Bdtc D = 1,50 M - Esconsidade 30° - Areia E Brita Comerciais - Alas Esconsas</v>
          </cell>
          <cell r="C803" t="str">
            <v>un</v>
          </cell>
          <cell r="D803" t="str">
            <v>7.932,99</v>
          </cell>
        </row>
        <row r="804">
          <cell r="A804">
            <v>804285</v>
          </cell>
          <cell r="B804" t="str">
            <v>Boca Bdtc D = 1,50 M - Esconsidade 30° - Areia E Brita Comerciais - Alas Retas</v>
          </cell>
          <cell r="C804" t="str">
            <v>un</v>
          </cell>
          <cell r="D804" t="str">
            <v>3.816,20</v>
          </cell>
        </row>
        <row r="805">
          <cell r="A805">
            <v>804436</v>
          </cell>
          <cell r="B805" t="str">
            <v>Boca Bdtc D = 1,50 M - Esconsidade 30° - Areia Extraida E Brita Produzida - Alas Esconsas</v>
          </cell>
          <cell r="C805" t="str">
            <v>un</v>
          </cell>
          <cell r="D805" t="str">
            <v>6.454,11</v>
          </cell>
        </row>
        <row r="806">
          <cell r="A806">
            <v>804284</v>
          </cell>
          <cell r="B806" t="str">
            <v>Boca Bdtc D = 1,50 M - Esconsidade 30° - Areia Extraida E Brita Produzida - Alas Retas</v>
          </cell>
          <cell r="C806" t="str">
            <v>un</v>
          </cell>
          <cell r="D806" t="str">
            <v>3.146,42</v>
          </cell>
        </row>
        <row r="807">
          <cell r="A807">
            <v>804287</v>
          </cell>
          <cell r="B807" t="str">
            <v>Boca Bdtc D = 1,50 M - Esconsidade 35° - Areia E Brita Comerciais - Alas Retas</v>
          </cell>
          <cell r="C807" t="str">
            <v>un</v>
          </cell>
          <cell r="D807" t="str">
            <v>3.903,45</v>
          </cell>
        </row>
        <row r="808">
          <cell r="A808">
            <v>804286</v>
          </cell>
          <cell r="B808" t="str">
            <v>Boca Bdtc D = 1,50 M - Esconsidade 35° - Areia Extraida E Brita Produzida - Alas Retas</v>
          </cell>
          <cell r="C808" t="str">
            <v>un</v>
          </cell>
          <cell r="D808" t="str">
            <v>3.227,62</v>
          </cell>
        </row>
        <row r="809">
          <cell r="A809">
            <v>804289</v>
          </cell>
          <cell r="B809" t="str">
            <v>Boca Bdtc D = 1,50 M - Esconsidade 40° - Areia E Brita Comerciais - Alas Retas</v>
          </cell>
          <cell r="C809" t="str">
            <v>un</v>
          </cell>
          <cell r="D809" t="str">
            <v>4.018,06</v>
          </cell>
        </row>
        <row r="810">
          <cell r="A810">
            <v>804288</v>
          </cell>
          <cell r="B810" t="str">
            <v>Boca Bdtc D = 1,50 M - Esconsidade 40° - Areia Extraida E Brita Produzida - Alas Retas</v>
          </cell>
          <cell r="C810" t="str">
            <v>un</v>
          </cell>
          <cell r="D810" t="str">
            <v>3.335,29</v>
          </cell>
        </row>
        <row r="811">
          <cell r="A811">
            <v>804439</v>
          </cell>
          <cell r="B811" t="str">
            <v>Boca Bdtc D = 1,50 M - Esconsidade 45° - Areia E Brita Comerciais - Alas Esconsas</v>
          </cell>
          <cell r="C811" t="str">
            <v>un</v>
          </cell>
          <cell r="D811" t="str">
            <v>9.875,98</v>
          </cell>
        </row>
        <row r="812">
          <cell r="A812">
            <v>804291</v>
          </cell>
          <cell r="B812" t="str">
            <v>Boca Bdtc D = 1,50 M - Esconsidade 45° - Areia E Brita Comerciais - Alas Retas</v>
          </cell>
          <cell r="C812" t="str">
            <v>un</v>
          </cell>
          <cell r="D812" t="str">
            <v>4.170,14</v>
          </cell>
        </row>
        <row r="813">
          <cell r="A813">
            <v>804438</v>
          </cell>
          <cell r="B813" t="str">
            <v>Boca Bdtc D = 1,50 M - Esconsidade 45° - Areia Extraida E Brita Produzida - Alas Esconsas</v>
          </cell>
          <cell r="C813" t="str">
            <v>un</v>
          </cell>
          <cell r="D813" t="str">
            <v>8.021,01</v>
          </cell>
        </row>
        <row r="814">
          <cell r="A814">
            <v>804290</v>
          </cell>
          <cell r="B814" t="str">
            <v>Boca Bdtc D = 1,50 M - Esconsidade 45° - Areia Extraida E Brita Produzida - Alas Retas</v>
          </cell>
          <cell r="C814" t="str">
            <v>un</v>
          </cell>
          <cell r="D814" t="str">
            <v>3.479,76</v>
          </cell>
        </row>
        <row r="815">
          <cell r="A815">
            <v>804275</v>
          </cell>
          <cell r="B815" t="str">
            <v>Boca Bdtc D = 1,50 M - Esconsidade 5° - Areia E Brita Comerciais - Alas Retas</v>
          </cell>
          <cell r="C815" t="str">
            <v>un</v>
          </cell>
          <cell r="D815" t="str">
            <v>3.620,57</v>
          </cell>
        </row>
        <row r="816">
          <cell r="A816">
            <v>804274</v>
          </cell>
          <cell r="B816" t="str">
            <v>Boca Bdtc D = 1,50 M - Esconsidade 5° - Areia Extraida E Brita Produzida - Alas Retas</v>
          </cell>
          <cell r="C816" t="str">
            <v>un</v>
          </cell>
          <cell r="D816" t="str">
            <v>2.967,74</v>
          </cell>
        </row>
        <row r="817">
          <cell r="A817">
            <v>705225</v>
          </cell>
          <cell r="B817" t="str">
            <v>Boca Bscc 1,50 X 1,50 M - Esconsidade 0° - Areia E Brita Comerciais</v>
          </cell>
          <cell r="C817" t="str">
            <v>un</v>
          </cell>
          <cell r="D817" t="str">
            <v>7.907,29</v>
          </cell>
        </row>
        <row r="818">
          <cell r="A818">
            <v>705224</v>
          </cell>
          <cell r="B818" t="str">
            <v>Boca Bscc 1,50 X 1,50 M - Esconsidade 0° - Areia Extraida E Brita Produzida</v>
          </cell>
          <cell r="C818" t="str">
            <v>un</v>
          </cell>
          <cell r="D818" t="str">
            <v>7.236,55</v>
          </cell>
        </row>
        <row r="819">
          <cell r="A819">
            <v>705227</v>
          </cell>
          <cell r="B819" t="str">
            <v>Boca Bscc 1,50 X 1,50 M - Esconsidade 15° - Areia E Brita Comerciais</v>
          </cell>
          <cell r="C819" t="str">
            <v>un</v>
          </cell>
          <cell r="D819" t="str">
            <v>8.225,93</v>
          </cell>
        </row>
        <row r="820">
          <cell r="A820">
            <v>705226</v>
          </cell>
          <cell r="B820" t="str">
            <v>Boca Bscc 1,50 X 1,50 M - Esconsidade 15° - Areia Extraida E Brita Produzida</v>
          </cell>
          <cell r="C820" t="str">
            <v>un</v>
          </cell>
          <cell r="D820" t="str">
            <v>7.621,35</v>
          </cell>
        </row>
        <row r="821">
          <cell r="A821">
            <v>705229</v>
          </cell>
          <cell r="B821" t="str">
            <v>Boca Bscc 1,50 X 1,50 M - Esconsidade 30° - Areia E Brita Comerciais</v>
          </cell>
          <cell r="C821" t="str">
            <v>un</v>
          </cell>
          <cell r="D821" t="str">
            <v>8.843,08</v>
          </cell>
        </row>
        <row r="822">
          <cell r="A822">
            <v>705228</v>
          </cell>
          <cell r="B822" t="str">
            <v>Boca Bscc 1,50 X 1,50 M - Esconsidade 30° - Areia Extraida E Brita Produzida</v>
          </cell>
          <cell r="C822" t="str">
            <v>un</v>
          </cell>
          <cell r="D822" t="str">
            <v>8.145,94</v>
          </cell>
        </row>
        <row r="823">
          <cell r="A823">
            <v>705231</v>
          </cell>
          <cell r="B823" t="str">
            <v>Boca Bscc 1,50 X 1,50 M - Esconsidade 45° - Areia E Brita Comerciais</v>
          </cell>
          <cell r="C823" t="str">
            <v>un</v>
          </cell>
          <cell r="D823" t="str">
            <v>11.040,04</v>
          </cell>
        </row>
        <row r="824">
          <cell r="A824">
            <v>705230</v>
          </cell>
          <cell r="B824" t="str">
            <v>Boca Bscc 1,50 X 1,50 M - Esconsidade 45° - Areia Extraida E Brita Produzida</v>
          </cell>
          <cell r="C824" t="str">
            <v>un</v>
          </cell>
          <cell r="D824" t="str">
            <v>10.222,71</v>
          </cell>
        </row>
        <row r="825">
          <cell r="A825">
            <v>705233</v>
          </cell>
          <cell r="B825" t="str">
            <v>Boca Bscc 2,00 X 2,00 M - Esconsidade 0° - Areia E Brita Comerciais</v>
          </cell>
          <cell r="C825" t="str">
            <v>un</v>
          </cell>
          <cell r="D825" t="str">
            <v>12.309,11</v>
          </cell>
        </row>
        <row r="826">
          <cell r="A826">
            <v>705232</v>
          </cell>
          <cell r="B826" t="str">
            <v>Boca Bscc 2,00 X 2,00 M - Esconsidade 0° - Areia Extraida E Brita Produzida</v>
          </cell>
          <cell r="C826" t="str">
            <v>un</v>
          </cell>
          <cell r="D826" t="str">
            <v>11.245,72</v>
          </cell>
        </row>
        <row r="827">
          <cell r="A827">
            <v>705235</v>
          </cell>
          <cell r="B827" t="str">
            <v>Boca Bscc 2,00 X 2,00 M - Esconsidade 15° - Areia E Brita Comerciais</v>
          </cell>
          <cell r="C827" t="str">
            <v>un</v>
          </cell>
          <cell r="D827" t="str">
            <v>12.703,89</v>
          </cell>
        </row>
        <row r="828">
          <cell r="A828">
            <v>705234</v>
          </cell>
          <cell r="B828" t="str">
            <v>Boca Bscc 2,00 X 2,00 M - Esconsidade 15° - Areia Extraida E Brita Produzida</v>
          </cell>
          <cell r="C828" t="str">
            <v>un</v>
          </cell>
          <cell r="D828" t="str">
            <v>11.725,18</v>
          </cell>
        </row>
        <row r="829">
          <cell r="A829">
            <v>705237</v>
          </cell>
          <cell r="B829" t="str">
            <v>Boca Bscc 2,00 X 2,00 M - Esconsidade 30° - Areia E Brita Comerciais</v>
          </cell>
          <cell r="C829" t="str">
            <v>un</v>
          </cell>
          <cell r="D829" t="str">
            <v>13.735,94</v>
          </cell>
        </row>
        <row r="830">
          <cell r="A830">
            <v>705236</v>
          </cell>
          <cell r="B830" t="str">
            <v>Boca Bscc 2,00 X 2,00 M - Esconsidade 30° - Areia Extraida E Brita Produzida</v>
          </cell>
          <cell r="C830" t="str">
            <v>un</v>
          </cell>
          <cell r="D830" t="str">
            <v>12.637,90</v>
          </cell>
        </row>
        <row r="831">
          <cell r="A831">
            <v>705239</v>
          </cell>
          <cell r="B831" t="str">
            <v>Boca Bscc 2,00 X 2,00 M - Esconsidade 45° - Areia E Brita Comerciais</v>
          </cell>
          <cell r="C831" t="str">
            <v>un</v>
          </cell>
          <cell r="D831" t="str">
            <v>17.556,56</v>
          </cell>
        </row>
        <row r="832">
          <cell r="A832">
            <v>705238</v>
          </cell>
          <cell r="B832" t="str">
            <v>Boca Bscc 2,00 X 2,00 M - Esconsidade 45° - Areia Extraida E Brita Produzida</v>
          </cell>
          <cell r="C832" t="str">
            <v>un</v>
          </cell>
          <cell r="D832" t="str">
            <v>16.183,69</v>
          </cell>
        </row>
        <row r="833">
          <cell r="A833">
            <v>705241</v>
          </cell>
          <cell r="B833" t="str">
            <v>Boca Bscc 2,50 X 2,50 M - Esconsidade 0° - Areia E Brita Comerciais</v>
          </cell>
          <cell r="C833" t="str">
            <v>un</v>
          </cell>
          <cell r="D833" t="str">
            <v>16.624,15</v>
          </cell>
        </row>
        <row r="834">
          <cell r="A834">
            <v>705240</v>
          </cell>
          <cell r="B834" t="str">
            <v>Boca Bscc 2,50 X 2,50 M - Esconsidade 0° - Areia Extraida E Brita Produzida</v>
          </cell>
          <cell r="C834" t="str">
            <v>un</v>
          </cell>
          <cell r="D834" t="str">
            <v>15.162,17</v>
          </cell>
        </row>
        <row r="835">
          <cell r="A835">
            <v>705243</v>
          </cell>
          <cell r="B835" t="str">
            <v>Boca Bscc 2,50 X 2,50 M - Esconsidade 15° - Areia E Brita Comerciais</v>
          </cell>
          <cell r="C835" t="str">
            <v>un</v>
          </cell>
          <cell r="D835" t="str">
            <v>17.680,43</v>
          </cell>
        </row>
        <row r="836">
          <cell r="A836">
            <v>705242</v>
          </cell>
          <cell r="B836" t="str">
            <v>Boca Bscc 2,50 X 2,50 M - Esconsidade 15° - Areia Extraida E Brita Produzida</v>
          </cell>
          <cell r="C836" t="str">
            <v>un</v>
          </cell>
          <cell r="D836" t="str">
            <v>16.236,59</v>
          </cell>
        </row>
        <row r="837">
          <cell r="A837">
            <v>705245</v>
          </cell>
          <cell r="B837" t="str">
            <v>Boca Bscc 2,50 X 2,50 M - Esconsidade 30° - Areia E Brita Comerciais</v>
          </cell>
          <cell r="C837" t="str">
            <v>un</v>
          </cell>
          <cell r="D837" t="str">
            <v>19.627,93</v>
          </cell>
        </row>
        <row r="838">
          <cell r="A838">
            <v>705244</v>
          </cell>
          <cell r="B838" t="str">
            <v>Boca Bscc 2,50 X 2,50 M - Esconsidade 30° - Areia Extraida E Brita Produzida</v>
          </cell>
          <cell r="C838" t="str">
            <v>un</v>
          </cell>
          <cell r="D838" t="str">
            <v>18.085,76</v>
          </cell>
        </row>
        <row r="839">
          <cell r="A839">
            <v>705247</v>
          </cell>
          <cell r="B839" t="str">
            <v>Boca Bscc 2,50 X 2,50 M - Esconsidade 45° - Areia E Brita Comerciais</v>
          </cell>
          <cell r="C839" t="str">
            <v>un</v>
          </cell>
          <cell r="D839" t="str">
            <v>24.887,83</v>
          </cell>
        </row>
        <row r="840">
          <cell r="A840">
            <v>705246</v>
          </cell>
          <cell r="B840" t="str">
            <v>Boca Bscc 2,50 X 2,50 M - Esconsidade 45° - Areia Extraida E Brita Produzida</v>
          </cell>
          <cell r="C840" t="str">
            <v>un</v>
          </cell>
          <cell r="D840" t="str">
            <v>22.996,80</v>
          </cell>
        </row>
        <row r="841">
          <cell r="A841">
            <v>705249</v>
          </cell>
          <cell r="B841" t="str">
            <v>Boca Bscc 3,00 X 3,00 M - Esconsidade 0° - Areia E Brita Comerciais</v>
          </cell>
          <cell r="C841" t="str">
            <v>un</v>
          </cell>
          <cell r="D841" t="str">
            <v>23.602,02</v>
          </cell>
        </row>
        <row r="842">
          <cell r="A842">
            <v>705248</v>
          </cell>
          <cell r="B842" t="str">
            <v>Boca Bscc 3,00 X 3,00 M - Esconsidade 0° - Areia Extraida E Brita Produzida</v>
          </cell>
          <cell r="C842" t="str">
            <v>un</v>
          </cell>
          <cell r="D842" t="str">
            <v>21.489,07</v>
          </cell>
        </row>
        <row r="843">
          <cell r="A843">
            <v>705251</v>
          </cell>
          <cell r="B843" t="str">
            <v>Boca Bscc 3,00 X 3,00 M - Esconsidade 15° - Areia E Brita Comerciais</v>
          </cell>
          <cell r="C843" t="str">
            <v>un</v>
          </cell>
          <cell r="D843" t="str">
            <v>25.060,99</v>
          </cell>
        </row>
        <row r="844">
          <cell r="A844">
            <v>705250</v>
          </cell>
          <cell r="B844" t="str">
            <v>Boca Bscc 3,00 X 3,00 M - Esconsidade 15° - Areia Extraida E Brita Produzida</v>
          </cell>
          <cell r="C844" t="str">
            <v>un</v>
          </cell>
          <cell r="D844" t="str">
            <v>22.969,01</v>
          </cell>
        </row>
        <row r="845">
          <cell r="A845">
            <v>705253</v>
          </cell>
          <cell r="B845" t="str">
            <v>Boca Bscc 3,00 X 3,00 M - Esconsidade 30° - Areia E Brita Comerciais</v>
          </cell>
          <cell r="C845" t="str">
            <v>un</v>
          </cell>
          <cell r="D845" t="str">
            <v>27.422,35</v>
          </cell>
        </row>
        <row r="846">
          <cell r="A846">
            <v>705252</v>
          </cell>
          <cell r="B846" t="str">
            <v>Boca Bscc 3,00 X 3,00 M - Esconsidade 30° - Areia Extraida E Brita Produzida</v>
          </cell>
          <cell r="C846" t="str">
            <v>un</v>
          </cell>
          <cell r="D846" t="str">
            <v>25.145,83</v>
          </cell>
        </row>
        <row r="847">
          <cell r="A847">
            <v>705255</v>
          </cell>
          <cell r="B847" t="str">
            <v>Boca Bscc 3,00 X 3,00 M - Esconsidade 45° - Areia E Brita Comerciais</v>
          </cell>
          <cell r="C847" t="str">
            <v>un</v>
          </cell>
          <cell r="D847" t="str">
            <v>34.739,15</v>
          </cell>
        </row>
        <row r="848">
          <cell r="A848">
            <v>705254</v>
          </cell>
          <cell r="B848" t="str">
            <v>Boca Bscc 3,00 X 3,00 M - Esconsidade 45° - Areia Extraida E Brita Produzida</v>
          </cell>
          <cell r="C848" t="str">
            <v>un</v>
          </cell>
          <cell r="D848" t="str">
            <v>31.983,35</v>
          </cell>
        </row>
        <row r="849">
          <cell r="A849">
            <v>804061</v>
          </cell>
          <cell r="B849" t="str">
            <v>Boca Bstc D = 0,40 M - Esconsidade 0° - Areia E Brita Comerciais - Alas Retas</v>
          </cell>
          <cell r="C849" t="str">
            <v>un</v>
          </cell>
          <cell r="D849" t="str">
            <v>249,67</v>
          </cell>
        </row>
        <row r="850">
          <cell r="A850">
            <v>804060</v>
          </cell>
          <cell r="B850" t="str">
            <v>Boca Bstc D = 0,40 M - Esconsidade 0° - Areia Extraida E Brita Produzida - Alas Retas</v>
          </cell>
          <cell r="C850" t="str">
            <v>un</v>
          </cell>
          <cell r="D850" t="str">
            <v>214,68</v>
          </cell>
        </row>
        <row r="851">
          <cell r="A851">
            <v>804065</v>
          </cell>
          <cell r="B851" t="str">
            <v>Boca Bstc D = 0,40 M - Esconsidade 10° - Areia E Brita Comerciais - Alas Retas</v>
          </cell>
          <cell r="C851" t="str">
            <v>un</v>
          </cell>
          <cell r="D851" t="str">
            <v>250,77</v>
          </cell>
        </row>
        <row r="852">
          <cell r="A852">
            <v>804064</v>
          </cell>
          <cell r="B852" t="str">
            <v>Boca Bstc D = 0,40 M - Esconsidade 10° - Areia Extraida E Brita Produzida - Alas Retas</v>
          </cell>
          <cell r="C852" t="str">
            <v>un</v>
          </cell>
          <cell r="D852" t="str">
            <v>215,77</v>
          </cell>
        </row>
        <row r="853">
          <cell r="A853">
            <v>804067</v>
          </cell>
          <cell r="B853" t="str">
            <v>Boca Bstc D = 0,40 M - Esconsidade 15° - Areia E Brita Comerciais - Alas Retas</v>
          </cell>
          <cell r="C853" t="str">
            <v>un</v>
          </cell>
          <cell r="D853" t="str">
            <v>251,87</v>
          </cell>
        </row>
        <row r="854">
          <cell r="A854">
            <v>804066</v>
          </cell>
          <cell r="B854" t="str">
            <v>Boca Bstc D = 0,40 M - Esconsidade 15° - Areia Extraida E Brita Produzida - Alas Retas</v>
          </cell>
          <cell r="C854" t="str">
            <v>un</v>
          </cell>
          <cell r="D854" t="str">
            <v>216,87</v>
          </cell>
        </row>
        <row r="855">
          <cell r="A855">
            <v>804069</v>
          </cell>
          <cell r="B855" t="str">
            <v>Boca Bstc D = 0,40 M - Esconsidade 20° - Areia E Brita Comerciais - Alas Retas</v>
          </cell>
          <cell r="C855" t="str">
            <v>un</v>
          </cell>
          <cell r="D855" t="str">
            <v>253,81</v>
          </cell>
        </row>
        <row r="856">
          <cell r="A856">
            <v>804068</v>
          </cell>
          <cell r="B856" t="str">
            <v>Boca Bstc D = 0,40 M - Esconsidade 20° - Areia Extraida E Brita Produzida - Alas Retas</v>
          </cell>
          <cell r="C856" t="str">
            <v>un</v>
          </cell>
          <cell r="D856" t="str">
            <v>218,73</v>
          </cell>
        </row>
        <row r="857">
          <cell r="A857">
            <v>804071</v>
          </cell>
          <cell r="B857" t="str">
            <v>Boca Bstc D = 0,40 M - Esconsidade 25° - Areia E Brita Comerciais - Alas Retas</v>
          </cell>
          <cell r="C857" t="str">
            <v>un</v>
          </cell>
          <cell r="D857" t="str">
            <v>256,55</v>
          </cell>
        </row>
        <row r="858">
          <cell r="A858">
            <v>804070</v>
          </cell>
          <cell r="B858" t="str">
            <v>Boca Bstc D = 0,40 M - Esconsidade 25° - Areia Extraida E Brita Produzida - Alas Retas</v>
          </cell>
          <cell r="C858" t="str">
            <v>un</v>
          </cell>
          <cell r="D858" t="str">
            <v>221,47</v>
          </cell>
        </row>
        <row r="859">
          <cell r="A859">
            <v>804073</v>
          </cell>
          <cell r="B859" t="str">
            <v>Boca Bstc D = 0,40 M - Esconsidade 30° - Areia E Brita Comerciais - Alas Retas</v>
          </cell>
          <cell r="C859" t="str">
            <v>un</v>
          </cell>
          <cell r="D859" t="str">
            <v>260,13</v>
          </cell>
        </row>
        <row r="860">
          <cell r="A860">
            <v>804072</v>
          </cell>
          <cell r="B860" t="str">
            <v>Boca Bstc D = 0,40 M - Esconsidade 30° - Areia Extraida E Brita Produzida - Alas Retas</v>
          </cell>
          <cell r="C860" t="str">
            <v>un</v>
          </cell>
          <cell r="D860" t="str">
            <v>224,97</v>
          </cell>
        </row>
        <row r="861">
          <cell r="A861">
            <v>804075</v>
          </cell>
          <cell r="B861" t="str">
            <v>Boca Bstc D = 0,40 M - Esconsidade 35° - Areia E Brita Comerciais - Alas Retas</v>
          </cell>
          <cell r="C861" t="str">
            <v>un</v>
          </cell>
          <cell r="D861" t="str">
            <v>265,07</v>
          </cell>
        </row>
        <row r="862">
          <cell r="A862">
            <v>804074</v>
          </cell>
          <cell r="B862" t="str">
            <v>Boca Bstc D = 0,40 M - Esconsidade 35° - Areia Extraida E Brita Produzida - Alas Retas</v>
          </cell>
          <cell r="C862" t="str">
            <v>un</v>
          </cell>
          <cell r="D862" t="str">
            <v>229,91</v>
          </cell>
        </row>
        <row r="863">
          <cell r="A863">
            <v>804077</v>
          </cell>
          <cell r="B863" t="str">
            <v>Boca Bstc D = 0,40 M - Esconsidade 40° - Areia E Brita Comerciais - Alas Retas</v>
          </cell>
          <cell r="C863" t="str">
            <v>un</v>
          </cell>
          <cell r="D863" t="str">
            <v>271,40</v>
          </cell>
        </row>
        <row r="864">
          <cell r="A864">
            <v>804076</v>
          </cell>
          <cell r="B864" t="str">
            <v>Boca Bstc D = 0,40 M - Esconsidade 40° - Areia Extraida E Brita Produzida - Alas Retas</v>
          </cell>
          <cell r="C864" t="str">
            <v>un</v>
          </cell>
          <cell r="D864" t="str">
            <v>236,16</v>
          </cell>
        </row>
        <row r="865">
          <cell r="A865">
            <v>804079</v>
          </cell>
          <cell r="B865" t="str">
            <v>Boca Bstc D = 0,40 M - Esconsidade 45° - Areia E Brita Comerciais - Alas Retas</v>
          </cell>
          <cell r="C865" t="str">
            <v>un</v>
          </cell>
          <cell r="D865" t="str">
            <v>281,02</v>
          </cell>
        </row>
        <row r="866">
          <cell r="A866">
            <v>804078</v>
          </cell>
          <cell r="B866" t="str">
            <v>Boca Bstc D = 0,40 M - Esconsidade 45° - Areia Extraida E Brita Produzida - Alas Retas</v>
          </cell>
          <cell r="C866" t="str">
            <v>un</v>
          </cell>
          <cell r="D866" t="str">
            <v>245,70</v>
          </cell>
        </row>
        <row r="867">
          <cell r="A867">
            <v>804063</v>
          </cell>
          <cell r="B867" t="str">
            <v>Boca Bstc D = 0,40 M - Esconsidade 5° - Areia E Brita Comerciais - Alas Retas</v>
          </cell>
          <cell r="C867" t="str">
            <v>un</v>
          </cell>
          <cell r="D867" t="str">
            <v>250,22</v>
          </cell>
        </row>
        <row r="868">
          <cell r="A868">
            <v>804062</v>
          </cell>
          <cell r="B868" t="str">
            <v>Boca Bstc D = 0,40 M - Esconsidade 5° - Areia Extraida E Brita Produzida - Alas Retas</v>
          </cell>
          <cell r="C868" t="str">
            <v>un</v>
          </cell>
          <cell r="D868" t="str">
            <v>215,23</v>
          </cell>
        </row>
        <row r="869">
          <cell r="A869">
            <v>804377</v>
          </cell>
          <cell r="B869" t="str">
            <v>Boca Bstc D = 0,60 M - Esconsidade 0° - Areia E Brita Comerciais - Alas Esconsas</v>
          </cell>
          <cell r="C869" t="str">
            <v>un</v>
          </cell>
          <cell r="D869" t="str">
            <v>746,83</v>
          </cell>
        </row>
        <row r="870">
          <cell r="A870">
            <v>804081</v>
          </cell>
          <cell r="B870" t="str">
            <v>Boca Bstc D = 0,60 M - Esconsidade 0° - Areia E Brita Comerciais - Alas Retas</v>
          </cell>
          <cell r="C870" t="str">
            <v>un</v>
          </cell>
          <cell r="D870" t="str">
            <v>502,06</v>
          </cell>
        </row>
        <row r="871">
          <cell r="A871">
            <v>804376</v>
          </cell>
          <cell r="B871" t="str">
            <v>Boca Bstc D = 0,60 M - Esconsidade 0° - Areia Extraida E Brita Produzida - Alas Esconsas</v>
          </cell>
          <cell r="C871" t="str">
            <v>un</v>
          </cell>
          <cell r="D871" t="str">
            <v>651,44</v>
          </cell>
        </row>
        <row r="872">
          <cell r="A872">
            <v>804080</v>
          </cell>
          <cell r="B872" t="str">
            <v>Boca Bstc D = 0,60 M - Esconsidade 0° - Areia Extraida E Brita Produzida - Alas Retas</v>
          </cell>
          <cell r="C872" t="str">
            <v>un</v>
          </cell>
          <cell r="D872" t="str">
            <v>424,96</v>
          </cell>
        </row>
        <row r="873">
          <cell r="A873">
            <v>804085</v>
          </cell>
          <cell r="B873" t="str">
            <v>Boca Bstc D = 0,60 M - Esconsidade 10° - Areia E Brita Comerciais - Alas Retas</v>
          </cell>
          <cell r="C873" t="str">
            <v>un</v>
          </cell>
          <cell r="D873" t="str">
            <v>504,00</v>
          </cell>
        </row>
        <row r="874">
          <cell r="A874">
            <v>804084</v>
          </cell>
          <cell r="B874" t="str">
            <v>Boca Bstc D = 0,60 M - Esconsidade 10° - Areia Extraida E Brita Produzida - Alas Retas</v>
          </cell>
          <cell r="C874" t="str">
            <v>un</v>
          </cell>
          <cell r="D874" t="str">
            <v>426,81</v>
          </cell>
        </row>
        <row r="875">
          <cell r="A875">
            <v>804379</v>
          </cell>
          <cell r="B875" t="str">
            <v>Boca Bstc D = 0,60 M - Esconsidade 15° - Areia E Brita Comerciais - Alas Esconsas</v>
          </cell>
          <cell r="C875" t="str">
            <v>un</v>
          </cell>
          <cell r="D875" t="str">
            <v>621,58</v>
          </cell>
        </row>
        <row r="876">
          <cell r="A876">
            <v>804087</v>
          </cell>
          <cell r="B876" t="str">
            <v>Boca Bstc D = 0,60 M - Esconsidade 15° - Areia E Brita Comerciais - Alas Retas</v>
          </cell>
          <cell r="C876" t="str">
            <v>un</v>
          </cell>
          <cell r="D876" t="str">
            <v>506,20</v>
          </cell>
        </row>
        <row r="877">
          <cell r="A877">
            <v>804378</v>
          </cell>
          <cell r="B877" t="str">
            <v>Boca Bstc D = 0,60 M - Esconsidade 15° - Areia Extraida E Brita Produzida - Alas Esconsas</v>
          </cell>
          <cell r="C877" t="str">
            <v>un</v>
          </cell>
          <cell r="D877" t="str">
            <v>520,81</v>
          </cell>
        </row>
        <row r="878">
          <cell r="A878">
            <v>804086</v>
          </cell>
          <cell r="B878" t="str">
            <v>Boca Bstc D = 0,60 M - Esconsidade 15° - Areia Extraida E Brita Produzida - Alas Retas</v>
          </cell>
          <cell r="C878" t="str">
            <v>un</v>
          </cell>
          <cell r="D878" t="str">
            <v>429,01</v>
          </cell>
        </row>
        <row r="879">
          <cell r="A879">
            <v>804089</v>
          </cell>
          <cell r="B879" t="str">
            <v>Boca Bstc D = 0,60 M - Esconsidade 20° - Areia E Brita Comerciais - Alas Retas</v>
          </cell>
          <cell r="C879" t="str">
            <v>un</v>
          </cell>
          <cell r="D879" t="str">
            <v>509,78</v>
          </cell>
        </row>
        <row r="880">
          <cell r="A880">
            <v>804088</v>
          </cell>
          <cell r="B880" t="str">
            <v>Boca Bstc D = 0,60 M - Esconsidade 20° - Areia Extraida E Brita Produzida - Alas Retas</v>
          </cell>
          <cell r="C880" t="str">
            <v>un</v>
          </cell>
          <cell r="D880" t="str">
            <v>432,51</v>
          </cell>
        </row>
        <row r="881">
          <cell r="A881">
            <v>804091</v>
          </cell>
          <cell r="B881" t="str">
            <v>Boca Bstc D = 0,60 M - Esconsidade 25° - Areia E Brita Comerciais - Alas Retas</v>
          </cell>
          <cell r="C881" t="str">
            <v>un</v>
          </cell>
          <cell r="D881" t="str">
            <v>514,46</v>
          </cell>
        </row>
        <row r="882">
          <cell r="A882">
            <v>804090</v>
          </cell>
          <cell r="B882" t="str">
            <v>Boca Bstc D = 0,60 M - Esconsidade 25° - Areia Extraida E Brita Produzida - Alas Retas</v>
          </cell>
          <cell r="C882" t="str">
            <v>un</v>
          </cell>
          <cell r="D882" t="str">
            <v>437,11</v>
          </cell>
        </row>
        <row r="883">
          <cell r="A883">
            <v>804381</v>
          </cell>
          <cell r="B883" t="str">
            <v>Boca Bstc D = 0,60 M - Esconsidade 30° - Areia E Brita Comerciais - Alas Esconsas</v>
          </cell>
          <cell r="C883" t="str">
            <v>un</v>
          </cell>
          <cell r="D883" t="str">
            <v>882,52</v>
          </cell>
        </row>
        <row r="884">
          <cell r="A884">
            <v>804093</v>
          </cell>
          <cell r="B884" t="str">
            <v>Boca Bstc D = 0,60 M - Esconsidade 30° - Areia E Brita Comerciais - Alas Retas</v>
          </cell>
          <cell r="C884" t="str">
            <v>un</v>
          </cell>
          <cell r="D884" t="str">
            <v>521,09</v>
          </cell>
        </row>
        <row r="885">
          <cell r="A885">
            <v>804380</v>
          </cell>
          <cell r="B885" t="str">
            <v>Boca Bstc D = 0,60 M - Esconsidade 30° - Areia Extraida E Brita Produzida - Alas Esconsas</v>
          </cell>
          <cell r="C885" t="str">
            <v>un</v>
          </cell>
          <cell r="D885" t="str">
            <v>768,35</v>
          </cell>
        </row>
        <row r="886">
          <cell r="A886">
            <v>804092</v>
          </cell>
          <cell r="B886" t="str">
            <v>Boca Bstc D = 0,60 M - Esconsidade 30° - Areia Extraida E Brita Produzida - Alas Retas</v>
          </cell>
          <cell r="C886" t="str">
            <v>un</v>
          </cell>
          <cell r="D886" t="str">
            <v>443,57</v>
          </cell>
        </row>
        <row r="887">
          <cell r="A887">
            <v>804095</v>
          </cell>
          <cell r="B887" t="str">
            <v>Boca Bstc D = 0,60 M - Esconsidade 35° - Areia E Brita Comerciais - Alas Retas</v>
          </cell>
          <cell r="C887" t="str">
            <v>un</v>
          </cell>
          <cell r="D887" t="str">
            <v>530,16</v>
          </cell>
        </row>
        <row r="888">
          <cell r="A888">
            <v>804094</v>
          </cell>
          <cell r="B888" t="str">
            <v>Boca Bstc D = 0,60 M - Esconsidade 35° - Areia Extraida E Brita Produzida - Alas Retas</v>
          </cell>
          <cell r="C888" t="str">
            <v>un</v>
          </cell>
          <cell r="D888" t="str">
            <v>452,56</v>
          </cell>
        </row>
        <row r="889">
          <cell r="A889">
            <v>804097</v>
          </cell>
          <cell r="B889" t="str">
            <v>Boca Bstc D = 0,60 M - Esconsidade 40° - Areia E Brita Comerciais - Alas Retas</v>
          </cell>
          <cell r="C889" t="str">
            <v>un</v>
          </cell>
          <cell r="D889" t="str">
            <v>541,72</v>
          </cell>
        </row>
        <row r="890">
          <cell r="A890">
            <v>804096</v>
          </cell>
          <cell r="B890" t="str">
            <v>Boca Bstc D = 0,60 M - Esconsidade 40° - Areia Extraida E Brita Produzida - Alas Retas</v>
          </cell>
          <cell r="C890" t="str">
            <v>un</v>
          </cell>
          <cell r="D890" t="str">
            <v>463,95</v>
          </cell>
        </row>
        <row r="891">
          <cell r="A891">
            <v>804383</v>
          </cell>
          <cell r="B891" t="str">
            <v>Boca Bstc D = 0,60 M - Esconsidade 45° - Areia E Brita Comerciais - Alas Esconsas</v>
          </cell>
          <cell r="C891" t="str">
            <v>un</v>
          </cell>
          <cell r="D891" t="str">
            <v>1.090,88</v>
          </cell>
        </row>
        <row r="892">
          <cell r="A892">
            <v>804099</v>
          </cell>
          <cell r="B892" t="str">
            <v>Boca Bstc D = 0,60 M - Esconsidade 45° - Areia E Brita Comerciais - Alas Retas</v>
          </cell>
          <cell r="C892" t="str">
            <v>un</v>
          </cell>
          <cell r="D892" t="str">
            <v>558,22</v>
          </cell>
        </row>
        <row r="893">
          <cell r="A893">
            <v>804382</v>
          </cell>
          <cell r="B893" t="str">
            <v>Boca Bstc D = 0,60 M - Esconsidade 45° - Areia Extraida E Brita Produzida - Alas Esconsas</v>
          </cell>
          <cell r="C893" t="str">
            <v>un</v>
          </cell>
          <cell r="D893" t="str">
            <v>948,42</v>
          </cell>
        </row>
        <row r="894">
          <cell r="A894">
            <v>804098</v>
          </cell>
          <cell r="B894" t="str">
            <v>Boca Bstc D = 0,60 M - Esconsidade 45° - Areia Extraida E Brita Produzida - Alas Retas</v>
          </cell>
          <cell r="C894" t="str">
            <v>un</v>
          </cell>
          <cell r="D894" t="str">
            <v>480,29</v>
          </cell>
        </row>
        <row r="895">
          <cell r="A895">
            <v>804083</v>
          </cell>
          <cell r="B895" t="str">
            <v>Boca Bstc D = 0,60 M - Esconsidade 5° - Areia E Brita Comerciais - Alas Retas</v>
          </cell>
          <cell r="C895" t="str">
            <v>un</v>
          </cell>
          <cell r="D895" t="str">
            <v>502,61</v>
          </cell>
        </row>
        <row r="896">
          <cell r="A896">
            <v>804082</v>
          </cell>
          <cell r="B896" t="str">
            <v>Boca Bstc D = 0,60 M - Esconsidade 5° - Areia Extraida E Brita Produzida - Alas Retas</v>
          </cell>
          <cell r="C896" t="str">
            <v>un</v>
          </cell>
          <cell r="D896" t="str">
            <v>425,51</v>
          </cell>
        </row>
        <row r="897">
          <cell r="A897">
            <v>804385</v>
          </cell>
          <cell r="B897" t="str">
            <v>Boca Bstc D = 0,80 M - Esconsidade 0° - Areia E Brita Comerciais - Alas Esconsas</v>
          </cell>
          <cell r="C897" t="str">
            <v>un</v>
          </cell>
          <cell r="D897" t="str">
            <v>1.240,32</v>
          </cell>
        </row>
        <row r="898">
          <cell r="A898">
            <v>804101</v>
          </cell>
          <cell r="B898" t="str">
            <v>Boca Bstc D = 0,80 M - Esconsidade 0° - Areia E Brita Comerciais - Alas Retas</v>
          </cell>
          <cell r="C898" t="str">
            <v>un</v>
          </cell>
          <cell r="D898" t="str">
            <v>849,44</v>
          </cell>
        </row>
        <row r="899">
          <cell r="A899">
            <v>804384</v>
          </cell>
          <cell r="B899" t="str">
            <v>Boca Bstc D = 0,80 M - Esconsidade 0° - Areia Extraida E Brita Produzida - Alas Esconsas</v>
          </cell>
          <cell r="C899" t="str">
            <v>un</v>
          </cell>
          <cell r="D899" t="str">
            <v>1.063,28</v>
          </cell>
        </row>
        <row r="900">
          <cell r="A900">
            <v>804100</v>
          </cell>
          <cell r="B900" t="str">
            <v>Boca Bstc D = 0,80 M - Esconsidade 0° - Areia Extraida E Brita Produzida - Alas Retas</v>
          </cell>
          <cell r="C900" t="str">
            <v>un</v>
          </cell>
          <cell r="D900" t="str">
            <v>715,50</v>
          </cell>
        </row>
        <row r="901">
          <cell r="A901">
            <v>804105</v>
          </cell>
          <cell r="B901" t="str">
            <v>Boca Bstc D = 0,80 M - Esconsidade 10° - Areia E Brita Comerciais - Alas Retas</v>
          </cell>
          <cell r="C901" t="str">
            <v>un</v>
          </cell>
          <cell r="D901" t="str">
            <v>852,47</v>
          </cell>
        </row>
        <row r="902">
          <cell r="A902">
            <v>804104</v>
          </cell>
          <cell r="B902" t="str">
            <v>Boca Bstc D = 0,80 M - Esconsidade 10° - Areia Extraida E Brita Produzida - Alas Retas</v>
          </cell>
          <cell r="C902" t="str">
            <v>un</v>
          </cell>
          <cell r="D902" t="str">
            <v>718,45</v>
          </cell>
        </row>
        <row r="903">
          <cell r="A903">
            <v>804387</v>
          </cell>
          <cell r="B903" t="str">
            <v>Boca Bstc D = 0,80 M - Esconsidade 15° - Areia E Brita Comerciais - Alas Esconsas</v>
          </cell>
          <cell r="C903" t="str">
            <v>un</v>
          </cell>
          <cell r="D903" t="str">
            <v>1.306,82</v>
          </cell>
        </row>
        <row r="904">
          <cell r="A904">
            <v>804107</v>
          </cell>
          <cell r="B904" t="str">
            <v>Boca Bstc D = 0,80 M - Esconsidade 15° - Areia E Brita Comerciais - Alas Retas</v>
          </cell>
          <cell r="C904" t="str">
            <v>un</v>
          </cell>
          <cell r="D904" t="str">
            <v>856,61</v>
          </cell>
        </row>
        <row r="905">
          <cell r="A905">
            <v>804386</v>
          </cell>
          <cell r="B905" t="str">
            <v>Boca Bstc D = 0,80 M - Esconsidade 15° - Areia Extraida E Brita Produzida - Alas Esconsas</v>
          </cell>
          <cell r="C905" t="str">
            <v>un</v>
          </cell>
          <cell r="D905" t="str">
            <v>1.119,69</v>
          </cell>
        </row>
        <row r="906">
          <cell r="A906">
            <v>804106</v>
          </cell>
          <cell r="B906" t="str">
            <v>Boca Bstc D = 0,80 M - Esconsidade 15° - Areia Extraida E Brita Produzida - Alas Retas</v>
          </cell>
          <cell r="C906" t="str">
            <v>un</v>
          </cell>
          <cell r="D906" t="str">
            <v>722,50</v>
          </cell>
        </row>
        <row r="907">
          <cell r="A907">
            <v>804109</v>
          </cell>
          <cell r="B907" t="str">
            <v>Boca Bstc D = 0,80 M - Esconsidade 20° - Areia E Brita Comerciais - Alas Retas</v>
          </cell>
          <cell r="C907" t="str">
            <v>un</v>
          </cell>
          <cell r="D907" t="str">
            <v>862,94</v>
          </cell>
        </row>
        <row r="908">
          <cell r="A908">
            <v>804108</v>
          </cell>
          <cell r="B908" t="str">
            <v>Boca Bstc D = 0,80 M - Esconsidade 20° - Areia Extraida E Brita Produzida - Alas Retas</v>
          </cell>
          <cell r="C908" t="str">
            <v>un</v>
          </cell>
          <cell r="D908" t="str">
            <v>728,75</v>
          </cell>
        </row>
        <row r="909">
          <cell r="A909">
            <v>804111</v>
          </cell>
          <cell r="B909" t="str">
            <v>Boca Bstc D = 0,80 M - Esconsidade 25° - Areia E Brita Comerciais - Alas Retas</v>
          </cell>
          <cell r="C909" t="str">
            <v>un</v>
          </cell>
          <cell r="D909" t="str">
            <v>871,20</v>
          </cell>
        </row>
        <row r="910">
          <cell r="A910">
            <v>804110</v>
          </cell>
          <cell r="B910" t="str">
            <v>Boca Bstc D = 0,80 M - Esconsidade 25° - Areia Extraida E Brita Produzida - Alas Retas</v>
          </cell>
          <cell r="C910" t="str">
            <v>un</v>
          </cell>
          <cell r="D910" t="str">
            <v>736,85</v>
          </cell>
        </row>
        <row r="911">
          <cell r="A911">
            <v>804389</v>
          </cell>
          <cell r="B911" t="str">
            <v>Boca Bstc D = 0,80 M - Esconsidade 30° - Areia E Brita Comerciais - Alas Esconsas</v>
          </cell>
          <cell r="C911" t="str">
            <v>un</v>
          </cell>
          <cell r="D911" t="str">
            <v>1.459,37</v>
          </cell>
        </row>
        <row r="912">
          <cell r="A912">
            <v>804113</v>
          </cell>
          <cell r="B912" t="str">
            <v>Boca Bstc D = 0,80 M - Esconsidade 30° - Areia E Brita Comerciais - Alas Retas</v>
          </cell>
          <cell r="C912" t="str">
            <v>un</v>
          </cell>
          <cell r="D912" t="str">
            <v>882,51</v>
          </cell>
        </row>
        <row r="913">
          <cell r="A913">
            <v>804388</v>
          </cell>
          <cell r="B913" t="str">
            <v>Boca Bstc D = 0,80 M - Esconsidade 30° - Areia Extraida E Brita Produzida - Alas Esconsas</v>
          </cell>
          <cell r="C913" t="str">
            <v>un</v>
          </cell>
          <cell r="D913" t="str">
            <v>1.249,31</v>
          </cell>
        </row>
        <row r="914">
          <cell r="A914">
            <v>804112</v>
          </cell>
          <cell r="B914" t="str">
            <v>Boca Bstc D = 0,80 M - Esconsidade 30° - Areia Extraida E Brita Produzida - Alas Retas</v>
          </cell>
          <cell r="C914" t="str">
            <v>un</v>
          </cell>
          <cell r="D914" t="str">
            <v>747,91</v>
          </cell>
        </row>
        <row r="915">
          <cell r="A915">
            <v>804115</v>
          </cell>
          <cell r="B915" t="str">
            <v>Boca Bstc D = 0,80 M - Esconsidade 35° - Areia E Brita Comerciais - Alas Retas</v>
          </cell>
          <cell r="C915" t="str">
            <v>un</v>
          </cell>
          <cell r="D915" t="str">
            <v>898,20</v>
          </cell>
        </row>
        <row r="916">
          <cell r="A916">
            <v>804114</v>
          </cell>
          <cell r="B916" t="str">
            <v>Boca Bstc D = 0,80 M - Esconsidade 35° - Areia Extraida E Brita Produzida - Alas Retas</v>
          </cell>
          <cell r="C916" t="str">
            <v>un</v>
          </cell>
          <cell r="D916" t="str">
            <v>763,35</v>
          </cell>
        </row>
        <row r="917">
          <cell r="A917">
            <v>804117</v>
          </cell>
          <cell r="B917" t="str">
            <v>Boca Bstc D = 0,80 M - Esconsidade 40° - Areia E Brita Comerciais - Alas Retas</v>
          </cell>
          <cell r="C917" t="str">
            <v>un</v>
          </cell>
          <cell r="D917" t="str">
            <v>918,84</v>
          </cell>
        </row>
        <row r="918">
          <cell r="A918">
            <v>804116</v>
          </cell>
          <cell r="B918" t="str">
            <v>Boca Bstc D = 0,80 M - Esconsidade 40° - Areia Extraida E Brita Produzida - Alas Retas</v>
          </cell>
          <cell r="C918" t="str">
            <v>un</v>
          </cell>
          <cell r="D918" t="str">
            <v>783,74</v>
          </cell>
        </row>
        <row r="919">
          <cell r="A919">
            <v>804391</v>
          </cell>
          <cell r="B919" t="str">
            <v>Boca Bstc D = 0,80 M - Esconsidade 45° - Areia E Brita Comerciais - Alas Esconsas</v>
          </cell>
          <cell r="C919" t="str">
            <v>un</v>
          </cell>
          <cell r="D919" t="str">
            <v>1.810,96</v>
          </cell>
        </row>
        <row r="920">
          <cell r="A920">
            <v>804119</v>
          </cell>
          <cell r="B920" t="str">
            <v>Boca Bstc D = 0,80 M - Esconsidade 45° - Areia E Brita Comerciais - Alas Retas</v>
          </cell>
          <cell r="C920" t="str">
            <v>un</v>
          </cell>
          <cell r="D920" t="str">
            <v>947,15</v>
          </cell>
        </row>
        <row r="921">
          <cell r="A921">
            <v>804390</v>
          </cell>
          <cell r="B921" t="str">
            <v>Boca Bstc D = 0,80 M - Esconsidade 45° - Areia Extraida E Brita Produzida - Alas Esconsas</v>
          </cell>
          <cell r="C921" t="str">
            <v>un</v>
          </cell>
          <cell r="D921" t="str">
            <v>1.547,22</v>
          </cell>
        </row>
        <row r="922">
          <cell r="A922">
            <v>804118</v>
          </cell>
          <cell r="B922" t="str">
            <v>Boca Bstc D = 0,80 M - Esconsidade 45° - Areia Extraida E Brita Produzida - Alas Retas</v>
          </cell>
          <cell r="C922" t="str">
            <v>un</v>
          </cell>
          <cell r="D922" t="str">
            <v>811,81</v>
          </cell>
        </row>
        <row r="923">
          <cell r="A923">
            <v>804103</v>
          </cell>
          <cell r="B923" t="str">
            <v>Boca Bstc D = 0,80 M - Esconsidade 5° - Areia E Brita Comerciais - Alas Retas</v>
          </cell>
          <cell r="C923" t="str">
            <v>un</v>
          </cell>
          <cell r="D923" t="str">
            <v>850,53</v>
          </cell>
        </row>
        <row r="924">
          <cell r="A924">
            <v>804102</v>
          </cell>
          <cell r="B924" t="str">
            <v>Boca Bstc D = 0,80 M - Esconsidade 5° - Areia Extraida E Brita Produzida - Alas Retas</v>
          </cell>
          <cell r="C924" t="str">
            <v>un</v>
          </cell>
          <cell r="D924" t="str">
            <v>716,59</v>
          </cell>
        </row>
        <row r="925">
          <cell r="A925">
            <v>804393</v>
          </cell>
          <cell r="B925" t="str">
            <v>Boca Bstc D = 1,00 M - Esconsidade 0° - Areia E Brita Comerciais - Alas Esconsas</v>
          </cell>
          <cell r="C925" t="str">
            <v>un</v>
          </cell>
          <cell r="D925" t="str">
            <v>1.906,17</v>
          </cell>
        </row>
        <row r="926">
          <cell r="A926">
            <v>804121</v>
          </cell>
          <cell r="B926" t="str">
            <v>Boca Bstc D = 1,00 M - Esconsidade 0° - Areia E Brita Comerciais - Alas Retas</v>
          </cell>
          <cell r="C926" t="str">
            <v>un</v>
          </cell>
          <cell r="D926" t="str">
            <v>1.268,22</v>
          </cell>
        </row>
        <row r="927">
          <cell r="A927">
            <v>804392</v>
          </cell>
          <cell r="B927" t="str">
            <v>Boca Bstc D = 1,00 M - Esconsidade 0° - Areia Extraida E Brita Produzida - Alas Esconsas</v>
          </cell>
          <cell r="C927" t="str">
            <v>un</v>
          </cell>
          <cell r="D927" t="str">
            <v>1.611,07</v>
          </cell>
        </row>
        <row r="928">
          <cell r="A928">
            <v>804120</v>
          </cell>
          <cell r="B928" t="str">
            <v>Boca Bstc D = 1,00 M - Esconsidade 0° - Areia Extraida E Brita Produzida - Alas Retas</v>
          </cell>
          <cell r="C928" t="str">
            <v>un</v>
          </cell>
          <cell r="D928" t="str">
            <v>1.060,24</v>
          </cell>
        </row>
        <row r="929">
          <cell r="A929">
            <v>804125</v>
          </cell>
          <cell r="B929" t="str">
            <v>Boca Bstc D = 1,00 M - Esconsidade 10° - Areia E Brita Comerciais - Alas Retas</v>
          </cell>
          <cell r="C929" t="str">
            <v>un</v>
          </cell>
          <cell r="D929" t="str">
            <v>1.272,36</v>
          </cell>
        </row>
        <row r="930">
          <cell r="A930">
            <v>804124</v>
          </cell>
          <cell r="B930" t="str">
            <v>Boca Bstc D = 1,00 M - Esconsidade 10° - Areia Extraida E Brita Produzida - Alas Retas</v>
          </cell>
          <cell r="C930" t="str">
            <v>un</v>
          </cell>
          <cell r="D930" t="str">
            <v>1.064,29</v>
          </cell>
        </row>
        <row r="931">
          <cell r="A931">
            <v>804395</v>
          </cell>
          <cell r="B931" t="str">
            <v>Boca Bstc D = 1,00 M - Esconsidade 15° - Areia E Brita Comerciais - Alas Esconsas</v>
          </cell>
          <cell r="C931" t="str">
            <v>un</v>
          </cell>
          <cell r="D931" t="str">
            <v>2.001,93</v>
          </cell>
        </row>
        <row r="932">
          <cell r="A932">
            <v>804127</v>
          </cell>
          <cell r="B932" t="str">
            <v>Boca Bstc D = 1,00 M - Esconsidade 15° - Areia E Brita Comerciais - Alas Retas</v>
          </cell>
          <cell r="C932" t="str">
            <v>un</v>
          </cell>
          <cell r="D932" t="str">
            <v>1.278,43</v>
          </cell>
        </row>
        <row r="933">
          <cell r="A933">
            <v>804394</v>
          </cell>
          <cell r="B933" t="str">
            <v>Boca Bstc D = 1,00 M - Esconsidade 15° - Areia Extraida E Brita Produzida - Alas Esconsas</v>
          </cell>
          <cell r="C933" t="str">
            <v>un</v>
          </cell>
          <cell r="D933" t="str">
            <v>1.691,11</v>
          </cell>
        </row>
        <row r="934">
          <cell r="A934">
            <v>804126</v>
          </cell>
          <cell r="B934" t="str">
            <v>Boca Bstc D = 1,00 M - Esconsidade 15° - Areia Extraida E Brita Produzida - Alas Retas</v>
          </cell>
          <cell r="C934" t="str">
            <v>un</v>
          </cell>
          <cell r="D934" t="str">
            <v>1.070,20</v>
          </cell>
        </row>
        <row r="935">
          <cell r="A935">
            <v>804129</v>
          </cell>
          <cell r="B935" t="str">
            <v>Boca Bstc D = 1,00 M - Esconsidade 20° - Areia E Brita Comerciais - Alas Retas</v>
          </cell>
          <cell r="C935" t="str">
            <v>un</v>
          </cell>
          <cell r="D935" t="str">
            <v>1.286,99</v>
          </cell>
        </row>
        <row r="936">
          <cell r="A936">
            <v>804128</v>
          </cell>
          <cell r="B936" t="str">
            <v>Boca Bstc D = 1,00 M - Esconsidade 20° - Areia Extraida E Brita Produzida - Alas Retas</v>
          </cell>
          <cell r="C936" t="str">
            <v>un</v>
          </cell>
          <cell r="D936" t="str">
            <v>1.078,51</v>
          </cell>
        </row>
        <row r="937">
          <cell r="A937">
            <v>804131</v>
          </cell>
          <cell r="B937" t="str">
            <v>Boca Bstc D = 1,00 M - Esconsidade 25° - Areia E Brita Comerciais - Alas Retas</v>
          </cell>
          <cell r="C937" t="str">
            <v>un</v>
          </cell>
          <cell r="D937" t="str">
            <v>1.298,84</v>
          </cell>
        </row>
        <row r="938">
          <cell r="A938">
            <v>804130</v>
          </cell>
          <cell r="B938" t="str">
            <v>Boca Bstc D = 1,00 M - Esconsidade 25° - Areia Extraida E Brita Produzida - Alas Retas</v>
          </cell>
          <cell r="C938" t="str">
            <v>un</v>
          </cell>
          <cell r="D938" t="str">
            <v>1.090,12</v>
          </cell>
        </row>
        <row r="939">
          <cell r="A939">
            <v>804397</v>
          </cell>
          <cell r="B939" t="str">
            <v>Boca Bstc D = 1,00 M - Esconsidade 30° - Areia E Brita Comerciais - Alas Esconsas</v>
          </cell>
          <cell r="C939" t="str">
            <v>un</v>
          </cell>
          <cell r="D939" t="str">
            <v>2.230,95</v>
          </cell>
        </row>
        <row r="940">
          <cell r="A940">
            <v>804133</v>
          </cell>
          <cell r="B940" t="str">
            <v>Boca Bstc D = 1,00 M - Esconsidade 30° - Areia E Brita Comerciais - Alas Retas</v>
          </cell>
          <cell r="C940" t="str">
            <v>un</v>
          </cell>
          <cell r="D940" t="str">
            <v>1.315,38</v>
          </cell>
        </row>
        <row r="941">
          <cell r="A941">
            <v>804396</v>
          </cell>
          <cell r="B941" t="str">
            <v>Boca Bstc D = 1,00 M - Esconsidade 30° - Areia Extraida E Brita Produzida - Alas Esconsas</v>
          </cell>
          <cell r="C941" t="str">
            <v>un</v>
          </cell>
          <cell r="D941" t="str">
            <v>1.883,07</v>
          </cell>
        </row>
        <row r="942">
          <cell r="A942">
            <v>804132</v>
          </cell>
          <cell r="B942" t="str">
            <v>Boca Bstc D = 1,00 M - Esconsidade 30° - Areia Extraida E Brita Produzida - Alas Retas</v>
          </cell>
          <cell r="C942" t="str">
            <v>un</v>
          </cell>
          <cell r="D942" t="str">
            <v>1.106,32</v>
          </cell>
        </row>
        <row r="943">
          <cell r="A943">
            <v>804135</v>
          </cell>
          <cell r="B943" t="str">
            <v>Boca Bstc D = 1,00 M - Esconsidade 35° - Areia E Brita Comerciais - Alas Retas</v>
          </cell>
          <cell r="C943" t="str">
            <v>un</v>
          </cell>
          <cell r="D943" t="str">
            <v>1.336,85</v>
          </cell>
        </row>
        <row r="944">
          <cell r="A944">
            <v>804134</v>
          </cell>
          <cell r="B944" t="str">
            <v>Boca Bstc D = 1,00 M - Esconsidade 35° - Areia Extraida E Brita Produzida - Alas Retas</v>
          </cell>
          <cell r="C944" t="str">
            <v>un</v>
          </cell>
          <cell r="D944" t="str">
            <v>1.127,47</v>
          </cell>
        </row>
        <row r="945">
          <cell r="A945">
            <v>804137</v>
          </cell>
          <cell r="B945" t="str">
            <v>Boca Bstc D = 1,00 M - Esconsidade 40° - Areia E Brita Comerciais - Alas Retas</v>
          </cell>
          <cell r="C945" t="str">
            <v>un</v>
          </cell>
          <cell r="D945" t="str">
            <v>1.311,98</v>
          </cell>
        </row>
        <row r="946">
          <cell r="A946">
            <v>804136</v>
          </cell>
          <cell r="B946" t="str">
            <v>Boca Bstc D = 1,00 M - Esconsidade 40° - Areia Extraida E Brita Produzida - Alas Retas</v>
          </cell>
          <cell r="C946" t="str">
            <v>un</v>
          </cell>
          <cell r="D946" t="str">
            <v>1.102,18</v>
          </cell>
        </row>
        <row r="947">
          <cell r="A947">
            <v>804399</v>
          </cell>
          <cell r="B947" t="str">
            <v>Boca Bstc D = 1,00 M - Esconsidade 45° - Areia E Brita Comerciais - Alas Esconsas</v>
          </cell>
          <cell r="C947" t="str">
            <v>un</v>
          </cell>
          <cell r="D947" t="str">
            <v>2.775,46</v>
          </cell>
        </row>
        <row r="948">
          <cell r="A948">
            <v>804139</v>
          </cell>
          <cell r="B948" t="str">
            <v>Boca Bstc D = 1,00 M - Esconsidade 45° - Areia E Brita Comerciais - Alas Retas</v>
          </cell>
          <cell r="C948" t="str">
            <v>un</v>
          </cell>
          <cell r="D948" t="str">
            <v>1.407,57</v>
          </cell>
        </row>
        <row r="949">
          <cell r="A949">
            <v>804398</v>
          </cell>
          <cell r="B949" t="str">
            <v>Boca Bstc D = 1,00 M - Esconsidade 45° - Areia Extraida E Brita Produzida - Alas Esconsas</v>
          </cell>
          <cell r="C949" t="str">
            <v>un</v>
          </cell>
          <cell r="D949" t="str">
            <v>2.337,57</v>
          </cell>
        </row>
        <row r="950">
          <cell r="A950">
            <v>804138</v>
          </cell>
          <cell r="B950" t="str">
            <v>Boca Bstc D = 1,00 M - Esconsidade 45° - Areia Extraida E Brita Produzida - Alas Retas</v>
          </cell>
          <cell r="C950" t="str">
            <v>un</v>
          </cell>
          <cell r="D950" t="str">
            <v>1.197,27</v>
          </cell>
        </row>
        <row r="951">
          <cell r="A951">
            <v>804123</v>
          </cell>
          <cell r="B951" t="str">
            <v>Boca Bstc D = 1,00 M - Esconsidade 5° - Areia E Brita Comerciais - Alas Retas</v>
          </cell>
          <cell r="C951" t="str">
            <v>un</v>
          </cell>
          <cell r="D951" t="str">
            <v>1.268,77</v>
          </cell>
        </row>
        <row r="952">
          <cell r="A952">
            <v>804122</v>
          </cell>
          <cell r="B952" t="str">
            <v>Boca Bstc D = 1,00 M - Esconsidade 5° - Areia Extraida E Brita Produzida - Alas Retas</v>
          </cell>
          <cell r="C952" t="str">
            <v>un</v>
          </cell>
          <cell r="D952" t="str">
            <v>1.060,79</v>
          </cell>
        </row>
        <row r="953">
          <cell r="A953">
            <v>804401</v>
          </cell>
          <cell r="B953" t="str">
            <v>Boca Bstc D = 1,20 M - Esconsidade 0° - Areia E Brita Comerciais - Alas Esconsas</v>
          </cell>
          <cell r="C953" t="str">
            <v>un</v>
          </cell>
          <cell r="D953" t="str">
            <v>2.747,37</v>
          </cell>
        </row>
        <row r="954">
          <cell r="A954">
            <v>804141</v>
          </cell>
          <cell r="B954" t="str">
            <v>Boca Bstc D = 1,20 M - Esconsidade 0° - Areia E Brita Comerciais - Alas Retas</v>
          </cell>
          <cell r="C954" t="str">
            <v>un</v>
          </cell>
          <cell r="D954" t="str">
            <v>1.758,54</v>
          </cell>
        </row>
        <row r="955">
          <cell r="A955">
            <v>804400</v>
          </cell>
          <cell r="B955" t="str">
            <v>Boca Bstc D = 1,20 M - Esconsidade 0° - Areia Extraida E Brita Produzida - Alas Esconsas</v>
          </cell>
          <cell r="C955" t="str">
            <v>un</v>
          </cell>
          <cell r="D955" t="str">
            <v>2.291,86</v>
          </cell>
        </row>
        <row r="956">
          <cell r="A956">
            <v>804140</v>
          </cell>
          <cell r="B956" t="str">
            <v>Boca Bstc D = 1,20 M - Esconsidade 0° - Areia Extraida E Brita Produzida - Alas Retas</v>
          </cell>
          <cell r="C956" t="str">
            <v>un</v>
          </cell>
          <cell r="D956" t="str">
            <v>1.457,56</v>
          </cell>
        </row>
        <row r="957">
          <cell r="A957">
            <v>804145</v>
          </cell>
          <cell r="B957" t="str">
            <v>Boca Bstc D = 1,20 M - Esconsidade 10° - Areia E Brita Comerciais - Alas Retas</v>
          </cell>
          <cell r="C957" t="str">
            <v>un</v>
          </cell>
          <cell r="D957" t="str">
            <v>1.765,20</v>
          </cell>
        </row>
        <row r="958">
          <cell r="A958">
            <v>804144</v>
          </cell>
          <cell r="B958" t="str">
            <v>Boca Bstc D = 1,20 M - Esconsidade 10° - Areia Extraida E Brita Produzida - Alas Retas</v>
          </cell>
          <cell r="C958" t="str">
            <v>un</v>
          </cell>
          <cell r="D958" t="str">
            <v>1.463,89</v>
          </cell>
        </row>
        <row r="959">
          <cell r="A959">
            <v>804403</v>
          </cell>
          <cell r="B959" t="str">
            <v>Boca Bstc D = 1,20 M - Esconsidade 15° - Areia E Brita Comerciais - Alas Esconsas</v>
          </cell>
          <cell r="C959" t="str">
            <v>un</v>
          </cell>
          <cell r="D959" t="str">
            <v>2.892,91</v>
          </cell>
        </row>
        <row r="960">
          <cell r="A960">
            <v>804147</v>
          </cell>
          <cell r="B960" t="str">
            <v>Boca Bstc D = 1,20 M - Esconsidade 15° - Areia E Brita Comerciais - Alas Retas</v>
          </cell>
          <cell r="C960" t="str">
            <v>un</v>
          </cell>
          <cell r="D960" t="str">
            <v>1.773,50</v>
          </cell>
        </row>
        <row r="961">
          <cell r="A961">
            <v>804402</v>
          </cell>
          <cell r="B961" t="str">
            <v>Boca Bstc D = 1,20 M - Esconsidade 15° - Areia Extraida E Brita Produzida - Alas Esconsas</v>
          </cell>
          <cell r="C961" t="str">
            <v>un</v>
          </cell>
          <cell r="D961" t="str">
            <v>2.411,50</v>
          </cell>
        </row>
        <row r="962">
          <cell r="A962">
            <v>804146</v>
          </cell>
          <cell r="B962" t="str">
            <v>Boca Bstc D = 1,20 M - Esconsidade 15° - Areia Extraida E Brita Produzida - Alas Retas</v>
          </cell>
          <cell r="C962" t="str">
            <v>un</v>
          </cell>
          <cell r="D962" t="str">
            <v>1.471,87</v>
          </cell>
        </row>
        <row r="963">
          <cell r="A963">
            <v>804149</v>
          </cell>
          <cell r="B963" t="str">
            <v>Boca Bstc D = 1,20 M - Esconsidade 20° - Areia E Brita Comerciais - Alas Retas</v>
          </cell>
          <cell r="C963" t="str">
            <v>un</v>
          </cell>
          <cell r="D963" t="str">
            <v>1.785,98</v>
          </cell>
        </row>
        <row r="964">
          <cell r="A964">
            <v>804148</v>
          </cell>
          <cell r="B964" t="str">
            <v>Boca Bstc D = 1,20 M - Esconsidade 20° - Areia Extraida E Brita Produzida - Alas Retas</v>
          </cell>
          <cell r="C964" t="str">
            <v>un</v>
          </cell>
          <cell r="D964" t="str">
            <v>1.483,77</v>
          </cell>
        </row>
        <row r="965">
          <cell r="A965">
            <v>804151</v>
          </cell>
          <cell r="B965" t="str">
            <v>Boca Bstc D = 1,20 M - Esconsidade 25° - Areia E Brita Comerciais - Alas Retas</v>
          </cell>
          <cell r="C965" t="str">
            <v>un</v>
          </cell>
          <cell r="D965" t="str">
            <v>1.803,14</v>
          </cell>
        </row>
        <row r="966">
          <cell r="A966">
            <v>804150</v>
          </cell>
          <cell r="B966" t="str">
            <v>Boca Bstc D = 1,20 M - Esconsidade 25° - Areia Extraida E Brita Produzida - Alas Retas</v>
          </cell>
          <cell r="C966" t="str">
            <v>un</v>
          </cell>
          <cell r="D966" t="str">
            <v>1.500,27</v>
          </cell>
        </row>
        <row r="967">
          <cell r="A967">
            <v>804405</v>
          </cell>
          <cell r="B967" t="str">
            <v>Boca Bstc D = 1,20 M - Esconsidade 30° - Areia E Brita Comerciais - Alas Esconsas</v>
          </cell>
          <cell r="C967" t="str">
            <v>un</v>
          </cell>
          <cell r="D967" t="str">
            <v>3.233,17</v>
          </cell>
        </row>
        <row r="968">
          <cell r="A968">
            <v>804153</v>
          </cell>
          <cell r="B968" t="str">
            <v>Boca Bstc D = 1,20 M - Esconsidade 30° - Areia E Brita Comerciais - Alas Retas</v>
          </cell>
          <cell r="C968" t="str">
            <v>un</v>
          </cell>
          <cell r="D968" t="str">
            <v>1.826,37</v>
          </cell>
        </row>
        <row r="969">
          <cell r="A969">
            <v>804404</v>
          </cell>
          <cell r="B969" t="str">
            <v>Boca Bstc D = 1,20 M - Esconsidade 30° - Areia Extraida E Brita Produzida - Alas Esconsas</v>
          </cell>
          <cell r="C969" t="str">
            <v>un</v>
          </cell>
          <cell r="D969" t="str">
            <v>2.692,45</v>
          </cell>
        </row>
        <row r="970">
          <cell r="A970">
            <v>804152</v>
          </cell>
          <cell r="B970" t="str">
            <v>Boca Bstc D = 1,20 M - Esconsidade 30° - Areia Extraida E Brita Produzida - Alas Retas</v>
          </cell>
          <cell r="C970" t="str">
            <v>un</v>
          </cell>
          <cell r="D970" t="str">
            <v>1.522,67</v>
          </cell>
        </row>
        <row r="971">
          <cell r="A971">
            <v>804155</v>
          </cell>
          <cell r="B971" t="str">
            <v>Boca Bstc D = 1,20 M - Esconsidade 35° - Areia E Brita Comerciais - Alas Retas</v>
          </cell>
          <cell r="C971" t="str">
            <v>un</v>
          </cell>
          <cell r="D971" t="str">
            <v>1.856,48</v>
          </cell>
        </row>
        <row r="972">
          <cell r="A972">
            <v>804154</v>
          </cell>
          <cell r="B972" t="str">
            <v>Boca Bstc D = 1,20 M - Esconsidade 35° - Areia Extraida E Brita Produzida - Alas Retas</v>
          </cell>
          <cell r="C972" t="str">
            <v>un</v>
          </cell>
          <cell r="D972" t="str">
            <v>1.551,87</v>
          </cell>
        </row>
        <row r="973">
          <cell r="A973">
            <v>804157</v>
          </cell>
          <cell r="B973" t="str">
            <v>Boca Bstc D = 1,20 M - Esconsidade 40° - Areia E Brita Comerciais - Alas Retas</v>
          </cell>
          <cell r="C973" t="str">
            <v>un</v>
          </cell>
          <cell r="D973" t="str">
            <v>1.898,16</v>
          </cell>
        </row>
        <row r="974">
          <cell r="A974">
            <v>804156</v>
          </cell>
          <cell r="B974" t="str">
            <v>Boca Bstc D = 1,20 M - Esconsidade 40° - Areia Extraida E Brita Produzida - Alas Retas</v>
          </cell>
          <cell r="C974" t="str">
            <v>un</v>
          </cell>
          <cell r="D974" t="str">
            <v>1.592,47</v>
          </cell>
        </row>
        <row r="975">
          <cell r="A975">
            <v>804407</v>
          </cell>
          <cell r="B975" t="str">
            <v>Boca Bstc D = 1,20 M - Esconsidade 45° - Areia E Brita Comerciais - Alas Esconsas</v>
          </cell>
          <cell r="C975" t="str">
            <v>un</v>
          </cell>
          <cell r="D975" t="str">
            <v>4.026,65</v>
          </cell>
        </row>
        <row r="976">
          <cell r="A976">
            <v>804159</v>
          </cell>
          <cell r="B976" t="str">
            <v>Boca Bstc D = 1,20 M - Esconsidade 45° - Areia E Brita Comerciais - Alas Retas</v>
          </cell>
          <cell r="C976" t="str">
            <v>un</v>
          </cell>
          <cell r="D976" t="str">
            <v>1.953,84</v>
          </cell>
        </row>
        <row r="977">
          <cell r="A977">
            <v>804406</v>
          </cell>
          <cell r="B977" t="str">
            <v>Boca Bstc D = 1,20 M - Esconsidade 45° - Areia Extraida E Brita Produzida - Alas Esconsas</v>
          </cell>
          <cell r="C977" t="str">
            <v>un</v>
          </cell>
          <cell r="D977" t="str">
            <v>3.344,71</v>
          </cell>
        </row>
        <row r="978">
          <cell r="A978">
            <v>804158</v>
          </cell>
          <cell r="B978" t="str">
            <v>Boca Bstc D = 1,20 M - Esconsidade 45° - Areia Extraida E Brita Produzida - Alas Retas</v>
          </cell>
          <cell r="C978" t="str">
            <v>un</v>
          </cell>
          <cell r="D978" t="str">
            <v>1.646,99</v>
          </cell>
        </row>
        <row r="979">
          <cell r="A979">
            <v>804143</v>
          </cell>
          <cell r="B979" t="str">
            <v>Boca Bstc D = 1,20 M - Esconsidade 5° - Areia E Brita Comerciais - Alas Retas</v>
          </cell>
          <cell r="C979" t="str">
            <v>un</v>
          </cell>
          <cell r="D979" t="str">
            <v>1.760,48</v>
          </cell>
        </row>
        <row r="980">
          <cell r="A980">
            <v>804142</v>
          </cell>
          <cell r="B980" t="str">
            <v>Boca Bstc D = 1,20 M - Esconsidade 5° - Areia Extraida E Brita Produzida - Alas Retas</v>
          </cell>
          <cell r="C980" t="str">
            <v>un</v>
          </cell>
          <cell r="D980" t="str">
            <v>1.459,42</v>
          </cell>
        </row>
        <row r="981">
          <cell r="A981">
            <v>804409</v>
          </cell>
          <cell r="B981" t="str">
            <v>Boca Bstc D = 1,50 M - Esconsidade 0° - Areia E Brita Comerciais - Alas Esconsas</v>
          </cell>
          <cell r="C981" t="str">
            <v>un</v>
          </cell>
          <cell r="D981" t="str">
            <v>4.954,85</v>
          </cell>
        </row>
        <row r="982">
          <cell r="A982">
            <v>804161</v>
          </cell>
          <cell r="B982" t="str">
            <v>Boca Bstc D = 1,50 M - Esconsidade 0° - Areia E Brita Comerciais - Alas Retas</v>
          </cell>
          <cell r="C982" t="str">
            <v>un</v>
          </cell>
          <cell r="D982" t="str">
            <v>3.020,72</v>
          </cell>
        </row>
        <row r="983">
          <cell r="A983">
            <v>804408</v>
          </cell>
          <cell r="B983" t="str">
            <v>Boca Bstc D = 1,50 M - Esconsidade 0° - Areia Extraida E Brita Produzida - Alas Esconsas</v>
          </cell>
          <cell r="C983" t="str">
            <v>un</v>
          </cell>
          <cell r="D983" t="str">
            <v>4.060,54</v>
          </cell>
        </row>
        <row r="984">
          <cell r="A984">
            <v>804160</v>
          </cell>
          <cell r="B984" t="str">
            <v>Boca Bstc D = 1,50 M - Esconsidade 0° - Areia Extraida E Brita Produzida - Alas Retas</v>
          </cell>
          <cell r="C984" t="str">
            <v>un</v>
          </cell>
          <cell r="D984" t="str">
            <v>2.484,05</v>
          </cell>
        </row>
        <row r="985">
          <cell r="A985">
            <v>804165</v>
          </cell>
          <cell r="B985" t="str">
            <v>Boca Bstc D = 1,50 M - Esconsidade 10° - Areia E Brita Comerciais - Alas Retas</v>
          </cell>
          <cell r="C985" t="str">
            <v>un</v>
          </cell>
          <cell r="D985" t="str">
            <v>3.029,87</v>
          </cell>
        </row>
        <row r="986">
          <cell r="A986">
            <v>804164</v>
          </cell>
          <cell r="B986" t="str">
            <v>Boca Bstc D = 1,50 M - Esconsidade 10° - Areia Extraida E Brita Produzida - Alas Retas</v>
          </cell>
          <cell r="C986" t="str">
            <v>un</v>
          </cell>
          <cell r="D986" t="str">
            <v>2.492,79</v>
          </cell>
        </row>
        <row r="987">
          <cell r="A987">
            <v>804411</v>
          </cell>
          <cell r="B987" t="str">
            <v>Boca Bstc D = 1,50 M - Esconsidade 15° - Areia E Brita Comerciais - Alas Esconsas</v>
          </cell>
          <cell r="C987" t="str">
            <v>un</v>
          </cell>
          <cell r="D987" t="str">
            <v>5.225,27</v>
          </cell>
        </row>
        <row r="988">
          <cell r="A988">
            <v>804167</v>
          </cell>
          <cell r="B988" t="str">
            <v>Boca Bstc D = 1,50 M - Esconsidade 15° - Areia E Brita Comerciais - Alas Retas</v>
          </cell>
          <cell r="C988" t="str">
            <v>un</v>
          </cell>
          <cell r="D988" t="str">
            <v>3.041,80</v>
          </cell>
        </row>
        <row r="989">
          <cell r="A989">
            <v>804410</v>
          </cell>
          <cell r="B989" t="str">
            <v>Boca Bstc D = 1,50 M - Esconsidade 15° - Areia Extraida E Brita Produzida - Alas Esconsas</v>
          </cell>
          <cell r="C989" t="str">
            <v>un</v>
          </cell>
          <cell r="D989" t="str">
            <v>4.279,58</v>
          </cell>
        </row>
        <row r="990">
          <cell r="A990">
            <v>804166</v>
          </cell>
          <cell r="B990" t="str">
            <v>Boca Bstc D = 1,50 M - Esconsidade 15° - Areia Extraida E Brita Produzida - Alas Retas</v>
          </cell>
          <cell r="C990" t="str">
            <v>un</v>
          </cell>
          <cell r="D990" t="str">
            <v>2.504,14</v>
          </cell>
        </row>
        <row r="991">
          <cell r="A991">
            <v>804169</v>
          </cell>
          <cell r="B991" t="str">
            <v>Boca Bstc D = 1,50 M - Esconsidade 20° - Areia E Brita Comerciais - Alas Retas</v>
          </cell>
          <cell r="C991" t="str">
            <v>un</v>
          </cell>
          <cell r="D991" t="str">
            <v>3.059,25</v>
          </cell>
        </row>
        <row r="992">
          <cell r="A992">
            <v>804168</v>
          </cell>
          <cell r="B992" t="str">
            <v>Boca Bstc D = 1,50 M - Esconsidade 20° - Areia Extraida E Brita Produzida - Alas Retas</v>
          </cell>
          <cell r="C992" t="str">
            <v>un</v>
          </cell>
          <cell r="D992" t="str">
            <v>2.520,85</v>
          </cell>
        </row>
        <row r="993">
          <cell r="A993">
            <v>804171</v>
          </cell>
          <cell r="B993" t="str">
            <v>Boca Bstc D = 1,50 M - Esconsidade 25° - Areia E Brita Comerciais - Alas Retas</v>
          </cell>
          <cell r="C993" t="str">
            <v>un</v>
          </cell>
          <cell r="D993" t="str">
            <v>3.083,07</v>
          </cell>
        </row>
        <row r="994">
          <cell r="A994">
            <v>804170</v>
          </cell>
          <cell r="B994" t="str">
            <v>Boca Bstc D = 1,50 M - Esconsidade 25° - Areia Extraida E Brita Produzida - Alas Retas</v>
          </cell>
          <cell r="C994" t="str">
            <v>un</v>
          </cell>
          <cell r="D994" t="str">
            <v>2.543,67</v>
          </cell>
        </row>
        <row r="995">
          <cell r="A995">
            <v>804413</v>
          </cell>
          <cell r="B995" t="str">
            <v>Boca Bstc D = 1,50 M - Esconsidade 30° - Areia E Brita Comerciais - Alas Esconsas</v>
          </cell>
          <cell r="C995" t="str">
            <v>un</v>
          </cell>
          <cell r="D995" t="str">
            <v>5.855,09</v>
          </cell>
        </row>
        <row r="996">
          <cell r="A996">
            <v>804173</v>
          </cell>
          <cell r="B996" t="str">
            <v>Boca Bstc D = 1,50 M - Esconsidade 30° - Areia E Brita Comerciais - Alas Retas</v>
          </cell>
          <cell r="C996" t="str">
            <v>un</v>
          </cell>
          <cell r="D996" t="str">
            <v>3.115,16</v>
          </cell>
        </row>
        <row r="997">
          <cell r="A997">
            <v>804412</v>
          </cell>
          <cell r="B997" t="str">
            <v>Boca Bstc D = 1,50 M - Esconsidade 30° - Areia Extraida E Brita Produzida - Alas Esconsas</v>
          </cell>
          <cell r="C997" t="str">
            <v>un</v>
          </cell>
          <cell r="D997" t="str">
            <v>4.790,52</v>
          </cell>
        </row>
        <row r="998">
          <cell r="A998">
            <v>804172</v>
          </cell>
          <cell r="B998" t="str">
            <v>Boca Bstc D = 1,50 M - Esconsidade 30° - Areia Extraida E Brita Produzida - Alas Retas</v>
          </cell>
          <cell r="C998" t="str">
            <v>un</v>
          </cell>
          <cell r="D998" t="str">
            <v>2.574,60</v>
          </cell>
        </row>
        <row r="999">
          <cell r="A999">
            <v>804175</v>
          </cell>
          <cell r="B999" t="str">
            <v>Boca Bstc D = 1,50 M - Esconsidade 35° - Areia E Brita Comerciais - Alas Retas</v>
          </cell>
          <cell r="C999" t="str">
            <v>un</v>
          </cell>
          <cell r="D999" t="str">
            <v>3.158,26</v>
          </cell>
        </row>
        <row r="1000">
          <cell r="A1000">
            <v>804174</v>
          </cell>
          <cell r="B1000" t="str">
            <v>Boca Bstc D = 1,50 M - Esconsidade 35° - Areia Extraida E Brita Produzida - Alas Retas</v>
          </cell>
          <cell r="C1000" t="str">
            <v>un</v>
          </cell>
          <cell r="D1000" t="str">
            <v>2.616,38</v>
          </cell>
        </row>
        <row r="1001">
          <cell r="A1001">
            <v>804177</v>
          </cell>
          <cell r="B1001" t="str">
            <v>Boca Bstc D = 1,50 M - Esconsidade 40° - Areia E Brita Comerciais - Alas Retas</v>
          </cell>
          <cell r="C1001" t="str">
            <v>un</v>
          </cell>
          <cell r="D1001" t="str">
            <v>3.215,96</v>
          </cell>
        </row>
        <row r="1002">
          <cell r="A1002">
            <v>804176</v>
          </cell>
          <cell r="B1002" t="str">
            <v>Boca Bstc D = 1,50 M - Esconsidade 40° - Areia Extraida E Brita Produzida - Alas Retas</v>
          </cell>
          <cell r="C1002" t="str">
            <v>un</v>
          </cell>
          <cell r="D1002" t="str">
            <v>2.672,51</v>
          </cell>
        </row>
        <row r="1003">
          <cell r="A1003">
            <v>804415</v>
          </cell>
          <cell r="B1003" t="str">
            <v>Boca Bstc D = 1,50 M - Esconsidade 45° - Areia E Brita Comerciais - Alas Esconsas</v>
          </cell>
          <cell r="C1003" t="str">
            <v>un</v>
          </cell>
          <cell r="D1003" t="str">
            <v>7.336,82</v>
          </cell>
        </row>
        <row r="1004">
          <cell r="A1004">
            <v>804179</v>
          </cell>
          <cell r="B1004" t="str">
            <v>Boca Bstc D = 1,50 M - Esconsidade 45° - Areia E Brita Comerciais - Alas Retas</v>
          </cell>
          <cell r="C1004" t="str">
            <v>un</v>
          </cell>
          <cell r="D1004" t="str">
            <v>3.295,09</v>
          </cell>
        </row>
        <row r="1005">
          <cell r="A1005">
            <v>804414</v>
          </cell>
          <cell r="B1005" t="str">
            <v>Boca Bstc D = 1,50 M - Esconsidade 45° - Areia Extraida E Brita Produzida - Alas Esconsas</v>
          </cell>
          <cell r="C1005" t="str">
            <v>un</v>
          </cell>
          <cell r="D1005" t="str">
            <v>5.988,07</v>
          </cell>
        </row>
        <row r="1006">
          <cell r="A1006">
            <v>804178</v>
          </cell>
          <cell r="B1006" t="str">
            <v>Boca Bstc D = 1,50 M - Esconsidade 45° - Areia Extraida E Brita Produzida - Alas Retas</v>
          </cell>
          <cell r="C1006" t="str">
            <v>un</v>
          </cell>
          <cell r="D1006" t="str">
            <v>2.749,90</v>
          </cell>
        </row>
        <row r="1007">
          <cell r="A1007">
            <v>804163</v>
          </cell>
          <cell r="B1007" t="str">
            <v>Boca Bstc D = 1,50 M - Esconsidade 5° - Areia E Brita Comerciais - Alas Retas</v>
          </cell>
          <cell r="C1007" t="str">
            <v>un</v>
          </cell>
          <cell r="D1007" t="str">
            <v>3.023,21</v>
          </cell>
        </row>
        <row r="1008">
          <cell r="A1008">
            <v>804162</v>
          </cell>
          <cell r="B1008" t="str">
            <v>Boca Bstc D = 1,50 M - Esconsidade 5° - Areia Extraida E Brita Produzida - Alas Retas</v>
          </cell>
          <cell r="C1008" t="str">
            <v>un</v>
          </cell>
          <cell r="D1008" t="str">
            <v>2.486,46</v>
          </cell>
        </row>
        <row r="1009">
          <cell r="A1009">
            <v>705403</v>
          </cell>
          <cell r="B1009" t="str">
            <v>Boca Btcc 1,50 X 1,50 M - Esconsidade 0° - Areia E Brita Comerciais</v>
          </cell>
          <cell r="C1009" t="str">
            <v>un</v>
          </cell>
          <cell r="D1009" t="str">
            <v>11.556,87</v>
          </cell>
        </row>
        <row r="1010">
          <cell r="A1010">
            <v>705402</v>
          </cell>
          <cell r="B1010" t="str">
            <v>Boca Btcc 1,50 X 1,50 M - Esconsidade 0° - Areia Extraida E Brita Produzida</v>
          </cell>
          <cell r="C1010" t="str">
            <v>un</v>
          </cell>
          <cell r="D1010" t="str">
            <v>10.586,12</v>
          </cell>
        </row>
        <row r="1011">
          <cell r="A1011">
            <v>705405</v>
          </cell>
          <cell r="B1011" t="str">
            <v>Boca Btcc 1,50 X 1,50 M - Esconsidade 15° - Areia E Brita Comerciais</v>
          </cell>
          <cell r="C1011" t="str">
            <v>un</v>
          </cell>
          <cell r="D1011" t="str">
            <v>12.535,13</v>
          </cell>
        </row>
        <row r="1012">
          <cell r="A1012">
            <v>705404</v>
          </cell>
          <cell r="B1012" t="str">
            <v>Boca Btcc 1,50 X 1,50 M - Esconsidade 15° - Areia Extraida E Brita Produzida</v>
          </cell>
          <cell r="C1012" t="str">
            <v>un</v>
          </cell>
          <cell r="D1012" t="str">
            <v>11.558,46</v>
          </cell>
        </row>
        <row r="1013">
          <cell r="A1013">
            <v>705407</v>
          </cell>
          <cell r="B1013" t="str">
            <v>Boca Btcc 1,50 X 1,50 M - Esconsidade 30° - Areia E Brita Comerciais</v>
          </cell>
          <cell r="C1013" t="str">
            <v>un</v>
          </cell>
          <cell r="D1013" t="str">
            <v>13.103,64</v>
          </cell>
        </row>
        <row r="1014">
          <cell r="A1014">
            <v>705406</v>
          </cell>
          <cell r="B1014" t="str">
            <v>Boca Btcc 1,50 X 1,50 M - Esconsidade 30° - Areia Extraida E Brita Produzida</v>
          </cell>
          <cell r="C1014" t="str">
            <v>un</v>
          </cell>
          <cell r="D1014" t="str">
            <v>12.015,84</v>
          </cell>
        </row>
        <row r="1015">
          <cell r="A1015">
            <v>705409</v>
          </cell>
          <cell r="B1015" t="str">
            <v>Boca Btcc 1,50 X 1,50 M - Esconsidade 45° - Areia E Brita Comerciais</v>
          </cell>
          <cell r="C1015" t="str">
            <v>un</v>
          </cell>
          <cell r="D1015" t="str">
            <v>16.518,97</v>
          </cell>
        </row>
        <row r="1016">
          <cell r="A1016">
            <v>705408</v>
          </cell>
          <cell r="B1016" t="str">
            <v>Boca Btcc 1,50 X 1,50 M - Esconsidade 45° - Areia Extraida E Brita Produzida</v>
          </cell>
          <cell r="C1016" t="str">
            <v>un</v>
          </cell>
          <cell r="D1016" t="str">
            <v>15.178,79</v>
          </cell>
        </row>
        <row r="1017">
          <cell r="A1017">
            <v>705411</v>
          </cell>
          <cell r="B1017" t="str">
            <v>Boca Btcc 2,00 X 2,00 M - Esconsidade 0° - Areia E Brita Comerciais</v>
          </cell>
          <cell r="C1017" t="str">
            <v>un</v>
          </cell>
          <cell r="D1017" t="str">
            <v>17.488,11</v>
          </cell>
        </row>
        <row r="1018">
          <cell r="A1018">
            <v>705410</v>
          </cell>
          <cell r="B1018" t="str">
            <v>Boca Btcc 2,00 X 2,00 M - Esconsidade 0° - Areia Extraida E Brita Produzida</v>
          </cell>
          <cell r="C1018" t="str">
            <v>un</v>
          </cell>
          <cell r="D1018" t="str">
            <v>15.921,99</v>
          </cell>
        </row>
        <row r="1019">
          <cell r="A1019">
            <v>705413</v>
          </cell>
          <cell r="B1019" t="str">
            <v>Boca Btcc 2,00 X 2,00 M - Esconsidade 15° - Areia E Brita Comerciais</v>
          </cell>
          <cell r="C1019" t="str">
            <v>un</v>
          </cell>
          <cell r="D1019" t="str">
            <v>18.887,24</v>
          </cell>
        </row>
        <row r="1020">
          <cell r="A1020">
            <v>705412</v>
          </cell>
          <cell r="B1020" t="str">
            <v>Boca Btcc 2,00 X 2,00 M - Esconsidade 15° - Areia Extraida E Brita Produzida</v>
          </cell>
          <cell r="C1020" t="str">
            <v>un</v>
          </cell>
          <cell r="D1020" t="str">
            <v>17.328,36</v>
          </cell>
        </row>
        <row r="1021">
          <cell r="A1021">
            <v>705415</v>
          </cell>
          <cell r="B1021" t="str">
            <v>Boca Btcc 2,00 X 2,00 M - Esconsidade 30° - Areia E Brita Comerciais</v>
          </cell>
          <cell r="C1021" t="str">
            <v>un</v>
          </cell>
          <cell r="D1021" t="str">
            <v>20.785,33</v>
          </cell>
        </row>
        <row r="1022">
          <cell r="A1022">
            <v>705414</v>
          </cell>
          <cell r="B1022" t="str">
            <v>Boca Btcc 2,00 X 2,00 M - Esconsidade 30° - Areia Extraida E Brita Produzida</v>
          </cell>
          <cell r="C1022" t="str">
            <v>un</v>
          </cell>
          <cell r="D1022" t="str">
            <v>19.029,47</v>
          </cell>
        </row>
        <row r="1023">
          <cell r="A1023">
            <v>705417</v>
          </cell>
          <cell r="B1023" t="str">
            <v>Boca Btcc 2,00 X 2,00 M - Esconsidade 45° - Areia E Brita Comerciais</v>
          </cell>
          <cell r="C1023" t="str">
            <v>un</v>
          </cell>
          <cell r="D1023" t="str">
            <v>26.358,39</v>
          </cell>
        </row>
        <row r="1024">
          <cell r="A1024">
            <v>705416</v>
          </cell>
          <cell r="B1024" t="str">
            <v>Boca Btcc 2,00 X 2,00 M - Esconsidade 45° - Areia Extraida E Brita Produzida</v>
          </cell>
          <cell r="C1024" t="str">
            <v>un</v>
          </cell>
          <cell r="D1024" t="str">
            <v>24.196,39</v>
          </cell>
        </row>
        <row r="1025">
          <cell r="A1025">
            <v>705419</v>
          </cell>
          <cell r="B1025" t="str">
            <v>Boca Btcc 2,50 X 2,50 M - Esconsidade 0° - Areia E Brita Comerciais</v>
          </cell>
          <cell r="C1025" t="str">
            <v>un</v>
          </cell>
          <cell r="D1025" t="str">
            <v>24.764,07</v>
          </cell>
        </row>
        <row r="1026">
          <cell r="A1026">
            <v>705418</v>
          </cell>
          <cell r="B1026" t="str">
            <v>Boca Btcc 2,50 X 2,50 M - Esconsidade 0° - Areia Extraida E Brita Produzida</v>
          </cell>
          <cell r="C1026" t="str">
            <v>un</v>
          </cell>
          <cell r="D1026" t="str">
            <v>22.569,53</v>
          </cell>
        </row>
        <row r="1027">
          <cell r="A1027">
            <v>705421</v>
          </cell>
          <cell r="B1027" t="str">
            <v>Boca Btcc 2,50 X 2,50 M - Esconsidade 15° - Areia E Brita Comerciais</v>
          </cell>
          <cell r="C1027" t="str">
            <v>un</v>
          </cell>
          <cell r="D1027" t="str">
            <v>26.745,68</v>
          </cell>
        </row>
        <row r="1028">
          <cell r="A1028">
            <v>705420</v>
          </cell>
          <cell r="B1028" t="str">
            <v>Boca Btcc 2,50 X 2,50 M - Esconsidade 15° - Areia Extraida E Brita Produzida</v>
          </cell>
          <cell r="C1028" t="str">
            <v>un</v>
          </cell>
          <cell r="D1028" t="str">
            <v>24.555,81</v>
          </cell>
        </row>
        <row r="1029">
          <cell r="A1029">
            <v>705423</v>
          </cell>
          <cell r="B1029" t="str">
            <v>Boca Btcc 2,50 X 2,50 M - Esconsidade 30° - Areia E Brita Comerciais</v>
          </cell>
          <cell r="C1029" t="str">
            <v>un</v>
          </cell>
          <cell r="D1029" t="str">
            <v>30.461,07</v>
          </cell>
        </row>
        <row r="1030">
          <cell r="A1030">
            <v>705422</v>
          </cell>
          <cell r="B1030" t="str">
            <v>Boca Btcc 2,50 X 2,50 M - Esconsidade 30° - Areia Extraida E Brita Produzida</v>
          </cell>
          <cell r="C1030" t="str">
            <v>un</v>
          </cell>
          <cell r="D1030" t="str">
            <v>28.011,31</v>
          </cell>
        </row>
        <row r="1031">
          <cell r="A1031">
            <v>705425</v>
          </cell>
          <cell r="B1031" t="str">
            <v>Boca Btcc 2,50 X 2,50 M - Esconsidade 45° - Areia E Brita Comerciais</v>
          </cell>
          <cell r="C1031" t="str">
            <v>un</v>
          </cell>
          <cell r="D1031" t="str">
            <v>38.611,44</v>
          </cell>
        </row>
        <row r="1032">
          <cell r="A1032">
            <v>705424</v>
          </cell>
          <cell r="B1032" t="str">
            <v>Boca Btcc 2,50 X 2,50 M - Esconsidade 45° - Areia Extraida E Brita Produzida</v>
          </cell>
          <cell r="C1032" t="str">
            <v>un</v>
          </cell>
          <cell r="D1032" t="str">
            <v>35.604,21</v>
          </cell>
        </row>
        <row r="1033">
          <cell r="A1033">
            <v>705427</v>
          </cell>
          <cell r="B1033" t="str">
            <v>Boca Btcc 3,00 X 3,00 M - Esconsidade 0° - Areia E Brita Comerciais</v>
          </cell>
          <cell r="C1033" t="str">
            <v>un</v>
          </cell>
          <cell r="D1033" t="str">
            <v>34.966,47</v>
          </cell>
        </row>
        <row r="1034">
          <cell r="A1034">
            <v>705426</v>
          </cell>
          <cell r="B1034" t="str">
            <v>Boca Btcc 3,00 X 3,00 M - Esconsidade 0° - Areia Extraida E Brita Produzida</v>
          </cell>
          <cell r="C1034" t="str">
            <v>un</v>
          </cell>
          <cell r="D1034" t="str">
            <v>31.796,85</v>
          </cell>
        </row>
        <row r="1035">
          <cell r="A1035">
            <v>705429</v>
          </cell>
          <cell r="B1035" t="str">
            <v>Boca Btcc 3,00 X 3,00 M - Esconsidade 15° - Areia E Brita Comerciais</v>
          </cell>
          <cell r="C1035" t="str">
            <v>un</v>
          </cell>
          <cell r="D1035" t="str">
            <v>36.294,67</v>
          </cell>
        </row>
        <row r="1036">
          <cell r="A1036">
            <v>705428</v>
          </cell>
          <cell r="B1036" t="str">
            <v>Boca Btcc 3,00 X 3,00 M - Esconsidade 15° - Areia Extraida E Brita Produzida</v>
          </cell>
          <cell r="C1036" t="str">
            <v>un</v>
          </cell>
          <cell r="D1036" t="str">
            <v>33.195,98</v>
          </cell>
        </row>
        <row r="1037">
          <cell r="A1037">
            <v>705431</v>
          </cell>
          <cell r="B1037" t="str">
            <v>Boca Btcc 3,00 X 3,00 M - Esconsidade 30° - Areia E Brita Comerciais</v>
          </cell>
          <cell r="C1037" t="str">
            <v>un</v>
          </cell>
          <cell r="D1037" t="str">
            <v>43.809,57</v>
          </cell>
        </row>
        <row r="1038">
          <cell r="A1038">
            <v>705430</v>
          </cell>
          <cell r="B1038" t="str">
            <v>Boca Btcc 3,00 X 3,00 M - Esconsidade 30° - Areia Extraida E Brita Produzida</v>
          </cell>
          <cell r="C1038" t="str">
            <v>un</v>
          </cell>
          <cell r="D1038" t="str">
            <v>40.351,32</v>
          </cell>
        </row>
        <row r="1039">
          <cell r="A1039">
            <v>705433</v>
          </cell>
          <cell r="B1039" t="str">
            <v>Boca Btcc 3,00 X 3,00 M - Esconsidade 45° - Areia E Brita Comerciais</v>
          </cell>
          <cell r="C1039" t="str">
            <v>un</v>
          </cell>
          <cell r="D1039" t="str">
            <v>55.602,84</v>
          </cell>
        </row>
        <row r="1040">
          <cell r="A1040">
            <v>705432</v>
          </cell>
          <cell r="B1040" t="str">
            <v>Boca Btcc 3,00 X 3,00 M - Esconsidade 45° - Areia Extraida E Brita Produzida</v>
          </cell>
          <cell r="C1040" t="str">
            <v>un</v>
          </cell>
          <cell r="D1040" t="str">
            <v>51.319,77</v>
          </cell>
        </row>
        <row r="1041">
          <cell r="A1041">
            <v>804441</v>
          </cell>
          <cell r="B1041" t="str">
            <v>Boca Bttc D = 1,00 M - Esconsidade 0° - Areia E Brita Comerciais - Alas Esconsas</v>
          </cell>
          <cell r="C1041" t="str">
            <v>un</v>
          </cell>
          <cell r="D1041" t="str">
            <v>3.401,21</v>
          </cell>
        </row>
        <row r="1042">
          <cell r="A1042">
            <v>804317</v>
          </cell>
          <cell r="B1042" t="str">
            <v>Boca Bttc D = 1,00 M - Esconsidade 0° - Areia E Brita Comerciais - Alas Retas</v>
          </cell>
          <cell r="C1042" t="str">
            <v>un</v>
          </cell>
          <cell r="D1042" t="str">
            <v>1.849,31</v>
          </cell>
        </row>
        <row r="1043">
          <cell r="A1043">
            <v>804440</v>
          </cell>
          <cell r="B1043" t="str">
            <v>Boca Bttc D = 1,00 M - Esconsidade 0° - Areia Extraida E Brita Produzida - Alas Esconsas</v>
          </cell>
          <cell r="C1043" t="str">
            <v>un</v>
          </cell>
          <cell r="D1043" t="str">
            <v>2.851,46</v>
          </cell>
        </row>
        <row r="1044">
          <cell r="A1044">
            <v>804316</v>
          </cell>
          <cell r="B1044" t="str">
            <v>Boca Bttc D = 1,00 M - Esconsidade 0° - Areia Extraida E Brita Produzida - Alas Retas</v>
          </cell>
          <cell r="C1044" t="str">
            <v>un</v>
          </cell>
          <cell r="D1044" t="str">
            <v>1.534,03</v>
          </cell>
        </row>
        <row r="1045">
          <cell r="A1045">
            <v>804321</v>
          </cell>
          <cell r="B1045" t="str">
            <v>Boca Bttc D = 1,00 M - Esconsidade 10° - Areia E Brita Comerciais - Alas Retas</v>
          </cell>
          <cell r="C1045" t="str">
            <v>un</v>
          </cell>
          <cell r="D1045" t="str">
            <v>1.862,71</v>
          </cell>
        </row>
        <row r="1046">
          <cell r="A1046">
            <v>804320</v>
          </cell>
          <cell r="B1046" t="str">
            <v>Boca Bttc D = 1,00 M - Esconsidade 10° - Areia Extraida E Brita Produzida - Alas Retas</v>
          </cell>
          <cell r="C1046" t="str">
            <v>un</v>
          </cell>
          <cell r="D1046" t="str">
            <v>1.546,43</v>
          </cell>
        </row>
        <row r="1047">
          <cell r="A1047">
            <v>804443</v>
          </cell>
          <cell r="B1047" t="str">
            <v>Boca Bttc D = 1,00 M - Esconsidade 15° - Areia E Brita Comerciais - Alas Esconsas</v>
          </cell>
          <cell r="C1047" t="str">
            <v>un</v>
          </cell>
          <cell r="D1047" t="str">
            <v>3.549,19</v>
          </cell>
        </row>
        <row r="1048">
          <cell r="A1048">
            <v>804323</v>
          </cell>
          <cell r="B1048" t="str">
            <v>Boca Bttc D = 1,00 M - Esconsidade 15° - Areia E Brita Comerciais - Alas Retas</v>
          </cell>
          <cell r="C1048" t="str">
            <v>un</v>
          </cell>
          <cell r="D1048" t="str">
            <v>1.880,57</v>
          </cell>
        </row>
        <row r="1049">
          <cell r="A1049">
            <v>804442</v>
          </cell>
          <cell r="B1049" t="str">
            <v>Boca Bttc D = 1,00 M - Esconsidade 15° - Areia Extraida E Brita Produzida - Alas Esconsas</v>
          </cell>
          <cell r="C1049" t="str">
            <v>un</v>
          </cell>
          <cell r="D1049" t="str">
            <v>2.974,88</v>
          </cell>
        </row>
        <row r="1050">
          <cell r="A1050">
            <v>804322</v>
          </cell>
          <cell r="B1050" t="str">
            <v>Boca Bttc D = 1,00 M - Esconsidade 15° - Areia Extraida E Brita Produzida - Alas Retas</v>
          </cell>
          <cell r="C1050" t="str">
            <v>un</v>
          </cell>
          <cell r="D1050" t="str">
            <v>1.562,97</v>
          </cell>
        </row>
        <row r="1051">
          <cell r="A1051">
            <v>804325</v>
          </cell>
          <cell r="B1051" t="str">
            <v>Boca Bttc D = 1,00 M - Esconsidade 20° - Areia E Brita Comerciais - Alas Retas</v>
          </cell>
          <cell r="C1051" t="str">
            <v>un</v>
          </cell>
          <cell r="D1051" t="str">
            <v>1.906,48</v>
          </cell>
        </row>
        <row r="1052">
          <cell r="A1052">
            <v>804324</v>
          </cell>
          <cell r="B1052" t="str">
            <v>Boca Bttc D = 1,00 M - Esconsidade 20° - Areia Extraida E Brita Produzida - Alas Retas</v>
          </cell>
          <cell r="C1052" t="str">
            <v>un</v>
          </cell>
          <cell r="D1052" t="str">
            <v>1.587,14</v>
          </cell>
        </row>
        <row r="1053">
          <cell r="A1053">
            <v>804327</v>
          </cell>
          <cell r="B1053" t="str">
            <v>Boca Bttc D = 1,00 M - Esconsidade 25° - Areia E Brita Comerciais - Alas Retas</v>
          </cell>
          <cell r="C1053" t="str">
            <v>un</v>
          </cell>
          <cell r="D1053" t="str">
            <v>1.942,12</v>
          </cell>
        </row>
        <row r="1054">
          <cell r="A1054">
            <v>804326</v>
          </cell>
          <cell r="B1054" t="str">
            <v>Boca Bttc D = 1,00 M - Esconsidade 25° - Areia Extraida E Brita Produzida - Alas Retas</v>
          </cell>
          <cell r="C1054" t="str">
            <v>un</v>
          </cell>
          <cell r="D1054" t="str">
            <v>1.620,47</v>
          </cell>
        </row>
        <row r="1055">
          <cell r="A1055">
            <v>804445</v>
          </cell>
          <cell r="B1055" t="str">
            <v>Boca Bttc D = 1,00 M - Esconsidade 30° - Areia E Brita Comerciais - Alas Esconsas</v>
          </cell>
          <cell r="C1055" t="str">
            <v>un</v>
          </cell>
          <cell r="D1055" t="str">
            <v>3.960,33</v>
          </cell>
        </row>
        <row r="1056">
          <cell r="A1056">
            <v>804329</v>
          </cell>
          <cell r="B1056" t="str">
            <v>Boca Bttc D = 1,00 M - Esconsidade 30° - Areia E Brita Comerciais - Alas Retas</v>
          </cell>
          <cell r="C1056" t="str">
            <v>un</v>
          </cell>
          <cell r="D1056" t="str">
            <v>1.989,66</v>
          </cell>
        </row>
        <row r="1057">
          <cell r="A1057">
            <v>804444</v>
          </cell>
          <cell r="B1057" t="str">
            <v>Boca Bttc D = 1,00 M - Esconsidade 30° - Areia Extraida E Brita Produzida - Alas Esconsas</v>
          </cell>
          <cell r="C1057" t="str">
            <v>un</v>
          </cell>
          <cell r="D1057" t="str">
            <v>3.317,84</v>
          </cell>
        </row>
        <row r="1058">
          <cell r="A1058">
            <v>804328</v>
          </cell>
          <cell r="B1058" t="str">
            <v>Boca Bttc D = 1,00 M - Esconsidade 30° - Areia Extraida E Brita Produzida - Alas Retas</v>
          </cell>
          <cell r="C1058" t="str">
            <v>un</v>
          </cell>
          <cell r="D1058" t="str">
            <v>1.665,27</v>
          </cell>
        </row>
        <row r="1059">
          <cell r="A1059">
            <v>804331</v>
          </cell>
          <cell r="B1059" t="str">
            <v>Boca Bttc D = 1,00 M - Esconsidade 35° - Areia E Brita Comerciais - Alas Retas</v>
          </cell>
          <cell r="C1059" t="str">
            <v>un</v>
          </cell>
          <cell r="D1059" t="str">
            <v>2.051,28</v>
          </cell>
        </row>
        <row r="1060">
          <cell r="A1060">
            <v>804330</v>
          </cell>
          <cell r="B1060" t="str">
            <v>Boca Bttc D = 1,00 M - Esconsidade 35° - Areia Extraida E Brita Produzida - Alas Retas</v>
          </cell>
          <cell r="C1060" t="str">
            <v>un</v>
          </cell>
          <cell r="D1060" t="str">
            <v>1.723,75</v>
          </cell>
        </row>
        <row r="1061">
          <cell r="A1061">
            <v>804333</v>
          </cell>
          <cell r="B1061" t="str">
            <v>Boca Bttc D = 1,00 M - Esconsidade 40° - Areia E Brita Comerciais - Alas Retas</v>
          </cell>
          <cell r="C1061" t="str">
            <v>un</v>
          </cell>
          <cell r="D1061" t="str">
            <v>2.133,86</v>
          </cell>
        </row>
        <row r="1062">
          <cell r="A1062">
            <v>804332</v>
          </cell>
          <cell r="B1062" t="str">
            <v>Boca Bttc D = 1,00 M - Esconsidade 40° - Areia Extraida E Brita Produzida - Alas Retas</v>
          </cell>
          <cell r="C1062" t="str">
            <v>un</v>
          </cell>
          <cell r="D1062" t="str">
            <v>1.802,70</v>
          </cell>
        </row>
        <row r="1063">
          <cell r="A1063">
            <v>804447</v>
          </cell>
          <cell r="B1063" t="str">
            <v>Boca Bttc D = 1,00 M - Esconsidade 45° - Areia E Brita Comerciais - Alas Esconsas</v>
          </cell>
          <cell r="C1063" t="str">
            <v>un</v>
          </cell>
          <cell r="D1063" t="str">
            <v>4.898,21</v>
          </cell>
        </row>
        <row r="1064">
          <cell r="A1064">
            <v>804335</v>
          </cell>
          <cell r="B1064" t="str">
            <v>Boca Bttc D = 1,00 M - Esconsidade 45° - Areia E Brita Comerciais - Alas Retas</v>
          </cell>
          <cell r="C1064" t="str">
            <v>un</v>
          </cell>
          <cell r="D1064" t="str">
            <v>2.243,41</v>
          </cell>
        </row>
        <row r="1065">
          <cell r="A1065">
            <v>804446</v>
          </cell>
          <cell r="B1065" t="str">
            <v>Boca Bttc D = 1,00 M - Esconsidade 45° - Areia Extraida E Brita Produzida - Alas Esconsas</v>
          </cell>
          <cell r="C1065" t="str">
            <v>un</v>
          </cell>
          <cell r="D1065" t="str">
            <v>4.099,62</v>
          </cell>
        </row>
        <row r="1066">
          <cell r="A1066">
            <v>804334</v>
          </cell>
          <cell r="B1066" t="str">
            <v>Boca Bttc D = 1,00 M - Esconsidade 45° - Areia Extraida E Brita Produzida - Alas Retas</v>
          </cell>
          <cell r="C1066" t="str">
            <v>un</v>
          </cell>
          <cell r="D1066" t="str">
            <v>1.908,27</v>
          </cell>
        </row>
        <row r="1067">
          <cell r="A1067">
            <v>804319</v>
          </cell>
          <cell r="B1067" t="str">
            <v>Boca Bttc D = 1,00 M - Esconsidade 5° - Areia E Brita Comerciais - Alas Retas</v>
          </cell>
          <cell r="C1067" t="str">
            <v>un</v>
          </cell>
          <cell r="D1067" t="str">
            <v>1.852,39</v>
          </cell>
        </row>
        <row r="1068">
          <cell r="A1068">
            <v>804318</v>
          </cell>
          <cell r="B1068" t="str">
            <v>Boca Bttc D = 1,00 M - Esconsidade 5° - Areia Extraida E Brita Produzida - Alas Retas</v>
          </cell>
          <cell r="C1068" t="str">
            <v>un</v>
          </cell>
          <cell r="D1068" t="str">
            <v>1.536,86</v>
          </cell>
        </row>
        <row r="1069">
          <cell r="A1069">
            <v>804449</v>
          </cell>
          <cell r="B1069" t="str">
            <v>Boca Bttc D = 1,20 M - Esconsidade 0° - Areia E Brita Comerciais - Alas Esconsas</v>
          </cell>
          <cell r="C1069" t="str">
            <v>un</v>
          </cell>
          <cell r="D1069" t="str">
            <v>4.923,32</v>
          </cell>
        </row>
        <row r="1070">
          <cell r="A1070">
            <v>804337</v>
          </cell>
          <cell r="B1070" t="str">
            <v>Boca Bttc D = 1,20 M - Esconsidade 0° - Areia E Brita Comerciais - Alas Retas</v>
          </cell>
          <cell r="C1070" t="str">
            <v>un</v>
          </cell>
          <cell r="D1070" t="str">
            <v>2.525,80</v>
          </cell>
        </row>
        <row r="1071">
          <cell r="A1071">
            <v>804448</v>
          </cell>
          <cell r="B1071" t="str">
            <v>Boca Bttc D = 1,20 M - Esconsidade 0° - Areia Extraida E Brita Produzida - Alas Esconsas</v>
          </cell>
          <cell r="C1071" t="str">
            <v>un</v>
          </cell>
          <cell r="D1071" t="str">
            <v>4.073,52</v>
          </cell>
        </row>
        <row r="1072">
          <cell r="A1072">
            <v>804336</v>
          </cell>
          <cell r="B1072" t="str">
            <v>Boca Bttc D = 1,20 M - Esconsidade 0° - Areia Extraida E Brita Produzida - Alas Retas</v>
          </cell>
          <cell r="C1072" t="str">
            <v>un</v>
          </cell>
          <cell r="D1072" t="str">
            <v>2.071,03</v>
          </cell>
        </row>
        <row r="1073">
          <cell r="A1073">
            <v>804341</v>
          </cell>
          <cell r="B1073" t="str">
            <v>Boca Bttc D = 1,20 M - Esconsidade 10° - Areia E Brita Comerciais - Alas Retas</v>
          </cell>
          <cell r="C1073" t="str">
            <v>un</v>
          </cell>
          <cell r="D1073" t="str">
            <v>2.546,01</v>
          </cell>
        </row>
        <row r="1074">
          <cell r="A1074">
            <v>804340</v>
          </cell>
          <cell r="B1074" t="str">
            <v>Boca Bttc D = 1,20 M - Esconsidade 10° - Areia Extraida E Brita Produzida - Alas Retas</v>
          </cell>
          <cell r="C1074" t="str">
            <v>un</v>
          </cell>
          <cell r="D1074" t="str">
            <v>2.089,25</v>
          </cell>
        </row>
        <row r="1075">
          <cell r="A1075">
            <v>804451</v>
          </cell>
          <cell r="B1075" t="str">
            <v>Boca Bttc D = 1,20 M - Esconsidade 15° - Areia E Brita Comerciais - Alas Esconsas</v>
          </cell>
          <cell r="C1075" t="str">
            <v>un</v>
          </cell>
          <cell r="D1075" t="str">
            <v>5.148,96</v>
          </cell>
        </row>
        <row r="1076">
          <cell r="A1076">
            <v>804343</v>
          </cell>
          <cell r="B1076" t="str">
            <v>Boca Bttc D = 1,20 M - Esconsidade 15° - Areia E Brita Comerciais - Alas Retas</v>
          </cell>
          <cell r="C1076" t="str">
            <v>un</v>
          </cell>
          <cell r="D1076" t="str">
            <v>2.571,81</v>
          </cell>
        </row>
        <row r="1077">
          <cell r="A1077">
            <v>804450</v>
          </cell>
          <cell r="B1077" t="str">
            <v>Boca Bttc D = 1,20 M - Esconsidade 15° - Areia Extraida E Brita Produzida - Alas Esconsas</v>
          </cell>
          <cell r="C1077" t="str">
            <v>un</v>
          </cell>
          <cell r="D1077" t="str">
            <v>4.258,86</v>
          </cell>
        </row>
        <row r="1078">
          <cell r="A1078">
            <v>804342</v>
          </cell>
          <cell r="B1078" t="str">
            <v>Boca Bttc D = 1,20 M - Esconsidade 15° - Areia Extraida E Brita Produzida - Alas Retas</v>
          </cell>
          <cell r="C1078" t="str">
            <v>un</v>
          </cell>
          <cell r="D1078" t="str">
            <v>2.112,58</v>
          </cell>
        </row>
        <row r="1079">
          <cell r="A1079">
            <v>804345</v>
          </cell>
          <cell r="B1079" t="str">
            <v>Boca Bttc D = 1,20 M - Esconsidade 20° - Areia E Brita Comerciais - Alas Retas</v>
          </cell>
          <cell r="C1079" t="str">
            <v>un</v>
          </cell>
          <cell r="D1079" t="str">
            <v>2.609,62</v>
          </cell>
        </row>
        <row r="1080">
          <cell r="A1080">
            <v>804344</v>
          </cell>
          <cell r="B1080" t="str">
            <v>Boca Bttc D = 1,20 M - Esconsidade 20° - Areia Extraida E Brita Produzida - Alas Retas</v>
          </cell>
          <cell r="C1080" t="str">
            <v>un</v>
          </cell>
          <cell r="D1080" t="str">
            <v>2.146,99</v>
          </cell>
        </row>
        <row r="1081">
          <cell r="A1081">
            <v>804347</v>
          </cell>
          <cell r="B1081" t="str">
            <v>Boca Bttc D = 1,20 M - Esconsidade 25° - Areia E Brita Comerciais - Alas Retas</v>
          </cell>
          <cell r="C1081" t="str">
            <v>un</v>
          </cell>
          <cell r="D1081" t="str">
            <v>2.661,37</v>
          </cell>
        </row>
        <row r="1082">
          <cell r="A1082">
            <v>804346</v>
          </cell>
          <cell r="B1082" t="str">
            <v>Boca Bttc D = 1,20 M - Esconsidade 25° - Areia Extraida E Brita Produzida - Alas Retas</v>
          </cell>
          <cell r="C1082" t="str">
            <v>un</v>
          </cell>
          <cell r="D1082" t="str">
            <v>2.194,36</v>
          </cell>
        </row>
        <row r="1083">
          <cell r="A1083">
            <v>804453</v>
          </cell>
          <cell r="B1083" t="str">
            <v>Boca Bttc D = 1,20 M - Esconsidade 30° - Areia E Brita Comerciais - Alas Esconsas</v>
          </cell>
          <cell r="C1083" t="str">
            <v>un</v>
          </cell>
          <cell r="D1083" t="str">
            <v>5.739,33</v>
          </cell>
        </row>
        <row r="1084">
          <cell r="A1084">
            <v>804349</v>
          </cell>
          <cell r="B1084" t="str">
            <v>Boca Bttc D = 1,20 M - Esconsidade 30° - Areia E Brita Comerciais - Alas Retas</v>
          </cell>
          <cell r="C1084" t="str">
            <v>un</v>
          </cell>
          <cell r="D1084" t="str">
            <v>2.729,52</v>
          </cell>
        </row>
        <row r="1085">
          <cell r="A1085">
            <v>804452</v>
          </cell>
          <cell r="B1085" t="str">
            <v>Boca Bttc D = 1,20 M - Esconsidade 30° - Areia Extraida E Brita Produzida - Alas Esconsas</v>
          </cell>
          <cell r="C1085" t="str">
            <v>un</v>
          </cell>
          <cell r="D1085" t="str">
            <v>4.743,34</v>
          </cell>
        </row>
        <row r="1086">
          <cell r="A1086">
            <v>804348</v>
          </cell>
          <cell r="B1086" t="str">
            <v>Boca Bttc D = 1,20 M - Esconsidade 30° - Areia Extraida E Brita Produzida - Alas Retas</v>
          </cell>
          <cell r="C1086" t="str">
            <v>un</v>
          </cell>
          <cell r="D1086" t="str">
            <v>2.257,21</v>
          </cell>
        </row>
        <row r="1087">
          <cell r="A1087">
            <v>804351</v>
          </cell>
          <cell r="B1087" t="str">
            <v>Boca Bttc D = 1,20 M - Esconsidade 35° - Areia E Brita Comerciais - Alas Retas</v>
          </cell>
          <cell r="C1087" t="str">
            <v>un</v>
          </cell>
          <cell r="D1087" t="str">
            <v>2.817,61</v>
          </cell>
        </row>
        <row r="1088">
          <cell r="A1088">
            <v>804350</v>
          </cell>
          <cell r="B1088" t="str">
            <v>Boca Bttc D = 1,20 M - Esconsidade 35° - Areia Extraida E Brita Produzida - Alas Retas</v>
          </cell>
          <cell r="C1088" t="str">
            <v>un</v>
          </cell>
          <cell r="D1088" t="str">
            <v>2.339,18</v>
          </cell>
        </row>
        <row r="1089">
          <cell r="A1089">
            <v>804353</v>
          </cell>
          <cell r="B1089" t="str">
            <v>Boca Bttc D = 1,20 M - Esconsidade 40° - Areia E Brita Comerciais - Alas Retas</v>
          </cell>
          <cell r="C1089" t="str">
            <v>un</v>
          </cell>
          <cell r="D1089" t="str">
            <v>2.933,87</v>
          </cell>
        </row>
        <row r="1090">
          <cell r="A1090">
            <v>804352</v>
          </cell>
          <cell r="B1090" t="str">
            <v>Boca Bttc D = 1,20 M - Esconsidade 40° - Areia Extraida E Brita Produzida - Alas Retas</v>
          </cell>
          <cell r="C1090" t="str">
            <v>un</v>
          </cell>
          <cell r="D1090" t="str">
            <v>2.448,49</v>
          </cell>
        </row>
        <row r="1091">
          <cell r="A1091">
            <v>804455</v>
          </cell>
          <cell r="B1091" t="str">
            <v>Boca Bttc D = 1,20 M - Esconsidade 45° - Areia E Brita Comerciais - Alas Esconsas</v>
          </cell>
          <cell r="C1091" t="str">
            <v>un</v>
          </cell>
          <cell r="D1091" t="str">
            <v>7.102,90</v>
          </cell>
        </row>
        <row r="1092">
          <cell r="A1092">
            <v>804355</v>
          </cell>
          <cell r="B1092" t="str">
            <v>Boca Bttc D = 1,20 M - Esconsidade 45° - Areia E Brita Comerciais - Alas Retas</v>
          </cell>
          <cell r="C1092" t="str">
            <v>un</v>
          </cell>
          <cell r="D1092" t="str">
            <v>3.087,63</v>
          </cell>
        </row>
        <row r="1093">
          <cell r="A1093">
            <v>804454</v>
          </cell>
          <cell r="B1093" t="str">
            <v>Boca Bttc D = 1,20 M - Esconsidade 45° - Areia Extraida E Brita Produzida - Alas Esconsas</v>
          </cell>
          <cell r="C1093" t="str">
            <v>un</v>
          </cell>
          <cell r="D1093" t="str">
            <v>5.863,35</v>
          </cell>
        </row>
        <row r="1094">
          <cell r="A1094">
            <v>804354</v>
          </cell>
          <cell r="B1094" t="str">
            <v>Boca Bttc D = 1,20 M - Esconsidade 45° - Areia Extraida E Brita Produzida - Alas Retas</v>
          </cell>
          <cell r="C1094" t="str">
            <v>un</v>
          </cell>
          <cell r="D1094" t="str">
            <v>2.594,48</v>
          </cell>
        </row>
        <row r="1095">
          <cell r="A1095">
            <v>804339</v>
          </cell>
          <cell r="B1095" t="str">
            <v>Boca Bttc D = 1,20 M - Esconsidade 5° - Areia E Brita Comerciais - Alas Retas</v>
          </cell>
          <cell r="C1095" t="str">
            <v>un</v>
          </cell>
          <cell r="D1095" t="str">
            <v>2.530,85</v>
          </cell>
        </row>
        <row r="1096">
          <cell r="A1096">
            <v>804338</v>
          </cell>
          <cell r="B1096" t="str">
            <v>Boca Bttc D = 1,20 M - Esconsidade 5° - Areia Extraida E Brita Produzida - Alas Retas</v>
          </cell>
          <cell r="C1096" t="str">
            <v>un</v>
          </cell>
          <cell r="D1096" t="str">
            <v>2.075,59</v>
          </cell>
        </row>
        <row r="1097">
          <cell r="A1097">
            <v>804457</v>
          </cell>
          <cell r="B1097" t="str">
            <v>Boca Bttc D = 1,50 M - Esconsidade 0° - Areia E Brita Comerciais - Alas Esconsas</v>
          </cell>
          <cell r="C1097" t="str">
            <v>un</v>
          </cell>
          <cell r="D1097" t="str">
            <v>8.578,98</v>
          </cell>
        </row>
        <row r="1098">
          <cell r="A1098">
            <v>804357</v>
          </cell>
          <cell r="B1098" t="str">
            <v>Boca Bttc D = 1,50 M - Esconsidade 0° - Areia E Brita Comerciais - Alas Retas</v>
          </cell>
          <cell r="C1098" t="str">
            <v>un</v>
          </cell>
          <cell r="D1098" t="str">
            <v>4.249,51</v>
          </cell>
        </row>
        <row r="1099">
          <cell r="A1099">
            <v>804456</v>
          </cell>
          <cell r="B1099" t="str">
            <v>Boca Bttc D = 1,50 M - Esconsidade 0° - Areia Extraida E Brita Produzida - Alas Esconsas</v>
          </cell>
          <cell r="C1099" t="str">
            <v>un</v>
          </cell>
          <cell r="D1099" t="str">
            <v>6.964,42</v>
          </cell>
        </row>
        <row r="1100">
          <cell r="A1100">
            <v>804356</v>
          </cell>
          <cell r="B1100" t="str">
            <v>Boca Bttc D = 1,50 M - Esconsidade 0° - Areia Extraida E Brita Produzida - Alas Retas</v>
          </cell>
          <cell r="C1100" t="str">
            <v>un</v>
          </cell>
          <cell r="D1100" t="str">
            <v>3.444,30</v>
          </cell>
        </row>
        <row r="1101">
          <cell r="A1101">
            <v>804361</v>
          </cell>
          <cell r="B1101" t="str">
            <v>Boca Bttc D = 1,50 M - Esconsidade 10° - Areia E Brita Comerciais - Alas Retas</v>
          </cell>
          <cell r="C1101" t="str">
            <v>un</v>
          </cell>
          <cell r="D1101" t="str">
            <v>4.280,48</v>
          </cell>
        </row>
        <row r="1102">
          <cell r="A1102">
            <v>804360</v>
          </cell>
          <cell r="B1102" t="str">
            <v>Boca Bttc D = 1,50 M - Esconsidade 10° - Areia Extraida E Brita Produzida - Alas Retas</v>
          </cell>
          <cell r="C1102" t="str">
            <v>un</v>
          </cell>
          <cell r="D1102" t="str">
            <v>3.471,80</v>
          </cell>
        </row>
        <row r="1103">
          <cell r="A1103">
            <v>804459</v>
          </cell>
          <cell r="B1103" t="str">
            <v>Boca Bttc D = 1,50 M - Esconsidade 15° - Areia E Brita Comerciais - Alas Esconsas</v>
          </cell>
          <cell r="C1103" t="str">
            <v>un</v>
          </cell>
          <cell r="D1103" t="str">
            <v>8.977,84</v>
          </cell>
        </row>
        <row r="1104">
          <cell r="A1104">
            <v>804363</v>
          </cell>
          <cell r="B1104" t="str">
            <v>Boca Bttc D = 1,50 M - Esconsidade 15° - Areia E Brita Comerciais - Alas Retas</v>
          </cell>
          <cell r="C1104" t="str">
            <v>un</v>
          </cell>
          <cell r="D1104" t="str">
            <v>4.320,16</v>
          </cell>
        </row>
        <row r="1105">
          <cell r="A1105">
            <v>804458</v>
          </cell>
          <cell r="B1105" t="str">
            <v>Boca Bttc D = 1,50 M - Esconsidade 15° - Areia Extraida E Brita Produzida - Alas Esconsas</v>
          </cell>
          <cell r="C1105" t="str">
            <v>un</v>
          </cell>
          <cell r="D1105" t="str">
            <v>7.286,35</v>
          </cell>
        </row>
        <row r="1106">
          <cell r="A1106">
            <v>804362</v>
          </cell>
          <cell r="B1106" t="str">
            <v>Boca Bttc D = 1,50 M - Esconsidade 15° - Areia Extraida E Brita Produzida - Alas Retas</v>
          </cell>
          <cell r="C1106" t="str">
            <v>un</v>
          </cell>
          <cell r="D1106" t="str">
            <v>3.507,09</v>
          </cell>
        </row>
        <row r="1107">
          <cell r="A1107">
            <v>804365</v>
          </cell>
          <cell r="B1107" t="str">
            <v>Boca Bttc D = 1,50 M - Esconsidade 20° - Areia E Brita Comerciais - Alas Retas</v>
          </cell>
          <cell r="C1107" t="str">
            <v>un</v>
          </cell>
          <cell r="D1107" t="str">
            <v>4.377,52</v>
          </cell>
        </row>
        <row r="1108">
          <cell r="A1108">
            <v>804364</v>
          </cell>
          <cell r="B1108" t="str">
            <v>Boca Bttc D = 1,50 M - Esconsidade 20° - Areia Extraida E Brita Produzida - Alas Retas</v>
          </cell>
          <cell r="C1108" t="str">
            <v>un</v>
          </cell>
          <cell r="D1108" t="str">
            <v>3.558,33</v>
          </cell>
        </row>
        <row r="1109">
          <cell r="A1109">
            <v>804367</v>
          </cell>
          <cell r="B1109" t="str">
            <v>Boca Bttc D = 1,50 M - Esconsidade 25° - Areia E Brita Comerciais - Alas Retas</v>
          </cell>
          <cell r="C1109" t="str">
            <v>un</v>
          </cell>
          <cell r="D1109" t="str">
            <v>4.455,56</v>
          </cell>
        </row>
        <row r="1110">
          <cell r="A1110">
            <v>804366</v>
          </cell>
          <cell r="B1110" t="str">
            <v>Boca Bttc D = 1,50 M - Esconsidade 25° - Areia Extraida E Brita Produzida - Alas Retas</v>
          </cell>
          <cell r="C1110" t="str">
            <v>un</v>
          </cell>
          <cell r="D1110" t="str">
            <v>3.628,60</v>
          </cell>
        </row>
        <row r="1111">
          <cell r="A1111">
            <v>804461</v>
          </cell>
          <cell r="B1111" t="str">
            <v>Boca Bttc D = 1,50 M - Esconsidade 30° - Areia E Brita Comerciais - Alas Esconsas</v>
          </cell>
          <cell r="C1111" t="str">
            <v>un</v>
          </cell>
          <cell r="D1111" t="str">
            <v>10.036,99</v>
          </cell>
        </row>
        <row r="1112">
          <cell r="A1112">
            <v>804369</v>
          </cell>
          <cell r="B1112" t="str">
            <v>Boca Bttc D = 1,50 M - Esconsidade 30° - Areia E Brita Comerciais - Alas Retas</v>
          </cell>
          <cell r="C1112" t="str">
            <v>un</v>
          </cell>
          <cell r="D1112" t="str">
            <v>4.557,58</v>
          </cell>
        </row>
        <row r="1113">
          <cell r="A1113">
            <v>804460</v>
          </cell>
          <cell r="B1113" t="str">
            <v>Boca Bttc D = 1,50 M - Esconsidade 30° - Areia Extraida E Brita Produzida - Alas Esconsas</v>
          </cell>
          <cell r="C1113" t="str">
            <v>un</v>
          </cell>
          <cell r="D1113" t="str">
            <v>8.141,23</v>
          </cell>
        </row>
        <row r="1114">
          <cell r="A1114">
            <v>804371</v>
          </cell>
          <cell r="B1114" t="str">
            <v>Boca Bttc D = 1,50 M - Esconsidade 35° - Areia E Brita Comerciais - Alas Retas</v>
          </cell>
          <cell r="C1114" t="str">
            <v>un</v>
          </cell>
          <cell r="D1114" t="str">
            <v>4.689,56</v>
          </cell>
        </row>
        <row r="1115">
          <cell r="A1115">
            <v>804370</v>
          </cell>
          <cell r="B1115" t="str">
            <v>Boca Bttc D = 1,50 M - Esconsidade 35° - Areia Extraida E Brita Produzida - Alas Retas</v>
          </cell>
          <cell r="C1115" t="str">
            <v>un</v>
          </cell>
          <cell r="D1115" t="str">
            <v>3.842,24</v>
          </cell>
        </row>
        <row r="1116">
          <cell r="A1116">
            <v>804373</v>
          </cell>
          <cell r="B1116" t="str">
            <v>Boca Bttc D = 1,50 M - Esconsidade 40° - Areia E Brita Comerciais - Alas Retas</v>
          </cell>
          <cell r="C1116" t="str">
            <v>un</v>
          </cell>
          <cell r="D1116" t="str">
            <v>4.860,54</v>
          </cell>
        </row>
        <row r="1117">
          <cell r="A1117">
            <v>804372</v>
          </cell>
          <cell r="B1117" t="str">
            <v>Boca Bttc D = 1,50 M - Esconsidade 40° - Areia Extraida E Brita Produzida - Alas Retas</v>
          </cell>
          <cell r="C1117" t="str">
            <v>un</v>
          </cell>
          <cell r="D1117" t="str">
            <v>4.000,89</v>
          </cell>
        </row>
        <row r="1118">
          <cell r="A1118">
            <v>804463</v>
          </cell>
          <cell r="B1118" t="str">
            <v>Boca Bttc D = 1,50 M - Esconsidade 45° - Areia E Brita Comerciais - Alas Esconsas</v>
          </cell>
          <cell r="C1118" t="str">
            <v>un</v>
          </cell>
          <cell r="D1118" t="str">
            <v>12.462,38</v>
          </cell>
        </row>
        <row r="1119">
          <cell r="A1119">
            <v>804375</v>
          </cell>
          <cell r="B1119" t="str">
            <v>Boca Bttc D = 1,50 M - Esconsidade 45° - Areia E Brita Comerciais - Alas Retas</v>
          </cell>
          <cell r="C1119" t="str">
            <v>un</v>
          </cell>
          <cell r="D1119" t="str">
            <v>5.086,44</v>
          </cell>
        </row>
        <row r="1120">
          <cell r="A1120">
            <v>804462</v>
          </cell>
          <cell r="B1120" t="str">
            <v>Boca Bttc D = 1,50 M - Esconsidade 45° - Areia Extraida E Brita Produzida - Alas Esconsas</v>
          </cell>
          <cell r="C1120" t="str">
            <v>un</v>
          </cell>
          <cell r="D1120" t="str">
            <v>10.094,97</v>
          </cell>
        </row>
        <row r="1121">
          <cell r="A1121">
            <v>804374</v>
          </cell>
          <cell r="B1121" t="str">
            <v>Boca Bttc D = 1,50 M - Esconsidade 45° - Areia Extraida E Brita Produzida - Alas Retas</v>
          </cell>
          <cell r="C1121" t="str">
            <v>un</v>
          </cell>
          <cell r="D1121" t="str">
            <v>4.213,06</v>
          </cell>
        </row>
        <row r="1122">
          <cell r="A1122">
            <v>804359</v>
          </cell>
          <cell r="B1122" t="str">
            <v>Boca Bttc D = 1,50 M - Esconsidade 5° - Areia E Brita Comerciais - Alas Retas</v>
          </cell>
          <cell r="C1122" t="str">
            <v>un</v>
          </cell>
          <cell r="D1122" t="str">
            <v>4.257,38</v>
          </cell>
        </row>
        <row r="1123">
          <cell r="A1123">
            <v>804358</v>
          </cell>
          <cell r="B1123" t="str">
            <v>Boca Bttc D = 1,50 M - Esconsidade 5° - Areia Extraida E Brita Produzida - Alas Retas</v>
          </cell>
          <cell r="C1123" t="str">
            <v>un</v>
          </cell>
          <cell r="D1123" t="str">
            <v>3.451,34</v>
          </cell>
        </row>
        <row r="1124">
          <cell r="A1124">
            <v>804368</v>
          </cell>
          <cell r="B1124" t="str">
            <v>Boca Bttc D = 1,50 M Esconsidade 30° - Areia Extraida E Brita Produzida - Alas Retas</v>
          </cell>
          <cell r="C1124" t="str">
            <v>un</v>
          </cell>
          <cell r="D1124" t="str">
            <v>3.721,18</v>
          </cell>
        </row>
        <row r="1125">
          <cell r="A1125">
            <v>2003622</v>
          </cell>
          <cell r="B1125" t="str">
            <v>Boca De Lobo Combinada - Chapeu E Grelha Simples - Blc 01 - Areia E Brita Comerciais</v>
          </cell>
          <cell r="C1125" t="str">
            <v>un</v>
          </cell>
          <cell r="D1125" t="str">
            <v>1.615,55</v>
          </cell>
        </row>
        <row r="1126">
          <cell r="A1126">
            <v>2003621</v>
          </cell>
          <cell r="B1126" t="str">
            <v>Boca De Lobo Combinada - Chapeu E Grelha Simples - Blc 01 - Areia Extraida E Brita Produzida</v>
          </cell>
          <cell r="C1126" t="str">
            <v>un</v>
          </cell>
          <cell r="D1126" t="str">
            <v>1.550,77</v>
          </cell>
        </row>
        <row r="1127">
          <cell r="A1127">
            <v>2003624</v>
          </cell>
          <cell r="B1127" t="str">
            <v>Boca De Lobo Combinada - Chapeu E Grelha Simples - Blc 02 - Areia E Brita Comerciais</v>
          </cell>
          <cell r="C1127" t="str">
            <v>un</v>
          </cell>
          <cell r="D1127" t="str">
            <v>1.879,45</v>
          </cell>
        </row>
        <row r="1128">
          <cell r="A1128">
            <v>2003623</v>
          </cell>
          <cell r="B1128" t="str">
            <v>Boca De Lobo Combinada - Chapeu E Grelha Simples - Blc 02 - Areia Extraida E Brita Produzida</v>
          </cell>
          <cell r="C1128" t="str">
            <v>un</v>
          </cell>
          <cell r="D1128" t="str">
            <v>1.806,34</v>
          </cell>
        </row>
        <row r="1129">
          <cell r="A1129">
            <v>2003634</v>
          </cell>
          <cell r="B1129" t="str">
            <v>Boca De Lobo Dupla - Grelha De Concreto - Bldg 01 - Areia E Brita Comerciais</v>
          </cell>
          <cell r="C1129" t="str">
            <v>un</v>
          </cell>
          <cell r="D1129" t="str">
            <v>1.376,64</v>
          </cell>
        </row>
        <row r="1130">
          <cell r="A1130">
            <v>2003633</v>
          </cell>
          <cell r="B1130" t="str">
            <v>Boca De Lobo Dupla - Grelha De Concreto - Bldg 01 - Areia Extraida E Brita Produzida</v>
          </cell>
          <cell r="C1130" t="str">
            <v>un</v>
          </cell>
          <cell r="D1130" t="str">
            <v>1.305,66</v>
          </cell>
        </row>
        <row r="1131">
          <cell r="A1131">
            <v>2003636</v>
          </cell>
          <cell r="B1131" t="str">
            <v>Boca De Lobo Dupla - Grelha De Concreto - Bldg 02 - Areia E Brita Comerciais</v>
          </cell>
          <cell r="C1131" t="str">
            <v>un</v>
          </cell>
          <cell r="D1131" t="str">
            <v>1.640,54</v>
          </cell>
        </row>
        <row r="1132">
          <cell r="A1132">
            <v>2003635</v>
          </cell>
          <cell r="B1132" t="str">
            <v>Boca De Lobo Dupla - Grelha De Concreto - Bldg 02 - Areia Extraida E Brita Produzida</v>
          </cell>
          <cell r="C1132" t="str">
            <v>un</v>
          </cell>
          <cell r="D1132" t="str">
            <v>1.556,25</v>
          </cell>
        </row>
        <row r="1133">
          <cell r="A1133">
            <v>2003638</v>
          </cell>
          <cell r="B1133" t="str">
            <v>Boca De Lobo Dupla - Grelha De Concreto - Bldg 03 - Areia E Brita Comerciais</v>
          </cell>
          <cell r="C1133" t="str">
            <v>un</v>
          </cell>
          <cell r="D1133" t="str">
            <v>1.907,56</v>
          </cell>
        </row>
        <row r="1134">
          <cell r="A1134">
            <v>2003637</v>
          </cell>
          <cell r="B1134" t="str">
            <v>Boca De Lobo Dupla - Grelha De Concreto - Bldg 03 - Areia Extraida E Brita Produzida</v>
          </cell>
          <cell r="C1134" t="str">
            <v>un</v>
          </cell>
          <cell r="D1134" t="str">
            <v>1.814,06</v>
          </cell>
        </row>
        <row r="1135">
          <cell r="A1135">
            <v>2003640</v>
          </cell>
          <cell r="B1135" t="str">
            <v>Boca De Lobo Dupla - Grelha De Concreto - Bldg 04 - Areia E Brita Comerciais</v>
          </cell>
          <cell r="C1135" t="str">
            <v>un</v>
          </cell>
          <cell r="D1135" t="str">
            <v>2.171,46</v>
          </cell>
        </row>
        <row r="1136">
          <cell r="A1136">
            <v>2003639</v>
          </cell>
          <cell r="B1136" t="str">
            <v>Boca De Lobo Dupla - Grelha De Concreto - Bldg 04 - Areia Extraida E Brita Produzida</v>
          </cell>
          <cell r="C1136" t="str">
            <v>un</v>
          </cell>
          <cell r="D1136" t="str">
            <v>2.069,63</v>
          </cell>
        </row>
        <row r="1137">
          <cell r="A1137">
            <v>2003618</v>
          </cell>
          <cell r="B1137" t="str">
            <v>Boca De Lobo Simples - Bls 01 - Areia E Brita Comerciais</v>
          </cell>
          <cell r="C1137" t="str">
            <v>un</v>
          </cell>
          <cell r="D1137" t="str">
            <v>669,09</v>
          </cell>
        </row>
        <row r="1138">
          <cell r="A1138">
            <v>2003617</v>
          </cell>
          <cell r="B1138" t="str">
            <v>Boca De Lobo Simples - Bls 01 - Areia Extraida E Brita Produzida</v>
          </cell>
          <cell r="C1138" t="str">
            <v>un</v>
          </cell>
          <cell r="D1138" t="str">
            <v>633,39</v>
          </cell>
        </row>
        <row r="1139">
          <cell r="A1139">
            <v>2003620</v>
          </cell>
          <cell r="B1139" t="str">
            <v>Boca De Lobo Simples - Bls 02 - Areia E Brita Comerciais</v>
          </cell>
          <cell r="C1139" t="str">
            <v>un</v>
          </cell>
          <cell r="D1139" t="str">
            <v>830,19</v>
          </cell>
        </row>
        <row r="1140">
          <cell r="A1140">
            <v>2003619</v>
          </cell>
          <cell r="B1140" t="str">
            <v>Boca De Lobo Simples - Bls 02 - Areia Extraida E Brita Produzida</v>
          </cell>
          <cell r="C1140" t="str">
            <v>un</v>
          </cell>
          <cell r="D1140" t="str">
            <v>789,45</v>
          </cell>
        </row>
        <row r="1141">
          <cell r="A1141">
            <v>2003626</v>
          </cell>
          <cell r="B1141" t="str">
            <v>Boca De Lobo Simples - Grelha De Concreto - Blsg 01 - Areia E Brita Comerciais</v>
          </cell>
          <cell r="C1141" t="str">
            <v>un</v>
          </cell>
          <cell r="D1141" t="str">
            <v>707,99</v>
          </cell>
        </row>
        <row r="1142">
          <cell r="A1142">
            <v>2003625</v>
          </cell>
          <cell r="B1142" t="str">
            <v>Boca De Lobo Simples - Grelha De Concreto - Blsg 01 - Areia Extraida E Brita Produzida</v>
          </cell>
          <cell r="C1142" t="str">
            <v>un</v>
          </cell>
          <cell r="D1142" t="str">
            <v>666,70</v>
          </cell>
        </row>
        <row r="1143">
          <cell r="A1143">
            <v>2003628</v>
          </cell>
          <cell r="B1143" t="str">
            <v>Boca De Lobo Simples - Grelha De Concreto - Blsg 02 - Areia E Brita Comerciais</v>
          </cell>
          <cell r="C1143" t="str">
            <v>un</v>
          </cell>
          <cell r="D1143" t="str">
            <v>869,09</v>
          </cell>
        </row>
        <row r="1144">
          <cell r="A1144">
            <v>2003627</v>
          </cell>
          <cell r="B1144" t="str">
            <v>Boca De Lobo Simples - Grelha De Concreto - Blsg 02 - Areia Extraida E Brita Produzida</v>
          </cell>
          <cell r="C1144" t="str">
            <v>un</v>
          </cell>
          <cell r="D1144" t="str">
            <v>822,76</v>
          </cell>
        </row>
        <row r="1145">
          <cell r="A1145">
            <v>2003630</v>
          </cell>
          <cell r="B1145" t="str">
            <v>Boca De Lobo Simples - Grelha De Concreto - Blsg 03 - Areia E Brita Comerciais</v>
          </cell>
          <cell r="C1145" t="str">
            <v>un</v>
          </cell>
          <cell r="D1145" t="str">
            <v>1.030,19</v>
          </cell>
        </row>
        <row r="1146">
          <cell r="A1146">
            <v>2003629</v>
          </cell>
          <cell r="B1146" t="str">
            <v>Boca De Lobo Simples - Grelha De Concreto - Blsg 03 - Areia Extraida E Brita Produzida</v>
          </cell>
          <cell r="C1146" t="str">
            <v>un</v>
          </cell>
          <cell r="D1146" t="str">
            <v>978,82</v>
          </cell>
        </row>
        <row r="1147">
          <cell r="A1147">
            <v>2003632</v>
          </cell>
          <cell r="B1147" t="str">
            <v>Boca De Lobo Simples - Grelha De Concreto - Blsg 04 - Areia E Brita Comerciais</v>
          </cell>
          <cell r="C1147" t="str">
            <v>un</v>
          </cell>
          <cell r="D1147" t="str">
            <v>1.191,29</v>
          </cell>
        </row>
        <row r="1148">
          <cell r="A1148">
            <v>2003631</v>
          </cell>
          <cell r="B1148" t="str">
            <v>Boca De Lobo Simples - Grelha De Concreto - Blsg 04 - Areia Extraida E Brita Produzida</v>
          </cell>
          <cell r="C1148" t="str">
            <v>un</v>
          </cell>
          <cell r="D1148" t="str">
            <v>1.134,87</v>
          </cell>
        </row>
        <row r="1149">
          <cell r="A1149">
            <v>2003599</v>
          </cell>
          <cell r="B1149" t="str">
            <v>Boca De Saida Para Dreno Longitudinal Profundo - Bsd 01 - Tubo De Concreto Perfurado - Areia E Brita Comerciais</v>
          </cell>
          <cell r="C1149" t="str">
            <v>un</v>
          </cell>
          <cell r="D1149" t="str">
            <v>142,31</v>
          </cell>
        </row>
        <row r="1150">
          <cell r="A1150">
            <v>2003598</v>
          </cell>
          <cell r="B1150" t="str">
            <v>Boca De Saida Para Dreno Longitudinal Profundo - Bsd 01 - Tubo De Concreto Perfurado - Areia Extraida E Brita Produzida</v>
          </cell>
          <cell r="C1150" t="str">
            <v>un</v>
          </cell>
          <cell r="D1150" t="str">
            <v>129,40</v>
          </cell>
        </row>
        <row r="1151">
          <cell r="A1151">
            <v>2003919</v>
          </cell>
          <cell r="B1151" t="str">
            <v>Boca De Saida Para Dreno Longitudinal Profundo - Bsd 01 - Tubo De Pead - Areia E Brita Comerciais</v>
          </cell>
          <cell r="C1151" t="str">
            <v>un</v>
          </cell>
          <cell r="D1151" t="str">
            <v>142,31</v>
          </cell>
        </row>
        <row r="1152">
          <cell r="A1152">
            <v>2003918</v>
          </cell>
          <cell r="B1152" t="str">
            <v>Boca De Saida Para Dreno Longitudinal Profundo - Bsd 01 - Tubo De Pead - Areia Extraida E Brita Produzida</v>
          </cell>
          <cell r="C1152" t="str">
            <v>un</v>
          </cell>
          <cell r="D1152" t="str">
            <v>129,40</v>
          </cell>
        </row>
        <row r="1153">
          <cell r="A1153">
            <v>2003601</v>
          </cell>
          <cell r="B1153" t="str">
            <v>Boca De Saida Para Dreno Longitudinal Profundo - Bsd 02 - Tubo De Concreto Perfurado - Areia E Brita Comerciais</v>
          </cell>
          <cell r="C1153" t="str">
            <v>un</v>
          </cell>
          <cell r="D1153" t="str">
            <v>178,33</v>
          </cell>
        </row>
        <row r="1154">
          <cell r="A1154">
            <v>2003600</v>
          </cell>
          <cell r="B1154" t="str">
            <v>Boca De Saida Para Dreno Longitudinal Profundo - Bsd 02 - Tubo De Concreto Perfurado - Areia Extraida E Brita Produzida</v>
          </cell>
          <cell r="C1154" t="str">
            <v>un</v>
          </cell>
          <cell r="D1154" t="str">
            <v>161,45</v>
          </cell>
        </row>
        <row r="1155">
          <cell r="A1155">
            <v>2003921</v>
          </cell>
          <cell r="B1155" t="str">
            <v>Boca De Saida Para Dreno Longitudinal Profundo - Bsd 02 - Tubo De Pead - Areia E Brita Comerciais</v>
          </cell>
          <cell r="C1155" t="str">
            <v>un</v>
          </cell>
          <cell r="D1155" t="str">
            <v>178,33</v>
          </cell>
        </row>
        <row r="1156">
          <cell r="A1156">
            <v>2003920</v>
          </cell>
          <cell r="B1156" t="str">
            <v>Boca De Saida Para Dreno Longitudinal Profundo - Bsd 02 - Tubo De Pead - Areia Extraida E Brita Produzida</v>
          </cell>
          <cell r="C1156" t="str">
            <v>un</v>
          </cell>
          <cell r="D1156" t="str">
            <v>161,45</v>
          </cell>
        </row>
        <row r="1157">
          <cell r="A1157">
            <v>2003616</v>
          </cell>
          <cell r="B1157" t="str">
            <v>Boca De Saida Para Dreno Sub-Horizontal Em Material De 1ª Categoria - Bsd 04 - Areia E Brita Comerciais</v>
          </cell>
          <cell r="C1157" t="str">
            <v>un</v>
          </cell>
          <cell r="D1157" t="str">
            <v>15,72</v>
          </cell>
        </row>
        <row r="1158">
          <cell r="A1158">
            <v>2003615</v>
          </cell>
          <cell r="B1158" t="str">
            <v>Boca De Saida Para Dreno Sub-Horizontal Em Material De 1ª Categoria - Bsd 04 - Areia Extraida E Brita Produzida</v>
          </cell>
          <cell r="C1158" t="str">
            <v>un</v>
          </cell>
          <cell r="D1158" t="str">
            <v>13,90</v>
          </cell>
        </row>
        <row r="1159">
          <cell r="A1159">
            <v>2003927</v>
          </cell>
          <cell r="B1159" t="str">
            <v>Boca De Saida Para Dreno Sub-Horizontal Em Material De 2ª Categoria - Bsd 04 - Areia E Brita Comerciais</v>
          </cell>
          <cell r="C1159" t="str">
            <v>un</v>
          </cell>
          <cell r="D1159" t="str">
            <v>17,42</v>
          </cell>
        </row>
        <row r="1160">
          <cell r="A1160">
            <v>2003926</v>
          </cell>
          <cell r="B1160" t="str">
            <v>Boca De Saida Para Dreno Sub-Horizontal Em Material De 2ª Categoria - Bsd 04 - Areia Extraida E Brita Produzida</v>
          </cell>
          <cell r="C1160" t="str">
            <v>un</v>
          </cell>
          <cell r="D1160" t="str">
            <v>15,60</v>
          </cell>
        </row>
        <row r="1161">
          <cell r="A1161">
            <v>2003613</v>
          </cell>
          <cell r="B1161" t="str">
            <v>Boca De Saida Para Dreno Sub-Superficial - Bsd 03 - Areia E Brita Comerciais</v>
          </cell>
          <cell r="C1161" t="str">
            <v>un</v>
          </cell>
          <cell r="D1161" t="str">
            <v>102,22</v>
          </cell>
        </row>
        <row r="1162">
          <cell r="A1162">
            <v>2003612</v>
          </cell>
          <cell r="B1162" t="str">
            <v>Boca De Saida Para Dreno Sub-Superficial - Bsd 03 - Areia Extraida E Brita Produzida</v>
          </cell>
          <cell r="C1162" t="str">
            <v>un</v>
          </cell>
          <cell r="D1162" t="str">
            <v>94,28</v>
          </cell>
        </row>
        <row r="1163">
          <cell r="A1163">
            <v>4816012</v>
          </cell>
          <cell r="B1163" t="str">
            <v>Brita Produzida Em Central De Britagem De 80 M³/H</v>
          </cell>
          <cell r="C1163" t="str">
            <v>m³</v>
          </cell>
          <cell r="D1163" t="str">
            <v>31,28</v>
          </cell>
        </row>
        <row r="1164">
          <cell r="A1164">
            <v>605695</v>
          </cell>
          <cell r="B1164" t="str">
            <v>Bueiro Metalico Com Chapas Multiplas Mp 100 Com Revestimento Em Epoxi - D = 0,60 M - Brita Comercial</v>
          </cell>
          <cell r="C1164" t="str">
            <v>m</v>
          </cell>
          <cell r="D1164" t="str">
            <v>617,67</v>
          </cell>
        </row>
        <row r="1165">
          <cell r="A1165">
            <v>605607</v>
          </cell>
          <cell r="B1165" t="str">
            <v>Bueiro Metalico Com Chapas Multiplas Mp 100 Com Revestimento Em Epoxi - D = 0,60 M - Brita Produzida</v>
          </cell>
          <cell r="C1165" t="str">
            <v>m</v>
          </cell>
          <cell r="D1165" t="str">
            <v>606,01</v>
          </cell>
        </row>
        <row r="1166">
          <cell r="A1166">
            <v>605696</v>
          </cell>
          <cell r="B1166" t="str">
            <v>Bueiro Metalico Com Chapas Multiplas Mp 100 Com Revestimento Em Epoxi - D = 0,70 M - Brita Comercial</v>
          </cell>
          <cell r="C1166" t="str">
            <v>m</v>
          </cell>
          <cell r="D1166" t="str">
            <v>708,91</v>
          </cell>
        </row>
        <row r="1167">
          <cell r="A1167">
            <v>605608</v>
          </cell>
          <cell r="B1167" t="str">
            <v>Bueiro Metalico Com Chapas Multiplas Mp 100 Com Revestimento Em Epoxi - D = 0,70 M - Brita Produzida</v>
          </cell>
          <cell r="C1167" t="str">
            <v>m</v>
          </cell>
          <cell r="D1167" t="str">
            <v>696,52</v>
          </cell>
        </row>
        <row r="1168">
          <cell r="A1168">
            <v>605697</v>
          </cell>
          <cell r="B1168" t="str">
            <v>Bueiro Metalico Com Chapas Multiplas Mp 100 Com Revestimento Em Epoxi - D = 0,80 M - Brita Comercial</v>
          </cell>
          <cell r="C1168" t="str">
            <v>m</v>
          </cell>
          <cell r="D1168" t="str">
            <v>800,18</v>
          </cell>
        </row>
        <row r="1169">
          <cell r="A1169">
            <v>605609</v>
          </cell>
          <cell r="B1169" t="str">
            <v>Bueiro Metalico Com Chapas Multiplas Mp 100 Com Revestimento Em Epoxi - D = 0,80 M - Brita Produzida</v>
          </cell>
          <cell r="C1169" t="str">
            <v>m</v>
          </cell>
          <cell r="D1169" t="str">
            <v>787,06</v>
          </cell>
        </row>
        <row r="1170">
          <cell r="A1170">
            <v>605698</v>
          </cell>
          <cell r="B1170" t="str">
            <v>Bueiro Metalico Com Chapas Multiplas Mp 100 Com Revestimento Em Epoxi - D = 0,90 M - Brita Comercial</v>
          </cell>
          <cell r="C1170" t="str">
            <v>m</v>
          </cell>
          <cell r="D1170" t="str">
            <v>873,97</v>
          </cell>
        </row>
        <row r="1171">
          <cell r="A1171">
            <v>605610</v>
          </cell>
          <cell r="B1171" t="str">
            <v>Bueiro Metalico Com Chapas Multiplas Mp 100 Com Revestimento Em Epoxi - D = 0,90 M - Brita Produzida</v>
          </cell>
          <cell r="C1171" t="str">
            <v>m</v>
          </cell>
          <cell r="D1171" t="str">
            <v>860,13</v>
          </cell>
        </row>
        <row r="1172">
          <cell r="A1172">
            <v>605699</v>
          </cell>
          <cell r="B1172" t="str">
            <v>Bueiro Metalico Com Chapas Multiplas Mp 100 Com Revestimento Em Epoxi - D = 1,00 M - Brita Comercial</v>
          </cell>
          <cell r="C1172" t="str">
            <v>m</v>
          </cell>
          <cell r="D1172" t="str">
            <v>964,95</v>
          </cell>
        </row>
        <row r="1173">
          <cell r="A1173">
            <v>605611</v>
          </cell>
          <cell r="B1173" t="str">
            <v>Bueiro Metalico Com Chapas Multiplas Mp 100 Com Revestimento Em Epoxi - D = 1,00 M - Brita Produzida</v>
          </cell>
          <cell r="C1173" t="str">
            <v>m</v>
          </cell>
          <cell r="D1173" t="str">
            <v>950,38</v>
          </cell>
        </row>
        <row r="1174">
          <cell r="A1174">
            <v>605700</v>
          </cell>
          <cell r="B1174" t="str">
            <v>Bueiro Metalico Com Chapas Multiplas Mp 100 Com Revestimento Em Epoxi - D = 1,10 M - Brita Comercial</v>
          </cell>
          <cell r="C1174" t="str">
            <v>m</v>
          </cell>
          <cell r="D1174" t="str">
            <v>1.091,46</v>
          </cell>
        </row>
        <row r="1175">
          <cell r="A1175">
            <v>605612</v>
          </cell>
          <cell r="B1175" t="str">
            <v>Bueiro Metalico Com Chapas Multiplas Mp 100 Com Revestimento Em Epoxi - D = 1,10 M - Brita Produzida</v>
          </cell>
          <cell r="C1175" t="str">
            <v>m</v>
          </cell>
          <cell r="D1175" t="str">
            <v>1.076,15</v>
          </cell>
        </row>
        <row r="1176">
          <cell r="A1176">
            <v>605701</v>
          </cell>
          <cell r="B1176" t="str">
            <v>Bueiro Metalico Com Chapas Multiplas Mp 100 Com Revestimento Em Epoxi - D = 1,20 M - Brita Comercial</v>
          </cell>
          <cell r="C1176" t="str">
            <v>m</v>
          </cell>
          <cell r="D1176" t="str">
            <v>1.165,21</v>
          </cell>
        </row>
        <row r="1177">
          <cell r="A1177">
            <v>605613</v>
          </cell>
          <cell r="B1177" t="str">
            <v>Bueiro Metalico Com Chapas Multiplas Mp 100 Com Revestimento Em Epoxi - D = 1,20 M - Brita Produzida</v>
          </cell>
          <cell r="C1177" t="str">
            <v>m</v>
          </cell>
          <cell r="D1177" t="str">
            <v>1.149,17</v>
          </cell>
        </row>
        <row r="1178">
          <cell r="A1178">
            <v>605702</v>
          </cell>
          <cell r="B1178" t="str">
            <v>Bueiro Metalico Com Chapas Multiplas Mp 100 Com Revestimento Em Epoxi - D = 1,30 M - Brita Comercial</v>
          </cell>
          <cell r="C1178" t="str">
            <v>m</v>
          </cell>
          <cell r="D1178" t="str">
            <v>1.278,68</v>
          </cell>
        </row>
        <row r="1179">
          <cell r="A1179">
            <v>605614</v>
          </cell>
          <cell r="B1179" t="str">
            <v>Bueiro Metalico Com Chapas Multiplas Mp 100 Com Revestimento Em Epoxi - D = 1,30 M - Brita Produzida</v>
          </cell>
          <cell r="C1179" t="str">
            <v>m</v>
          </cell>
          <cell r="D1179" t="str">
            <v>1.253,54</v>
          </cell>
        </row>
        <row r="1180">
          <cell r="A1180">
            <v>605703</v>
          </cell>
          <cell r="B1180" t="str">
            <v>Bueiro Metalico Com Chapas Multiplas Mp 100 Com Revestimento Em Epoxi - D = 1,40 M - Brita Comercial</v>
          </cell>
          <cell r="C1180" t="str">
            <v>m</v>
          </cell>
          <cell r="D1180" t="str">
            <v>1.355,42</v>
          </cell>
        </row>
        <row r="1181">
          <cell r="A1181">
            <v>605615</v>
          </cell>
          <cell r="B1181" t="str">
            <v>Bueiro Metalico Com Chapas Multiplas Mp 100 Com Revestimento Em Epoxi - D = 1,40 M - Brita Produzida</v>
          </cell>
          <cell r="C1181" t="str">
            <v>m</v>
          </cell>
          <cell r="D1181" t="str">
            <v>1.329,19</v>
          </cell>
        </row>
        <row r="1182">
          <cell r="A1182">
            <v>605704</v>
          </cell>
          <cell r="B1182" t="str">
            <v>Bueiro Metalico Com Chapas Multiplas Mp 100 Com Revestimento Em Epoxi - D = 1,50 M - Brita Comercial</v>
          </cell>
          <cell r="C1182" t="str">
            <v>m</v>
          </cell>
          <cell r="D1182" t="str">
            <v>1.450,17</v>
          </cell>
        </row>
        <row r="1183">
          <cell r="A1183">
            <v>605616</v>
          </cell>
          <cell r="B1183" t="str">
            <v>Bueiro Metalico Com Chapas Multiplas Mp 100 Com Revestimento Em Epoxi - D = 1,50 M - Brita Produzida</v>
          </cell>
          <cell r="C1183" t="str">
            <v>m</v>
          </cell>
          <cell r="D1183" t="str">
            <v>1.422,84</v>
          </cell>
        </row>
        <row r="1184">
          <cell r="A1184">
            <v>605705</v>
          </cell>
          <cell r="B1184" t="str">
            <v>Bueiro Metalico Com Chapas Multiplas Mp 100 Com Revestimento Em Epoxi - D = 1,60 M - Brita Comercial</v>
          </cell>
          <cell r="C1184" t="str">
            <v>m</v>
          </cell>
          <cell r="D1184" t="str">
            <v>1.547,80</v>
          </cell>
        </row>
        <row r="1185">
          <cell r="A1185">
            <v>605617</v>
          </cell>
          <cell r="B1185" t="str">
            <v>Bueiro Metalico Com Chapas Multiplas Mp 100 Com Revestimento Em Epoxi - D = 1,60 M - Brita Produzida</v>
          </cell>
          <cell r="C1185" t="str">
            <v>m</v>
          </cell>
          <cell r="D1185" t="str">
            <v>1.519,38</v>
          </cell>
        </row>
        <row r="1186">
          <cell r="A1186">
            <v>605706</v>
          </cell>
          <cell r="B1186" t="str">
            <v>Bueiro Metalico Com Chapas Multiplas Mp 100 Com Revestimento Em Epoxi - D = 1,70 M - Brita Comercial</v>
          </cell>
          <cell r="C1186" t="str">
            <v>m</v>
          </cell>
          <cell r="D1186" t="str">
            <v>1.629,01</v>
          </cell>
        </row>
        <row r="1187">
          <cell r="A1187">
            <v>605618</v>
          </cell>
          <cell r="B1187" t="str">
            <v>Bueiro Metalico Com Chapas Multiplas Mp 100 Com Revestimento Em Epoxi - D = 1,70 M - Brita Produzida</v>
          </cell>
          <cell r="C1187" t="str">
            <v>m</v>
          </cell>
          <cell r="D1187" t="str">
            <v>1.599,49</v>
          </cell>
        </row>
        <row r="1188">
          <cell r="A1188">
            <v>605707</v>
          </cell>
          <cell r="B1188" t="str">
            <v>Bueiro Metalico Com Chapas Multiplas Mp 100 Com Revestimento Em Epoxi - D = 1,80 M - Brita Comercial</v>
          </cell>
          <cell r="C1188" t="str">
            <v>m</v>
          </cell>
          <cell r="D1188" t="str">
            <v>1.847,56</v>
          </cell>
        </row>
        <row r="1189">
          <cell r="A1189">
            <v>605619</v>
          </cell>
          <cell r="B1189" t="str">
            <v>Bueiro Metalico Com Chapas Multiplas Mp 100 Com Revestimento Em Epoxi - D = 1,80 M - Brita Produzida</v>
          </cell>
          <cell r="C1189" t="str">
            <v>m</v>
          </cell>
          <cell r="D1189" t="str">
            <v>1.816,95</v>
          </cell>
        </row>
        <row r="1190">
          <cell r="A1190">
            <v>605708</v>
          </cell>
          <cell r="B1190" t="str">
            <v>Bueiro Metalico Com Chapas Multiplas Mp 100 Com Revestimento Em Epoxi - D = 1,90 M - Brita Comercial</v>
          </cell>
          <cell r="C1190" t="str">
            <v>m</v>
          </cell>
          <cell r="D1190" t="str">
            <v>2.185,52</v>
          </cell>
        </row>
        <row r="1191">
          <cell r="A1191">
            <v>605620</v>
          </cell>
          <cell r="B1191" t="str">
            <v>Bueiro Metalico Com Chapas Multiplas Mp 100 Com Revestimento Em Epoxi - D = 1,90 M - Brita Produzida</v>
          </cell>
          <cell r="C1191" t="str">
            <v>m</v>
          </cell>
          <cell r="D1191" t="str">
            <v>2.153,81</v>
          </cell>
        </row>
        <row r="1192">
          <cell r="A1192">
            <v>605709</v>
          </cell>
          <cell r="B1192" t="str">
            <v>Bueiro Metalico Com Chapas Multiplas Mp 100 Com Revestimento Em Epoxi - D = 2,00 M - Brita Comercial</v>
          </cell>
          <cell r="C1192" t="str">
            <v>m</v>
          </cell>
          <cell r="D1192" t="str">
            <v>2.284,73</v>
          </cell>
        </row>
        <row r="1193">
          <cell r="A1193">
            <v>605621</v>
          </cell>
          <cell r="B1193" t="str">
            <v>Bueiro Metalico Com Chapas Multiplas Mp 100 Com Revestimento Em Epoxi - D = 2,00 M - Brita Produzida</v>
          </cell>
          <cell r="C1193" t="str">
            <v>m</v>
          </cell>
          <cell r="D1193" t="str">
            <v>2.251,94</v>
          </cell>
        </row>
        <row r="1194">
          <cell r="A1194">
            <v>605710</v>
          </cell>
          <cell r="B1194" t="str">
            <v>Bueiro Metalico Com Chapas Multiplas Mp 100 Com Revestimento Em Epoxi - D = 2,10 M - Brita Comercial</v>
          </cell>
          <cell r="C1194" t="str">
            <v>m</v>
          </cell>
          <cell r="D1194" t="str">
            <v>2.462,23</v>
          </cell>
        </row>
        <row r="1195">
          <cell r="A1195">
            <v>605622</v>
          </cell>
          <cell r="B1195" t="str">
            <v>Bueiro Metalico Com Chapas Multiplas Mp 100 Com Revestimento Em Epoxi - D = 2,10 M - Brita Produzida</v>
          </cell>
          <cell r="C1195" t="str">
            <v>m</v>
          </cell>
          <cell r="D1195" t="str">
            <v>2.428,34</v>
          </cell>
        </row>
        <row r="1196">
          <cell r="A1196">
            <v>605711</v>
          </cell>
          <cell r="B1196" t="str">
            <v>Bueiro Metalico Com Chapas Multiplas Mp 100 Com Revestimento Em Epoxi - D = 2,20 M - Brita Comercial</v>
          </cell>
          <cell r="C1196" t="str">
            <v>m</v>
          </cell>
          <cell r="D1196" t="str">
            <v>2.559,50</v>
          </cell>
        </row>
        <row r="1197">
          <cell r="A1197">
            <v>605623</v>
          </cell>
          <cell r="B1197" t="str">
            <v>Bueiro Metalico Com Chapas Multiplas Mp 100 Com Revestimento Em Epoxi - D = 2,20 M - Brita Produzida</v>
          </cell>
          <cell r="C1197" t="str">
            <v>m</v>
          </cell>
          <cell r="D1197" t="str">
            <v>2.524,52</v>
          </cell>
        </row>
        <row r="1198">
          <cell r="A1198">
            <v>605712</v>
          </cell>
          <cell r="B1198" t="str">
            <v>Bueiro Metalico Com Chapas Multiplas Mp 100 Com Revestimento Em Epoxi - D = 2,30 M - Brita Comercial</v>
          </cell>
          <cell r="C1198" t="str">
            <v>m</v>
          </cell>
          <cell r="D1198" t="str">
            <v>2.716,22</v>
          </cell>
        </row>
        <row r="1199">
          <cell r="A1199">
            <v>605624</v>
          </cell>
          <cell r="B1199" t="str">
            <v>Bueiro Metalico Com Chapas Multiplas Mp 100 Com Revestimento Em Epoxi - D = 2,30 M - Brita Produzida</v>
          </cell>
          <cell r="C1199" t="str">
            <v>m</v>
          </cell>
          <cell r="D1199" t="str">
            <v>2.680,14</v>
          </cell>
        </row>
        <row r="1200">
          <cell r="A1200">
            <v>605713</v>
          </cell>
          <cell r="B1200" t="str">
            <v>Bueiro Metalico Com Chapas Multiplas Mp 100 Com Revestimento Em Epoxi - D = 2,40 M - Brita Comercial</v>
          </cell>
          <cell r="C1200" t="str">
            <v>m</v>
          </cell>
          <cell r="D1200" t="str">
            <v>3.618,12</v>
          </cell>
        </row>
        <row r="1201">
          <cell r="A1201">
            <v>605625</v>
          </cell>
          <cell r="B1201" t="str">
            <v>Bueiro Metalico Com Chapas Multiplas Mp 100 Com Revestimento Em Epoxi - D = 2,40 M - Brita Produzida</v>
          </cell>
          <cell r="C1201" t="str">
            <v>m</v>
          </cell>
          <cell r="D1201" t="str">
            <v>3.580,95</v>
          </cell>
        </row>
        <row r="1202">
          <cell r="A1202">
            <v>605714</v>
          </cell>
          <cell r="B1202" t="str">
            <v>Bueiro Metalico Com Chapas Multiplas Mp 100 Com Revestimento Em Epoxi - D = 2,50 M - Brita Comercial</v>
          </cell>
          <cell r="C1202" t="str">
            <v>m</v>
          </cell>
          <cell r="D1202" t="str">
            <v>4.533,94</v>
          </cell>
        </row>
        <row r="1203">
          <cell r="A1203">
            <v>605626</v>
          </cell>
          <cell r="B1203" t="str">
            <v>Bueiro Metalico Com Chapas Multiplas Mp 100 Com Revestimento Em Epoxi - D = 2,50 M - Brita Produzida</v>
          </cell>
          <cell r="C1203" t="str">
            <v>m</v>
          </cell>
          <cell r="D1203" t="str">
            <v>4.495,68</v>
          </cell>
        </row>
        <row r="1204">
          <cell r="A1204">
            <v>605715</v>
          </cell>
          <cell r="B1204" t="str">
            <v>Bueiro Metalico Com Chapas Multiplas Mp 100 Com Revestimento Em Epoxi - D = 2,60 M - Brita Comercial</v>
          </cell>
          <cell r="C1204" t="str">
            <v>m</v>
          </cell>
          <cell r="D1204" t="str">
            <v>4.872,37</v>
          </cell>
        </row>
        <row r="1205">
          <cell r="A1205">
            <v>605627</v>
          </cell>
          <cell r="B1205" t="str">
            <v>Bueiro Metalico Com Chapas Multiplas Mp 100 Com Revestimento Em Epoxi - D = 2,60 M - Brita Produzida</v>
          </cell>
          <cell r="C1205" t="str">
            <v>m</v>
          </cell>
          <cell r="D1205" t="str">
            <v>4.833,01</v>
          </cell>
        </row>
        <row r="1206">
          <cell r="A1206">
            <v>605716</v>
          </cell>
          <cell r="B1206" t="str">
            <v>Bueiro Metalico Com Chapas Multiplas Mp 100 Com Revestimento Em Epoxi - D = 2,70 M - Brita Comercial</v>
          </cell>
          <cell r="C1206" t="str">
            <v>m</v>
          </cell>
          <cell r="D1206" t="str">
            <v>5.106,16</v>
          </cell>
        </row>
        <row r="1207">
          <cell r="A1207">
            <v>605628</v>
          </cell>
          <cell r="B1207" t="str">
            <v>Bueiro Metalico Com Chapas Multiplas Mp 100 Com Revestimento Em Epoxi - D = 2,70 M - Brita Produzida</v>
          </cell>
          <cell r="C1207" t="str">
            <v>m</v>
          </cell>
          <cell r="D1207" t="str">
            <v>5.065,71</v>
          </cell>
        </row>
        <row r="1208">
          <cell r="A1208">
            <v>605717</v>
          </cell>
          <cell r="B1208" t="str">
            <v>Bueiro Metalico Com Chapas Multiplas Mp 100 Com Revestimento Em Epoxi - D = 2,80 M - Brita Comercial</v>
          </cell>
          <cell r="C1208" t="str">
            <v>m</v>
          </cell>
          <cell r="D1208" t="str">
            <v>5.489,71</v>
          </cell>
        </row>
        <row r="1209">
          <cell r="A1209">
            <v>605629</v>
          </cell>
          <cell r="B1209" t="str">
            <v>Bueiro Metalico Com Chapas Multiplas Mp 100 Com Revestimento Em Epoxi - D = 2,80 M - Brita Produzida</v>
          </cell>
          <cell r="C1209" t="str">
            <v>m</v>
          </cell>
          <cell r="D1209" t="str">
            <v>5.448,17</v>
          </cell>
        </row>
        <row r="1210">
          <cell r="A1210">
            <v>605651</v>
          </cell>
          <cell r="B1210" t="str">
            <v>Bueiro Metalico Com Chapas Multiplas Mp 100 Galvanizadas - D = 0,60 M - Brita Comercial</v>
          </cell>
          <cell r="C1210" t="str">
            <v>m</v>
          </cell>
          <cell r="D1210" t="str">
            <v>596,88</v>
          </cell>
        </row>
        <row r="1211">
          <cell r="A1211">
            <v>605460</v>
          </cell>
          <cell r="B1211" t="str">
            <v>Bueiro Metalico Com Chapas Multiplas Mp 100 Galvanizadas - D = 0,60 M - Brita Produzida</v>
          </cell>
          <cell r="C1211" t="str">
            <v>m</v>
          </cell>
          <cell r="D1211" t="str">
            <v>585,22</v>
          </cell>
        </row>
        <row r="1212">
          <cell r="A1212">
            <v>605652</v>
          </cell>
          <cell r="B1212" t="str">
            <v>Bueiro Metalico Com Chapas Multiplas Mp 100 Galvanizadas - D = 0,70 M - Brita Comercial</v>
          </cell>
          <cell r="C1212" t="str">
            <v>m</v>
          </cell>
          <cell r="D1212" t="str">
            <v>684,89</v>
          </cell>
        </row>
        <row r="1213">
          <cell r="A1213">
            <v>605461</v>
          </cell>
          <cell r="B1213" t="str">
            <v>Bueiro Metalico Com Chapas Multiplas Mp 100 Galvanizadas - D = 0,70 M - Brita Produzida</v>
          </cell>
          <cell r="C1213" t="str">
            <v>m</v>
          </cell>
          <cell r="D1213" t="str">
            <v>672,50</v>
          </cell>
        </row>
        <row r="1214">
          <cell r="A1214">
            <v>605653</v>
          </cell>
          <cell r="B1214" t="str">
            <v>Bueiro Metalico Com Chapas Multiplas Mp 100 Galvanizadas - D = 0,80 M - Brita Comercial</v>
          </cell>
          <cell r="C1214" t="str">
            <v>m</v>
          </cell>
          <cell r="D1214" t="str">
            <v>772,90</v>
          </cell>
        </row>
        <row r="1215">
          <cell r="A1215">
            <v>605462</v>
          </cell>
          <cell r="B1215" t="str">
            <v>Bueiro Metalico Com Chapas Multiplas Mp 100 Galvanizadas - D = 0,80 M - Brita Produzida</v>
          </cell>
          <cell r="C1215" t="str">
            <v>m</v>
          </cell>
          <cell r="D1215" t="str">
            <v>759,78</v>
          </cell>
        </row>
        <row r="1216">
          <cell r="A1216">
            <v>605654</v>
          </cell>
          <cell r="B1216" t="str">
            <v>Bueiro Metalico Com Chapas Multiplas Mp 100 Galvanizadas - D = 0,90 M - Brita Comercial</v>
          </cell>
          <cell r="C1216" t="str">
            <v>m</v>
          </cell>
          <cell r="D1216" t="str">
            <v>844,10</v>
          </cell>
        </row>
        <row r="1217">
          <cell r="A1217">
            <v>605463</v>
          </cell>
          <cell r="B1217" t="str">
            <v>Bueiro Metalico Com Chapas Multiplas Mp 100 Galvanizadas - D = 0,90 M - Brita Produzida</v>
          </cell>
          <cell r="C1217" t="str">
            <v>m</v>
          </cell>
          <cell r="D1217" t="str">
            <v>830,25</v>
          </cell>
        </row>
        <row r="1218">
          <cell r="A1218">
            <v>605655</v>
          </cell>
          <cell r="B1218" t="str">
            <v>Bueiro Metalico Com Chapas Multiplas Mp 100 Galvanizadas - D = 1,00 M - Brita Comercial</v>
          </cell>
          <cell r="C1218" t="str">
            <v>m</v>
          </cell>
          <cell r="D1218" t="str">
            <v>932,06</v>
          </cell>
        </row>
        <row r="1219">
          <cell r="A1219">
            <v>605464</v>
          </cell>
          <cell r="B1219" t="str">
            <v>Bueiro Metalico Com Chapas Multiplas Mp 100 Galvanizadas - D = 1,00 M - Brita Produzida</v>
          </cell>
          <cell r="C1219" t="str">
            <v>m</v>
          </cell>
          <cell r="D1219" t="str">
            <v>917,49</v>
          </cell>
        </row>
        <row r="1220">
          <cell r="A1220">
            <v>605656</v>
          </cell>
          <cell r="B1220" t="str">
            <v>Bueiro Metalico Com Chapas Multiplas Mp 100 Galvanizadas - D = 1,10 M - Brita Comercial</v>
          </cell>
          <cell r="C1220" t="str">
            <v>m</v>
          </cell>
          <cell r="D1220" t="str">
            <v>1.053,79</v>
          </cell>
        </row>
        <row r="1221">
          <cell r="A1221">
            <v>605465</v>
          </cell>
          <cell r="B1221" t="str">
            <v>Bueiro Metalico Com Chapas Multiplas Mp 100 Galvanizadas - D = 1,10 M - Brita Produzida</v>
          </cell>
          <cell r="C1221" t="str">
            <v>m</v>
          </cell>
          <cell r="D1221" t="str">
            <v>1.038,49</v>
          </cell>
        </row>
        <row r="1222">
          <cell r="A1222">
            <v>605657</v>
          </cell>
          <cell r="B1222" t="str">
            <v>Bueiro Metalico Com Chapas Multiplas Mp 100 Galvanizadas - D = 1,20 M - Brita Comercial</v>
          </cell>
          <cell r="C1222" t="str">
            <v>m</v>
          </cell>
          <cell r="D1222" t="str">
            <v>1.124,95</v>
          </cell>
        </row>
        <row r="1223">
          <cell r="A1223">
            <v>605466</v>
          </cell>
          <cell r="B1223" t="str">
            <v>Bueiro Metalico Com Chapas Multiplas Mp 100 Galvanizadas - D = 1,20 M - Brita Produzida</v>
          </cell>
          <cell r="C1223" t="str">
            <v>m</v>
          </cell>
          <cell r="D1223" t="str">
            <v>1.108,91</v>
          </cell>
        </row>
        <row r="1224">
          <cell r="A1224">
            <v>605658</v>
          </cell>
          <cell r="B1224" t="str">
            <v>Bueiro Metalico Com Chapas Multiplas Mp 100 Galvanizadas - D = 1,30 M - Brita Comercial</v>
          </cell>
          <cell r="C1224" t="str">
            <v>m</v>
          </cell>
          <cell r="D1224" t="str">
            <v>1.235,16</v>
          </cell>
        </row>
        <row r="1225">
          <cell r="A1225">
            <v>605467</v>
          </cell>
          <cell r="B1225" t="str">
            <v>Bueiro Metalico Com Chapas Multiplas Mp 100 Galvanizadas - D = 1,30 M - Brita Produzida</v>
          </cell>
          <cell r="C1225" t="str">
            <v>m</v>
          </cell>
          <cell r="D1225" t="str">
            <v>1.210,02</v>
          </cell>
        </row>
        <row r="1226">
          <cell r="A1226">
            <v>605659</v>
          </cell>
          <cell r="B1226" t="str">
            <v>Bueiro Metalico Com Chapas Multiplas Mp 100 Galvanizadas - D = 1,40 M - Brita Comercial</v>
          </cell>
          <cell r="C1226" t="str">
            <v>m</v>
          </cell>
          <cell r="D1226" t="str">
            <v>1.309,31</v>
          </cell>
        </row>
        <row r="1227">
          <cell r="A1227">
            <v>605468</v>
          </cell>
          <cell r="B1227" t="str">
            <v>Bueiro Metalico Com Chapas Multiplas Mp 100 Galvanizadas - D = 1,40 M - Brita Produzida</v>
          </cell>
          <cell r="C1227" t="str">
            <v>m</v>
          </cell>
          <cell r="D1227" t="str">
            <v>1.283,07</v>
          </cell>
        </row>
        <row r="1228">
          <cell r="A1228">
            <v>605660</v>
          </cell>
          <cell r="B1228" t="str">
            <v>Bueiro Metalico Com Chapas Multiplas Mp 100 Galvanizadas - D = 1,50 M - Brita Comercial</v>
          </cell>
          <cell r="C1228" t="str">
            <v>m</v>
          </cell>
          <cell r="D1228" t="str">
            <v>1.400,82</v>
          </cell>
        </row>
        <row r="1229">
          <cell r="A1229">
            <v>605469</v>
          </cell>
          <cell r="B1229" t="str">
            <v>Bueiro Metalico Com Chapas Multiplas Mp 100 Galvanizadas - D = 1,50 M - Brita Produzida</v>
          </cell>
          <cell r="C1229" t="str">
            <v>m</v>
          </cell>
          <cell r="D1229" t="str">
            <v>1.373,49</v>
          </cell>
        </row>
        <row r="1230">
          <cell r="A1230">
            <v>605661</v>
          </cell>
          <cell r="B1230" t="str">
            <v>Bueiro Metalico Com Chapas Multiplas Mp 100 Galvanizadas - D = 1,60 M - Brita Comercial</v>
          </cell>
          <cell r="C1230" t="str">
            <v>m</v>
          </cell>
          <cell r="D1230" t="str">
            <v>1.495,20</v>
          </cell>
        </row>
        <row r="1231">
          <cell r="A1231">
            <v>605470</v>
          </cell>
          <cell r="B1231" t="str">
            <v>Bueiro Metalico Com Chapas Multiplas Mp 100 Galvanizadas - D = 1,60 M - Brita Produzida</v>
          </cell>
          <cell r="C1231" t="str">
            <v>m</v>
          </cell>
          <cell r="D1231" t="str">
            <v>1.466,78</v>
          </cell>
        </row>
        <row r="1232">
          <cell r="A1232">
            <v>605662</v>
          </cell>
          <cell r="B1232" t="str">
            <v>Bueiro Metalico Com Chapas Multiplas Mp 100 Galvanizadas - D = 1,70 M - Brita Comercial</v>
          </cell>
          <cell r="C1232" t="str">
            <v>m</v>
          </cell>
          <cell r="D1232" t="str">
            <v>1.573,81</v>
          </cell>
        </row>
        <row r="1233">
          <cell r="A1233">
            <v>605471</v>
          </cell>
          <cell r="B1233" t="str">
            <v>Bueiro Metalico Com Chapas Multiplas Mp 100 Galvanizadas - D = 1,70 M - Brita Produzida</v>
          </cell>
          <cell r="C1233" t="str">
            <v>m</v>
          </cell>
          <cell r="D1233" t="str">
            <v>1.544,29</v>
          </cell>
        </row>
        <row r="1234">
          <cell r="A1234">
            <v>605663</v>
          </cell>
          <cell r="B1234" t="str">
            <v>Bueiro Metalico Com Chapas Multiplas Mp 100 Galvanizadas - D = 1,80 M - Brita Comercial</v>
          </cell>
          <cell r="C1234" t="str">
            <v>m</v>
          </cell>
          <cell r="D1234" t="str">
            <v>1.789,40</v>
          </cell>
        </row>
        <row r="1235">
          <cell r="A1235">
            <v>605472</v>
          </cell>
          <cell r="B1235" t="str">
            <v>Bueiro Metalico Com Chapas Multiplas Mp 100 Galvanizadas - D = 1,80 M - Brita Produzida</v>
          </cell>
          <cell r="C1235" t="str">
            <v>m</v>
          </cell>
          <cell r="D1235" t="str">
            <v>1.758,79</v>
          </cell>
        </row>
        <row r="1236">
          <cell r="A1236">
            <v>605664</v>
          </cell>
          <cell r="B1236" t="str">
            <v>Bueiro Metalico Com Chapas Multiplas Mp 100 Galvanizadas - D = 1,90 M - Brita Comercial</v>
          </cell>
          <cell r="C1236" t="str">
            <v>m</v>
          </cell>
          <cell r="D1236" t="str">
            <v>2.100,68</v>
          </cell>
        </row>
        <row r="1237">
          <cell r="A1237">
            <v>605473</v>
          </cell>
          <cell r="B1237" t="str">
            <v>Bueiro Metalico Com Chapas Multiplas Mp 100 Galvanizadas - D = 1,90 M - Brita Produzida</v>
          </cell>
          <cell r="C1237" t="str">
            <v>m</v>
          </cell>
          <cell r="D1237" t="str">
            <v>2.068,97</v>
          </cell>
        </row>
        <row r="1238">
          <cell r="A1238">
            <v>605665</v>
          </cell>
          <cell r="B1238" t="str">
            <v>Bueiro Metalico Com Chapas Multiplas Mp 100 Galvanizadas - D = 2,00 M - Brita Comercial</v>
          </cell>
          <cell r="C1238" t="str">
            <v>m</v>
          </cell>
          <cell r="D1238" t="str">
            <v>2.195,30</v>
          </cell>
        </row>
        <row r="1239">
          <cell r="A1239">
            <v>605474</v>
          </cell>
          <cell r="B1239" t="str">
            <v>Bueiro Metalico Com Chapas Multiplas Mp 100 Galvanizadas - D = 2,00 M - Brita Produzida</v>
          </cell>
          <cell r="C1239" t="str">
            <v>m</v>
          </cell>
          <cell r="D1239" t="str">
            <v>2.162,51</v>
          </cell>
        </row>
        <row r="1240">
          <cell r="A1240">
            <v>605666</v>
          </cell>
          <cell r="B1240" t="str">
            <v>Bueiro Metalico Com Chapas Multiplas Mp 100 Galvanizadas - D = 2,10 M - Brita Comercial</v>
          </cell>
          <cell r="C1240" t="str">
            <v>m</v>
          </cell>
          <cell r="D1240" t="str">
            <v>2.366,67</v>
          </cell>
        </row>
        <row r="1241">
          <cell r="A1241">
            <v>605475</v>
          </cell>
          <cell r="B1241" t="str">
            <v>Bueiro Metalico Com Chapas Multiplas Mp 100 Galvanizadas - D = 2,10 M - Brita Produzida</v>
          </cell>
          <cell r="C1241" t="str">
            <v>m</v>
          </cell>
          <cell r="D1241" t="str">
            <v>2.332,79</v>
          </cell>
        </row>
        <row r="1242">
          <cell r="A1242">
            <v>605667</v>
          </cell>
          <cell r="B1242" t="str">
            <v>Bueiro Metalico Com Chapas Multiplas Mp 100 Galvanizadas - D = 2,20 M - Brita Comercial</v>
          </cell>
          <cell r="C1242" t="str">
            <v>m</v>
          </cell>
          <cell r="D1242" t="str">
            <v>2.461,66</v>
          </cell>
        </row>
        <row r="1243">
          <cell r="A1243">
            <v>605476</v>
          </cell>
          <cell r="B1243" t="str">
            <v>Bueiro Metalico Com Chapas Multiplas Mp 100 Galvanizadas - D = 2,20 M - Brita Produzida</v>
          </cell>
          <cell r="C1243" t="str">
            <v>m</v>
          </cell>
          <cell r="D1243" t="str">
            <v>2.426,67</v>
          </cell>
        </row>
        <row r="1244">
          <cell r="A1244">
            <v>605668</v>
          </cell>
          <cell r="B1244" t="str">
            <v>Bueiro Metalico Com Chapas Multiplas Mp 100 Galvanizadas - D = 2,30 M - Brita Comercial</v>
          </cell>
          <cell r="C1244" t="str">
            <v>m</v>
          </cell>
          <cell r="D1244" t="str">
            <v>2.614,55</v>
          </cell>
        </row>
        <row r="1245">
          <cell r="A1245">
            <v>605477</v>
          </cell>
          <cell r="B1245" t="str">
            <v>Bueiro Metalico Com Chapas Multiplas Mp 100 Galvanizadas - D = 2,30 M - Brita Produzida</v>
          </cell>
          <cell r="C1245" t="str">
            <v>m</v>
          </cell>
          <cell r="D1245" t="str">
            <v>2.578,48</v>
          </cell>
        </row>
        <row r="1246">
          <cell r="A1246">
            <v>605669</v>
          </cell>
          <cell r="B1246" t="str">
            <v>Bueiro Metalico Com Chapas Multiplas Mp 100 Galvanizadas - D = 2,40 M - Brita Comercial</v>
          </cell>
          <cell r="C1246" t="str">
            <v>m</v>
          </cell>
          <cell r="D1246" t="str">
            <v>3.385,62</v>
          </cell>
        </row>
        <row r="1247">
          <cell r="A1247">
            <v>605478</v>
          </cell>
          <cell r="B1247" t="str">
            <v>Bueiro Metalico Com Chapas Multiplas Mp 100 Galvanizadas - D = 2,40 M - Brita Produzida</v>
          </cell>
          <cell r="C1247" t="str">
            <v>m</v>
          </cell>
          <cell r="D1247" t="str">
            <v>3.348,46</v>
          </cell>
        </row>
        <row r="1248">
          <cell r="A1248">
            <v>605670</v>
          </cell>
          <cell r="B1248" t="str">
            <v>Bueiro Metalico Com Chapas Multiplas Mp 100 Galvanizadas - D = 2,50 M - Brita Comercial</v>
          </cell>
          <cell r="C1248" t="str">
            <v>m</v>
          </cell>
          <cell r="D1248" t="str">
            <v>4.266,02</v>
          </cell>
        </row>
        <row r="1249">
          <cell r="A1249">
            <v>605479</v>
          </cell>
          <cell r="B1249" t="str">
            <v>Bueiro Metalico Com Chapas Multiplas Mp 100 Galvanizadas - D = 2,50 M - Brita Produzida</v>
          </cell>
          <cell r="C1249" t="str">
            <v>m</v>
          </cell>
          <cell r="D1249" t="str">
            <v>4.227,76</v>
          </cell>
        </row>
        <row r="1250">
          <cell r="A1250">
            <v>605671</v>
          </cell>
          <cell r="B1250" t="str">
            <v>Bueiro Metalico Com Chapas Multiplas Mp 100 Galvanizadas - D = 2,60 M - Brita Comercial</v>
          </cell>
          <cell r="C1250" t="str">
            <v>m</v>
          </cell>
          <cell r="D1250" t="str">
            <v>4.589,19</v>
          </cell>
        </row>
        <row r="1251">
          <cell r="A1251">
            <v>605480</v>
          </cell>
          <cell r="B1251" t="str">
            <v>Bueiro Metalico Com Chapas Multiplas Mp 100 Galvanizadas - D = 2,60 M - Brita Produzida</v>
          </cell>
          <cell r="C1251" t="str">
            <v>m</v>
          </cell>
          <cell r="D1251" t="str">
            <v>4.549,84</v>
          </cell>
        </row>
        <row r="1252">
          <cell r="A1252">
            <v>605672</v>
          </cell>
          <cell r="B1252" t="str">
            <v>Bueiro Metalico Com Chapas Multiplas Mp 100 Galvanizadas - D = 2,70 M - Brita Comercial</v>
          </cell>
          <cell r="C1252" t="str">
            <v>m</v>
          </cell>
          <cell r="D1252" t="str">
            <v>4.817,55</v>
          </cell>
        </row>
        <row r="1253">
          <cell r="A1253">
            <v>605481</v>
          </cell>
          <cell r="B1253" t="str">
            <v>Bueiro Metalico Com Chapas Multiplas Mp 100 Galvanizadas - D = 2,70 M - Brita Produzida</v>
          </cell>
          <cell r="C1253" t="str">
            <v>m</v>
          </cell>
          <cell r="D1253" t="str">
            <v>4.777,11</v>
          </cell>
        </row>
        <row r="1254">
          <cell r="A1254">
            <v>605673</v>
          </cell>
          <cell r="B1254" t="str">
            <v>Bueiro Metalico Com Chapas Multiplas Mp 100 Galvanizadas - D = 2,80 M - Brita Comercial</v>
          </cell>
          <cell r="C1254" t="str">
            <v>m</v>
          </cell>
          <cell r="D1254" t="str">
            <v>5.186,95</v>
          </cell>
        </row>
        <row r="1255">
          <cell r="A1255">
            <v>605482</v>
          </cell>
          <cell r="B1255" t="str">
            <v>Bueiro Metalico Com Chapas Multiplas Mp 100 Galvanizadas - D = 2,80 M - Brita Produzida</v>
          </cell>
          <cell r="C1255" t="str">
            <v>m</v>
          </cell>
          <cell r="D1255" t="str">
            <v>5.145,40</v>
          </cell>
        </row>
        <row r="1256">
          <cell r="A1256">
            <v>605718</v>
          </cell>
          <cell r="B1256" t="str">
            <v>Bueiro Metalico Com Chapas Multiplas Mp 152 Com Revestimento Em Epoxi - D = 1,50 M - Brita Comercial</v>
          </cell>
          <cell r="C1256" t="str">
            <v>m</v>
          </cell>
          <cell r="D1256" t="str">
            <v>2.947,24</v>
          </cell>
        </row>
        <row r="1257">
          <cell r="A1257">
            <v>605630</v>
          </cell>
          <cell r="B1257" t="str">
            <v>Bueiro Metalico Com Chapas Multiplas Mp 152 Com Revestimento Em Epoxi - D = 1,50 M - Brita Produzida</v>
          </cell>
          <cell r="C1257" t="str">
            <v>m</v>
          </cell>
          <cell r="D1257" t="str">
            <v>2.919,91</v>
          </cell>
        </row>
        <row r="1258">
          <cell r="A1258">
            <v>605719</v>
          </cell>
          <cell r="B1258" t="str">
            <v>Bueiro Metalico Com Chapas Multiplas Mp 152 Com Revestimento Em Epoxi - D = 1,80 M - Brita Comercial</v>
          </cell>
          <cell r="C1258" t="str">
            <v>m</v>
          </cell>
          <cell r="D1258" t="str">
            <v>3.692,59</v>
          </cell>
        </row>
        <row r="1259">
          <cell r="A1259">
            <v>605631</v>
          </cell>
          <cell r="B1259" t="str">
            <v>Bueiro Metalico Com Chapas Multiplas Mp 152 Com Revestimento Em Epoxi - D = 1,80 M - Brita Produzida</v>
          </cell>
          <cell r="C1259" t="str">
            <v>m</v>
          </cell>
          <cell r="D1259" t="str">
            <v>3.661,98</v>
          </cell>
        </row>
        <row r="1260">
          <cell r="A1260">
            <v>605720</v>
          </cell>
          <cell r="B1260" t="str">
            <v>Bueiro Metalico Com Chapas Multiplas Mp 152 Com Revestimento Em Epoxi - D = 1,90 M - Brita Comercial</v>
          </cell>
          <cell r="C1260" t="str">
            <v>m</v>
          </cell>
          <cell r="D1260" t="str">
            <v>3.900,64</v>
          </cell>
        </row>
        <row r="1261">
          <cell r="A1261">
            <v>605632</v>
          </cell>
          <cell r="B1261" t="str">
            <v>Bueiro Metalico Com Chapas Multiplas Mp 152 Com Revestimento Em Epoxi - D = 1,90 M - Brita Produzida</v>
          </cell>
          <cell r="C1261" t="str">
            <v>m</v>
          </cell>
          <cell r="D1261" t="str">
            <v>3.868,94</v>
          </cell>
        </row>
        <row r="1262">
          <cell r="A1262">
            <v>605721</v>
          </cell>
          <cell r="B1262" t="str">
            <v>Bueiro Metalico Com Chapas Multiplas Mp 152 Com Revestimento Em Epoxi - D = 2,15 M - Brita Comercial</v>
          </cell>
          <cell r="C1262" t="str">
            <v>m</v>
          </cell>
          <cell r="D1262" t="str">
            <v>4.312,69</v>
          </cell>
        </row>
        <row r="1263">
          <cell r="A1263">
            <v>605633</v>
          </cell>
          <cell r="B1263" t="str">
            <v>Bueiro Metalico Com Chapas Multiplas Mp 152 Com Revestimento Em Epoxi - D = 2,15 M - Brita Produzida</v>
          </cell>
          <cell r="C1263" t="str">
            <v>m</v>
          </cell>
          <cell r="D1263" t="str">
            <v>4.278,26</v>
          </cell>
        </row>
        <row r="1264">
          <cell r="A1264">
            <v>605722</v>
          </cell>
          <cell r="B1264" t="str">
            <v>Bueiro Metalico Com Chapas Multiplas Mp 152 Com Revestimento Em Epoxi - D = 2,30 M - Brita Comercial</v>
          </cell>
          <cell r="C1264" t="str">
            <v>m</v>
          </cell>
          <cell r="D1264" t="str">
            <v>4.580,43</v>
          </cell>
        </row>
        <row r="1265">
          <cell r="A1265">
            <v>605634</v>
          </cell>
          <cell r="B1265" t="str">
            <v>Bueiro Metalico Com Chapas Multiplas Mp 152 Com Revestimento Em Epoxi - D = 2,30 M - Brita Produzida</v>
          </cell>
          <cell r="C1265" t="str">
            <v>m</v>
          </cell>
          <cell r="D1265" t="str">
            <v>4.544,35</v>
          </cell>
        </row>
        <row r="1266">
          <cell r="A1266">
            <v>605723</v>
          </cell>
          <cell r="B1266" t="str">
            <v>Bueiro Metalico Com Chapas Multiplas Mp 152 Com Revestimento Em Epoxi - D = 2,65 M - Brita Comercial</v>
          </cell>
          <cell r="C1266" t="str">
            <v>m</v>
          </cell>
          <cell r="D1266" t="str">
            <v>5.354,17</v>
          </cell>
        </row>
        <row r="1267">
          <cell r="A1267">
            <v>605635</v>
          </cell>
          <cell r="B1267" t="str">
            <v>Bueiro Metalico Com Chapas Multiplas Mp 152 Com Revestimento Em Epoxi - D = 2,65 M - Brita Produzida</v>
          </cell>
          <cell r="C1267" t="str">
            <v>m</v>
          </cell>
          <cell r="D1267" t="str">
            <v>5.314,27</v>
          </cell>
        </row>
        <row r="1268">
          <cell r="A1268">
            <v>605724</v>
          </cell>
          <cell r="B1268" t="str">
            <v>Bueiro Metalico Com Chapas Multiplas Mp 152 Com Revestimento Em Epoxi - D = 3,05 M - Brita Comercial</v>
          </cell>
          <cell r="C1268" t="str">
            <v>m</v>
          </cell>
          <cell r="D1268" t="str">
            <v>6.110,39</v>
          </cell>
        </row>
        <row r="1269">
          <cell r="A1269">
            <v>605636</v>
          </cell>
          <cell r="B1269" t="str">
            <v>Bueiro Metalico Com Chapas Multiplas Mp 152 Com Revestimento Em Epoxi - D = 3,05 M - Brita Produzida</v>
          </cell>
          <cell r="C1269" t="str">
            <v>m</v>
          </cell>
          <cell r="D1269" t="str">
            <v>6.055,19</v>
          </cell>
        </row>
        <row r="1270">
          <cell r="A1270">
            <v>605725</v>
          </cell>
          <cell r="B1270" t="str">
            <v>Bueiro Metalico Com Chapas Multiplas Mp 152 Com Revestimento Em Epoxi - D = 3,20 M - Brita Comercial</v>
          </cell>
          <cell r="C1270" t="str">
            <v>m</v>
          </cell>
          <cell r="D1270" t="str">
            <v>6.485,82</v>
          </cell>
        </row>
        <row r="1271">
          <cell r="A1271">
            <v>605637</v>
          </cell>
          <cell r="B1271" t="str">
            <v>Bueiro Metalico Com Chapas Multiplas Mp 152 Com Revestimento Em Epoxi - D = 3,20 M - Brita Produzida</v>
          </cell>
          <cell r="C1271" t="str">
            <v>m</v>
          </cell>
          <cell r="D1271" t="str">
            <v>6.428,97</v>
          </cell>
        </row>
        <row r="1272">
          <cell r="A1272">
            <v>605726</v>
          </cell>
          <cell r="B1272" t="str">
            <v>Bueiro Metalico Com Chapas Multiplas Mp 152 Com Revestimento Em Epoxi - D = 3,40 M - Brita Comercial</v>
          </cell>
          <cell r="C1272" t="str">
            <v>m</v>
          </cell>
          <cell r="D1272" t="str">
            <v>6.865,44</v>
          </cell>
        </row>
        <row r="1273">
          <cell r="A1273">
            <v>605638</v>
          </cell>
          <cell r="B1273" t="str">
            <v>Bueiro Metalico Com Chapas Multiplas Mp 152 Com Revestimento Em Epoxi - D = 3,40 M - Brita Produzida</v>
          </cell>
          <cell r="C1273" t="str">
            <v>m</v>
          </cell>
          <cell r="D1273" t="str">
            <v>6.806,41</v>
          </cell>
        </row>
        <row r="1274">
          <cell r="A1274">
            <v>605727</v>
          </cell>
          <cell r="B1274" t="str">
            <v>Bueiro Metalico Com Chapas Multiplas Mp 152 Com Revestimento Em Epoxi - D = 3,65 M - Brita Comercial</v>
          </cell>
          <cell r="C1274" t="str">
            <v>m</v>
          </cell>
          <cell r="D1274" t="str">
            <v>7.355,68</v>
          </cell>
        </row>
        <row r="1275">
          <cell r="A1275">
            <v>605639</v>
          </cell>
          <cell r="B1275" t="str">
            <v>Bueiro Metalico Com Chapas Multiplas Mp 152 Com Revestimento Em Epoxi - D = 3,65 M - Brita Produzida</v>
          </cell>
          <cell r="C1275" t="str">
            <v>m</v>
          </cell>
          <cell r="D1275" t="str">
            <v>7.293,91</v>
          </cell>
        </row>
        <row r="1276">
          <cell r="A1276">
            <v>605728</v>
          </cell>
          <cell r="B1276" t="str">
            <v>Bueiro Metalico Com Chapas Multiplas Mp 152 Com Revestimento Em Epoxi - D = 3,80 M - Brita Comercial</v>
          </cell>
          <cell r="C1276" t="str">
            <v>m</v>
          </cell>
          <cell r="D1276" t="str">
            <v>7.640,56</v>
          </cell>
        </row>
        <row r="1277">
          <cell r="A1277">
            <v>605640</v>
          </cell>
          <cell r="B1277" t="str">
            <v>Bueiro Metalico Com Chapas Multiplas Mp 152 Com Revestimento Em Epoxi - D = 3,80 M - Brita Produzida</v>
          </cell>
          <cell r="C1277" t="str">
            <v>m</v>
          </cell>
          <cell r="D1277" t="str">
            <v>7.577,16</v>
          </cell>
        </row>
        <row r="1278">
          <cell r="A1278">
            <v>605729</v>
          </cell>
          <cell r="B1278" t="str">
            <v>Bueiro Metalico Com Chapas Multiplas Mp 152 Com Revestimento Em Epoxi - D = 4,20 M - Brita Comercial</v>
          </cell>
          <cell r="C1278" t="str">
            <v>m</v>
          </cell>
          <cell r="D1278" t="str">
            <v>8.380,95</v>
          </cell>
        </row>
        <row r="1279">
          <cell r="A1279">
            <v>605641</v>
          </cell>
          <cell r="B1279" t="str">
            <v>Bueiro Metalico Com Chapas Multiplas Mp 152 Com Revestimento Em Epoxi - D = 4,20 M - Brita Produzida</v>
          </cell>
          <cell r="C1279" t="str">
            <v>m</v>
          </cell>
          <cell r="D1279" t="str">
            <v>8.313,17</v>
          </cell>
        </row>
        <row r="1280">
          <cell r="A1280">
            <v>605730</v>
          </cell>
          <cell r="B1280" t="str">
            <v>Bueiro Metalico Com Chapas Multiplas Mp 152 Com Revestimento Em Epoxi - D = 4,60 M - Brita Comercial</v>
          </cell>
          <cell r="C1280" t="str">
            <v>m</v>
          </cell>
          <cell r="D1280" t="str">
            <v>9.140,26</v>
          </cell>
        </row>
        <row r="1281">
          <cell r="A1281">
            <v>605642</v>
          </cell>
          <cell r="B1281" t="str">
            <v>Bueiro Metalico Com Chapas Multiplas Mp 152 Com Revestimento Em Epoxi - D = 4,60 M - Brita Produzida</v>
          </cell>
          <cell r="C1281" t="str">
            <v>m</v>
          </cell>
          <cell r="D1281" t="str">
            <v>9.068,11</v>
          </cell>
        </row>
        <row r="1282">
          <cell r="A1282">
            <v>605731</v>
          </cell>
          <cell r="B1282" t="str">
            <v>Bueiro Metalico Com Chapas Multiplas Mp 152 Com Revestimento Em Epoxi - D = 4,80 M - Brita Comercial</v>
          </cell>
          <cell r="C1282" t="str">
            <v>m</v>
          </cell>
          <cell r="D1282" t="str">
            <v>11.553,30</v>
          </cell>
        </row>
        <row r="1283">
          <cell r="A1283">
            <v>605643</v>
          </cell>
          <cell r="B1283" t="str">
            <v>Bueiro Metalico Com Chapas Multiplas Mp 152 Com Revestimento Em Epoxi - D = 4,80 M - Brita Produzida</v>
          </cell>
          <cell r="C1283" t="str">
            <v>m</v>
          </cell>
          <cell r="D1283" t="str">
            <v>11.478,96</v>
          </cell>
        </row>
        <row r="1284">
          <cell r="A1284">
            <v>605732</v>
          </cell>
          <cell r="B1284" t="str">
            <v>Bueiro Metalico Com Chapas Multiplas Mp 152 Com Revestimento Em Epoxi - D = 5,00 M - Brita Comercial</v>
          </cell>
          <cell r="C1284" t="str">
            <v>m</v>
          </cell>
          <cell r="D1284" t="str">
            <v>11.984,10</v>
          </cell>
        </row>
        <row r="1285">
          <cell r="A1285">
            <v>605644</v>
          </cell>
          <cell r="B1285" t="str">
            <v>Bueiro Metalico Com Chapas Multiplas Mp 152 Com Revestimento Em Epoxi - D = 5,00 M - Brita Produzida</v>
          </cell>
          <cell r="C1285" t="str">
            <v>m</v>
          </cell>
          <cell r="D1285" t="str">
            <v>11.894,83</v>
          </cell>
        </row>
        <row r="1286">
          <cell r="A1286">
            <v>605733</v>
          </cell>
          <cell r="B1286" t="str">
            <v>Bueiro Metalico Com Chapas Multiplas Mp 152 Com Revestimento Em Epoxi - D = 5,35 M - Brita Comercial</v>
          </cell>
          <cell r="C1286" t="str">
            <v>m</v>
          </cell>
          <cell r="D1286" t="str">
            <v>14.555,96</v>
          </cell>
        </row>
        <row r="1287">
          <cell r="A1287">
            <v>605645</v>
          </cell>
          <cell r="B1287" t="str">
            <v>Bueiro Metalico Com Chapas Multiplas Mp 152 Com Revestimento Em Epoxi - D = 5,35 M - Brita Produzida</v>
          </cell>
          <cell r="C1287" t="str">
            <v>m</v>
          </cell>
          <cell r="D1287" t="str">
            <v>14.462,22</v>
          </cell>
        </row>
        <row r="1288">
          <cell r="A1288">
            <v>605734</v>
          </cell>
          <cell r="B1288" t="str">
            <v>Bueiro Metalico Com Chapas Multiplas Mp 152 Com Revestimento Em Epoxi - D = 5,70 M - Brita Comercial</v>
          </cell>
          <cell r="C1288" t="str">
            <v>m</v>
          </cell>
          <cell r="D1288" t="str">
            <v>15.663,33</v>
          </cell>
        </row>
        <row r="1289">
          <cell r="A1289">
            <v>605646</v>
          </cell>
          <cell r="B1289" t="str">
            <v>Bueiro Metalico Com Chapas Multiplas Mp 152 Com Revestimento Em Epoxi - D = 5,70 M - Brita Produzida</v>
          </cell>
          <cell r="C1289" t="str">
            <v>m</v>
          </cell>
          <cell r="D1289" t="str">
            <v>15.565,12</v>
          </cell>
        </row>
        <row r="1290">
          <cell r="A1290">
            <v>605735</v>
          </cell>
          <cell r="B1290" t="str">
            <v>Bueiro Metalico Com Chapas Multiplas Mp 152 Com Revestimento Em Epoxi - D = 6,10 M - Brita Comercial</v>
          </cell>
          <cell r="C1290" t="str">
            <v>m</v>
          </cell>
          <cell r="D1290" t="str">
            <v>19.297,95</v>
          </cell>
        </row>
        <row r="1291">
          <cell r="A1291">
            <v>605647</v>
          </cell>
          <cell r="B1291" t="str">
            <v>Bueiro Metalico Com Chapas Multiplas Mp 152 Com Revestimento Em Epoxi - D = 6,10 M - Brita Produzida</v>
          </cell>
          <cell r="C1291" t="str">
            <v>m</v>
          </cell>
          <cell r="D1291" t="str">
            <v>19.194,64</v>
          </cell>
        </row>
        <row r="1292">
          <cell r="A1292">
            <v>605736</v>
          </cell>
          <cell r="B1292" t="str">
            <v>Bueiro Metalico Com Chapas Multiplas Mp 152 Com Revestimento Em Epoxi - D = 6,50 M - Brita Comercial</v>
          </cell>
          <cell r="C1292" t="str">
            <v>m</v>
          </cell>
          <cell r="D1292" t="str">
            <v>24.819,15</v>
          </cell>
        </row>
        <row r="1293">
          <cell r="A1293">
            <v>605648</v>
          </cell>
          <cell r="B1293" t="str">
            <v>Bueiro Metalico Com Chapas Multiplas Mp 152 Com Revestimento Em Epoxi - D = 6,50 M - Brita Produzida</v>
          </cell>
          <cell r="C1293" t="str">
            <v>m</v>
          </cell>
          <cell r="D1293" t="str">
            <v>24.710,74</v>
          </cell>
        </row>
        <row r="1294">
          <cell r="A1294">
            <v>605737</v>
          </cell>
          <cell r="B1294" t="str">
            <v>Bueiro Metalico Com Chapas Multiplas Mp 152 Com Revestimento Em Epoxi - D = 6,85 M - Brita Comercial</v>
          </cell>
          <cell r="C1294" t="str">
            <v>m</v>
          </cell>
          <cell r="D1294" t="str">
            <v>26.460,34</v>
          </cell>
        </row>
        <row r="1295">
          <cell r="A1295">
            <v>605649</v>
          </cell>
          <cell r="B1295" t="str">
            <v>Bueiro Metalico Com Chapas Multiplas Mp 152 Com Revestimento Em Epoxi - D = 6,85 M - Brita Produzida</v>
          </cell>
          <cell r="C1295" t="str">
            <v>m</v>
          </cell>
          <cell r="D1295" t="str">
            <v>26.347,47</v>
          </cell>
        </row>
        <row r="1296">
          <cell r="A1296">
            <v>605738</v>
          </cell>
          <cell r="B1296" t="str">
            <v>Bueiro Metalico Com Chapas Multiplas Mp 152 Com Revestimento Em Epoxi - D = 7,25 M - Brita Comercial</v>
          </cell>
          <cell r="C1296" t="str">
            <v>m</v>
          </cell>
          <cell r="D1296" t="str">
            <v>28.140,42</v>
          </cell>
        </row>
        <row r="1297">
          <cell r="A1297">
            <v>605650</v>
          </cell>
          <cell r="B1297" t="str">
            <v>Bueiro Metalico Com Chapas Multiplas Mp 152 Com Revestimento Em Epoxi - D = 7,25 M - Brita Produzida</v>
          </cell>
          <cell r="C1297" t="str">
            <v>m</v>
          </cell>
          <cell r="D1297" t="str">
            <v>28.022,44</v>
          </cell>
        </row>
        <row r="1298">
          <cell r="A1298">
            <v>605674</v>
          </cell>
          <cell r="B1298" t="str">
            <v>Bueiro Metalico Com Chapas Multiplas Mp 152 Galvanizadas - D = 1,50 M - Brita Comercial</v>
          </cell>
          <cell r="C1298" t="str">
            <v>m</v>
          </cell>
          <cell r="D1298" t="str">
            <v>2.829,82</v>
          </cell>
        </row>
        <row r="1299">
          <cell r="A1299">
            <v>605483</v>
          </cell>
          <cell r="B1299" t="str">
            <v>Bueiro Metalico Com Chapas Multiplas Mp 152 Galvanizadas - D = 1,50 M - Brita Produzida</v>
          </cell>
          <cell r="C1299" t="str">
            <v>m</v>
          </cell>
          <cell r="D1299" t="str">
            <v>2.802,49</v>
          </cell>
        </row>
        <row r="1300">
          <cell r="A1300">
            <v>605675</v>
          </cell>
          <cell r="B1300" t="str">
            <v>Bueiro Metalico Com Chapas Multiplas Mp 152 Galvanizadas - D = 1,80 M - Brita Comercial</v>
          </cell>
          <cell r="C1300" t="str">
            <v>m</v>
          </cell>
          <cell r="D1300" t="str">
            <v>3.550,60</v>
          </cell>
        </row>
        <row r="1301">
          <cell r="A1301">
            <v>605484</v>
          </cell>
          <cell r="B1301" t="str">
            <v>Bueiro Metalico Com Chapas Multiplas Mp 152 Galvanizadas - D = 1,80 M - Brita Produzida</v>
          </cell>
          <cell r="C1301" t="str">
            <v>m</v>
          </cell>
          <cell r="D1301" t="str">
            <v>3.519,99</v>
          </cell>
        </row>
        <row r="1302">
          <cell r="A1302">
            <v>605676</v>
          </cell>
          <cell r="B1302" t="str">
            <v>Bueiro Metalico Com Chapas Multiplas Mp 152 Galvanizadas - D = 1,90 M - Brita Comercial</v>
          </cell>
          <cell r="C1302" t="str">
            <v>m</v>
          </cell>
          <cell r="D1302" t="str">
            <v>3.754,05</v>
          </cell>
        </row>
        <row r="1303">
          <cell r="A1303">
            <v>605485</v>
          </cell>
          <cell r="B1303" t="str">
            <v>Bueiro Metalico Com Chapas Multiplas Mp 152 Galvanizadas - D = 1,90 M - Brita Produzida</v>
          </cell>
          <cell r="C1303" t="str">
            <v>m</v>
          </cell>
          <cell r="D1303" t="str">
            <v>3.722,35</v>
          </cell>
        </row>
        <row r="1304">
          <cell r="A1304">
            <v>605677</v>
          </cell>
          <cell r="B1304" t="str">
            <v>Bueiro Metalico Com Chapas Multiplas Mp 152 Galvanizadas - D = 2,15 M - Brita Comercial</v>
          </cell>
          <cell r="C1304" t="str">
            <v>m</v>
          </cell>
          <cell r="D1304" t="str">
            <v>4.146,15</v>
          </cell>
        </row>
        <row r="1305">
          <cell r="A1305">
            <v>605486</v>
          </cell>
          <cell r="B1305" t="str">
            <v>Bueiro Metalico Com Chapas Multiplas Mp 152 Galvanizadas - D = 2,15 M - Brita Produzida</v>
          </cell>
          <cell r="C1305" t="str">
            <v>m</v>
          </cell>
          <cell r="D1305" t="str">
            <v>4.111,71</v>
          </cell>
        </row>
        <row r="1306">
          <cell r="A1306">
            <v>605678</v>
          </cell>
          <cell r="B1306" t="str">
            <v>Bueiro Metalico Com Chapas Multiplas Mp 152 Galvanizadas - D = 2,30 M - Brita Comercial</v>
          </cell>
          <cell r="C1306" t="str">
            <v>m</v>
          </cell>
          <cell r="D1306" t="str">
            <v>4.404,67</v>
          </cell>
        </row>
        <row r="1307">
          <cell r="A1307">
            <v>605487</v>
          </cell>
          <cell r="B1307" t="str">
            <v>Bueiro Metalico Com Chapas Multiplas Mp 152 Galvanizadas - D = 2,30 M - Brita Produzida</v>
          </cell>
          <cell r="C1307" t="str">
            <v>m</v>
          </cell>
          <cell r="D1307" t="str">
            <v>4.368,59</v>
          </cell>
        </row>
        <row r="1308">
          <cell r="A1308">
            <v>605679</v>
          </cell>
          <cell r="B1308" t="str">
            <v>Bueiro Metalico Com Chapas Multiplas Mp 152 Galvanizadas - D = 2,65 M - Brita Comercial</v>
          </cell>
          <cell r="C1308" t="str">
            <v>m</v>
          </cell>
          <cell r="D1308" t="str">
            <v>5.148,48</v>
          </cell>
        </row>
        <row r="1309">
          <cell r="A1309">
            <v>605488</v>
          </cell>
          <cell r="B1309" t="str">
            <v>Bueiro Metalico Com Chapas Multiplas Mp 152 Galvanizadas - D = 2,65 M - Brita Produzida</v>
          </cell>
          <cell r="C1309" t="str">
            <v>m</v>
          </cell>
          <cell r="D1309" t="str">
            <v>5.108,58</v>
          </cell>
        </row>
        <row r="1310">
          <cell r="A1310">
            <v>605680</v>
          </cell>
          <cell r="B1310" t="str">
            <v>Bueiro Metalico Com Chapas Multiplas Mp 152 Galvanizadas - D = 3,05 M - Brita Comercial</v>
          </cell>
          <cell r="C1310" t="str">
            <v>m</v>
          </cell>
          <cell r="D1310" t="str">
            <v>5.875,54</v>
          </cell>
        </row>
        <row r="1311">
          <cell r="A1311">
            <v>605489</v>
          </cell>
          <cell r="B1311" t="str">
            <v>Bueiro Metalico Com Chapas Multiplas Mp 152 Galvanizadas - D = 3,05 M - Brita Produzida</v>
          </cell>
          <cell r="C1311" t="str">
            <v>m</v>
          </cell>
          <cell r="D1311" t="str">
            <v>5.820,34</v>
          </cell>
        </row>
        <row r="1312">
          <cell r="A1312">
            <v>605681</v>
          </cell>
          <cell r="B1312" t="str">
            <v>Bueiro Metalico Com Chapas Multiplas Mp 152 Galvanizadas - D = 3,20 M - Brita Comercial</v>
          </cell>
          <cell r="C1312" t="str">
            <v>m</v>
          </cell>
          <cell r="D1312" t="str">
            <v>6.236,38</v>
          </cell>
        </row>
        <row r="1313">
          <cell r="A1313">
            <v>605490</v>
          </cell>
          <cell r="B1313" t="str">
            <v>Bueiro Metalico Com Chapas Multiplas Mp 152 Galvanizadas - D = 3,20 M - Brita Produzida</v>
          </cell>
          <cell r="C1313" t="str">
            <v>m</v>
          </cell>
          <cell r="D1313" t="str">
            <v>6.179,53</v>
          </cell>
        </row>
        <row r="1314">
          <cell r="A1314">
            <v>605682</v>
          </cell>
          <cell r="B1314" t="str">
            <v>Bueiro Metalico Com Chapas Multiplas Mp 152 Galvanizadas - D = 3,40 M - Brita Comercial</v>
          </cell>
          <cell r="C1314" t="str">
            <v>m</v>
          </cell>
          <cell r="D1314" t="str">
            <v>6.601,43</v>
          </cell>
        </row>
        <row r="1315">
          <cell r="A1315">
            <v>605491</v>
          </cell>
          <cell r="B1315" t="str">
            <v>Bueiro Metalico Com Chapas Multiplas Mp 152 Galvanizadas - D = 3,40 M - Brita Produzida</v>
          </cell>
          <cell r="C1315" t="str">
            <v>m</v>
          </cell>
          <cell r="D1315" t="str">
            <v>6.542,39</v>
          </cell>
        </row>
        <row r="1316">
          <cell r="A1316">
            <v>605683</v>
          </cell>
          <cell r="B1316" t="str">
            <v>Bueiro Metalico Com Chapas Multiplas Mp 152 Galvanizadas - D = 3,65 M - Brita Comercial</v>
          </cell>
          <cell r="C1316" t="str">
            <v>m</v>
          </cell>
          <cell r="D1316" t="str">
            <v>7.072,47</v>
          </cell>
        </row>
        <row r="1317">
          <cell r="A1317">
            <v>605492</v>
          </cell>
          <cell r="B1317" t="str">
            <v>Bueiro Metalico Com Chapas Multiplas Mp 152 Galvanizadas - D = 3,65 M - Brita Produzida</v>
          </cell>
          <cell r="C1317" t="str">
            <v>m</v>
          </cell>
          <cell r="D1317" t="str">
            <v>7.010,70</v>
          </cell>
        </row>
        <row r="1318">
          <cell r="A1318">
            <v>605684</v>
          </cell>
          <cell r="B1318" t="str">
            <v>Bueiro Metalico Com Chapas Multiplas Mp 152 Galvanizadas - D = 3,80 M - Brita Comercial</v>
          </cell>
          <cell r="C1318" t="str">
            <v>m</v>
          </cell>
          <cell r="D1318" t="str">
            <v>7.347,38</v>
          </cell>
        </row>
        <row r="1319">
          <cell r="A1319">
            <v>605493</v>
          </cell>
          <cell r="B1319" t="str">
            <v>Bueiro Metalico Com Chapas Multiplas Mp 152 Galvanizadas - D = 3,80 M - Brita Produzida</v>
          </cell>
          <cell r="C1319" t="str">
            <v>m</v>
          </cell>
          <cell r="D1319" t="str">
            <v>7.283,98</v>
          </cell>
        </row>
        <row r="1320">
          <cell r="A1320">
            <v>605685</v>
          </cell>
          <cell r="B1320" t="str">
            <v>Bueiro Metalico Com Chapas Multiplas Mp 152 Galvanizadas - D = 4,20 M - Brita Comercial</v>
          </cell>
          <cell r="C1320" t="str">
            <v>m</v>
          </cell>
          <cell r="D1320" t="str">
            <v>8.057,84</v>
          </cell>
        </row>
        <row r="1321">
          <cell r="A1321">
            <v>605494</v>
          </cell>
          <cell r="B1321" t="str">
            <v>Bueiro Metalico Com Chapas Multiplas Mp 152 Galvanizadas - D = 4,20 M - Brita Produzida</v>
          </cell>
          <cell r="C1321" t="str">
            <v>m</v>
          </cell>
          <cell r="D1321" t="str">
            <v>7.990,06</v>
          </cell>
        </row>
        <row r="1322">
          <cell r="A1322">
            <v>605686</v>
          </cell>
          <cell r="B1322" t="str">
            <v>Bueiro Metalico Com Chapas Multiplas Mp 152 Galvanizadas - D = 4,60 M - Brita Comercial</v>
          </cell>
          <cell r="C1322" t="str">
            <v>m</v>
          </cell>
          <cell r="D1322" t="str">
            <v>8.787,99</v>
          </cell>
        </row>
        <row r="1323">
          <cell r="A1323">
            <v>605495</v>
          </cell>
          <cell r="B1323" t="str">
            <v>Bueiro Metalico Com Chapas Multiplas Mp 152 Galvanizadas - D = 4,60 M - Brita Produzida</v>
          </cell>
          <cell r="C1323" t="str">
            <v>m</v>
          </cell>
          <cell r="D1323" t="str">
            <v>8.715,84</v>
          </cell>
        </row>
        <row r="1324">
          <cell r="A1324">
            <v>605687</v>
          </cell>
          <cell r="B1324" t="str">
            <v>Bueiro Metalico Com Chapas Multiplas Mp 152 Galvanizadas - D = 4,80 M - Brita Comercial</v>
          </cell>
          <cell r="C1324" t="str">
            <v>m</v>
          </cell>
          <cell r="D1324" t="str">
            <v>10.107,66</v>
          </cell>
        </row>
        <row r="1325">
          <cell r="A1325">
            <v>605496</v>
          </cell>
          <cell r="B1325" t="str">
            <v>Bueiro Metalico Com Chapas Multiplas Mp 152 Galvanizadas - D = 4,80 M - Brita Produzida</v>
          </cell>
          <cell r="C1325" t="str">
            <v>m</v>
          </cell>
          <cell r="D1325" t="str">
            <v>10.033,32</v>
          </cell>
        </row>
        <row r="1326">
          <cell r="A1326">
            <v>605688</v>
          </cell>
          <cell r="B1326" t="str">
            <v>Bueiro Metalico Com Chapas Multiplas Mp 152 Galvanizadas - D = 5,00 M - Brita Comercial</v>
          </cell>
          <cell r="C1326" t="str">
            <v>m</v>
          </cell>
          <cell r="D1326" t="str">
            <v>10.497,65</v>
          </cell>
        </row>
        <row r="1327">
          <cell r="A1327">
            <v>605497</v>
          </cell>
          <cell r="B1327" t="str">
            <v>Bueiro Metalico Com Chapas Multiplas Mp 152 Galvanizadas - D = 5,00 M - Brita Produzida</v>
          </cell>
          <cell r="C1327" t="str">
            <v>m</v>
          </cell>
          <cell r="D1327" t="str">
            <v>10.408,37</v>
          </cell>
        </row>
        <row r="1328">
          <cell r="A1328">
            <v>605689</v>
          </cell>
          <cell r="B1328" t="str">
            <v>Bueiro Metalico Com Chapas Multiplas Mp 152 Galvanizadas - D = 5,35 M - Brita Comercial</v>
          </cell>
          <cell r="C1328" t="str">
            <v>m</v>
          </cell>
          <cell r="D1328" t="str">
            <v>13.344,90</v>
          </cell>
        </row>
        <row r="1329">
          <cell r="A1329">
            <v>605498</v>
          </cell>
          <cell r="B1329" t="str">
            <v>Bueiro Metalico Com Chapas Multiplas Mp 152 Galvanizadas - D = 5,35 M - Brita Produzida</v>
          </cell>
          <cell r="C1329" t="str">
            <v>m</v>
          </cell>
          <cell r="D1329" t="str">
            <v>13.251,16</v>
          </cell>
        </row>
        <row r="1330">
          <cell r="A1330">
            <v>605690</v>
          </cell>
          <cell r="B1330" t="str">
            <v>Bueiro Metalico Com Chapas Multiplas Mp 152 Galvanizadas - D = 5,70 M - Brita Comercial</v>
          </cell>
          <cell r="C1330" t="str">
            <v>m</v>
          </cell>
          <cell r="D1330" t="str">
            <v>14.365,66</v>
          </cell>
        </row>
        <row r="1331">
          <cell r="A1331">
            <v>605499</v>
          </cell>
          <cell r="B1331" t="str">
            <v>Bueiro Metalico Com Chapas Multiplas Mp 152 Galvanizadas - D = 5,70 M - Brita Produzida</v>
          </cell>
          <cell r="C1331" t="str">
            <v>m</v>
          </cell>
          <cell r="D1331" t="str">
            <v>14.267,45</v>
          </cell>
        </row>
        <row r="1332">
          <cell r="A1332">
            <v>605691</v>
          </cell>
          <cell r="B1332" t="str">
            <v>Bueiro Metalico Com Chapas Multiplas Mp 152 Galvanizadas - D = 6,10 M - Brita Comercial</v>
          </cell>
          <cell r="C1332" t="str">
            <v>m</v>
          </cell>
          <cell r="D1332" t="str">
            <v>17.547,29</v>
          </cell>
        </row>
        <row r="1333">
          <cell r="A1333">
            <v>605500</v>
          </cell>
          <cell r="B1333" t="str">
            <v>Bueiro Metalico Com Chapas Multiplas Mp 152 Galvanizadas - D = 6,10 M - Brita Produzida</v>
          </cell>
          <cell r="C1333" t="str">
            <v>m</v>
          </cell>
          <cell r="D1333" t="str">
            <v>17.443,99</v>
          </cell>
        </row>
        <row r="1334">
          <cell r="A1334">
            <v>605692</v>
          </cell>
          <cell r="B1334" t="str">
            <v>Bueiro Metalico Com Chapas Multiplas Mp 152 Galvanizadas - D = 6,50 M - Brita Comercial</v>
          </cell>
          <cell r="C1334" t="str">
            <v>m</v>
          </cell>
          <cell r="D1334" t="str">
            <v>20.971,91</v>
          </cell>
        </row>
        <row r="1335">
          <cell r="A1335">
            <v>605501</v>
          </cell>
          <cell r="B1335" t="str">
            <v>Bueiro Metalico Com Chapas Multiplas Mp 152 Galvanizadas - D = 6,50 M - Brita Produzida</v>
          </cell>
          <cell r="C1335" t="str">
            <v>m</v>
          </cell>
          <cell r="D1335" t="str">
            <v>20.863,50</v>
          </cell>
        </row>
        <row r="1336">
          <cell r="A1336">
            <v>605693</v>
          </cell>
          <cell r="B1336" t="str">
            <v>Bueiro Metalico Com Chapas Multiplas Mp 152 Galvanizadas - D = 6,85 M - Brita Comercial</v>
          </cell>
          <cell r="C1336" t="str">
            <v>m</v>
          </cell>
          <cell r="D1336" t="str">
            <v>22.387,68</v>
          </cell>
        </row>
        <row r="1337">
          <cell r="A1337">
            <v>605502</v>
          </cell>
          <cell r="B1337" t="str">
            <v>Bueiro Metalico Com Chapas Multiplas Mp 152 Galvanizadas - D = 6,85 M - Brita Produzida</v>
          </cell>
          <cell r="C1337" t="str">
            <v>m</v>
          </cell>
          <cell r="D1337" t="str">
            <v>22.274,81</v>
          </cell>
        </row>
        <row r="1338">
          <cell r="A1338">
            <v>605694</v>
          </cell>
          <cell r="B1338" t="str">
            <v>Bueiro Metalico Com Chapas Multiplas Mp 152 Galvanizadas - D = 7,25 M - Brita Comercial</v>
          </cell>
          <cell r="C1338" t="str">
            <v>m</v>
          </cell>
          <cell r="D1338" t="str">
            <v>23.842,35</v>
          </cell>
        </row>
        <row r="1339">
          <cell r="A1339">
            <v>605503</v>
          </cell>
          <cell r="B1339" t="str">
            <v>Bueiro Metalico Com Chapas Multiplas Mp 152 Galvanizadas - D = 7,25 M - Brita Produzida</v>
          </cell>
          <cell r="C1339" t="str">
            <v>m</v>
          </cell>
          <cell r="D1339" t="str">
            <v>23.724,38</v>
          </cell>
        </row>
        <row r="1340">
          <cell r="A1340">
            <v>606433</v>
          </cell>
          <cell r="B1340" t="str">
            <v>Bueiro Metalico Com Chapas Multiplas Mp 152 Galvanizadas - Lenticular - Vao = 1,95 M E Altura = 1,4M - Aterro Rodoviario Minimo = 0,6 M E Maximo = 8,4 M - Brita Comercial</v>
          </cell>
          <cell r="C1340" t="str">
            <v>m</v>
          </cell>
          <cell r="D1340" t="str">
            <v>3.426,01</v>
          </cell>
        </row>
        <row r="1341">
          <cell r="A1341">
            <v>606343</v>
          </cell>
          <cell r="B1341" t="str">
            <v>Bueiro Metalico Com Chapas Multiplas Mp 152 Galvanizadas - Lenticular - Vao = 1,95 M E Altura = 1,4M - Aterro Rodoviario Minimo = 0,6 M E Maximo = 8,4 M - Brita Produzida</v>
          </cell>
          <cell r="C1341" t="str">
            <v>m</v>
          </cell>
          <cell r="D1341" t="str">
            <v>3.393,76</v>
          </cell>
        </row>
        <row r="1342">
          <cell r="A1342">
            <v>606434</v>
          </cell>
          <cell r="B1342" t="str">
            <v>Bueiro Metalico Com Chapas Multiplas Mp 152 Galvanizadas - Lenticular - Vao = 2,15 M E Altura = 1,5 M - Aterro Rodoviario Minimo = 0,6 M E Maximo = 7,5 M - Brita Comercial</v>
          </cell>
          <cell r="C1342" t="str">
            <v>m</v>
          </cell>
          <cell r="D1342" t="str">
            <v>3.791,56</v>
          </cell>
        </row>
        <row r="1343">
          <cell r="A1343">
            <v>606344</v>
          </cell>
          <cell r="B1343" t="str">
            <v>Bueiro Metalico Com Chapas Multiplas Mp 152 Galvanizadas - Lenticular - Vao = 2,15 M E Altura = 1,5 M - Aterro Rodoviario Minimo = 0,6 M E Maximo = 7,5 M - Brita Produzida</v>
          </cell>
          <cell r="C1343" t="str">
            <v>m</v>
          </cell>
          <cell r="D1343" t="str">
            <v>3.757,13</v>
          </cell>
        </row>
        <row r="1344">
          <cell r="A1344">
            <v>606435</v>
          </cell>
          <cell r="B1344" t="str">
            <v>Bueiro Metalico Com Chapas Multiplas Mp 152 Galvanizadas - Lenticular - Vao = 2,3 M E Altura = 1,6 M - Aterro Rodoviario Minimo = 0,6 M E Maximo = 7,2 M - Brita Comercial</v>
          </cell>
          <cell r="C1344" t="str">
            <v>m</v>
          </cell>
          <cell r="D1344" t="str">
            <v>4.189,34</v>
          </cell>
        </row>
        <row r="1345">
          <cell r="A1345">
            <v>606345</v>
          </cell>
          <cell r="B1345" t="str">
            <v>Bueiro Metalico Com Chapas Multiplas Mp 152 Galvanizadas - Lenticular - Vao = 2,3 M E Altura = 1,6 M - Aterro Rodoviario Minimo = 0,6 M E Maximo = 7,2 M - Brita Produzida</v>
          </cell>
          <cell r="C1345" t="str">
            <v>m</v>
          </cell>
          <cell r="D1345" t="str">
            <v>4.153,26</v>
          </cell>
        </row>
        <row r="1346">
          <cell r="A1346">
            <v>606436</v>
          </cell>
          <cell r="B1346" t="str">
            <v>Bueiro Metalico Com Chapas Multiplas Mp 152 Galvanizadas - Lenticular - Vao = 2,55 M E Altura = 1,65 M - Aterro Rodoviario Minimo = 0,6 M E Maximo = 6,5 M - Brita Comercial</v>
          </cell>
          <cell r="C1346" t="str">
            <v>m</v>
          </cell>
          <cell r="D1346" t="str">
            <v>4.459,79</v>
          </cell>
        </row>
        <row r="1347">
          <cell r="A1347">
            <v>606346</v>
          </cell>
          <cell r="B1347" t="str">
            <v>Bueiro Metalico Com Chapas Multiplas Mp 152 Galvanizadas - Lenticular - Vao = 2,55 M E Altura = 1,65 M - Aterro Rodoviario Minimo = 0,6 M E Maximo = 6,5 M - Brita Produzida</v>
          </cell>
          <cell r="C1347" t="str">
            <v>m</v>
          </cell>
          <cell r="D1347" t="str">
            <v>4.420,98</v>
          </cell>
        </row>
        <row r="1348">
          <cell r="A1348">
            <v>606437</v>
          </cell>
          <cell r="B1348" t="str">
            <v>Bueiro Metalico Com Chapas Multiplas Mp 152 Galvanizadas - Lenticular - Vao = 2,7 M E Altura = 1,85 M - Aterro Rodoviario Minimo = 0,6 M E Maximo = 6,6 M - Brita Comercial</v>
          </cell>
          <cell r="C1348" t="str">
            <v>m</v>
          </cell>
          <cell r="D1348" t="str">
            <v>4.821,76</v>
          </cell>
        </row>
        <row r="1349">
          <cell r="A1349">
            <v>606347</v>
          </cell>
          <cell r="B1349" t="str">
            <v>Bueiro Metalico Com Chapas Multiplas Mp 152 Galvanizadas - Lenticular - Vao = 2,7 M E Altura = 1,85 M - Aterro Rodoviario Minimo = 0,6 M E Maximo = 6,6 M - Brita Produzida</v>
          </cell>
          <cell r="C1349" t="str">
            <v>m</v>
          </cell>
          <cell r="D1349" t="str">
            <v>4.781,67</v>
          </cell>
        </row>
        <row r="1350">
          <cell r="A1350">
            <v>606438</v>
          </cell>
          <cell r="B1350" t="str">
            <v>Bueiro Metalico Com Chapas Multiplas Mp 152 Galvanizadas - Lenticular - Vao = 2,75 M E Altura = 1,9 M - Aterro Rodoviario Minimo = 0,6 M E Maximo = 6,5 M - Brita Comercial</v>
          </cell>
          <cell r="C1350" t="str">
            <v>m</v>
          </cell>
          <cell r="D1350" t="str">
            <v>4.950,04</v>
          </cell>
        </row>
        <row r="1351">
          <cell r="A1351">
            <v>606348</v>
          </cell>
          <cell r="B1351" t="str">
            <v>Bueiro Metalico Com Chapas Multiplas Mp 152 Galvanizadas - Lenticular - Vao = 2,75 M E Altura = 1,9 M - Aterro Rodoviario Minimo = 0,6 M E Maximo = 6,5 M - Brita Produzida</v>
          </cell>
          <cell r="C1351" t="str">
            <v>m</v>
          </cell>
          <cell r="D1351" t="str">
            <v>4.909,05</v>
          </cell>
        </row>
        <row r="1352">
          <cell r="A1352">
            <v>606439</v>
          </cell>
          <cell r="B1352" t="str">
            <v>Bueiro Metalico Com Chapas Multiplas Mp 152 Galvanizadas - Lenticular - Vao = 3 M E Altura = 2 M - Aterro Rodoviario Minimo = 0,6 M E Maximo = 6 M - Brita Comercial</v>
          </cell>
          <cell r="C1352" t="str">
            <v>m</v>
          </cell>
          <cell r="D1352" t="str">
            <v>5.222,17</v>
          </cell>
        </row>
        <row r="1353">
          <cell r="A1353">
            <v>606349</v>
          </cell>
          <cell r="B1353" t="str">
            <v>Bueiro Metalico Com Chapas Multiplas Mp 152 Galvanizadas - Lenticular - Vao = 3 M E Altura = 2 M - Aterro Rodoviario Minimo = 0,6 M E Maximo = 6 M - Brita Produzida</v>
          </cell>
          <cell r="C1353" t="str">
            <v>m</v>
          </cell>
          <cell r="D1353" t="str">
            <v>5.167,51</v>
          </cell>
        </row>
        <row r="1354">
          <cell r="A1354">
            <v>606440</v>
          </cell>
          <cell r="B1354" t="str">
            <v>Bueiro Metalico Com Chapas Multiplas Mp 152 Galvanizadas - Lenticular - Vao = 3,2 M E Altura = 2,1 M - Aterro Rodoviario Minimo = 0,6 M E Maximo = 5,6 M - Brita Comercial</v>
          </cell>
          <cell r="C1354" t="str">
            <v>m</v>
          </cell>
          <cell r="D1354" t="str">
            <v>5.453,74</v>
          </cell>
        </row>
        <row r="1355">
          <cell r="A1355">
            <v>606350</v>
          </cell>
          <cell r="B1355" t="str">
            <v>Bueiro Metalico Com Chapas Multiplas Mp 152 Galvanizadas - Lenticular - Vao = 3,2 M E Altura = 2,1 M - Aterro Rodoviario Minimo = 0,6 M E Maximo = 5,6 M - Brita Produzida</v>
          </cell>
          <cell r="C1355" t="str">
            <v>m</v>
          </cell>
          <cell r="D1355" t="str">
            <v>5.396,89</v>
          </cell>
        </row>
        <row r="1356">
          <cell r="A1356">
            <v>606441</v>
          </cell>
          <cell r="B1356" t="str">
            <v>Bueiro Metalico Com Chapas Multiplas Mp 152 Galvanizadas - Lenticular - Vao = 3,35 M E Altura = 2,15 M - Aterro Rodoviario Minimo = 0,6 M E Maximo = 5,3 M - Brita Comercial</v>
          </cell>
          <cell r="C1356" t="str">
            <v>m</v>
          </cell>
          <cell r="D1356" t="str">
            <v>5.717,45</v>
          </cell>
        </row>
        <row r="1357">
          <cell r="A1357">
            <v>606351</v>
          </cell>
          <cell r="B1357" t="str">
            <v>Bueiro Metalico Com Chapas Multiplas Mp 152 Galvanizadas - Lenticular - Vao = 3,35 M E Altura = 2,15 M - Aterro Rodoviario Minimo = 0,6 M E Maximo = 5,3 M - Brita Produzida</v>
          </cell>
          <cell r="C1357" t="str">
            <v>m</v>
          </cell>
          <cell r="D1357" t="str">
            <v>5.658,96</v>
          </cell>
        </row>
        <row r="1358">
          <cell r="A1358">
            <v>606442</v>
          </cell>
          <cell r="B1358" t="str">
            <v>Bueiro Metalico Com Chapas Multiplas Mp 152 Galvanizadas - Lenticular - Vao = 3,55 M E Altura = 2,25 M - Aterro Rodoviario Minimo = 0,6 M E Maximo = 5 M - Brita Comercial</v>
          </cell>
          <cell r="C1358" t="str">
            <v>m</v>
          </cell>
          <cell r="D1358" t="str">
            <v>5.963,09</v>
          </cell>
        </row>
        <row r="1359">
          <cell r="A1359">
            <v>606352</v>
          </cell>
          <cell r="B1359" t="str">
            <v>Bueiro Metalico Com Chapas Multiplas Mp 152 Galvanizadas - Lenticular - Vao = 3,55 M E Altura = 2,25 M - Aterro Rodoviario Minimo = 0,6 M E Maximo = 5 M - Brita Produzida</v>
          </cell>
          <cell r="C1359" t="str">
            <v>m</v>
          </cell>
          <cell r="D1359" t="str">
            <v>5.902,42</v>
          </cell>
        </row>
        <row r="1360">
          <cell r="A1360">
            <v>606443</v>
          </cell>
          <cell r="B1360" t="str">
            <v>Bueiro Metalico Com Chapas Multiplas Mp 152 Galvanizadas - Lenticular - Vao = 3,7 M E Altura = 2,35 M - Aterro Rodoviario Minimo = 0,6 M E Maximo = 4,9 M - Brita Comercial</v>
          </cell>
          <cell r="C1360" t="str">
            <v>m</v>
          </cell>
          <cell r="D1360" t="str">
            <v>6.315,61</v>
          </cell>
        </row>
        <row r="1361">
          <cell r="A1361">
            <v>606353</v>
          </cell>
          <cell r="B1361" t="str">
            <v>Bueiro Metalico Com Chapas Multiplas Mp 152 Galvanizadas - Lenticular - Vao = 3,7 M E Altura = 2,35 M - Aterro Rodoviario Minimo = 0,6 M E Maximo = 4,9 M - Brita Produzida</v>
          </cell>
          <cell r="C1361" t="str">
            <v>m</v>
          </cell>
          <cell r="D1361" t="str">
            <v>6.253,30</v>
          </cell>
        </row>
        <row r="1362">
          <cell r="A1362">
            <v>606444</v>
          </cell>
          <cell r="B1362" t="str">
            <v>Bueiro Metalico Com Chapas Multiplas Mp 152 Galvanizadas - Lenticular - Vao = 3,9 M E Altura = 2,45 M - Aterro Rodoviario Minimo = 0,6 M E Maximo = 4,6 M - Brita Comercial</v>
          </cell>
          <cell r="C1362" t="str">
            <v>m</v>
          </cell>
          <cell r="D1362" t="str">
            <v>6.593,23</v>
          </cell>
        </row>
        <row r="1363">
          <cell r="A1363">
            <v>606354</v>
          </cell>
          <cell r="B1363" t="str">
            <v>Bueiro Metalico Com Chapas Multiplas Mp 152 Galvanizadas - Lenticular - Vao = 3,9 M E Altura = 2,45 M - Aterro Rodoviario Minimo = 0,6 M E Maximo = 4,6 M - Brita Produzida</v>
          </cell>
          <cell r="C1363" t="str">
            <v>m</v>
          </cell>
          <cell r="D1363" t="str">
            <v>6.528,73</v>
          </cell>
        </row>
        <row r="1364">
          <cell r="A1364">
            <v>606445</v>
          </cell>
          <cell r="B1364" t="str">
            <v>Bueiro Metalico Com Chapas Multiplas Mp 152 Galvanizadas - Lenticular - Vao = 4 M E Altura = 2,55 M - Aterro Rodoviario Minimo = 0,6 M E Maximo = 4,5M - Brita Comercial</v>
          </cell>
          <cell r="C1364" t="str">
            <v>m</v>
          </cell>
          <cell r="D1364" t="str">
            <v>6.852,96</v>
          </cell>
        </row>
        <row r="1365">
          <cell r="A1365">
            <v>606355</v>
          </cell>
          <cell r="B1365" t="str">
            <v>Bueiro Metalico Com Chapas Multiplas Mp 152 Galvanizadas - Lenticular - Vao = 4 M E Altura = 2,55 M - Aterro Rodoviario Minimo = 0,6 M E Maximo = 4,5M - Brita Produzida</v>
          </cell>
          <cell r="C1365" t="str">
            <v>m</v>
          </cell>
          <cell r="D1365" t="str">
            <v>6.787,37</v>
          </cell>
        </row>
        <row r="1366">
          <cell r="A1366">
            <v>606446</v>
          </cell>
          <cell r="B1366" t="str">
            <v>Bueiro Metalico Com Chapas Multiplas Mp 152 Galvanizadas - Lenticular - Vao = 4,15 M E Altura = 2,8 M - Aterro Rodoviario Minimo = 0,6 M E Maximo = 6,8 M - Brita Comercial</v>
          </cell>
          <cell r="C1366" t="str">
            <v>m</v>
          </cell>
          <cell r="D1366" t="str">
            <v>7.100,57</v>
          </cell>
        </row>
        <row r="1367">
          <cell r="A1367">
            <v>606356</v>
          </cell>
          <cell r="B1367" t="str">
            <v>Bueiro Metalico Com Chapas Multiplas Mp 152 Galvanizadas - Lenticular - Vao = 4,15 M E Altura = 2,8 M - Aterro Rodoviario Minimo = 0,6 M E Maximo = 6,8 M - Brita Produzida</v>
          </cell>
          <cell r="C1367" t="str">
            <v>m</v>
          </cell>
          <cell r="D1367" t="str">
            <v>7.033,34</v>
          </cell>
        </row>
        <row r="1368">
          <cell r="A1368">
            <v>606447</v>
          </cell>
          <cell r="B1368" t="str">
            <v>Bueiro Metalico Com Chapas Multiplas Mp 152 Galvanizadas - Lenticular - Vao = 4,4 M E Altura = 2,9 M - Aterro Rodoviario Minimo = 0,6 M E Maximo = 6,4 M - Brita Comercial</v>
          </cell>
          <cell r="C1368" t="str">
            <v>m</v>
          </cell>
          <cell r="D1368" t="str">
            <v>7.384,28</v>
          </cell>
        </row>
        <row r="1369">
          <cell r="A1369">
            <v>606357</v>
          </cell>
          <cell r="B1369" t="str">
            <v>Bueiro Metalico Com Chapas Multiplas Mp 152 Galvanizadas - Lenticular - Vao = 4,4 M E Altura = 2,9 M - Aterro Rodoviario Minimo = 0,6 M E Maximo = 6,4 M - Brita Produzida</v>
          </cell>
          <cell r="C1369" t="str">
            <v>m</v>
          </cell>
          <cell r="D1369" t="str">
            <v>7.302,65</v>
          </cell>
        </row>
        <row r="1370">
          <cell r="A1370">
            <v>606448</v>
          </cell>
          <cell r="B1370" t="str">
            <v>Bueiro Metalico Com Chapas Multiplas Mp 152 Galvanizadas - Lenticular - Vao = 4,6 M E Altura = 3 M - Aterro Rodoviario Minimo = 0,6 M E Maximo = 6,1 M - Brita Comercial</v>
          </cell>
          <cell r="C1370" t="str">
            <v>m</v>
          </cell>
          <cell r="D1370" t="str">
            <v>7.767,70</v>
          </cell>
        </row>
        <row r="1371">
          <cell r="A1371">
            <v>606358</v>
          </cell>
          <cell r="B1371" t="str">
            <v>Bueiro Metalico Com Chapas Multiplas Mp 152 Galvanizadas - Lenticular - Vao = 4,6 M E Altura = 3 M - Aterro Rodoviario Minimo = 0,6 M E Maximo = 6,1 M - Brita Produzida</v>
          </cell>
          <cell r="C1371" t="str">
            <v>m</v>
          </cell>
          <cell r="D1371" t="str">
            <v>7.683,53</v>
          </cell>
        </row>
        <row r="1372">
          <cell r="A1372">
            <v>606449</v>
          </cell>
          <cell r="B1372" t="str">
            <v>Bueiro Metalico Com Chapas Multiplas Mp 152 Galvanizadas - Lenticular - Vao = 4,8 M E Altura = 3,05 M - Aterro Rodoviario Minimo = 0,6 M E Maximo = 5,8 M - Brita Comercial</v>
          </cell>
          <cell r="C1372" t="str">
            <v>m</v>
          </cell>
          <cell r="D1372" t="str">
            <v>9.597,04</v>
          </cell>
        </row>
        <row r="1373">
          <cell r="A1373">
            <v>606359</v>
          </cell>
          <cell r="B1373" t="str">
            <v>Bueiro Metalico Com Chapas Multiplas Mp 152 Galvanizadas - Lenticular - Vao = 4,8 M E Altura = 3,05 M - Aterro Rodoviario Minimo = 0,6 M E Maximo = 5,8 M - Brita Produzida</v>
          </cell>
          <cell r="C1373" t="str">
            <v>m</v>
          </cell>
          <cell r="D1373" t="str">
            <v>9.510,32</v>
          </cell>
        </row>
        <row r="1374">
          <cell r="A1374">
            <v>606450</v>
          </cell>
          <cell r="B1374" t="str">
            <v>Bueiro Metalico Com Chapas Multiplas Mp 152 Galvanizadas - Lenticular - Vao = 5,05 M E Altura = 3,15M - Aterro Rodoviario Minimo = 0,9 M E Maximo = 5,5 M - Brita Comercial</v>
          </cell>
          <cell r="C1374" t="str">
            <v>m</v>
          </cell>
          <cell r="D1374" t="str">
            <v>9.938,85</v>
          </cell>
        </row>
        <row r="1375">
          <cell r="A1375">
            <v>606360</v>
          </cell>
          <cell r="B1375" t="str">
            <v>Bueiro Metalico Com Chapas Multiplas Mp 152 Galvanizadas - Lenticular - Vao = 5,05 M E Altura = 3,15M - Aterro Rodoviario Minimo = 0,9 M E Maximo = 5,5 M - Brita Produzida</v>
          </cell>
          <cell r="C1375" t="str">
            <v>m</v>
          </cell>
          <cell r="D1375" t="str">
            <v>9.848,93</v>
          </cell>
        </row>
        <row r="1376">
          <cell r="A1376">
            <v>606451</v>
          </cell>
          <cell r="B1376" t="str">
            <v>Bueiro Metalico Com Chapas Multiplas Mp 152 Galvanizadas - Lenticular - Vao = 5,25 M E Altura = 3,25 M - Aterro Rodoviario Minimo = 0,9 M E Maximo = 5,3 M - Brita Comercial</v>
          </cell>
          <cell r="C1376" t="str">
            <v>m</v>
          </cell>
          <cell r="D1376" t="str">
            <v>10.263,65</v>
          </cell>
        </row>
        <row r="1377">
          <cell r="A1377">
            <v>606361</v>
          </cell>
          <cell r="B1377" t="str">
            <v>Bueiro Metalico Com Chapas Multiplas Mp 152 Galvanizadas - Lenticular - Vao = 5,25 M E Altura = 3,25 M - Aterro Rodoviario Minimo = 0,9 M E Maximo = 5,3 M - Brita Produzida</v>
          </cell>
          <cell r="C1377" t="str">
            <v>m</v>
          </cell>
          <cell r="D1377" t="str">
            <v>10.171,18</v>
          </cell>
        </row>
        <row r="1378">
          <cell r="A1378">
            <v>606452</v>
          </cell>
          <cell r="B1378" t="str">
            <v>Bueiro Metalico Com Chapas Multiplas Mp 152 Galvanizadas - Lenticular - Vao = 5,45 M E Altura = 3,35 M - Aterro Rodoviario Minimo = 0,9 M E Maximo = 5,1 M - Brita Comercial</v>
          </cell>
          <cell r="C1378" t="str">
            <v>m</v>
          </cell>
          <cell r="D1378" t="str">
            <v>11.865,27</v>
          </cell>
        </row>
        <row r="1379">
          <cell r="A1379">
            <v>606362</v>
          </cell>
          <cell r="B1379" t="str">
            <v>Bueiro Metalico Com Chapas Multiplas Mp 152 Galvanizadas - Lenticular - Vao = 5,45 M E Altura = 3,35 M - Aterro Rodoviario Minimo = 0,9 M E Maximo = 5,1 M - Brita Produzida</v>
          </cell>
          <cell r="C1379" t="str">
            <v>m</v>
          </cell>
          <cell r="D1379" t="str">
            <v>11.770,26</v>
          </cell>
        </row>
        <row r="1380">
          <cell r="A1380">
            <v>606453</v>
          </cell>
          <cell r="B1380" t="str">
            <v>Bueiro Metalico Com Chapas Multiplas Mp 152 Galvanizadas - Lenticular - Vao = 5,6 M E Altura = 3,4 M - Aterro Rodoviario Minimo = 0,9 M E Maximo = 4,9 M - Brita Comercial</v>
          </cell>
          <cell r="C1380" t="str">
            <v>m</v>
          </cell>
          <cell r="D1380" t="str">
            <v>12.053,61</v>
          </cell>
        </row>
        <row r="1381">
          <cell r="A1381">
            <v>606363</v>
          </cell>
          <cell r="B1381" t="str">
            <v>Bueiro Metalico Com Chapas Multiplas Mp 152 Galvanizadas - Lenticular - Vao = 5,6 M E Altura = 3,4 M - Aterro Rodoviario Minimo = 0,9 M E Maximo = 4,9 M - Brita Produzida</v>
          </cell>
          <cell r="C1381" t="str">
            <v>m</v>
          </cell>
          <cell r="D1381" t="str">
            <v>11.956,68</v>
          </cell>
        </row>
        <row r="1382">
          <cell r="A1382">
            <v>606454</v>
          </cell>
          <cell r="B1382" t="str">
            <v>Bueiro Metalico Com Chapas Multiplas Mp 152 Galvanizadas - Lenticular - Vao = 5,8 M E Altura = 3,5 M - Aterro Rodoviario Minimo = 0,9 M E Maximo = 4,7 M - Brita Comercial</v>
          </cell>
          <cell r="C1382" t="str">
            <v>m</v>
          </cell>
          <cell r="D1382" t="str">
            <v>14.278,77</v>
          </cell>
        </row>
        <row r="1383">
          <cell r="A1383">
            <v>606364</v>
          </cell>
          <cell r="B1383" t="str">
            <v>Bueiro Metalico Com Chapas Multiplas Mp 152 Galvanizadas - Lenticular - Vao = 5,8 M E Altura = 3,5 M - Aterro Rodoviario Minimo = 0,9 M E Maximo = 4,7 M - Brita Produzida</v>
          </cell>
          <cell r="C1383" t="str">
            <v>m</v>
          </cell>
          <cell r="D1383" t="str">
            <v>14.179,29</v>
          </cell>
        </row>
        <row r="1384">
          <cell r="A1384">
            <v>606455</v>
          </cell>
          <cell r="B1384" t="str">
            <v>Bueiro Metalico Com Chapas Multiplas Mp 152 Galvanizadas - Lenticular - Vao = 5,9 M E Altura =3,55 M - Aterro Rodoviario Minimo = 0,9 M E Maximo = 4,7 M - Brita Comercial</v>
          </cell>
          <cell r="C1384" t="str">
            <v>m</v>
          </cell>
          <cell r="D1384" t="str">
            <v>14.529,33</v>
          </cell>
        </row>
        <row r="1385">
          <cell r="A1385">
            <v>606365</v>
          </cell>
          <cell r="B1385" t="str">
            <v>Bueiro Metalico Com Chapas Multiplas Mp 152 Galvanizadas - Lenticular - Vao = 5,9 M E Altura =3,55 M - Aterro Rodoviario Minimo = 0,9 M E Maximo = 4,7 M - Brita Produzida</v>
          </cell>
          <cell r="C1385" t="str">
            <v>m</v>
          </cell>
          <cell r="D1385" t="str">
            <v>14.428,58</v>
          </cell>
        </row>
        <row r="1386">
          <cell r="A1386">
            <v>606456</v>
          </cell>
          <cell r="B1386" t="str">
            <v>Bueiro Metalico Com Chapas Multiplas Mp 152 Galvanizadas - Lenticular - Vao = 6,1 M E Altura = 3,65 M - Aterro Rodoviario Minimo = 0,9 M E Maximo = 4,5 M - Brita Comercial</v>
          </cell>
          <cell r="C1386" t="str">
            <v>m</v>
          </cell>
          <cell r="D1386" t="str">
            <v>15.079,63</v>
          </cell>
        </row>
        <row r="1387">
          <cell r="A1387">
            <v>606366</v>
          </cell>
          <cell r="B1387" t="str">
            <v>Bueiro Metalico Com Chapas Multiplas Mp 152 Galvanizadas - Lenticular - Vao = 6,1 M E Altura = 3,65 M - Aterro Rodoviario Minimo = 0,9 M E Maximo = 4,5 M - Brita Produzida</v>
          </cell>
          <cell r="C1387" t="str">
            <v>m</v>
          </cell>
          <cell r="D1387" t="str">
            <v>14.976,32</v>
          </cell>
        </row>
        <row r="1388">
          <cell r="A1388">
            <v>606457</v>
          </cell>
          <cell r="B1388" t="str">
            <v>Bueiro Metalico Com Chapas Multiplas Mp 152 Galvanizadas - Lenticular - Vao = 6,25 M E Altura = 3,65 M - Aterro Rodoviario Minimo = 0,9 M E Maximo = 4,3 M - Brita Comercial</v>
          </cell>
          <cell r="C1388" t="str">
            <v>m</v>
          </cell>
          <cell r="D1388" t="str">
            <v>15.351,60</v>
          </cell>
        </row>
        <row r="1389">
          <cell r="A1389">
            <v>606367</v>
          </cell>
          <cell r="B1389" t="str">
            <v>Bueiro Metalico Com Chapas Multiplas Mp 152 Galvanizadas - Lenticular - Vao = 6,25 M E Altura = 3,65 M - Aterro Rodoviario Minimo = 0,9 M E Maximo = 4,3 M - Brita Produzida</v>
          </cell>
          <cell r="C1389" t="str">
            <v>m</v>
          </cell>
          <cell r="D1389" t="str">
            <v>15.246,38</v>
          </cell>
        </row>
        <row r="1390">
          <cell r="A1390">
            <v>606458</v>
          </cell>
          <cell r="B1390" t="str">
            <v>Bueiro Metalico Com Chapas Multiplas Mp 152 Galvanizadas - Lenticular - Vao = 6,4 M E Altura = 3,75 M - Aterro Rodoviario Minimo = 0,9 M E Maximo = 4,3 M - Brita Comercial</v>
          </cell>
          <cell r="C1390" t="str">
            <v>m</v>
          </cell>
          <cell r="D1390" t="str">
            <v>20.743,79</v>
          </cell>
        </row>
        <row r="1391">
          <cell r="A1391">
            <v>606368</v>
          </cell>
          <cell r="B1391" t="str">
            <v>Bueiro Metalico Com Chapas Multiplas Mp 152 Galvanizadas - Lenticular - Vao = 6,4 M E Altura = 3,75 M - Aterro Rodoviario Minimo = 0,9 M E Maximo = 4,3 M - Brita Produzida</v>
          </cell>
          <cell r="C1391" t="str">
            <v>m</v>
          </cell>
          <cell r="D1391" t="str">
            <v>20.636,66</v>
          </cell>
        </row>
        <row r="1392">
          <cell r="A1392">
            <v>606459</v>
          </cell>
          <cell r="B1392" t="str">
            <v>Bueiro Metalico Com Chapas Multiplas Mp 152 Galvanizadas - Lenticular - Vao = 6,6 M E Altura = 3,85 M - Aterro Rodoviario Minimo = 0,9 M E Maximo = 4,1 M - Brita Comercial</v>
          </cell>
          <cell r="C1392" t="str">
            <v>m</v>
          </cell>
          <cell r="D1392" t="str">
            <v>21.668,91</v>
          </cell>
        </row>
        <row r="1393">
          <cell r="A1393">
            <v>606369</v>
          </cell>
          <cell r="B1393" t="str">
            <v>Bueiro Metalico Com Chapas Multiplas Mp 152 Galvanizadas - Lenticular - Vao = 6,6 M E Altura = 3,85 M - Aterro Rodoviario Minimo = 0,9 M E Maximo = 4,1 M - Brita Produzida</v>
          </cell>
          <cell r="C1393" t="str">
            <v>m</v>
          </cell>
          <cell r="D1393" t="str">
            <v>21.559,23</v>
          </cell>
        </row>
        <row r="1394">
          <cell r="A1394">
            <v>606479</v>
          </cell>
          <cell r="B1394" t="str">
            <v>Bueiro Metalico Com Chapas Multiplas Mp 152 Galvanizadas - Passagem De Gado - Vao = 2,2 M E Altura = 2,25 M -Aterro Rodoviario Minimo = 0,3 M E Maximo = 8,9 M - Brita Comercial</v>
          </cell>
          <cell r="C1394" t="str">
            <v>m</v>
          </cell>
          <cell r="D1394" t="str">
            <v>4.431,25</v>
          </cell>
        </row>
        <row r="1395">
          <cell r="A1395">
            <v>606460</v>
          </cell>
          <cell r="B1395" t="str">
            <v>Bueiro Metalico Com Chapas Multiplas Mp 152 Galvanizadas - Passagem De Gado - Vao = 2,2 M E Altura = 2,25 M -Aterro Rodoviario Minimo = 0,3 M E Maximo = 8,9 M - Brita Produzida</v>
          </cell>
          <cell r="C1395" t="str">
            <v>m</v>
          </cell>
          <cell r="D1395" t="str">
            <v>4.390,44</v>
          </cell>
        </row>
        <row r="1396">
          <cell r="A1396">
            <v>606480</v>
          </cell>
          <cell r="B1396" t="str">
            <v>Bueiro Metalico Com Chapas Multiplas Mp 152 Galvanizadas - Passagem De Gado - Vao = 2,9 M E Altura = 3,1M - Aterro Rodoviario Minimo = 0,6 M E Maximo = 11,4 M - Brita Comercial</v>
          </cell>
          <cell r="C1396" t="str">
            <v>m</v>
          </cell>
          <cell r="D1396" t="str">
            <v>6.343,12</v>
          </cell>
        </row>
        <row r="1397">
          <cell r="A1397">
            <v>606461</v>
          </cell>
          <cell r="B1397" t="str">
            <v>Bueiro Metalico Com Chapas Multiplas Mp 152 Galvanizadas - Passagem De Gado - Vao = 2,9 M E Altura = 3,1M - Aterro Rodoviario Minimo = 0,6 M E Maximo = 11,4 M - Brita Produzida</v>
          </cell>
          <cell r="C1397" t="str">
            <v>m</v>
          </cell>
          <cell r="D1397" t="str">
            <v>6.293,38</v>
          </cell>
        </row>
        <row r="1398">
          <cell r="A1398">
            <v>606481</v>
          </cell>
          <cell r="B1398" t="str">
            <v>Bueiro Metalico Com Chapas Multiplas Mp 152 Galvanizadas - Passagem Inferior - Vao = 3,7 M E Altura = 3,5M - Aterro Rodoviario Minimo = 0,6 M E Maximo = 10,3 M - Brita Comercial</v>
          </cell>
          <cell r="C1398" t="str">
            <v>m</v>
          </cell>
          <cell r="D1398" t="str">
            <v>7.387,57</v>
          </cell>
        </row>
        <row r="1399">
          <cell r="A1399">
            <v>606462</v>
          </cell>
          <cell r="B1399" t="str">
            <v>Bueiro Metalico Com Chapas Multiplas Mp 152 Galvanizadas - Passagem Inferior - Vao = 3,7 M E Altura = 3,5M - Aterro Rodoviario Minimo = 0,6 M E Maximo = 10,3 M - Brita Produzida</v>
          </cell>
          <cell r="C1399" t="str">
            <v>m</v>
          </cell>
          <cell r="D1399" t="str">
            <v>7.314,87</v>
          </cell>
        </row>
        <row r="1400">
          <cell r="A1400">
            <v>606482</v>
          </cell>
          <cell r="B1400" t="str">
            <v>Bueiro Metalico Com Chapas Multiplas Mp 152 Galvanizadas - Passagem Inferior - Vao = 3,9 M E Altura = 3,6M - Aterro Rodoviario Minimo = 0,6 M E Maximo = 9,8 M - Brita Comercial</v>
          </cell>
          <cell r="C1400" t="str">
            <v>m</v>
          </cell>
          <cell r="D1400" t="str">
            <v>7.775,33</v>
          </cell>
        </row>
        <row r="1401">
          <cell r="A1401">
            <v>606463</v>
          </cell>
          <cell r="B1401" t="str">
            <v>Bueiro Metalico Com Chapas Multiplas Mp 152 Galvanizadas - Passagem Inferior - Vao = 3,9 M E Altura = 3,6M - Aterro Rodoviario Minimo = 0,6 M E Maximo = 9,8 M - Brita Produzida</v>
          </cell>
          <cell r="C1401" t="str">
            <v>m</v>
          </cell>
          <cell r="D1401" t="str">
            <v>7.700,08</v>
          </cell>
        </row>
        <row r="1402">
          <cell r="A1402">
            <v>606483</v>
          </cell>
          <cell r="B1402" t="str">
            <v>Bueiro Metalico Com Chapas Multiplas Mp 152 Galvanizadas - Passagem Inferior - Vao = 4 M E Altura = 3,75 M - Aterro Rodoviario Minimo = 0,6 M E Maximo = 9,5 M - Brita Comercial</v>
          </cell>
          <cell r="C1402" t="str">
            <v>m</v>
          </cell>
          <cell r="D1402" t="str">
            <v>7.929,74</v>
          </cell>
        </row>
        <row r="1403">
          <cell r="A1403">
            <v>606464</v>
          </cell>
          <cell r="B1403" t="str">
            <v>Bueiro Metalico Com Chapas Multiplas Mp 152 Galvanizadas - Passagem Inferior - Vao = 4 M E Altura = 3,75 M - Aterro Rodoviario Minimo = 0,6 M E Maximo = 9,5 M - Brita Produzida</v>
          </cell>
          <cell r="C1403" t="str">
            <v>m</v>
          </cell>
          <cell r="D1403" t="str">
            <v>7.853,22</v>
          </cell>
        </row>
        <row r="1404">
          <cell r="A1404">
            <v>606484</v>
          </cell>
          <cell r="B1404" t="str">
            <v>Bueiro Metalico Com Chapas Multiplas Mp 152 Galvanizadas - Passagem Inferior - Vao = 4,2 M E Altura = 3,9 M - Aterro Rodoviario Minimo = 0,6 M E Maximo = 9,1 M - Brita Comercial</v>
          </cell>
          <cell r="C1404" t="str">
            <v>m</v>
          </cell>
          <cell r="D1404" t="str">
            <v>8.216,13</v>
          </cell>
        </row>
        <row r="1405">
          <cell r="A1405">
            <v>606465</v>
          </cell>
          <cell r="B1405" t="str">
            <v>Bueiro Metalico Com Chapas Multiplas Mp 152 Galvanizadas - Passagem Inferior - Vao = 4,2 M E Altura = 3,9 M - Aterro Rodoviario Minimo = 0,6 M E Maximo = 9,1 M - Brita Produzida</v>
          </cell>
          <cell r="C1405" t="str">
            <v>m</v>
          </cell>
          <cell r="D1405" t="str">
            <v>8.137,05</v>
          </cell>
        </row>
        <row r="1406">
          <cell r="A1406">
            <v>606485</v>
          </cell>
          <cell r="B1406" t="str">
            <v>Bueiro Metalico Com Chapas Multiplas Mp 152 Galvanizadas - Passagem Inferior - Vao = 4,25 M E Altura = 4,1 M - Aterro Rodoviario Minimo = 0,6 M E Maximo = 8,9 M - Brita Comercial</v>
          </cell>
          <cell r="C1406" t="str">
            <v>m</v>
          </cell>
          <cell r="D1406" t="str">
            <v>8.485,63</v>
          </cell>
        </row>
        <row r="1407">
          <cell r="A1407">
            <v>606466</v>
          </cell>
          <cell r="B1407" t="str">
            <v>Bueiro Metalico Com Chapas Multiplas Mp 152 Galvanizadas - Passagem Inferior - Vao = 4,25 M E Altura = 4,1 M - Aterro Rodoviario Minimo = 0,6 M E Maximo = 8,9 M - Brita Produzida</v>
          </cell>
          <cell r="C1407" t="str">
            <v>m</v>
          </cell>
          <cell r="D1407" t="str">
            <v>8.405,92</v>
          </cell>
        </row>
        <row r="1408">
          <cell r="A1408">
            <v>606486</v>
          </cell>
          <cell r="B1408" t="str">
            <v>Bueiro Metalico Com Chapas Multiplas Mp 152 Galvanizadas - Passagem Inferior - Vao = 4,4 M E Altura = 4,25 M - Aterro Rodoviario Minimo = 0,6 M E Maximo = 8,6 M - Brita Comercial</v>
          </cell>
          <cell r="C1408" t="str">
            <v>m</v>
          </cell>
          <cell r="D1408" t="str">
            <v>8.852,62</v>
          </cell>
        </row>
        <row r="1409">
          <cell r="A1409">
            <v>606467</v>
          </cell>
          <cell r="B1409" t="str">
            <v>Bueiro Metalico Com Chapas Multiplas Mp 152 Galvanizadas - Passagem Inferior - Vao = 4,4 M E Altura = 4,25 M - Aterro Rodoviario Minimo = 0,6 M E Maximo = 8,6 M - Brita Produzida</v>
          </cell>
          <cell r="C1409" t="str">
            <v>m</v>
          </cell>
          <cell r="D1409" t="str">
            <v>8.771,00</v>
          </cell>
        </row>
        <row r="1410">
          <cell r="A1410">
            <v>606487</v>
          </cell>
          <cell r="B1410" t="str">
            <v>Bueiro Metalico Com Chapas Multiplas Mp 152 Galvanizadas - Passagem Inferior - Vao = 4,5 M E Altura = 4,4 M - Aterro Rodoviario Minimo = 0,6 M E Maximo = 8,4 M - Brita Comercial</v>
          </cell>
          <cell r="C1410" t="str">
            <v>m</v>
          </cell>
          <cell r="D1410" t="str">
            <v>9.113,41</v>
          </cell>
        </row>
        <row r="1411">
          <cell r="A1411">
            <v>606468</v>
          </cell>
          <cell r="B1411" t="str">
            <v>Bueiro Metalico Com Chapas Multiplas Mp 152 Galvanizadas - Passagem Inferior - Vao = 4,5 M E Altura = 4,4 M - Aterro Rodoviario Minimo = 0,6 M E Maximo = 8,4 M - Brita Produzida</v>
          </cell>
          <cell r="C1411" t="str">
            <v>m</v>
          </cell>
          <cell r="D1411" t="str">
            <v>9.030,51</v>
          </cell>
        </row>
        <row r="1412">
          <cell r="A1412">
            <v>606488</v>
          </cell>
          <cell r="B1412" t="str">
            <v>Bueiro Metalico Com Chapas Multiplas Mp 152 Galvanizadas - Passagem Inferior - Vao = 4,7 M E Altura = 4,5 M - Aterro Rodoviario Minimo = 0,6 M E Maximo = 8,9 M - Brita Comercial</v>
          </cell>
          <cell r="C1412" t="str">
            <v>m</v>
          </cell>
          <cell r="D1412" t="str">
            <v>11.335,86</v>
          </cell>
        </row>
        <row r="1413">
          <cell r="A1413">
            <v>606469</v>
          </cell>
          <cell r="B1413" t="str">
            <v>Bueiro Metalico Com Chapas Multiplas Mp 152 Galvanizadas - Passagem Inferior - Vao = 4,7 M E Altura = 4,5 M - Aterro Rodoviario Minimo = 0,6 M E Maximo = 8,9 M - Brita Produzida</v>
          </cell>
          <cell r="C1413" t="str">
            <v>m</v>
          </cell>
          <cell r="D1413" t="str">
            <v>11.250,41</v>
          </cell>
        </row>
        <row r="1414">
          <cell r="A1414">
            <v>606489</v>
          </cell>
          <cell r="B1414" t="str">
            <v>Bueiro Metalico Com Chapas Multiplas Mp 152 Galvanizadas - Passagem Inferior - Vao = 4,8 M E Altura = 4,75 M - Aterro Rodoviario Minimo = 0,9 M E Maximo = 9 M - Brita Comercial</v>
          </cell>
          <cell r="C1414" t="str">
            <v>m</v>
          </cell>
          <cell r="D1414" t="str">
            <v>11.970,92</v>
          </cell>
        </row>
        <row r="1415">
          <cell r="A1415">
            <v>606470</v>
          </cell>
          <cell r="B1415" t="str">
            <v>Bueiro Metalico Com Chapas Multiplas Mp 152 Galvanizadas - Passagem Inferior - Vao = 4,8 M E Altura = 4,75 M - Aterro Rodoviario Minimo = 0,9 M E Maximo = 9 M - Brita Produzida</v>
          </cell>
          <cell r="C1415" t="str">
            <v>m</v>
          </cell>
          <cell r="D1415" t="str">
            <v>11.884,19</v>
          </cell>
        </row>
        <row r="1416">
          <cell r="A1416">
            <v>606490</v>
          </cell>
          <cell r="B1416" t="str">
            <v>Bueiro Metalico Com Chapas Multiplas Mp 152 Galvanizadas - Passagem Inferior - Vao = 5 M E Altura = 4,85 M - Aterro Rodoviario Minimo = 0,9 M E Maximo = 8,6 M - Brita Comercial</v>
          </cell>
          <cell r="C1416" t="str">
            <v>m</v>
          </cell>
          <cell r="D1416" t="str">
            <v>12.340,96</v>
          </cell>
        </row>
        <row r="1417">
          <cell r="A1417">
            <v>606471</v>
          </cell>
          <cell r="B1417" t="str">
            <v>Bueiro Metalico Com Chapas Multiplas Mp 152 Galvanizadas - Passagem Inferior - Vao = 5 M E Altura = 4,85 M - Aterro Rodoviario Minimo = 0,9 M E Maximo = 8,6 M - Brita Produzida</v>
          </cell>
          <cell r="C1417" t="str">
            <v>m</v>
          </cell>
          <cell r="D1417" t="str">
            <v>12.251,69</v>
          </cell>
        </row>
        <row r="1418">
          <cell r="A1418">
            <v>606491</v>
          </cell>
          <cell r="B1418" t="str">
            <v>Bueiro Metalico Com Chapas Multiplas Mp 152 Galvanizadas - Passagem Inferior - Vao = 5,15 M E Altura = 4,9 M - Aterro Rodoviario Minimo = 0,9 M E Maximo = 8,5 M - Brita Comercial</v>
          </cell>
          <cell r="C1418" t="str">
            <v>m</v>
          </cell>
          <cell r="D1418" t="str">
            <v>12.700,54</v>
          </cell>
        </row>
        <row r="1419">
          <cell r="A1419">
            <v>606472</v>
          </cell>
          <cell r="B1419" t="str">
            <v>Bueiro Metalico Com Chapas Multiplas Mp 152 Galvanizadas - Passagem Inferior - Vao = 5,15 M E Altura = 4,9 M - Aterro Rodoviario Minimo = 0,9 M E Maximo = 8,5 M - Brita Produzida</v>
          </cell>
          <cell r="C1419" t="str">
            <v>m</v>
          </cell>
          <cell r="D1419" t="str">
            <v>12.609,35</v>
          </cell>
        </row>
        <row r="1420">
          <cell r="A1420">
            <v>606492</v>
          </cell>
          <cell r="B1420" t="str">
            <v>Bueiro Metalico Com Chapas Multiplas Mp 152 Galvanizadas - Passagem Inferior - Vao = 5,25 M E Altura = 5 M - Aterro Rodoviario Minimo = 0,9 M E Maximo = 8,4 M - Brita Comercial</v>
          </cell>
          <cell r="C1420" t="str">
            <v>m</v>
          </cell>
          <cell r="D1420" t="str">
            <v>13.033,55</v>
          </cell>
        </row>
        <row r="1421">
          <cell r="A1421">
            <v>606473</v>
          </cell>
          <cell r="B1421" t="str">
            <v>Bueiro Metalico Com Chapas Multiplas Mp 152 Galvanizadas - Passagem Inferior - Vao = 5,25 M E Altura = 5 M - Aterro Rodoviario Minimo = 0,9 M E Maximo = 8,4 M - Brita Produzida</v>
          </cell>
          <cell r="C1421" t="str">
            <v>m</v>
          </cell>
          <cell r="D1421" t="str">
            <v>12.941,09</v>
          </cell>
        </row>
        <row r="1422">
          <cell r="A1422">
            <v>606493</v>
          </cell>
          <cell r="B1422" t="str">
            <v>Bueiro Metalico Com Chapas Multiplas Mp 152 Galvanizadas - Passagem Inferior - Vao = 5,3 M E Altura = 5,3 M - Aterro Rodoviario Minimo = 0,9 M E Maximo = 9,6 M - Brita Comercial</v>
          </cell>
          <cell r="C1422" t="str">
            <v>m</v>
          </cell>
          <cell r="D1422" t="str">
            <v>13.807,43</v>
          </cell>
        </row>
        <row r="1423">
          <cell r="A1423">
            <v>606474</v>
          </cell>
          <cell r="B1423" t="str">
            <v>Bueiro Metalico Com Chapas Multiplas Mp 152 Galvanizadas - Passagem Inferior - Vao = 5,3 M E Altura = 5,3 M - Aterro Rodoviario Minimo = 0,9 M E Maximo = 9,6 M - Brita Produzida</v>
          </cell>
          <cell r="C1423" t="str">
            <v>m</v>
          </cell>
          <cell r="D1423" t="str">
            <v>13.714,33</v>
          </cell>
        </row>
        <row r="1424">
          <cell r="A1424">
            <v>606494</v>
          </cell>
          <cell r="B1424" t="str">
            <v>Bueiro Metalico Com Chapas Multiplas Mp 152 Galvanizadas - Passagem Inferior - Vao = 5,65 M E Altura = 5,25 M - Aterro Rodoviario Minimo = 0,9 M E Maximo = 9 M - Brita Comercial</v>
          </cell>
          <cell r="C1424" t="str">
            <v>m</v>
          </cell>
          <cell r="D1424" t="str">
            <v>16.298,05</v>
          </cell>
        </row>
        <row r="1425">
          <cell r="A1425">
            <v>606475</v>
          </cell>
          <cell r="B1425" t="str">
            <v>Bueiro Metalico Com Chapas Multiplas Mp 152 Galvanizadas - Passagem Inferior - Vao = 5,65 M E Altura = 5,25 M - Aterro Rodoviario Minimo = 0,9 M E Maximo = 9 M - Brita Produzida</v>
          </cell>
          <cell r="C1425" t="str">
            <v>m</v>
          </cell>
          <cell r="D1425" t="str">
            <v>16.200,48</v>
          </cell>
        </row>
        <row r="1426">
          <cell r="A1426">
            <v>606495</v>
          </cell>
          <cell r="B1426" t="str">
            <v>Bueiro Metalico Com Chapas Multiplas Mp 152 Galvanizadas - Passagem Inferior - Vao = 5,85 M E Altura = 5,3 M - Aterro Rodoviario Minimo = 0,9 M E Maximo = 8,4 M - Brita Comercial</v>
          </cell>
          <cell r="C1426" t="str">
            <v>m</v>
          </cell>
          <cell r="D1426" t="str">
            <v>18.997,31</v>
          </cell>
        </row>
        <row r="1427">
          <cell r="A1427">
            <v>606476</v>
          </cell>
          <cell r="B1427" t="str">
            <v>Bueiro Metalico Com Chapas Multiplas Mp 152 Galvanizadas - Passagem Inferior - Vao = 5,85 M E Altura = 5,3 M - Aterro Rodoviario Minimo = 0,9 M E Maximo = 8,4 M - Brita Produzida</v>
          </cell>
          <cell r="C1427" t="str">
            <v>m</v>
          </cell>
          <cell r="D1427" t="str">
            <v>18.897,19</v>
          </cell>
        </row>
        <row r="1428">
          <cell r="A1428">
            <v>606496</v>
          </cell>
          <cell r="B1428" t="str">
            <v>Bueiro Metalico Com Chapas Multiplas Mp 152 Galvanizadas - Passagem Inferior - Vao = 6 M E Altura = 5,45 M - Aterro Rodoviario Minimo = 0,9 M E Maximo = 8,3 M - Brita Comercial</v>
          </cell>
          <cell r="C1428" t="str">
            <v>m</v>
          </cell>
          <cell r="D1428" t="str">
            <v>19.464,92</v>
          </cell>
        </row>
        <row r="1429">
          <cell r="A1429">
            <v>606477</v>
          </cell>
          <cell r="B1429" t="str">
            <v>Bueiro Metalico Com Chapas Multiplas Mp 152 Galvanizadas - Passagem Inferior - Vao = 6 M E Altura = 5,45 M - Aterro Rodoviario Minimo = 0,9 M E Maximo = 8,3 M - Brita Produzida</v>
          </cell>
          <cell r="C1429" t="str">
            <v>m</v>
          </cell>
          <cell r="D1429" t="str">
            <v>19.362,89</v>
          </cell>
        </row>
        <row r="1430">
          <cell r="A1430">
            <v>606497</v>
          </cell>
          <cell r="B1430" t="str">
            <v>Bueiro Metalico Com Chapas Multiplas Mp 152 Galvanizadas - Passagem Inferior - Vao = 6,25 M E Altura = 5,5 M - Aterro Rodoviario Minimo = 0,9 M E Maximo = 7,9 M - Brita Comercial</v>
          </cell>
          <cell r="C1430" t="str">
            <v>m</v>
          </cell>
          <cell r="D1430" t="str">
            <v>20.052,24</v>
          </cell>
        </row>
        <row r="1431">
          <cell r="A1431">
            <v>606478</v>
          </cell>
          <cell r="B1431" t="str">
            <v>Bueiro Metalico Com Chapas Multiplas Mp 152 Galvanizadas - Passagem Inferior - Vao = 6,25 M E Altura = 5,5 M - Aterro Rodoviario Minimo = 0,9 M E Maximo = 7,9 M - Brita Produzida</v>
          </cell>
          <cell r="C1431" t="str">
            <v>m</v>
          </cell>
          <cell r="D1431" t="str">
            <v>19.947,02</v>
          </cell>
        </row>
        <row r="1432">
          <cell r="A1432">
            <v>605835</v>
          </cell>
          <cell r="B1432" t="str">
            <v>Bueiro Metalico Sem Interrupcao De Trafego Com D = 1,20 M - Chapa Com Epoxi - Escavado Em Material De 1ª Categoria - Aterro Ferroviario Maximo = 12,9 M</v>
          </cell>
          <cell r="C1432" t="str">
            <v>m</v>
          </cell>
          <cell r="D1432" t="str">
            <v>3.524,96</v>
          </cell>
        </row>
        <row r="1433">
          <cell r="A1433">
            <v>605571</v>
          </cell>
          <cell r="B1433" t="str">
            <v>Bueiro Metalico Sem Interrupcao De Trafego Com D = 1,20 M - Chapa Com Epoxi - Escavado Em Material De 1ª Categoria - Aterro Rodoviario Maximo = 9 M</v>
          </cell>
          <cell r="C1433" t="str">
            <v>m</v>
          </cell>
          <cell r="D1433" t="str">
            <v>3.180,09</v>
          </cell>
        </row>
        <row r="1434">
          <cell r="A1434">
            <v>605850</v>
          </cell>
          <cell r="B1434" t="str">
            <v>Bueiro Metalico Sem Interrupcao De Trafego Com D = 1,20 M - Chapa Com Epoxi - Escavado Em Material De 2ª Categoria - Aterro Ferroviario Maximo = 12,9 M</v>
          </cell>
          <cell r="C1434" t="str">
            <v>m</v>
          </cell>
          <cell r="D1434" t="str">
            <v>3.926,74</v>
          </cell>
        </row>
        <row r="1435">
          <cell r="A1435">
            <v>605582</v>
          </cell>
          <cell r="B1435" t="str">
            <v>Bueiro Metalico Sem Interrupcao De Trafego Com D = 1,20 M - Chapa Com Epoxi - Escavado Em Material De 2ª Categoria - Aterro Rodoviario Maximo = 9 M</v>
          </cell>
          <cell r="C1435" t="str">
            <v>m</v>
          </cell>
          <cell r="D1435" t="str">
            <v>3.581,86</v>
          </cell>
        </row>
        <row r="1436">
          <cell r="A1436">
            <v>605889</v>
          </cell>
          <cell r="B1436" t="str">
            <v>Bueiro Metalico Sem Interrupcao De Trafego Com D = 1,20 M - Chapa Com Epoxi - Escavado Em Material De 3ª Categoria - Aterro Ferroviario Maximo = 12,9 M</v>
          </cell>
          <cell r="C1436" t="str">
            <v>m</v>
          </cell>
          <cell r="D1436" t="str">
            <v>4.466,53</v>
          </cell>
        </row>
        <row r="1437">
          <cell r="A1437">
            <v>605593</v>
          </cell>
          <cell r="B1437" t="str">
            <v>Bueiro Metalico Sem Interrupcao De Trafego Com D = 1,20 M - Chapa Com Epoxi - Escavado Em Material De 3ª Categoria - Aterro Rodoviario Maximo = 9 M</v>
          </cell>
          <cell r="C1437" t="str">
            <v>m</v>
          </cell>
          <cell r="D1437" t="str">
            <v>4.121,66</v>
          </cell>
        </row>
        <row r="1438">
          <cell r="A1438">
            <v>605739</v>
          </cell>
          <cell r="B1438" t="str">
            <v>Bueiro Metalico Sem Interrupcao De Trafego Com D = 1,20 M - Chapa Galvanizada - Escavado Em Material De 1ª Categoria - Aterro Ferroviario Maximo = 12,9 M</v>
          </cell>
          <cell r="C1438" t="str">
            <v>m</v>
          </cell>
          <cell r="D1438" t="str">
            <v>3.458,79</v>
          </cell>
        </row>
        <row r="1439">
          <cell r="A1439">
            <v>605504</v>
          </cell>
          <cell r="B1439" t="str">
            <v>Bueiro Metalico Sem Interrupcao De Trafego Com D = 1,20 M - Chapa Galvanizada - Escavado Em Material De 1ª Categoria - Aterro Rodoviario Maximo = 9 M</v>
          </cell>
          <cell r="C1439" t="str">
            <v>m</v>
          </cell>
          <cell r="D1439" t="str">
            <v>3.117,75</v>
          </cell>
        </row>
        <row r="1440">
          <cell r="A1440">
            <v>605781</v>
          </cell>
          <cell r="B1440" t="str">
            <v>Bueiro Metalico Sem Interrupcao De Trafego Com D = 1,20 M - Chapa Galvanizada - Escavado Em Material De 2ª Categoria - Aterro Ferroviario Maximo = 12,9 M</v>
          </cell>
          <cell r="C1440" t="str">
            <v>m</v>
          </cell>
          <cell r="D1440" t="str">
            <v>3.860,56</v>
          </cell>
        </row>
        <row r="1441">
          <cell r="A1441">
            <v>605524</v>
          </cell>
          <cell r="B1441" t="str">
            <v>Bueiro Metalico Sem Interrupcao De Trafego Com D = 1,20 M - Chapa Galvanizada - Escavado Em Material De 2ª Categoria - Aterro Rodoviario Maximo = 9 M</v>
          </cell>
          <cell r="C1441" t="str">
            <v>m</v>
          </cell>
          <cell r="D1441" t="str">
            <v>3.519,52</v>
          </cell>
        </row>
        <row r="1442">
          <cell r="A1442">
            <v>605815</v>
          </cell>
          <cell r="B1442" t="str">
            <v>Bueiro Metalico Sem Interrupcao De Trafego Com D = 1,20 M - Chapa Galvanizada - Escavado Em Material De 3ª Categoria - Aterro Ferroviario Maximo = 12,9 M</v>
          </cell>
          <cell r="C1442" t="str">
            <v>m</v>
          </cell>
          <cell r="D1442" t="str">
            <v>4.400,36</v>
          </cell>
        </row>
        <row r="1443">
          <cell r="A1443">
            <v>605544</v>
          </cell>
          <cell r="B1443" t="str">
            <v>Bueiro Metalico Sem Interrupcao De Trafego Com D = 1,20 M - Chapa Galvanizada - Escavado Em Material De 3ª Categoria - Aterro Rodoviario Maximo = 9 M</v>
          </cell>
          <cell r="C1443" t="str">
            <v>m</v>
          </cell>
          <cell r="D1443" t="str">
            <v>4.059,31</v>
          </cell>
        </row>
        <row r="1444">
          <cell r="A1444">
            <v>605836</v>
          </cell>
          <cell r="B1444" t="str">
            <v>Bueiro Metalico Sem Interrupcao De Trafego Com D = 1,40 M - Chapa Com Epoxi - Escavado Em Material De 1ª Categoria - Aterro Ferroviario Maximo = 11 M</v>
          </cell>
          <cell r="C1444" t="str">
            <v>m</v>
          </cell>
          <cell r="D1444" t="str">
            <v>4.006,86</v>
          </cell>
        </row>
        <row r="1445">
          <cell r="A1445">
            <v>605572</v>
          </cell>
          <cell r="B1445" t="str">
            <v>Bueiro Metalico Sem Interrupcao De Trafego Com D = 1,40 M - Chapa Com Epoxi - Escavado Em Material De 1ª Categoria - Aterro Rodoviario Maximo = 7,7 M</v>
          </cell>
          <cell r="C1445" t="str">
            <v>m</v>
          </cell>
          <cell r="D1445" t="str">
            <v>3.632,28</v>
          </cell>
        </row>
        <row r="1446">
          <cell r="A1446">
            <v>605851</v>
          </cell>
          <cell r="B1446" t="str">
            <v>Bueiro Metalico Sem Interrupcao De Trafego Com D = 1,40 M - Chapa Com Epoxi - Escavado Em Material De 2ª Categoria - Aterro Ferroviario Maximo = 11 M</v>
          </cell>
          <cell r="C1446" t="str">
            <v>m</v>
          </cell>
          <cell r="D1446" t="str">
            <v>4.531,63</v>
          </cell>
        </row>
        <row r="1447">
          <cell r="A1447">
            <v>605583</v>
          </cell>
          <cell r="B1447" t="str">
            <v>Bueiro Metalico Sem Interrupcao De Trafego Com D = 1,40 M - Chapa Com Epoxi - Escavado Em Material De 2ª Categoria - Aterro Rodoviario Maximo = 7,7 M</v>
          </cell>
          <cell r="C1447" t="str">
            <v>m</v>
          </cell>
          <cell r="D1447" t="str">
            <v>4.157,04</v>
          </cell>
        </row>
        <row r="1448">
          <cell r="A1448">
            <v>605890</v>
          </cell>
          <cell r="B1448" t="str">
            <v>Bueiro Metalico Sem Interrupcao De Trafego Com D = 1,40 M - Chapa Com Epoxi - Escavado Em Material De 3ª Categoria - Aterro Ferroviario Maximo = 11 M</v>
          </cell>
          <cell r="C1448" t="str">
            <v>m</v>
          </cell>
          <cell r="D1448" t="str">
            <v>5.236,67</v>
          </cell>
        </row>
        <row r="1449">
          <cell r="A1449">
            <v>605594</v>
          </cell>
          <cell r="B1449" t="str">
            <v>Bueiro Metalico Sem Interrupcao De Trafego Com D = 1,40 M - Chapa Com Epoxi - Escavado Em Material De 3ª Categoria - Aterro Rodoviario Maximo = 7,7 M</v>
          </cell>
          <cell r="C1449" t="str">
            <v>m</v>
          </cell>
          <cell r="D1449" t="str">
            <v>4.862,08</v>
          </cell>
        </row>
        <row r="1450">
          <cell r="A1450">
            <v>605740</v>
          </cell>
          <cell r="B1450" t="str">
            <v>Bueiro Metalico Sem Interrupcao De Trafego Com D = 1,40 M - Chapa Galvanizada - Escavado Em Material De 1ª Categoria - Aterro Ferroviario Maximo = 11 M</v>
          </cell>
          <cell r="C1450" t="str">
            <v>m</v>
          </cell>
          <cell r="D1450" t="str">
            <v>3.932,27</v>
          </cell>
        </row>
        <row r="1451">
          <cell r="A1451">
            <v>605505</v>
          </cell>
          <cell r="B1451" t="str">
            <v>Bueiro Metalico Sem Interrupcao De Trafego Com D = 1,40 M - Chapa Galvanizada - Escavado Em Material De 1ª Categoria - Aterro Rodoviario Maximo = 7,7 M</v>
          </cell>
          <cell r="C1451" t="str">
            <v>m</v>
          </cell>
          <cell r="D1451" t="str">
            <v>3.561,49</v>
          </cell>
        </row>
        <row r="1452">
          <cell r="A1452">
            <v>605782</v>
          </cell>
          <cell r="B1452" t="str">
            <v>Bueiro Metalico Sem Interrupcao De Trafego Com D = 1,40 M - Chapa Galvanizada - Escavado Em Material De 2ª Categoria - Aterro Ferroviario Maximo = 11 M</v>
          </cell>
          <cell r="C1452" t="str">
            <v>m</v>
          </cell>
          <cell r="D1452" t="str">
            <v>4.457,03</v>
          </cell>
        </row>
        <row r="1453">
          <cell r="A1453">
            <v>605525</v>
          </cell>
          <cell r="B1453" t="str">
            <v>Bueiro Metalico Sem Interrupcao De Trafego Com D = 1,40 M - Chapa Galvanizada - Escavado Em Material De 2ª Categoria - Aterro Rodoviario Maximo = 7,7 M</v>
          </cell>
          <cell r="C1453" t="str">
            <v>m</v>
          </cell>
          <cell r="D1453" t="str">
            <v>4.086,26</v>
          </cell>
        </row>
        <row r="1454">
          <cell r="A1454">
            <v>605816</v>
          </cell>
          <cell r="B1454" t="str">
            <v>Bueiro Metalico Sem Interrupcao De Trafego Com D = 1,40 M - Chapa Galvanizada - Escavado Em Material De 3ª Categoria - Aterro Ferroviario Maximo = 11 M</v>
          </cell>
          <cell r="C1454" t="str">
            <v>m</v>
          </cell>
          <cell r="D1454" t="str">
            <v>5.162,07</v>
          </cell>
        </row>
        <row r="1455">
          <cell r="A1455">
            <v>605545</v>
          </cell>
          <cell r="B1455" t="str">
            <v>Bueiro Metalico Sem Interrupcao De Trafego Com D = 1,40 M - Chapa Galvanizada - Escavado Em Material De 3ª Categoria - Aterro Rodoviario Maximo = 7,7 M</v>
          </cell>
          <cell r="C1455" t="str">
            <v>m</v>
          </cell>
          <cell r="D1455" t="str">
            <v>4.791,30</v>
          </cell>
        </row>
        <row r="1456">
          <cell r="A1456">
            <v>605837</v>
          </cell>
          <cell r="B1456" t="str">
            <v>Bueiro Metalico Sem Interrupcao De Trafego Com D = 1,60 M - Chapa Com Epoxi - Escavado Em Material De 1ª Categoria - Aterro Ferroviario Maximo = 9,6 M</v>
          </cell>
          <cell r="C1456" t="str">
            <v>m</v>
          </cell>
          <cell r="D1456" t="str">
            <v>4.858,99</v>
          </cell>
        </row>
        <row r="1457">
          <cell r="A1457">
            <v>605573</v>
          </cell>
          <cell r="B1457" t="str">
            <v>Bueiro Metalico Sem Interrupcao De Trafego Com D = 1,60 M - Chapa Com Epoxi - Escavado Em Material De 1ª Categoria - Aterro Rodoviario Maximo = 6,7 M</v>
          </cell>
          <cell r="C1457" t="str">
            <v>m</v>
          </cell>
          <cell r="D1457" t="str">
            <v>4.457,38</v>
          </cell>
        </row>
        <row r="1458">
          <cell r="A1458">
            <v>605852</v>
          </cell>
          <cell r="B1458" t="str">
            <v>Bueiro Metalico Sem Interrupcao De Trafego Com D = 1,60 M - Chapa Com Epoxi - Escavado Em Material De 2ª Categoria - Aterro Ferroviario Maximo = 9,6 M</v>
          </cell>
          <cell r="C1458" t="str">
            <v>m</v>
          </cell>
          <cell r="D1458" t="str">
            <v>5.523,15</v>
          </cell>
        </row>
        <row r="1459">
          <cell r="A1459">
            <v>605584</v>
          </cell>
          <cell r="B1459" t="str">
            <v>Bueiro Metalico Sem Interrupcao De Trafego Com D = 1,60 M - Chapa Com Epoxi - Escavado Em Material De 2ª Categoria - Aterro Rodoviario Maximo = 6,7 M</v>
          </cell>
          <cell r="C1459" t="str">
            <v>m</v>
          </cell>
          <cell r="D1459" t="str">
            <v>5.121,54</v>
          </cell>
        </row>
        <row r="1460">
          <cell r="A1460">
            <v>605891</v>
          </cell>
          <cell r="B1460" t="str">
            <v>Bueiro Metalico Sem Interrupcao De Trafego Com D = 1,60 M - Chapa Com Epoxi - Escavado Em Material De 3ª Categoria - Aterro Ferroviario Maximo = 9,6 M</v>
          </cell>
          <cell r="C1460" t="str">
            <v>m</v>
          </cell>
          <cell r="D1460" t="str">
            <v>6.415,47</v>
          </cell>
        </row>
        <row r="1461">
          <cell r="A1461">
            <v>605595</v>
          </cell>
          <cell r="B1461" t="str">
            <v>Bueiro Metalico Sem Interrupcao De Trafego Com D = 1,60 M - Chapa Com Epoxi - Escavado Em Material De 3ª Categoria - Aterro Rodoviario Maximo = 6,7 M</v>
          </cell>
          <cell r="C1461" t="str">
            <v>m</v>
          </cell>
          <cell r="D1461" t="str">
            <v>6.013,86</v>
          </cell>
        </row>
        <row r="1462">
          <cell r="A1462">
            <v>605741</v>
          </cell>
          <cell r="B1462" t="str">
            <v>Bueiro Metalico Sem Interrupcao De Trafego Com D = 1,60 M - Chapa Galvanizada - Escavado Em Material De 1ª Categoria - Aterro Ferroviario Maximo = 9,6 M</v>
          </cell>
          <cell r="C1462" t="str">
            <v>m</v>
          </cell>
          <cell r="D1462" t="str">
            <v>4.772,05</v>
          </cell>
        </row>
        <row r="1463">
          <cell r="A1463">
            <v>605506</v>
          </cell>
          <cell r="B1463" t="str">
            <v>Bueiro Metalico Sem Interrupcao De Trafego Com D = 1,60 M - Chapa Galvanizada - Escavado Em Material De 1ª Categoria - Aterro Rodoviario Maximo = 6,7 M</v>
          </cell>
          <cell r="C1463" t="str">
            <v>m</v>
          </cell>
          <cell r="D1463" t="str">
            <v>4.373,60</v>
          </cell>
        </row>
        <row r="1464">
          <cell r="A1464">
            <v>605783</v>
          </cell>
          <cell r="B1464" t="str">
            <v>Bueiro Metalico Sem Interrupcao De Trafego Com D = 1,60 M - Chapa Galvanizada - Escavado Em Material De 2ª Categoria - Aterro Ferroviario Maximo = 9,6 M</v>
          </cell>
          <cell r="C1464" t="str">
            <v>m</v>
          </cell>
          <cell r="D1464" t="str">
            <v>5.436,21</v>
          </cell>
        </row>
        <row r="1465">
          <cell r="A1465">
            <v>605526</v>
          </cell>
          <cell r="B1465" t="str">
            <v>Bueiro Metalico Sem Interrupcao De Trafego Com D = 1,60 M - Chapa Galvanizada - Escavado Em Material De 2ª Categoria - Aterro Rodoviario Maximo = 6,7 M</v>
          </cell>
          <cell r="C1465" t="str">
            <v>m</v>
          </cell>
          <cell r="D1465" t="str">
            <v>5.037,76</v>
          </cell>
        </row>
        <row r="1466">
          <cell r="A1466">
            <v>605817</v>
          </cell>
          <cell r="B1466" t="str">
            <v>Bueiro Metalico Sem Interrupcao De Trafego Com D = 1,60 M - Chapa Galvanizada - Escavado Em Material De 3ª Categoria - Aterro Ferroviario Maximo = 9,6 M</v>
          </cell>
          <cell r="C1466" t="str">
            <v>m</v>
          </cell>
          <cell r="D1466" t="str">
            <v>6.328,53</v>
          </cell>
        </row>
        <row r="1467">
          <cell r="A1467">
            <v>605546</v>
          </cell>
          <cell r="B1467" t="str">
            <v>Bueiro Metalico Sem Interrupcao De Trafego Com D = 1,60 M - Chapa Galvanizada - Escavado Em Material De 3ª Categoria - Aterro Rodoviario Maximo = 6,7 M</v>
          </cell>
          <cell r="C1467" t="str">
            <v>m</v>
          </cell>
          <cell r="D1467" t="str">
            <v>5.930,08</v>
          </cell>
        </row>
        <row r="1468">
          <cell r="A1468">
            <v>605838</v>
          </cell>
          <cell r="B1468" t="str">
            <v>Bueiro Metalico Sem Interrupcao De Trafego Com D = 1,80 M - Chapa Com Epoxi - Escavado Em Material De 1ª Categoria - Aterro Ferroviario Maximo = 8 M</v>
          </cell>
          <cell r="C1468" t="str">
            <v>m</v>
          </cell>
          <cell r="D1468" t="str">
            <v>5.518,94</v>
          </cell>
        </row>
        <row r="1469">
          <cell r="A1469">
            <v>605574</v>
          </cell>
          <cell r="B1469" t="str">
            <v>Bueiro Metalico Sem Interrupcao De Trafego Com D = 1,80 M - Chapa Com Epoxi - Escavado Em Material De 1ª Categoria - Aterro Rodoviario Maximo = 6 M</v>
          </cell>
          <cell r="C1469" t="str">
            <v>m</v>
          </cell>
          <cell r="D1469" t="str">
            <v>5.057,17</v>
          </cell>
        </row>
        <row r="1470">
          <cell r="A1470">
            <v>605853</v>
          </cell>
          <cell r="B1470" t="str">
            <v>Bueiro Metalico Sem Interrupcao De Trafego Com D = 1,80 M - Chapa Com Epoxi - Escavado Em Material De 2ª Categoria - Aterro Ferroviario Maximo = 8 M</v>
          </cell>
          <cell r="C1470" t="str">
            <v>m</v>
          </cell>
          <cell r="D1470" t="str">
            <v>6.338,89</v>
          </cell>
        </row>
        <row r="1471">
          <cell r="A1471">
            <v>605585</v>
          </cell>
          <cell r="B1471" t="str">
            <v>Bueiro Metalico Sem Interrupcao De Trafego Com D = 1,80 M - Chapa Com Epoxi - Escavado Em Material De 2ª Categoria - Aterro Rodoviario Maximo = 6 M</v>
          </cell>
          <cell r="C1471" t="str">
            <v>m</v>
          </cell>
          <cell r="D1471" t="str">
            <v>5.877,12</v>
          </cell>
        </row>
        <row r="1472">
          <cell r="A1472">
            <v>605892</v>
          </cell>
          <cell r="B1472" t="str">
            <v>Bueiro Metalico Sem Interrupcao De Trafego Com D = 1,80 M - Chapa Com Epoxi - Escavado Em Material De 3ª Categoria - Aterro Ferroviario Maximo = 8 M</v>
          </cell>
          <cell r="C1472" t="str">
            <v>m</v>
          </cell>
          <cell r="D1472" t="str">
            <v>7.440,51</v>
          </cell>
        </row>
        <row r="1473">
          <cell r="A1473">
            <v>605596</v>
          </cell>
          <cell r="B1473" t="str">
            <v>Bueiro Metalico Sem Interrupcao De Trafego Com D = 1,80 M - Chapa Com Epoxi - Escavado Em Material De 3ª Categoria - Aterro Rodoviario Maximo = 6 M</v>
          </cell>
          <cell r="C1473" t="str">
            <v>m</v>
          </cell>
          <cell r="D1473" t="str">
            <v>6.978,75</v>
          </cell>
        </row>
        <row r="1474">
          <cell r="A1474">
            <v>605742</v>
          </cell>
          <cell r="B1474" t="str">
            <v>Bueiro Metalico Sem Interrupcao De Trafego Com D = 1,80 M - Chapa Galvanizada - Escavado Em Material De 1ª Categoria - Aterro Ferroviario Maximo = 8 M</v>
          </cell>
          <cell r="C1474" t="str">
            <v>m</v>
          </cell>
          <cell r="D1474" t="str">
            <v>5.419,66</v>
          </cell>
        </row>
        <row r="1475">
          <cell r="A1475">
            <v>605507</v>
          </cell>
          <cell r="B1475" t="str">
            <v>Bueiro Metalico Sem Interrupcao De Trafego Com D = 1,80 M - Chapa Galvanizada - Escavado Em Material De 1ª Categoria - Aterro Rodoviario Maximo = 6 M</v>
          </cell>
          <cell r="C1475" t="str">
            <v>m</v>
          </cell>
          <cell r="D1475" t="str">
            <v>4.961,70</v>
          </cell>
        </row>
        <row r="1476">
          <cell r="A1476">
            <v>605784</v>
          </cell>
          <cell r="B1476" t="str">
            <v>Bueiro Metalico Sem Interrupcao De Trafego Com D = 1,80 M - Chapa Galvanizada - Escavado Em Material De 2ª Categoria - Aterro Ferroviario Maximo = 8 M</v>
          </cell>
          <cell r="C1476" t="str">
            <v>m</v>
          </cell>
          <cell r="D1476" t="str">
            <v>6.239,61</v>
          </cell>
        </row>
        <row r="1477">
          <cell r="A1477">
            <v>605527</v>
          </cell>
          <cell r="B1477" t="str">
            <v>Bueiro Metalico Sem Interrupcao De Trafego Com D = 1,80 M - Chapa Galvanizada - Escavado Em Material De 2ª Categoria - Aterro Rodoviario Maximo = 6 M</v>
          </cell>
          <cell r="C1477" t="str">
            <v>m</v>
          </cell>
          <cell r="D1477" t="str">
            <v>5.781,65</v>
          </cell>
        </row>
        <row r="1478">
          <cell r="A1478">
            <v>605818</v>
          </cell>
          <cell r="B1478" t="str">
            <v>Bueiro Metalico Sem Interrupcao De Trafego Com D = 1,80 M - Chapa Galvanizada - Escavado Em Material De 3ª Categoria - Aterro Ferroviario Maximo = 8 M</v>
          </cell>
          <cell r="C1478" t="str">
            <v>m</v>
          </cell>
          <cell r="D1478" t="str">
            <v>7.341,24</v>
          </cell>
        </row>
        <row r="1479">
          <cell r="A1479">
            <v>605547</v>
          </cell>
          <cell r="B1479" t="str">
            <v>Bueiro Metalico Sem Interrupcao De Trafego Com D = 1,80 M - Chapa Galvanizada - Escavado Em Material De 3ª Categoria - Aterro Rodoviario Maximo = 6 M</v>
          </cell>
          <cell r="C1479" t="str">
            <v>m</v>
          </cell>
          <cell r="D1479" t="str">
            <v>6.883,28</v>
          </cell>
        </row>
        <row r="1480">
          <cell r="A1480">
            <v>605839</v>
          </cell>
          <cell r="B1480" t="str">
            <v>Bueiro Metalico Sem Interrupcao De Trafego Com D = 2,00 M - Chapa Com Epoxi - Escavado Em Material De 1ª Categoria - Aterro Ferroviario Maximo = 6,9 M</v>
          </cell>
          <cell r="C1480" t="str">
            <v>m</v>
          </cell>
          <cell r="D1480" t="str">
            <v>6.287,32</v>
          </cell>
        </row>
        <row r="1481">
          <cell r="A1481">
            <v>605575</v>
          </cell>
          <cell r="B1481" t="str">
            <v>Bueiro Metalico Sem Interrupcao De Trafego Com D = 2,00 M - Chapa Com Epoxi - Escavado Em Material De 1ª Categoria - Aterro Rodoviario Maximo = 5,4 M</v>
          </cell>
          <cell r="C1481" t="str">
            <v>m</v>
          </cell>
          <cell r="D1481" t="str">
            <v>5.779,48</v>
          </cell>
        </row>
        <row r="1482">
          <cell r="A1482">
            <v>605854</v>
          </cell>
          <cell r="B1482" t="str">
            <v>Bueiro Metalico Sem Interrupcao De Trafego Com D = 2,00 M - Chapa Com Epoxi - Escavado Em Material De 2ª Categoria - Aterro Ferroviario Maximo = 6,9 M</v>
          </cell>
          <cell r="C1482" t="str">
            <v>m</v>
          </cell>
          <cell r="D1482" t="str">
            <v>7.279,46</v>
          </cell>
        </row>
        <row r="1483">
          <cell r="A1483">
            <v>605586</v>
          </cell>
          <cell r="B1483" t="str">
            <v>Bueiro Metalico Sem Interrupcao De Trafego Com D = 2,00 M - Chapa Com Epoxi - Escavado Em Material De 2ª Categoria - Aterro Rodoviario Maximo = 5,4 M</v>
          </cell>
          <cell r="C1483" t="str">
            <v>m</v>
          </cell>
          <cell r="D1483" t="str">
            <v>6.771,62</v>
          </cell>
        </row>
        <row r="1484">
          <cell r="A1484">
            <v>605893</v>
          </cell>
          <cell r="B1484" t="str">
            <v>Bueiro Metalico Sem Interrupcao De Trafego Com D = 2,00 M - Chapa Com Epoxi - Escavado Em Material De 3ª Categoria - Aterro Ferroviario Maximo = 6,9 M</v>
          </cell>
          <cell r="C1484" t="str">
            <v>m</v>
          </cell>
          <cell r="D1484" t="str">
            <v>8.612,43</v>
          </cell>
        </row>
        <row r="1485">
          <cell r="A1485">
            <v>605597</v>
          </cell>
          <cell r="B1485" t="str">
            <v>Bueiro Metalico Sem Interrupcao De Trafego Com D = 2,00 M - Chapa Com Epoxi - Escavado Em Material De 3ª Categoria - Aterro Rodoviario Maximo = 5,4 M</v>
          </cell>
          <cell r="C1485" t="str">
            <v>m</v>
          </cell>
          <cell r="D1485" t="str">
            <v>8.104,59</v>
          </cell>
        </row>
        <row r="1486">
          <cell r="A1486">
            <v>605743</v>
          </cell>
          <cell r="B1486" t="str">
            <v>Bueiro Metalico Sem Interrupcao De Trafego Com D = 2,00 M - Chapa Galvanizada - Escavado Em Material De 1ª Categoria - Aterro Ferroviario Maximo = 6,9 M</v>
          </cell>
          <cell r="C1486" t="str">
            <v>m</v>
          </cell>
          <cell r="D1486" t="str">
            <v>6.177,95</v>
          </cell>
        </row>
        <row r="1487">
          <cell r="A1487">
            <v>605508</v>
          </cell>
          <cell r="B1487" t="str">
            <v>Bueiro Metalico Sem Interrupcao De Trafego Com D = 2,00 M - Chapa Galvanizada - Escavado Em Material De 1ª Categoria - Aterro Rodoviario Maximo = 5,4 M</v>
          </cell>
          <cell r="C1487" t="str">
            <v>m</v>
          </cell>
          <cell r="D1487" t="str">
            <v>5.674,29</v>
          </cell>
        </row>
        <row r="1488">
          <cell r="A1488">
            <v>605785</v>
          </cell>
          <cell r="B1488" t="str">
            <v>Bueiro Metalico Sem Interrupcao De Trafego Com D = 2,00 M - Chapa Galvanizada - Escavado Em Material De 2ª Categoria - Aterro Ferroviario Maximo = 6,9 M</v>
          </cell>
          <cell r="C1488" t="str">
            <v>m</v>
          </cell>
          <cell r="D1488" t="str">
            <v>7.170,09</v>
          </cell>
        </row>
        <row r="1489">
          <cell r="A1489">
            <v>605528</v>
          </cell>
          <cell r="B1489" t="str">
            <v>Bueiro Metalico Sem Interrupcao De Trafego Com D = 2,00 M - Chapa Galvanizada - Escavado Em Material De 2ª Categoria - Aterro Rodoviario Maximo = 5,4 M</v>
          </cell>
          <cell r="C1489" t="str">
            <v>m</v>
          </cell>
          <cell r="D1489" t="str">
            <v>6.666,42</v>
          </cell>
        </row>
        <row r="1490">
          <cell r="A1490">
            <v>605819</v>
          </cell>
          <cell r="B1490" t="str">
            <v>Bueiro Metalico Sem Interrupcao De Trafego Com D = 2,00 M - Chapa Galvanizada - Escavado Em Material De 3ª Categoria - Aterro Ferroviario Maximo = 6,9 M</v>
          </cell>
          <cell r="C1490" t="str">
            <v>m</v>
          </cell>
          <cell r="D1490" t="str">
            <v>8.503,06</v>
          </cell>
        </row>
        <row r="1491">
          <cell r="A1491">
            <v>605548</v>
          </cell>
          <cell r="B1491" t="str">
            <v>Bueiro Metalico Sem Interrupcao De Trafego Com D = 2,00 M - Chapa Galvanizada - Escavado Em Material De 3ª Categoria - Aterro Rodoviario Maximo = 5,4 M</v>
          </cell>
          <cell r="C1491" t="str">
            <v>m</v>
          </cell>
          <cell r="D1491" t="str">
            <v>7.999,39</v>
          </cell>
        </row>
        <row r="1492">
          <cell r="A1492">
            <v>605840</v>
          </cell>
          <cell r="B1492" t="str">
            <v>Bueiro Metalico Sem Interrupcao De Trafego Com D = 2,20 M - Chapa Com Epoxi - Escavado Em Material De 1ª Categoria - Aterro Ferroviario Maximo = 7,9 M</v>
          </cell>
          <cell r="C1492" t="str">
            <v>m</v>
          </cell>
          <cell r="D1492" t="str">
            <v>8.013,83</v>
          </cell>
        </row>
        <row r="1493">
          <cell r="A1493">
            <v>605576</v>
          </cell>
          <cell r="B1493" t="str">
            <v>Bueiro Metalico Sem Interrupcao De Trafego Com D = 2,20 M - Chapa Com Epoxi - Escavado Em Material De 1ª Categoria - Aterro Rodoviario Maximo = 4,9 M</v>
          </cell>
          <cell r="C1493" t="str">
            <v>m</v>
          </cell>
          <cell r="D1493" t="str">
            <v>6.629,87</v>
          </cell>
        </row>
        <row r="1494">
          <cell r="A1494">
            <v>605855</v>
          </cell>
          <cell r="B1494" t="str">
            <v>Bueiro Metalico Sem Interrupcao De Trafego Com D = 2,20 M - Chapa Com Epoxi - Escavado Em Material De 2ª Categoria - Aterro Ferroviario Maximo = 7,9 M</v>
          </cell>
          <cell r="C1494" t="str">
            <v>m</v>
          </cell>
          <cell r="D1494" t="str">
            <v>9.194,55</v>
          </cell>
        </row>
        <row r="1495">
          <cell r="A1495">
            <v>605587</v>
          </cell>
          <cell r="B1495" t="str">
            <v>Bueiro Metalico Sem Interrupcao De Trafego Com D = 2,20 M - Chapa Com Epoxi - Escavado Em Material De 2ª Categoria - Aterro Rodoviario Maximo = 4,9 M</v>
          </cell>
          <cell r="C1495" t="str">
            <v>m</v>
          </cell>
          <cell r="D1495" t="str">
            <v>7.810,59</v>
          </cell>
        </row>
        <row r="1496">
          <cell r="A1496">
            <v>605898</v>
          </cell>
          <cell r="B1496" t="str">
            <v>Bueiro Metalico Sem Interrupcao De Trafego Com D = 2,20 M - Chapa Com Epoxi - Escavado Em Material De 3ª Categoria - Aterro Ferroviario Maximo = 7,9 M</v>
          </cell>
          <cell r="C1496" t="str">
            <v>m</v>
          </cell>
          <cell r="D1496" t="str">
            <v>10.780,89</v>
          </cell>
        </row>
        <row r="1497">
          <cell r="A1497">
            <v>605598</v>
          </cell>
          <cell r="B1497" t="str">
            <v>Bueiro Metalico Sem Interrupcao De Trafego Com D = 2,20 M - Chapa Com Epoxi - Escavado Em Material De 3ª Categoria - Aterro Rodoviario Maximo = 4,9 M</v>
          </cell>
          <cell r="C1497" t="str">
            <v>m</v>
          </cell>
          <cell r="D1497" t="str">
            <v>9.396,93</v>
          </cell>
        </row>
        <row r="1498">
          <cell r="A1498">
            <v>605744</v>
          </cell>
          <cell r="B1498" t="str">
            <v>Bueiro Metalico Sem Interrupcao De Trafego Com D = 2,20 M - Chapa Galvanizada - Escavado Em Material De 1ª Categoria - Aterro Ferroviario Maximo = 7,9 M</v>
          </cell>
          <cell r="C1498" t="str">
            <v>m</v>
          </cell>
          <cell r="D1498" t="str">
            <v>7.722,21</v>
          </cell>
        </row>
        <row r="1499">
          <cell r="A1499">
            <v>605509</v>
          </cell>
          <cell r="B1499" t="str">
            <v>Bueiro Metalico Sem Interrupcao De Trafego Com D = 2,20 M - Chapa Galvanizada - Escavado Em Material De 1ª Categoria - Aterro Rodoviario Maximo = 4,9 M</v>
          </cell>
          <cell r="C1499" t="str">
            <v>m</v>
          </cell>
          <cell r="D1499" t="str">
            <v>6.509,33</v>
          </cell>
        </row>
        <row r="1500">
          <cell r="A1500">
            <v>605787</v>
          </cell>
          <cell r="B1500" t="str">
            <v>Bueiro Metalico Sem Interrupcao De Trafego Com D = 2,20 M - Chapa Galvanizada - Escavado Em Material De 2ª Categoria - Aterro Ferroviario Maximo = 7,9 M</v>
          </cell>
          <cell r="C1500" t="str">
            <v>m</v>
          </cell>
          <cell r="D1500" t="str">
            <v>8.902,93</v>
          </cell>
        </row>
        <row r="1501">
          <cell r="A1501">
            <v>605529</v>
          </cell>
          <cell r="B1501" t="str">
            <v>Bueiro Metalico Sem Interrupcao De Trafego Com D = 2,20 M - Chapa Galvanizada - Escavado Em Material De 2ª Categoria - Aterro Rodoviario Maximo = 4,9 M</v>
          </cell>
          <cell r="C1501" t="str">
            <v>m</v>
          </cell>
          <cell r="D1501" t="str">
            <v>7.690,06</v>
          </cell>
        </row>
        <row r="1502">
          <cell r="A1502">
            <v>605820</v>
          </cell>
          <cell r="B1502" t="str">
            <v>Bueiro Metalico Sem Interrupcao De Trafego Com D = 2,20 M - Chapa Galvanizada - Escavado Em Material De 3ª Categoria - Aterro Ferroviario Maximo = 7,9 M</v>
          </cell>
          <cell r="C1502" t="str">
            <v>m</v>
          </cell>
          <cell r="D1502" t="str">
            <v>10.489,27</v>
          </cell>
        </row>
        <row r="1503">
          <cell r="A1503">
            <v>605549</v>
          </cell>
          <cell r="B1503" t="str">
            <v>Bueiro Metalico Sem Interrupcao De Trafego Com D = 2,20 M - Chapa Galvanizada - Escavado Em Material De 3ª Categoria - Aterro Rodoviario Maximo = 4,9 M</v>
          </cell>
          <cell r="C1503" t="str">
            <v>m</v>
          </cell>
          <cell r="D1503" t="str">
            <v>9.276,39</v>
          </cell>
        </row>
        <row r="1504">
          <cell r="A1504">
            <v>605841</v>
          </cell>
          <cell r="B1504" t="str">
            <v>Bueiro Metalico Sem Interrupcao De Trafego Com D = 2,40 M - Chapa Com Epoxi - Escavado Em Material De 1ª Categoria - Aterro Ferroviario Maximo = 7 M</v>
          </cell>
          <cell r="C1504" t="str">
            <v>m</v>
          </cell>
          <cell r="D1504" t="str">
            <v>8.796,89</v>
          </cell>
        </row>
        <row r="1505">
          <cell r="A1505">
            <v>605577</v>
          </cell>
          <cell r="B1505" t="str">
            <v>Bueiro Metalico Sem Interrupcao De Trafego Com D = 2,40 M - Chapa Com Epoxi - Escavado Em Material De 1ª Categoria - Aterro Rodoviario Maximo = 4,5 M</v>
          </cell>
          <cell r="C1505" t="str">
            <v>m</v>
          </cell>
          <cell r="D1505" t="str">
            <v>7.287,42</v>
          </cell>
        </row>
        <row r="1506">
          <cell r="A1506">
            <v>605856</v>
          </cell>
          <cell r="B1506" t="str">
            <v>Bueiro Metalico Sem Interrupcao De Trafego Com D = 2,40 M - Chapa Com Epoxi - Escavado Em Material De 2ª Categoria - Aterro Ferroviario Maximo = 7 M</v>
          </cell>
          <cell r="C1506" t="str">
            <v>m</v>
          </cell>
          <cell r="D1506" t="str">
            <v>10.182,60</v>
          </cell>
        </row>
        <row r="1507">
          <cell r="A1507">
            <v>605588</v>
          </cell>
          <cell r="B1507" t="str">
            <v>Bueiro Metalico Sem Interrupcao De Trafego Com D = 2,40 M - Chapa Com Epoxi - Escavado Em Material De 2ª Categoria - Aterro Rodoviario Maximo = 4,5 M</v>
          </cell>
          <cell r="C1507" t="str">
            <v>m</v>
          </cell>
          <cell r="D1507" t="str">
            <v>8.673,13</v>
          </cell>
        </row>
        <row r="1508">
          <cell r="A1508">
            <v>605899</v>
          </cell>
          <cell r="B1508" t="str">
            <v>Bueiro Metalico Sem Interrupcao De Trafego Com D = 2,40 M - Chapa Com Epoxi - Escavado Em Material De 3ª Categoria - Aterro Ferroviario Maximo = 7 M</v>
          </cell>
          <cell r="C1508" t="str">
            <v>m</v>
          </cell>
          <cell r="D1508" t="str">
            <v>12.044,34</v>
          </cell>
        </row>
        <row r="1509">
          <cell r="A1509">
            <v>605599</v>
          </cell>
          <cell r="B1509" t="str">
            <v>Bueiro Metalico Sem Interrupcao De Trafego Com D = 2,40 M - Chapa Com Epoxi - Escavado Em Material De 3ª Categoria - Aterro Rodoviario Maximo = 4,5 M</v>
          </cell>
          <cell r="C1509" t="str">
            <v>m</v>
          </cell>
          <cell r="D1509" t="str">
            <v>10.534,87</v>
          </cell>
        </row>
        <row r="1510">
          <cell r="A1510">
            <v>605745</v>
          </cell>
          <cell r="B1510" t="str">
            <v>Bueiro Metalico Sem Interrupcao De Trafego Com D = 2,40 M - Chapa Galvanizada - Escavado Em Material De 1ª Categoria - Aterro Ferroviario Maximo = 7 M</v>
          </cell>
          <cell r="C1510" t="str">
            <v>m</v>
          </cell>
          <cell r="D1510" t="str">
            <v>8.481,24</v>
          </cell>
        </row>
        <row r="1511">
          <cell r="A1511">
            <v>605510</v>
          </cell>
          <cell r="B1511" t="str">
            <v>Bueiro Metalico Sem Interrupcao De Trafego Com D = 2,40 M - Chapa Galvanizada - Escavado Em Material De 1ª Categoria - Aterro Rodoviario Maximo = 4,5 M</v>
          </cell>
          <cell r="C1511" t="str">
            <v>m</v>
          </cell>
          <cell r="D1511" t="str">
            <v>7.155,59</v>
          </cell>
        </row>
        <row r="1512">
          <cell r="A1512">
            <v>605788</v>
          </cell>
          <cell r="B1512" t="str">
            <v>Bueiro Metalico Sem Interrupcao De Trafego Com D = 2,40 M - Chapa Galvanizada - Escavado Em Material De 2ª Categoria - Aterro Ferroviario Maximo = 7 M</v>
          </cell>
          <cell r="C1512" t="str">
            <v>m</v>
          </cell>
          <cell r="D1512" t="str">
            <v>9.866,95</v>
          </cell>
        </row>
        <row r="1513">
          <cell r="A1513">
            <v>605530</v>
          </cell>
          <cell r="B1513" t="str">
            <v>Bueiro Metalico Sem Interrupcao De Trafego Com D = 2,40 M - Chapa Galvanizada - Escavado Em Material De 2ª Categoria - Aterro Rodoviario Maximo = 4,5 M</v>
          </cell>
          <cell r="C1513" t="str">
            <v>m</v>
          </cell>
          <cell r="D1513" t="str">
            <v>8.541,30</v>
          </cell>
        </row>
        <row r="1514">
          <cell r="A1514">
            <v>605821</v>
          </cell>
          <cell r="B1514" t="str">
            <v>Bueiro Metalico Sem Interrupcao De Trafego Com D = 2,40 M - Chapa Galvanizada - Escavado Em Material De 3ª Categoria - Aterro Ferroviario Maximo = 7 M</v>
          </cell>
          <cell r="C1514" t="str">
            <v>m</v>
          </cell>
          <cell r="D1514" t="str">
            <v>11.728,70</v>
          </cell>
        </row>
        <row r="1515">
          <cell r="A1515">
            <v>605550</v>
          </cell>
          <cell r="B1515" t="str">
            <v>Bueiro Metalico Sem Interrupcao De Trafego Com D = 2,40 M - Chapa Galvanizada - Escavado Em Material De 3ª Categoria - Aterro Rodoviario Maximo = 4,5 M</v>
          </cell>
          <cell r="C1515" t="str">
            <v>m</v>
          </cell>
          <cell r="D1515" t="str">
            <v>10.403,04</v>
          </cell>
        </row>
        <row r="1516">
          <cell r="A1516">
            <v>605842</v>
          </cell>
          <cell r="B1516" t="str">
            <v>Bueiro Metalico Sem Interrupcao De Trafego Com D = 2,60 M - Chapa Com Epoxi - Escavado Em Material De 1ª Categoria - Aterro Ferroviario Maximo = 6,4 M</v>
          </cell>
          <cell r="C1516" t="str">
            <v>m</v>
          </cell>
          <cell r="D1516" t="str">
            <v>9.790,39</v>
          </cell>
        </row>
        <row r="1517">
          <cell r="A1517">
            <v>605578</v>
          </cell>
          <cell r="B1517" t="str">
            <v>Bueiro Metalico Sem Interrupcao De Trafego Com D = 2,60 M - Chapa Com Epoxi - Escavado Em Material De 1ª Categoria - Aterro Rodoviario Maximo = 4,1 M</v>
          </cell>
          <cell r="C1517" t="str">
            <v>m</v>
          </cell>
          <cell r="D1517" t="str">
            <v>8.138,10</v>
          </cell>
        </row>
        <row r="1518">
          <cell r="A1518">
            <v>605857</v>
          </cell>
          <cell r="B1518" t="str">
            <v>Bueiro Metalico Sem Interrupcao De Trafego Com D = 2,60 M - Chapa Com Epoxi - Escavado Em Material De 2ª Categoria - Aterro Ferroviario Maximo = 6,4 M</v>
          </cell>
          <cell r="C1518" t="str">
            <v>m</v>
          </cell>
          <cell r="D1518" t="str">
            <v>11.397,49</v>
          </cell>
        </row>
        <row r="1519">
          <cell r="A1519">
            <v>605589</v>
          </cell>
          <cell r="B1519" t="str">
            <v>Bueiro Metalico Sem Interrupcao De Trafego Com D = 2,60 M - Chapa Com Epoxi - Escavado Em Material De 2ª Categoria - Aterro Rodoviario Maximo = 4,1 M</v>
          </cell>
          <cell r="C1519" t="str">
            <v>m</v>
          </cell>
          <cell r="D1519" t="str">
            <v>9.745,20</v>
          </cell>
        </row>
        <row r="1520">
          <cell r="A1520">
            <v>605900</v>
          </cell>
          <cell r="B1520" t="str">
            <v>Bueiro Metalico Sem Interrupcao De Trafego Com D = 2,60 M - Chapa Com Epoxi - Escavado Em Material De 3ª Categoria - Aterro Ferroviario Maximo = 6,4 M</v>
          </cell>
          <cell r="C1520" t="str">
            <v>m</v>
          </cell>
          <cell r="D1520" t="str">
            <v>13.556,68</v>
          </cell>
        </row>
        <row r="1521">
          <cell r="A1521">
            <v>605600</v>
          </cell>
          <cell r="B1521" t="str">
            <v>Bueiro Metalico Sem Interrupcao De Trafego Com D = 2,60 M - Chapa Com Epoxi - Escavado Em Material De 3ª Categoria - Aterro Rodoviario Maximo = 4,1 M</v>
          </cell>
          <cell r="C1521" t="str">
            <v>m</v>
          </cell>
          <cell r="D1521" t="str">
            <v>11.904,38</v>
          </cell>
        </row>
        <row r="1522">
          <cell r="A1522">
            <v>605746</v>
          </cell>
          <cell r="B1522" t="str">
            <v>Bueiro Metalico Sem Interrupcao De Trafego Com D = 2,60 M - Chapa Galvanizada - Escavado Em Material De 1ª Categoria - Aterro Ferroviario Maximo = 6,4 M</v>
          </cell>
          <cell r="C1522" t="str">
            <v>m</v>
          </cell>
          <cell r="D1522" t="str">
            <v>9.446,35</v>
          </cell>
        </row>
        <row r="1523">
          <cell r="A1523">
            <v>605511</v>
          </cell>
          <cell r="B1523" t="str">
            <v>Bueiro Metalico Sem Interrupcao De Trafego Com D = 2,60 M - Chapa Galvanizada - Escavado Em Material De 1ª Categoria - Aterro Rodoviario Maximo = 4,1 M</v>
          </cell>
          <cell r="C1523" t="str">
            <v>m</v>
          </cell>
          <cell r="D1523" t="str">
            <v>7.995,11</v>
          </cell>
        </row>
        <row r="1524">
          <cell r="A1524">
            <v>605789</v>
          </cell>
          <cell r="B1524" t="str">
            <v>Bueiro Metalico Sem Interrupcao De Trafego Com D = 2,60 M - Chapa Galvanizada - Escavado Em Material De 2ª Categoria - Aterro Ferroviario Maximo = 6,4 M</v>
          </cell>
          <cell r="C1524" t="str">
            <v>m</v>
          </cell>
          <cell r="D1524" t="str">
            <v>11.053,45</v>
          </cell>
        </row>
        <row r="1525">
          <cell r="A1525">
            <v>605531</v>
          </cell>
          <cell r="B1525" t="str">
            <v>Bueiro Metalico Sem Interrupcao De Trafego Com D = 2,60 M - Chapa Galvanizada - Escavado Em Material De 2ª Categoria - Aterro Rodoviario Maximo = 4,1 M</v>
          </cell>
          <cell r="C1525" t="str">
            <v>m</v>
          </cell>
          <cell r="D1525" t="str">
            <v>9.602,21</v>
          </cell>
        </row>
        <row r="1526">
          <cell r="A1526">
            <v>605822</v>
          </cell>
          <cell r="B1526" t="str">
            <v>Bueiro Metalico Sem Interrupcao De Trafego Com D = 2,60 M - Chapa Galvanizada - Escavado Em Material De 3ª Categoria - Aterro Ferroviario Maximo = 6,4 M</v>
          </cell>
          <cell r="C1526" t="str">
            <v>m</v>
          </cell>
          <cell r="D1526" t="str">
            <v>13.212,63</v>
          </cell>
        </row>
        <row r="1527">
          <cell r="A1527">
            <v>605551</v>
          </cell>
          <cell r="B1527" t="str">
            <v>Bueiro Metalico Sem Interrupcao De Trafego Com D = 2,60 M - Chapa Galvanizada - Escavado Em Material De 3ª Categoria - Aterro Rodoviario Maximo = 4,1 M</v>
          </cell>
          <cell r="C1527" t="str">
            <v>m</v>
          </cell>
          <cell r="D1527" t="str">
            <v>11.761,40</v>
          </cell>
        </row>
        <row r="1528">
          <cell r="A1528">
            <v>605843</v>
          </cell>
          <cell r="B1528" t="str">
            <v>Bueiro Metalico Sem Interrupcao De Trafego Com D = 2,80 M - Chapa Com Epoxi - Escavado Em Material De 1ª Categoria - Aterro Ferroviario Maximo = 5,5 M</v>
          </cell>
          <cell r="C1528" t="str">
            <v>m</v>
          </cell>
          <cell r="D1528" t="str">
            <v>10.585,12</v>
          </cell>
        </row>
        <row r="1529">
          <cell r="A1529">
            <v>605579</v>
          </cell>
          <cell r="B1529" t="str">
            <v>Bueiro Metalico Sem Interrupcao De Trafego Com D = 2,80 M - Chapa Com Epoxi - Escavado Em Material De 1ª Categoria - Aterro Rodoviario Maximo = 3,8 M</v>
          </cell>
          <cell r="C1529" t="str">
            <v>m</v>
          </cell>
          <cell r="D1529" t="str">
            <v>8.823,06</v>
          </cell>
        </row>
        <row r="1530">
          <cell r="A1530">
            <v>605858</v>
          </cell>
          <cell r="B1530" t="str">
            <v>Bueiro Metalico Sem Interrupcao De Trafego Com D = 2,80 M - Chapa Com Epoxi - Escavado Em Material De 2ª Categoria - Aterro Ferroviario Maximo = 5,5 M</v>
          </cell>
          <cell r="C1530" t="str">
            <v>m</v>
          </cell>
          <cell r="D1530" t="str">
            <v>12.430,01</v>
          </cell>
        </row>
        <row r="1531">
          <cell r="A1531">
            <v>605590</v>
          </cell>
          <cell r="B1531" t="str">
            <v>Bueiro Metalico Sem Interrupcao De Trafego Com D = 2,80 M - Chapa Com Epoxi - Escavado Em Material De 2ª Categoria - Aterro Rodoviario Maximo = 3,8 M</v>
          </cell>
          <cell r="C1531" t="str">
            <v>m</v>
          </cell>
          <cell r="D1531" t="str">
            <v>10.667,95</v>
          </cell>
        </row>
        <row r="1532">
          <cell r="A1532">
            <v>605901</v>
          </cell>
          <cell r="B1532" t="str">
            <v>Bueiro Metalico Sem Interrupcao De Trafego Com D = 2,80 M - Chapa Com Epoxi - Escavado Em Material De 3ª Categoria - Aterro Ferroviario Maximo = 5,5 M</v>
          </cell>
          <cell r="C1532" t="str">
            <v>m</v>
          </cell>
          <cell r="D1532" t="str">
            <v>14.908,66</v>
          </cell>
        </row>
        <row r="1533">
          <cell r="A1533">
            <v>605601</v>
          </cell>
          <cell r="B1533" t="str">
            <v>Bueiro Metalico Sem Interrupcao De Trafego Com D = 2,80 M - Chapa Com Epoxi - Escavado Em Material De 3ª Categoria - Aterro Rodoviario Maximo = 3,8 M</v>
          </cell>
          <cell r="C1533" t="str">
            <v>m</v>
          </cell>
          <cell r="D1533" t="str">
            <v>13.146,60</v>
          </cell>
        </row>
        <row r="1534">
          <cell r="A1534">
            <v>605747</v>
          </cell>
          <cell r="B1534" t="str">
            <v>Bueiro Metalico Sem Interrupcao De Trafego Com D = 2,80 M - Chapa Galvanizada - Escavado Em Material De 1ª Categoria - Aterro Ferroviario Maximo = 5,5 M</v>
          </cell>
          <cell r="C1534" t="str">
            <v>m</v>
          </cell>
          <cell r="D1534" t="str">
            <v>10.217,05</v>
          </cell>
        </row>
        <row r="1535">
          <cell r="A1535">
            <v>605512</v>
          </cell>
          <cell r="B1535" t="str">
            <v>Bueiro Metalico Sem Interrupcao De Trafego Com D = 2,80 M - Chapa Galvanizada - Escavado Em Material De 1ª Categoria - Aterro Rodoviario Maximo = 3,8 M</v>
          </cell>
          <cell r="C1535" t="str">
            <v>m</v>
          </cell>
          <cell r="D1535" t="str">
            <v>8.670,12</v>
          </cell>
        </row>
        <row r="1536">
          <cell r="A1536">
            <v>605790</v>
          </cell>
          <cell r="B1536" t="str">
            <v>Bueiro Metalico Sem Interrupcao De Trafego Com D = 2,80 M - Chapa Galvanizada - Escavado Em Material De 2ª Categoria - Aterro Ferroviario Maximo = 5,5 M</v>
          </cell>
          <cell r="C1536" t="str">
            <v>m</v>
          </cell>
          <cell r="D1536" t="str">
            <v>12.061,93</v>
          </cell>
        </row>
        <row r="1537">
          <cell r="A1537">
            <v>605532</v>
          </cell>
          <cell r="B1537" t="str">
            <v>Bueiro Metalico Sem Interrupcao De Trafego Com D = 2,80 M - Chapa Galvanizada - Escavado Em Material De 2ª Categoria - Aterro Rodoviario Maximo = 3,8 M</v>
          </cell>
          <cell r="C1537" t="str">
            <v>m</v>
          </cell>
          <cell r="D1537" t="str">
            <v>10.515,01</v>
          </cell>
        </row>
        <row r="1538">
          <cell r="A1538">
            <v>605823</v>
          </cell>
          <cell r="B1538" t="str">
            <v>Bueiro Metalico Sem Interrupcao De Trafego Com D = 2,80 M - Chapa Galvanizada - Escavado Em Material De 3ª Categoria - Aterro Ferroviario Maximo = 5,5 M</v>
          </cell>
          <cell r="C1538" t="str">
            <v>m</v>
          </cell>
          <cell r="D1538" t="str">
            <v>14.540,58</v>
          </cell>
        </row>
        <row r="1539">
          <cell r="A1539">
            <v>605552</v>
          </cell>
          <cell r="B1539" t="str">
            <v>Bueiro Metalico Sem Interrupcao De Trafego Com D = 2,80 M - Chapa Galvanizada - Escavado Em Material De 3ª Categoria - Aterro Rodoviario Maximo = 3,8 M</v>
          </cell>
          <cell r="C1539" t="str">
            <v>m</v>
          </cell>
          <cell r="D1539" t="str">
            <v>12.993,66</v>
          </cell>
        </row>
        <row r="1540">
          <cell r="A1540">
            <v>605844</v>
          </cell>
          <cell r="B1540" t="str">
            <v>Bueiro Metalico Sem Interrupcao De Trafego Com D = 3,00 M - Chapa Com Epoxi - Escavado Em Material De 1ª Categoria - Aterro Ferroviario Maximo = 4,7 M</v>
          </cell>
          <cell r="C1540" t="str">
            <v>m</v>
          </cell>
          <cell r="D1540" t="str">
            <v>11.632,25</v>
          </cell>
        </row>
        <row r="1541">
          <cell r="A1541">
            <v>605580</v>
          </cell>
          <cell r="B1541" t="str">
            <v>Bueiro Metalico Sem Interrupcao De Trafego Com D = 3,00 M - Chapa Com Epoxi - Escavado Em Material De 1ª Categoria - Aterro Rodoviario Maximo = 3,6 M</v>
          </cell>
          <cell r="C1541" t="str">
            <v>m</v>
          </cell>
          <cell r="D1541" t="str">
            <v>9.738,26</v>
          </cell>
        </row>
        <row r="1542">
          <cell r="A1542">
            <v>605887</v>
          </cell>
          <cell r="B1542" t="str">
            <v>Bueiro Metalico Sem Interrupcao De Trafego Com D = 3,00 M - Chapa Com Epoxi - Escavado Em Material De 2ª Categoria - Aterro Ferroviario Maximo = 4,7 M</v>
          </cell>
          <cell r="C1542" t="str">
            <v>m</v>
          </cell>
          <cell r="D1542" t="str">
            <v>13.731,32</v>
          </cell>
        </row>
        <row r="1543">
          <cell r="A1543">
            <v>605591</v>
          </cell>
          <cell r="B1543" t="str">
            <v>Bueiro Metalico Sem Interrupcao De Trafego Com D = 3,00 M - Chapa Com Epoxi - Escavado Em Material De 2ª Categoria - Aterro Rodoviario Maximo = 3,6 M</v>
          </cell>
          <cell r="C1543" t="str">
            <v>m</v>
          </cell>
          <cell r="D1543" t="str">
            <v>11.837,33</v>
          </cell>
        </row>
        <row r="1544">
          <cell r="A1544">
            <v>605902</v>
          </cell>
          <cell r="B1544" t="str">
            <v>Bueiro Metalico Sem Interrupcao De Trafego Com D = 3,00 M - Chapa Com Epoxi - Escavado Em Material De 3ª Categoria - Aterro Ferroviario Maximo = 4,7 M</v>
          </cell>
          <cell r="C1544" t="str">
            <v>m</v>
          </cell>
          <cell r="D1544" t="str">
            <v>16.551,48</v>
          </cell>
        </row>
        <row r="1545">
          <cell r="A1545">
            <v>605602</v>
          </cell>
          <cell r="B1545" t="str">
            <v>Bueiro Metalico Sem Interrupcao De Trafego Com D = 3,00 M - Chapa Com Epoxi - Escavado Em Material De 3ª Categoria - Aterro Rodoviario Maximo = 3,6 M</v>
          </cell>
          <cell r="C1545" t="str">
            <v>m</v>
          </cell>
          <cell r="D1545" t="str">
            <v>14.657,49</v>
          </cell>
        </row>
        <row r="1546">
          <cell r="A1546">
            <v>605748</v>
          </cell>
          <cell r="B1546" t="str">
            <v>Bueiro Metalico Sem Interrupcao De Trafego Com D = 3,00 M - Chapa Galvanizada - Escavado Em Material De 1ª Categoria - Aterro Ferroviario Maximo = 4,7 M</v>
          </cell>
          <cell r="C1546" t="str">
            <v>m</v>
          </cell>
          <cell r="D1546" t="str">
            <v>11.235,78</v>
          </cell>
        </row>
        <row r="1547">
          <cell r="A1547">
            <v>605513</v>
          </cell>
          <cell r="B1547" t="str">
            <v>Bueiro Metalico Sem Interrupcao De Trafego Com D = 3,00 M - Chapa Galvanizada - Escavado Em Material De 1ª Categoria - Aterro Rodoviario Maximo = 3,6 M</v>
          </cell>
          <cell r="C1547" t="str">
            <v>m</v>
          </cell>
          <cell r="D1547" t="str">
            <v>9.580,45</v>
          </cell>
        </row>
        <row r="1548">
          <cell r="A1548">
            <v>605804</v>
          </cell>
          <cell r="B1548" t="str">
            <v>Bueiro Metalico Sem Interrupcao De Trafego Com D = 3,00 M - Chapa Galvanizada - Escavado Em Material De 2ª Categoria - Aterro Ferroviario Maximo = 4,7 M</v>
          </cell>
          <cell r="C1548" t="str">
            <v>m</v>
          </cell>
          <cell r="D1548" t="str">
            <v>13.334,85</v>
          </cell>
        </row>
        <row r="1549">
          <cell r="A1549">
            <v>605533</v>
          </cell>
          <cell r="B1549" t="str">
            <v>Bueiro Metalico Sem Interrupcao De Trafego Com D = 3,00 M - Chapa Galvanizada - Escavado Em Material De 2ª Categoria - Aterro Rodoviario Maximo = 3,6 M</v>
          </cell>
          <cell r="C1549" t="str">
            <v>m</v>
          </cell>
          <cell r="D1549" t="str">
            <v>11.679,52</v>
          </cell>
        </row>
        <row r="1550">
          <cell r="A1550">
            <v>605824</v>
          </cell>
          <cell r="B1550" t="str">
            <v>Bueiro Metalico Sem Interrupcao De Trafego Com D = 3,00 M - Chapa Galvanizada - Escavado Em Material De 3ª Categoria - Aterro Ferroviario Maximo = 4,7 M</v>
          </cell>
          <cell r="C1550" t="str">
            <v>m</v>
          </cell>
          <cell r="D1550" t="str">
            <v>16.155,01</v>
          </cell>
        </row>
        <row r="1551">
          <cell r="A1551">
            <v>605553</v>
          </cell>
          <cell r="B1551" t="str">
            <v>Bueiro Metalico Sem Interrupcao De Trafego Com D = 3,00 M - Chapa Galvanizada - Escavado Em Material De 3ª Categoria - Aterro Rodoviario Maximo = 3,6 M</v>
          </cell>
          <cell r="C1551" t="str">
            <v>m</v>
          </cell>
          <cell r="D1551" t="str">
            <v>14.499,68</v>
          </cell>
        </row>
        <row r="1552">
          <cell r="A1552">
            <v>605845</v>
          </cell>
          <cell r="B1552" t="str">
            <v>Bueiro Metalico Sem Interrupcao De Trafego Com D = 3,20 M - Chapa Com Epoxi - Escavado Em Material De 1ª Categoria - Aterro Ferroviario Maximo = 4 M</v>
          </cell>
          <cell r="C1552" t="str">
            <v>m</v>
          </cell>
          <cell r="D1552" t="str">
            <v>12.805,57</v>
          </cell>
        </row>
        <row r="1553">
          <cell r="A1553">
            <v>605581</v>
          </cell>
          <cell r="B1553" t="str">
            <v>Bueiro Metalico Sem Interrupcao De Trafego Com D = 3,20 M - Chapa Com Epoxi - Escavado Em Material De 1ª Categoria - Aterro Rodoviario Maximo = 4,8 M</v>
          </cell>
          <cell r="C1553" t="str">
            <v>m</v>
          </cell>
          <cell r="D1553" t="str">
            <v>11.618,10</v>
          </cell>
        </row>
        <row r="1554">
          <cell r="A1554">
            <v>605888</v>
          </cell>
          <cell r="B1554" t="str">
            <v>Bueiro Metalico Sem Interrupcao De Trafego Com D = 3,20 M - Chapa Com Epoxi - Escavado Em Material De 2ª Categoria - Aterro Ferroviario Maximo = 4 M</v>
          </cell>
          <cell r="C1554" t="str">
            <v>m</v>
          </cell>
          <cell r="D1554" t="str">
            <v>15.175,22</v>
          </cell>
        </row>
        <row r="1555">
          <cell r="A1555">
            <v>605592</v>
          </cell>
          <cell r="B1555" t="str">
            <v>Bueiro Metalico Sem Interrupcao De Trafego Com D = 3,20 M - Chapa Com Epoxi - Escavado Em Material De 2ª Categoria - Aterro Rodoviario Maximo = 4,8 M</v>
          </cell>
          <cell r="C1555" t="str">
            <v>m</v>
          </cell>
          <cell r="D1555" t="str">
            <v>13.987,76</v>
          </cell>
        </row>
        <row r="1556">
          <cell r="A1556">
            <v>605903</v>
          </cell>
          <cell r="B1556" t="str">
            <v>Bueiro Metalico Sem Interrupcao De Trafego Com D = 3,20 M - Chapa Com Epoxi - Escavado Em Material De 3ª Categoria - Aterro Ferroviario Maximo = 4 M</v>
          </cell>
          <cell r="C1556" t="str">
            <v>m</v>
          </cell>
          <cell r="D1556" t="str">
            <v>18.358,91</v>
          </cell>
        </row>
        <row r="1557">
          <cell r="A1557">
            <v>605603</v>
          </cell>
          <cell r="B1557" t="str">
            <v>Bueiro Metalico Sem Interrupcao De Trafego Com D = 3,20 M - Chapa Com Epoxi - Escavado Em Material De 3ª Categoria - Aterro Rodoviario Maximo = 4,8 M</v>
          </cell>
          <cell r="C1557" t="str">
            <v>m</v>
          </cell>
          <cell r="D1557" t="str">
            <v>17.171,45</v>
          </cell>
        </row>
        <row r="1558">
          <cell r="A1558">
            <v>605771</v>
          </cell>
          <cell r="B1558" t="str">
            <v>Bueiro Metalico Sem Interrupcao De Trafego Com D = 3,20 M - Chapa Galvanizada - Escavado Em Material De 1ª Categoria - Aterro Ferroviario Maximo = 4 M</v>
          </cell>
          <cell r="C1558" t="str">
            <v>m</v>
          </cell>
          <cell r="D1558" t="str">
            <v>12.385,06</v>
          </cell>
        </row>
        <row r="1559">
          <cell r="A1559">
            <v>605514</v>
          </cell>
          <cell r="B1559" t="str">
            <v>Bueiro Metalico Sem Interrupcao De Trafego Com D = 3,20 M - Chapa Galvanizada - Escavado Em Material De 1ª Categoria - Aterro Rodoviario Maximo = 4,8 M</v>
          </cell>
          <cell r="C1559" t="str">
            <v>m</v>
          </cell>
          <cell r="D1559" t="str">
            <v>11.443,67</v>
          </cell>
        </row>
        <row r="1560">
          <cell r="A1560">
            <v>605805</v>
          </cell>
          <cell r="B1560" t="str">
            <v>Bueiro Metalico Sem Interrupcao De Trafego Com D = 3,20 M - Chapa Galvanizada - Escavado Em Material De 2ª Categoria - Aterro Ferroviario Maximo = 4 M</v>
          </cell>
          <cell r="C1560" t="str">
            <v>m</v>
          </cell>
          <cell r="D1560" t="str">
            <v>14.754,72</v>
          </cell>
        </row>
        <row r="1561">
          <cell r="A1561">
            <v>605534</v>
          </cell>
          <cell r="B1561" t="str">
            <v>Bueiro Metalico Sem Interrupcao De Trafego Com D = 3,20 M - Chapa Galvanizada - Escavado Em Material De 2ª Categoria - Aterro Rodoviario Maximo = 4,8 M</v>
          </cell>
          <cell r="C1561" t="str">
            <v>m</v>
          </cell>
          <cell r="D1561" t="str">
            <v>13.813,32</v>
          </cell>
        </row>
        <row r="1562">
          <cell r="A1562">
            <v>605825</v>
          </cell>
          <cell r="B1562" t="str">
            <v>Bueiro Metalico Sem Interrupcao De Trafego Com D = 3,20 M - Chapa Galvanizada - Escavado Em Material De 3ª Categoria - Aterro Ferroviario Maximo = 4 M</v>
          </cell>
          <cell r="C1562" t="str">
            <v>m</v>
          </cell>
          <cell r="D1562" t="str">
            <v>17.938,41</v>
          </cell>
        </row>
        <row r="1563">
          <cell r="A1563">
            <v>605554</v>
          </cell>
          <cell r="B1563" t="str">
            <v>Bueiro Metalico Sem Interrupcao De Trafego Com D = 3,20 M - Chapa Galvanizada - Escavado Em Material De 3ª Categoria - Aterro Rodoviario Maximo = 4,8 M</v>
          </cell>
          <cell r="C1563" t="str">
            <v>m</v>
          </cell>
          <cell r="D1563" t="str">
            <v>16.997,01</v>
          </cell>
        </row>
        <row r="1564">
          <cell r="A1564">
            <v>605772</v>
          </cell>
          <cell r="B1564" t="str">
            <v>Bueiro Metalico Sem Interrupcao De Trafego Com D = 3,40 M - Chapa Galvanizada - Escavado Em Material De 1ª Categoria - Aterro Ferroviario Maximo = 7 M</v>
          </cell>
          <cell r="C1564" t="str">
            <v>m</v>
          </cell>
          <cell r="D1564" t="str">
            <v>14.346,89</v>
          </cell>
        </row>
        <row r="1565">
          <cell r="A1565">
            <v>605515</v>
          </cell>
          <cell r="B1565" t="str">
            <v>Bueiro Metalico Sem Interrupcao De Trafego Com D = 3,40 M - Chapa Galvanizada - Escavado Em Material De 1ª Categoria - Aterro Rodoviario Maximo = 4,5 M</v>
          </cell>
          <cell r="C1565" t="str">
            <v>m</v>
          </cell>
          <cell r="D1565" t="str">
            <v>12.551,37</v>
          </cell>
        </row>
        <row r="1566">
          <cell r="A1566">
            <v>605806</v>
          </cell>
          <cell r="B1566" t="str">
            <v>Bueiro Metalico Sem Interrupcao De Trafego Com D = 3,40 M - Chapa Galvanizada - Escavado Em Material De 2ª Categoria - Aterro Ferroviario Maximo = 7 M</v>
          </cell>
          <cell r="C1566" t="str">
            <v>m</v>
          </cell>
          <cell r="D1566" t="str">
            <v>17.003,53</v>
          </cell>
        </row>
        <row r="1567">
          <cell r="A1567">
            <v>605535</v>
          </cell>
          <cell r="B1567" t="str">
            <v>Bueiro Metalico Sem Interrupcao De Trafego Com D = 3,40 M - Chapa Galvanizada - Escavado Em Material De 2ª Categoria - Aterro Rodoviario Maximo = 4,5 M</v>
          </cell>
          <cell r="C1567" t="str">
            <v>m</v>
          </cell>
          <cell r="D1567" t="str">
            <v>15.208,00</v>
          </cell>
        </row>
        <row r="1568">
          <cell r="A1568">
            <v>605826</v>
          </cell>
          <cell r="B1568" t="str">
            <v>Bueiro Metalico Sem Interrupcao De Trafego Com D = 3,40 M - Chapa Galvanizada - Escavado Em Material De 3ª Categoria - Aterro Ferroviario Maximo = 7 M</v>
          </cell>
          <cell r="C1568" t="str">
            <v>m</v>
          </cell>
          <cell r="D1568" t="str">
            <v>20.572,78</v>
          </cell>
        </row>
        <row r="1569">
          <cell r="A1569">
            <v>605555</v>
          </cell>
          <cell r="B1569" t="str">
            <v>Bueiro Metalico Sem Interrupcao De Trafego Com D = 3,40 M - Chapa Galvanizada - Escavado Em Material De 3ª Categoria - Aterro Rodoviario Maximo = 4,5 M</v>
          </cell>
          <cell r="C1569" t="str">
            <v>m</v>
          </cell>
          <cell r="D1569" t="str">
            <v>18.777,26</v>
          </cell>
        </row>
        <row r="1570">
          <cell r="A1570">
            <v>605773</v>
          </cell>
          <cell r="B1570" t="str">
            <v>Bueiro Metalico Sem Interrupcao De Trafego Com D = 3,60 M - Chapa Galvanizada - Escavado Em Material De 1ª Categoria - Aterro Ferroviario Maximo = 6,6 M</v>
          </cell>
          <cell r="C1570" t="str">
            <v>m</v>
          </cell>
          <cell r="D1570" t="str">
            <v>15.257,88</v>
          </cell>
        </row>
        <row r="1571">
          <cell r="A1571">
            <v>605516</v>
          </cell>
          <cell r="B1571" t="str">
            <v>Bueiro Metalico Sem Interrupcao De Trafego Com D = 3,60 M - Chapa Galvanizada - Escavado Em Material De 1ª Categoria - Aterro Rodoviario Maximo = 4,3 M</v>
          </cell>
          <cell r="C1571" t="str">
            <v>m</v>
          </cell>
          <cell r="D1571" t="str">
            <v>13.343,51</v>
          </cell>
        </row>
        <row r="1572">
          <cell r="A1572">
            <v>605807</v>
          </cell>
          <cell r="B1572" t="str">
            <v>Bueiro Metalico Sem Interrupcao De Trafego Com D = 3,60 M - Chapa Galvanizada - Escavado Em Material De 2ª Categoria - Aterro Ferroviario Maximo = 6,6 M</v>
          </cell>
          <cell r="C1572" t="str">
            <v>m</v>
          </cell>
          <cell r="D1572" t="str">
            <v>18.217,88</v>
          </cell>
        </row>
        <row r="1573">
          <cell r="A1573">
            <v>605536</v>
          </cell>
          <cell r="B1573" t="str">
            <v>Bueiro Metalico Sem Interrupcao De Trafego Com D = 3,60 M - Chapa Galvanizada - Escavado Em Material De 2ª Categoria - Aterro Rodoviario Maximo = 4,3 M</v>
          </cell>
          <cell r="C1573" t="str">
            <v>m</v>
          </cell>
          <cell r="D1573" t="str">
            <v>16.303,52</v>
          </cell>
        </row>
        <row r="1574">
          <cell r="A1574">
            <v>605827</v>
          </cell>
          <cell r="B1574" t="str">
            <v>Bueiro Metalico Sem Interrupcao De Trafego Com D = 3,60 M - Chapa Galvanizada - Escavado Em Material De 3ª Categoria - Aterro Ferroviario Maximo = 6,6 M</v>
          </cell>
          <cell r="C1574" t="str">
            <v>m</v>
          </cell>
          <cell r="D1574" t="str">
            <v>22.194,72</v>
          </cell>
        </row>
        <row r="1575">
          <cell r="A1575">
            <v>605556</v>
          </cell>
          <cell r="B1575" t="str">
            <v>Bueiro Metalico Sem Interrupcao De Trafego Com D = 3,60 M - Chapa Galvanizada - Escavado Em Material De 3ª Categoria - Aterro Rodoviario Maximo = 4,3 M</v>
          </cell>
          <cell r="C1575" t="str">
            <v>m</v>
          </cell>
          <cell r="D1575" t="str">
            <v>20.280,36</v>
          </cell>
        </row>
        <row r="1576">
          <cell r="A1576">
            <v>605774</v>
          </cell>
          <cell r="B1576" t="str">
            <v>Bueiro Metalico Sem Interrupcao De Trafego Com D = 3,80 M - Chapa Galvanizada - Escavado Em Material De 1ª Categoria - Aterro Ferroviario Maximo = 6,2 M</v>
          </cell>
          <cell r="C1576" t="str">
            <v>m</v>
          </cell>
          <cell r="D1576" t="str">
            <v>16.540,66</v>
          </cell>
        </row>
        <row r="1577">
          <cell r="A1577">
            <v>605517</v>
          </cell>
          <cell r="B1577" t="str">
            <v>Bueiro Metalico Sem Interrupcao De Trafego Com D = 3,80 M - Chapa Galvanizada - Escavado Em Material De 1ª Categoria - Aterro Rodoviario Maximo = 4 M</v>
          </cell>
          <cell r="C1577" t="str">
            <v>m</v>
          </cell>
          <cell r="D1577" t="str">
            <v>14.480,13</v>
          </cell>
        </row>
        <row r="1578">
          <cell r="A1578">
            <v>605808</v>
          </cell>
          <cell r="B1578" t="str">
            <v>Bueiro Metalico Sem Interrupcao De Trafego Com D = 3,80 M - Chapa Galvanizada - Escavado Em Material De 2ª Categoria - Aterro Ferroviario Maximo = 6,2 M</v>
          </cell>
          <cell r="C1578" t="str">
            <v>m</v>
          </cell>
          <cell r="D1578" t="str">
            <v>19.820,45</v>
          </cell>
        </row>
        <row r="1579">
          <cell r="A1579">
            <v>605537</v>
          </cell>
          <cell r="B1579" t="str">
            <v>Bueiro Metalico Sem Interrupcao De Trafego Com D = 3,80 M - Chapa Galvanizada - Escavado Em Material De 2ª Categoria - Aterro Rodoviario Maximo = 4 M</v>
          </cell>
          <cell r="C1579" t="str">
            <v>m</v>
          </cell>
          <cell r="D1579" t="str">
            <v>17.759,92</v>
          </cell>
        </row>
        <row r="1580">
          <cell r="A1580">
            <v>605828</v>
          </cell>
          <cell r="B1580" t="str">
            <v>Bueiro Metalico Sem Interrupcao De Trafego Com D = 3,80 M - Chapa Galvanizada - Escavado Em Material De 3ª Categoria - Aterro Ferroviario Maximo = 6,2 M</v>
          </cell>
          <cell r="C1580" t="str">
            <v>m</v>
          </cell>
          <cell r="D1580" t="str">
            <v>24.226,95</v>
          </cell>
        </row>
        <row r="1581">
          <cell r="A1581">
            <v>605557</v>
          </cell>
          <cell r="B1581" t="str">
            <v>Bueiro Metalico Sem Interrupcao De Trafego Com D = 3,80 M - Chapa Galvanizada - Escavado Em Material De 3ª Categoria - Aterro Rodoviario Maximo = 4 M</v>
          </cell>
          <cell r="C1581" t="str">
            <v>m</v>
          </cell>
          <cell r="D1581" t="str">
            <v>22.166,42</v>
          </cell>
        </row>
        <row r="1582">
          <cell r="A1582">
            <v>605775</v>
          </cell>
          <cell r="B1582" t="str">
            <v>Bueiro Metalico Sem Interrupcao De Trafego Com D = 4,00 M - Chapa Galvanizada - Escavado Em Material De 1ª Categoria - Aterro Ferroviario Maximo = 5,1 M</v>
          </cell>
          <cell r="C1582" t="str">
            <v>m</v>
          </cell>
          <cell r="D1582" t="str">
            <v>17.502,50</v>
          </cell>
        </row>
        <row r="1583">
          <cell r="A1583">
            <v>605518</v>
          </cell>
          <cell r="B1583" t="str">
            <v>Bueiro Metalico Sem Interrupcao De Trafego Com D = 4,00 M - Chapa Galvanizada - Escavado Em Material De 1ª Categoria - Aterro Rodoviario Maximo = 3,1 M</v>
          </cell>
          <cell r="C1583" t="str">
            <v>m</v>
          </cell>
          <cell r="D1583" t="str">
            <v>15.361,39</v>
          </cell>
        </row>
        <row r="1584">
          <cell r="A1584">
            <v>605809</v>
          </cell>
          <cell r="B1584" t="str">
            <v>Bueiro Metalico Sem Interrupcao De Trafego Com D = 4,00 M - Chapa Galvanizada - Escavado Em Material De 2ª Categoria - Aterro Ferroviario Maximo = 5,1 M</v>
          </cell>
          <cell r="C1584" t="str">
            <v>m</v>
          </cell>
          <cell r="D1584" t="str">
            <v>21.118,47</v>
          </cell>
        </row>
        <row r="1585">
          <cell r="A1585">
            <v>605538</v>
          </cell>
          <cell r="B1585" t="str">
            <v>Bueiro Metalico Sem Interrupcao De Trafego Com D = 4,00 M - Chapa Galvanizada - Escavado Em Material De 2ª Categoria - Aterro Rodoviario Maximo = 3,1 M</v>
          </cell>
          <cell r="C1585" t="str">
            <v>m</v>
          </cell>
          <cell r="D1585" t="str">
            <v>18.977,37</v>
          </cell>
        </row>
        <row r="1586">
          <cell r="A1586">
            <v>605829</v>
          </cell>
          <cell r="B1586" t="str">
            <v>Bueiro Metalico Sem Interrupcao De Trafego Com D = 4,00 M - Chapa Galvanizada - Escavado Em Material De 3ª Categoria - Aterro Ferroviario Maximo = 5,1 M</v>
          </cell>
          <cell r="C1586" t="str">
            <v>m</v>
          </cell>
          <cell r="D1586" t="str">
            <v>25.976,63</v>
          </cell>
        </row>
        <row r="1587">
          <cell r="A1587">
            <v>605558</v>
          </cell>
          <cell r="B1587" t="str">
            <v>Bueiro Metalico Sem Interrupcao De Trafego Com D = 4,00 M - Chapa Galvanizada - Escavado Em Material De 3ª Categoria - Aterro Rodoviario Maximo = 3,1 M</v>
          </cell>
          <cell r="C1587" t="str">
            <v>m</v>
          </cell>
          <cell r="D1587" t="str">
            <v>23.835,53</v>
          </cell>
        </row>
        <row r="1588">
          <cell r="A1588">
            <v>605776</v>
          </cell>
          <cell r="B1588" t="str">
            <v>Bueiro Metalico Sem Interrupcao De Trafego Com D = 4,20 M - Chapa Galvanizada - Escavado Em Material De 1ª Categoria - Aterro Ferroviario Maximo = 4,8 M</v>
          </cell>
          <cell r="C1588" t="str">
            <v>m</v>
          </cell>
          <cell r="D1588" t="str">
            <v>18.780,65</v>
          </cell>
        </row>
        <row r="1589">
          <cell r="A1589">
            <v>605519</v>
          </cell>
          <cell r="B1589" t="str">
            <v>Bueiro Metalico Sem Interrupcao De Trafego Com D = 4,20 M - Chapa Galvanizada - Escavado Em Material De 1ª Categoria - Aterro Rodoviario Maximo = 4,4 M</v>
          </cell>
          <cell r="C1589" t="str">
            <v>m</v>
          </cell>
          <cell r="D1589" t="str">
            <v>17.799,97</v>
          </cell>
        </row>
        <row r="1590">
          <cell r="A1590">
            <v>605810</v>
          </cell>
          <cell r="B1590" t="str">
            <v>Bueiro Metalico Sem Interrupcao De Trafego Com D = 4,20 M - Chapa Galvanizada - Escavado Em Material De 2ª Categoria - Aterro Ferroviario Maximo = 4,8 M</v>
          </cell>
          <cell r="C1590" t="str">
            <v>m</v>
          </cell>
          <cell r="D1590" t="str">
            <v>22.749,20</v>
          </cell>
        </row>
        <row r="1591">
          <cell r="A1591">
            <v>605539</v>
          </cell>
          <cell r="B1591" t="str">
            <v>Bueiro Metalico Sem Interrupcao De Trafego Com D = 4,20 M - Chapa Galvanizada - Escavado Em Material De 2ª Categoria - Aterro Rodoviario Maximo = 4,4 M</v>
          </cell>
          <cell r="C1591" t="str">
            <v>m</v>
          </cell>
          <cell r="D1591" t="str">
            <v>21.768,52</v>
          </cell>
        </row>
        <row r="1592">
          <cell r="A1592">
            <v>605830</v>
          </cell>
          <cell r="B1592" t="str">
            <v>Bueiro Metalico Sem Interrupcao De Trafego Com D = 4,20 M - Chapa Galvanizada - Escavado Em Material De 3ª Categoria - Aterro Ferroviario Maximo = 4,8 M</v>
          </cell>
          <cell r="C1592" t="str">
            <v>m</v>
          </cell>
          <cell r="D1592" t="str">
            <v>28.081,05</v>
          </cell>
        </row>
        <row r="1593">
          <cell r="A1593">
            <v>605559</v>
          </cell>
          <cell r="B1593" t="str">
            <v>Bueiro Metalico Sem Interrupcao De Trafego Com D = 4,20 M - Chapa Galvanizada - Escavado Em Material De 3ª Categoria - Aterro Rodoviario Maximo = 4,4 M</v>
          </cell>
          <cell r="C1593" t="str">
            <v>m</v>
          </cell>
          <cell r="D1593" t="str">
            <v>27.100,37</v>
          </cell>
        </row>
        <row r="1594">
          <cell r="A1594">
            <v>605777</v>
          </cell>
          <cell r="B1594" t="str">
            <v>Bueiro Metalico Sem Interrupcao De Trafego Com D = 4,40 M - Chapa Galvanizada - Escavado Em Material De 1ª Categoria - Aterro Ferroviario Maximo = 4,2 M</v>
          </cell>
          <cell r="C1594" t="str">
            <v>m</v>
          </cell>
          <cell r="D1594" t="str">
            <v>20.263,54</v>
          </cell>
        </row>
        <row r="1595">
          <cell r="A1595">
            <v>605520</v>
          </cell>
          <cell r="B1595" t="str">
            <v>Bueiro Metalico Sem Interrupcao De Trafego Com D = 4,40 M - Chapa Galvanizada - Escavado Em Material De 1ª Categoria - Aterro Rodoviario Maximo = 4,2 M</v>
          </cell>
          <cell r="C1595" t="str">
            <v>m</v>
          </cell>
          <cell r="D1595" t="str">
            <v>19.215,56</v>
          </cell>
        </row>
        <row r="1596">
          <cell r="A1596">
            <v>605811</v>
          </cell>
          <cell r="B1596" t="str">
            <v>Bueiro Metalico Sem Interrupcao De Trafego Com D = 4,40 M - Chapa Galvanizada - Escavado Em Material De 2ª Categoria - Aterro Ferroviario Maximo = 4,2 M</v>
          </cell>
          <cell r="C1596" t="str">
            <v>m</v>
          </cell>
          <cell r="D1596" t="str">
            <v>24.601,06</v>
          </cell>
        </row>
        <row r="1597">
          <cell r="A1597">
            <v>605540</v>
          </cell>
          <cell r="B1597" t="str">
            <v>Bueiro Metalico Sem Interrupcao De Trafego Com D = 4,40 M - Chapa Galvanizada - Escavado Em Material De 2ª Categoria - Aterro Rodoviario Maximo = 4,2 M</v>
          </cell>
          <cell r="C1597" t="str">
            <v>m</v>
          </cell>
          <cell r="D1597" t="str">
            <v>23.553,09</v>
          </cell>
        </row>
        <row r="1598">
          <cell r="A1598">
            <v>605831</v>
          </cell>
          <cell r="B1598" t="str">
            <v>Bueiro Metalico Sem Interrupcao De Trafego Com D = 4,40 M - Chapa Galvanizada - Escavado Em Material De 3ª Categoria - Aterro Ferroviario Maximo = 4,2 M</v>
          </cell>
          <cell r="C1598" t="str">
            <v>m</v>
          </cell>
          <cell r="D1598" t="str">
            <v>30.428,65</v>
          </cell>
        </row>
        <row r="1599">
          <cell r="A1599">
            <v>605560</v>
          </cell>
          <cell r="B1599" t="str">
            <v>Bueiro Metalico Sem Interrupcao De Trafego Com D = 4,40 M - Chapa Galvanizada - Escavado Em Material De 3ª Categoria - Aterro Rodoviario Maximo = 4,2 M</v>
          </cell>
          <cell r="C1599" t="str">
            <v>m</v>
          </cell>
          <cell r="D1599" t="str">
            <v>29.380,68</v>
          </cell>
        </row>
        <row r="1600">
          <cell r="A1600">
            <v>605778</v>
          </cell>
          <cell r="B1600" t="str">
            <v>Bueiro Metalico Sem Interrupcao De Trafego Com D = 4,60 M - Chapa Galvanizada - Escavado Em Material De 1ª Categoria - Aterro Ferroviario Maximo = 4 M</v>
          </cell>
          <cell r="C1600" t="str">
            <v>m</v>
          </cell>
          <cell r="D1600" t="str">
            <v>21.654,11</v>
          </cell>
        </row>
        <row r="1601">
          <cell r="A1601">
            <v>605521</v>
          </cell>
          <cell r="B1601" t="str">
            <v>Bueiro Metalico Sem Interrupcao De Trafego Com D = 4,60 M - Chapa Galvanizada - Escavado Em Material De 1ª Categoria - Aterro Rodoviario Maximo = 4 M</v>
          </cell>
          <cell r="C1601" t="str">
            <v>m</v>
          </cell>
          <cell r="D1601" t="str">
            <v>20.587,12</v>
          </cell>
        </row>
        <row r="1602">
          <cell r="A1602">
            <v>605812</v>
          </cell>
          <cell r="B1602" t="str">
            <v>Bueiro Metalico Sem Interrupcao De Trafego Com D = 4,60 M - Chapa Galvanizada - Escavado Em Material De 2ª Categoria - Aterro Ferroviario Maximo = 4 M</v>
          </cell>
          <cell r="C1602" t="str">
            <v>m</v>
          </cell>
          <cell r="D1602" t="str">
            <v>26.377,02</v>
          </cell>
        </row>
        <row r="1603">
          <cell r="A1603">
            <v>605541</v>
          </cell>
          <cell r="B1603" t="str">
            <v>Bueiro Metalico Sem Interrupcao De Trafego Com D = 4,60 M - Chapa Galvanizada - Escavado Em Material De 2ª Categoria - Aterro Rodoviario Maximo = 4 M</v>
          </cell>
          <cell r="C1603" t="str">
            <v>m</v>
          </cell>
          <cell r="D1603" t="str">
            <v>25.310,03</v>
          </cell>
        </row>
        <row r="1604">
          <cell r="A1604">
            <v>605832</v>
          </cell>
          <cell r="B1604" t="str">
            <v>Bueiro Metalico Sem Interrupcao De Trafego Com D = 4,60 M - Chapa Galvanizada - Escavado Em Material De 3ª Categoria - Aterro Ferroviario Maximo = 4 M</v>
          </cell>
          <cell r="C1604" t="str">
            <v>m</v>
          </cell>
          <cell r="D1604" t="str">
            <v>32.722,37</v>
          </cell>
        </row>
        <row r="1605">
          <cell r="A1605">
            <v>605561</v>
          </cell>
          <cell r="B1605" t="str">
            <v>Bueiro Metalico Sem Interrupcao De Trafego Com D = 4,60 M - Chapa Galvanizada - Escavado Em Material De 3ª Categoria - Aterro Rodoviario Maximo = 4 M</v>
          </cell>
          <cell r="C1605" t="str">
            <v>m</v>
          </cell>
          <cell r="D1605" t="str">
            <v>31.655,39</v>
          </cell>
        </row>
        <row r="1606">
          <cell r="A1606">
            <v>605779</v>
          </cell>
          <cell r="B1606" t="str">
            <v>Bueiro Metalico Sem Interrupcao De Trafego Com D = 4,80 M - Chapa Galvanizada - Escavado Em Material De 1ª Categoria - Aterro Ferroviario Maximo = 5,1 M</v>
          </cell>
          <cell r="C1606" t="str">
            <v>m</v>
          </cell>
          <cell r="D1606" t="str">
            <v>24.399,34</v>
          </cell>
        </row>
        <row r="1607">
          <cell r="A1607">
            <v>605522</v>
          </cell>
          <cell r="B1607" t="str">
            <v>Bueiro Metalico Sem Interrupcao De Trafego Com D = 4,80 M - Chapa Galvanizada - Escavado Em Material De 1ª Categoria - Aterro Rodoviario Maximo = 5,5 M</v>
          </cell>
          <cell r="C1607" t="str">
            <v>m</v>
          </cell>
          <cell r="D1607" t="str">
            <v>22.945,12</v>
          </cell>
        </row>
        <row r="1608">
          <cell r="A1608">
            <v>605813</v>
          </cell>
          <cell r="B1608" t="str">
            <v>Bueiro Metalico Sem Interrupcao De Trafego Com D = 4,80 M - Chapa Galvanizada - Escavado Em Material De 2ª Categoria - Aterro Ferroviario Maximo = 5,1 M</v>
          </cell>
          <cell r="C1608" t="str">
            <v>m</v>
          </cell>
          <cell r="D1608" t="str">
            <v>29.524,02</v>
          </cell>
        </row>
        <row r="1609">
          <cell r="A1609">
            <v>605542</v>
          </cell>
          <cell r="B1609" t="str">
            <v>Bueiro Metalico Sem Interrupcao De Trafego Com D = 4,80 M - Chapa Galvanizada - Escavado Em Material De 2ª Categoria - Aterro Rodoviario Maximo = 5,5 M</v>
          </cell>
          <cell r="C1609" t="str">
            <v>m</v>
          </cell>
          <cell r="D1609" t="str">
            <v>28.069,80</v>
          </cell>
        </row>
        <row r="1610">
          <cell r="A1610">
            <v>605833</v>
          </cell>
          <cell r="B1610" t="str">
            <v>Bueiro Metalico Sem Interrupcao De Trafego Com D = 4,80 M - Chapa Galvanizada - Escavado Em Material De 3ª Categoria - Aterro Ferroviario Maximo = 5,1 M</v>
          </cell>
          <cell r="C1610" t="str">
            <v>m</v>
          </cell>
          <cell r="D1610" t="str">
            <v>36.409,17</v>
          </cell>
        </row>
        <row r="1611">
          <cell r="A1611">
            <v>605562</v>
          </cell>
          <cell r="B1611" t="str">
            <v>Bueiro Metalico Sem Interrupcao De Trafego Com D = 4,80 M - Chapa Galvanizada - Escavado Em Material De 3ª Categoria - Aterro Rodoviario Maximo = 5,5 M</v>
          </cell>
          <cell r="C1611" t="str">
            <v>m</v>
          </cell>
          <cell r="D1611" t="str">
            <v>34.954,95</v>
          </cell>
        </row>
        <row r="1612">
          <cell r="A1612">
            <v>605780</v>
          </cell>
          <cell r="B1612" t="str">
            <v>Bueiro Metalico Sem Interrupcao De Trafego Com D = 5,00 M - Chapa Galvanizada - Escavado Em Material De 1ª Categoria - Aterro Ferroviario Maximo = 4,8 M</v>
          </cell>
          <cell r="C1612" t="str">
            <v>m</v>
          </cell>
          <cell r="D1612" t="str">
            <v>25.982,59</v>
          </cell>
        </row>
        <row r="1613">
          <cell r="A1613">
            <v>605523</v>
          </cell>
          <cell r="B1613" t="str">
            <v>Bueiro Metalico Sem Interrupcao De Trafego Com D = 5,00 M - Chapa Galvanizada - Escavado Em Material De 1ª Categoria - Aterro Rodoviario Maximo = 5,3 M</v>
          </cell>
          <cell r="C1613" t="str">
            <v>m</v>
          </cell>
          <cell r="D1613" t="str">
            <v>24.464,45</v>
          </cell>
        </row>
        <row r="1614">
          <cell r="A1614">
            <v>605814</v>
          </cell>
          <cell r="B1614" t="str">
            <v>Bueiro Metalico Sem Interrupcao De Trafego Com D = 5,00 M - Chapa Galvanizada - Escavado Em Material De 2ª Categoria - Aterro Ferroviario Maximo = 4,8 M</v>
          </cell>
          <cell r="C1614" t="str">
            <v>m</v>
          </cell>
          <cell r="D1614" t="str">
            <v>31.525,44</v>
          </cell>
        </row>
        <row r="1615">
          <cell r="A1615">
            <v>605543</v>
          </cell>
          <cell r="B1615" t="str">
            <v>Bueiro Metalico Sem Interrupcao De Trafego Com D = 5,00 M - Chapa Galvanizada - Escavado Em Material De 2ª Categoria - Aterro Rodoviario Maximo = 5,3 M</v>
          </cell>
          <cell r="C1615" t="str">
            <v>m</v>
          </cell>
          <cell r="D1615" t="str">
            <v>30.007,30</v>
          </cell>
        </row>
        <row r="1616">
          <cell r="A1616">
            <v>605834</v>
          </cell>
          <cell r="B1616" t="str">
            <v>Bueiro Metalico Sem Interrupcao De Trafego Com D = 5,00 M - Chapa Galvanizada - Escavado Em Material De 3ª Categoria - Aterro Ferroviario Maximo = 4,8 M</v>
          </cell>
          <cell r="C1616" t="str">
            <v>m</v>
          </cell>
          <cell r="D1616" t="str">
            <v>38.972,42</v>
          </cell>
        </row>
        <row r="1617">
          <cell r="A1617">
            <v>605563</v>
          </cell>
          <cell r="B1617" t="str">
            <v>Bueiro Metalico Sem Interrupcao De Trafego Com D = 5,00 M - Chapa Galvanizada - Escavado Em Material De 3ª Categoria - Aterro Rodoviario Maximo = 5,3 M</v>
          </cell>
          <cell r="C1617" t="str">
            <v>m</v>
          </cell>
          <cell r="D1617" t="str">
            <v>37.454,28</v>
          </cell>
        </row>
        <row r="1618">
          <cell r="A1618">
            <v>4915723</v>
          </cell>
          <cell r="B1618" t="str">
            <v>Caiacao Com Fixador De Cal</v>
          </cell>
          <cell r="C1618" t="str">
            <v>m²</v>
          </cell>
          <cell r="D1618" t="str">
            <v>2,27</v>
          </cell>
        </row>
        <row r="1619">
          <cell r="A1619">
            <v>2003477</v>
          </cell>
          <cell r="B1619" t="str">
            <v>Caixa Coletora De Sarjeta - Ccs 01 - Com Grelha De Concreto - Tcc 01 - Areia E Brita Comerciais</v>
          </cell>
          <cell r="C1619" t="str">
            <v>un</v>
          </cell>
          <cell r="D1619" t="str">
            <v>2.736,61</v>
          </cell>
        </row>
        <row r="1620">
          <cell r="A1620">
            <v>2003476</v>
          </cell>
          <cell r="B1620" t="str">
            <v>Caixa Coletora De Sarjeta - Ccs 01 - Com Grelha De Concreto - Tcc 01 - Areia Extraida E Brita Produzida</v>
          </cell>
          <cell r="C1620" t="str">
            <v>un</v>
          </cell>
          <cell r="D1620" t="str">
            <v>2.547,20</v>
          </cell>
        </row>
        <row r="1621">
          <cell r="A1621">
            <v>2003517</v>
          </cell>
          <cell r="B1621" t="str">
            <v>Caixa Coletora De Sarjeta - Ccs 01 - Com Grelha De Ferro - Tcc 02 - Areia E Brita Comerciais</v>
          </cell>
          <cell r="C1621" t="str">
            <v>un</v>
          </cell>
          <cell r="D1621" t="str">
            <v>2.971,10</v>
          </cell>
        </row>
        <row r="1622">
          <cell r="A1622">
            <v>2003516</v>
          </cell>
          <cell r="B1622" t="str">
            <v>Caixa Coletora De Sarjeta - Ccs 01 - Com Grelha De Ferro - Tcc 02 - Areia Extraida E Brita Produzida</v>
          </cell>
          <cell r="C1622" t="str">
            <v>un</v>
          </cell>
          <cell r="D1622" t="str">
            <v>2.789,10</v>
          </cell>
        </row>
        <row r="1623">
          <cell r="A1623">
            <v>2003479</v>
          </cell>
          <cell r="B1623" t="str">
            <v>Caixa Coletora De Sarjeta - Ccs 02 - Com Grelha De Concreto - Tcc 01 - Areia E Brita Comerciais</v>
          </cell>
          <cell r="C1623" t="str">
            <v>un</v>
          </cell>
          <cell r="D1623" t="str">
            <v>2.707,29</v>
          </cell>
        </row>
        <row r="1624">
          <cell r="A1624">
            <v>2003478</v>
          </cell>
          <cell r="B1624" t="str">
            <v>Caixa Coletora De Sarjeta - Ccs 02 - Com Grelha De Concreto - Tcc 01 - Areia Extraida E Brita Produzida</v>
          </cell>
          <cell r="C1624" t="str">
            <v>un</v>
          </cell>
          <cell r="D1624" t="str">
            <v>2.526,15</v>
          </cell>
        </row>
        <row r="1625">
          <cell r="A1625">
            <v>2003519</v>
          </cell>
          <cell r="B1625" t="str">
            <v>Caixa Coletora De Sarjeta - Ccs 02 - Com Grelha De Ferro - Tcc 02 - Areia E Brita Comerciais</v>
          </cell>
          <cell r="C1625" t="str">
            <v>un</v>
          </cell>
          <cell r="D1625" t="str">
            <v>2.941,79</v>
          </cell>
        </row>
        <row r="1626">
          <cell r="A1626">
            <v>2003518</v>
          </cell>
          <cell r="B1626" t="str">
            <v>Caixa Coletora De Sarjeta - Ccs 02 - Com Grelha De Ferro - Tcc 02 - Areia Extraida E Brita Produzida</v>
          </cell>
          <cell r="C1626" t="str">
            <v>un</v>
          </cell>
          <cell r="D1626" t="str">
            <v>2.768,05</v>
          </cell>
        </row>
        <row r="1627">
          <cell r="A1627">
            <v>2003481</v>
          </cell>
          <cell r="B1627" t="str">
            <v>Caixa Coletora De Sarjeta - Ccs 03 - Com Grelha De Concreto - Tcc 01 - Areia E Brita Comerciais</v>
          </cell>
          <cell r="C1627" t="str">
            <v>un</v>
          </cell>
          <cell r="D1627" t="str">
            <v>2.677,97</v>
          </cell>
        </row>
        <row r="1628">
          <cell r="A1628">
            <v>2003480</v>
          </cell>
          <cell r="B1628" t="str">
            <v>Caixa Coletora De Sarjeta - Ccs 03 - Com Grelha De Concreto - Tcc 01 - Areia Extraida E Brita Produzida</v>
          </cell>
          <cell r="C1628" t="str">
            <v>un</v>
          </cell>
          <cell r="D1628" t="str">
            <v>2.505,10</v>
          </cell>
        </row>
        <row r="1629">
          <cell r="A1629">
            <v>2003521</v>
          </cell>
          <cell r="B1629" t="str">
            <v>Caixa Coletora De Sarjeta - Ccs 03 - Com Grelha De Ferro - Tcc 02 - Areia E Brita Comerciais</v>
          </cell>
          <cell r="C1629" t="str">
            <v>un</v>
          </cell>
          <cell r="D1629" t="str">
            <v>2.912,47</v>
          </cell>
        </row>
        <row r="1630">
          <cell r="A1630">
            <v>2003520</v>
          </cell>
          <cell r="B1630" t="str">
            <v>Caixa Coletora De Sarjeta - Ccs 03 - Com Grelha De Ferro - Tcc 02 - Areia Extraida E Brita Produzida</v>
          </cell>
          <cell r="C1630" t="str">
            <v>un</v>
          </cell>
          <cell r="D1630" t="str">
            <v>2.747,01</v>
          </cell>
        </row>
        <row r="1631">
          <cell r="A1631">
            <v>2003483</v>
          </cell>
          <cell r="B1631" t="str">
            <v>Caixa Coletora De Sarjeta - Ccs 04 - Com Grelha De Concreto - Tcc 01 - Areia E Brita Comerciais</v>
          </cell>
          <cell r="C1631" t="str">
            <v>un</v>
          </cell>
          <cell r="D1631" t="str">
            <v>2.648,65</v>
          </cell>
        </row>
        <row r="1632">
          <cell r="A1632">
            <v>2003482</v>
          </cell>
          <cell r="B1632" t="str">
            <v>Caixa Coletora De Sarjeta - Ccs 04 - Com Grelha De Concreto - Tcc 01 - Areia Extraida E Brita Produzida</v>
          </cell>
          <cell r="C1632" t="str">
            <v>un</v>
          </cell>
          <cell r="D1632" t="str">
            <v>2.484,06</v>
          </cell>
        </row>
        <row r="1633">
          <cell r="A1633">
            <v>2003523</v>
          </cell>
          <cell r="B1633" t="str">
            <v>Caixa Coletora De Sarjeta - Ccs 04 - Com Grelha De Ferro - Tcc 02 - Areia E Brita Comerciais</v>
          </cell>
          <cell r="C1633" t="str">
            <v>un</v>
          </cell>
          <cell r="D1633" t="str">
            <v>2.883,15</v>
          </cell>
        </row>
        <row r="1634">
          <cell r="A1634">
            <v>2003522</v>
          </cell>
          <cell r="B1634" t="str">
            <v>Caixa Coletora De Sarjeta - Ccs 04 - Com Grelha De Ferro - Tcc 02 - Areia Extraida E Brita Produzida</v>
          </cell>
          <cell r="C1634" t="str">
            <v>un</v>
          </cell>
          <cell r="D1634" t="str">
            <v>2.725,96</v>
          </cell>
        </row>
        <row r="1635">
          <cell r="A1635">
            <v>2003485</v>
          </cell>
          <cell r="B1635" t="str">
            <v>Caixa Coletora De Sarjeta - Ccs 05 - Com Grelha De Concreto - Tcc 01 - Areia E Brita Comerciais</v>
          </cell>
          <cell r="C1635" t="str">
            <v>un</v>
          </cell>
          <cell r="D1635" t="str">
            <v>3.384,93</v>
          </cell>
        </row>
        <row r="1636">
          <cell r="A1636">
            <v>2003484</v>
          </cell>
          <cell r="B1636" t="str">
            <v>Caixa Coletora De Sarjeta - Ccs 05 - Com Grelha De Concreto - Tcc 01 - Areia Extraida E Brita Produzida</v>
          </cell>
          <cell r="C1636" t="str">
            <v>un</v>
          </cell>
          <cell r="D1636" t="str">
            <v>3.150,01</v>
          </cell>
        </row>
        <row r="1637">
          <cell r="A1637">
            <v>2003525</v>
          </cell>
          <cell r="B1637" t="str">
            <v>Caixa Coletora De Sarjeta - Ccs 05 - Com Grelha De Ferro - Tcc 02 - Areia E Brita Comerciais</v>
          </cell>
          <cell r="C1637" t="str">
            <v>un</v>
          </cell>
          <cell r="D1637" t="str">
            <v>3.619,42</v>
          </cell>
        </row>
        <row r="1638">
          <cell r="A1638">
            <v>2003524</v>
          </cell>
          <cell r="B1638" t="str">
            <v>Caixa Coletora De Sarjeta - Ccs 05 - Com Grelha De Ferro - Tcc 02 - Areia Extraida E Brita Produzida</v>
          </cell>
          <cell r="C1638" t="str">
            <v>un</v>
          </cell>
          <cell r="D1638" t="str">
            <v>3.391,91</v>
          </cell>
        </row>
        <row r="1639">
          <cell r="A1639">
            <v>2003487</v>
          </cell>
          <cell r="B1639" t="str">
            <v>Caixa Coletora De Sarjeta - Ccs 06 - Com Grelha De Concreto - Tcc 01 - Areia E Brita Comerciais</v>
          </cell>
          <cell r="C1639" t="str">
            <v>un</v>
          </cell>
          <cell r="D1639" t="str">
            <v>3.355,61</v>
          </cell>
        </row>
        <row r="1640">
          <cell r="A1640">
            <v>2003486</v>
          </cell>
          <cell r="B1640" t="str">
            <v>Caixa Coletora De Sarjeta - Ccs 06 - Com Grelha De Concreto - Tcc 01 - Areia Extraida E Brita Produzida</v>
          </cell>
          <cell r="C1640" t="str">
            <v>un</v>
          </cell>
          <cell r="D1640" t="str">
            <v>3.128,96</v>
          </cell>
        </row>
        <row r="1641">
          <cell r="A1641">
            <v>2003527</v>
          </cell>
          <cell r="B1641" t="str">
            <v>Caixa Coletora De Sarjeta - Ccs 06 - Com Grelha De Ferro - Tcc 02 - Areia E Brita Comerciais</v>
          </cell>
          <cell r="C1641" t="str">
            <v>un</v>
          </cell>
          <cell r="D1641" t="str">
            <v>3.590,10</v>
          </cell>
        </row>
        <row r="1642">
          <cell r="A1642">
            <v>2003526</v>
          </cell>
          <cell r="B1642" t="str">
            <v>Caixa Coletora De Sarjeta - Ccs 06 - Com Grelha De Ferro - Tcc 02 - Areia Extraida E Brita Produzida</v>
          </cell>
          <cell r="C1642" t="str">
            <v>un</v>
          </cell>
          <cell r="D1642" t="str">
            <v>3.370,87</v>
          </cell>
        </row>
        <row r="1643">
          <cell r="A1643">
            <v>2003489</v>
          </cell>
          <cell r="B1643" t="str">
            <v>Caixa Coletora De Sarjeta - Ccs 07 - Com Grelha De Concreto - Tcc 01 - Areia E Brita Comerciais</v>
          </cell>
          <cell r="C1643" t="str">
            <v>un</v>
          </cell>
          <cell r="D1643" t="str">
            <v>3.326,29</v>
          </cell>
        </row>
        <row r="1644">
          <cell r="A1644">
            <v>2003488</v>
          </cell>
          <cell r="B1644" t="str">
            <v>Caixa Coletora De Sarjeta - Ccs 07 - Com Grelha De Concreto - Tcc 01 - Areia Extraida E Brita Produzida</v>
          </cell>
          <cell r="C1644" t="str">
            <v>un</v>
          </cell>
          <cell r="D1644" t="str">
            <v>3.107,92</v>
          </cell>
        </row>
        <row r="1645">
          <cell r="A1645">
            <v>2003529</v>
          </cell>
          <cell r="B1645" t="str">
            <v>Caixa Coletora De Sarjeta - Ccs 07 - Com Grelha De Ferro - Tcc 02 - Areia E Brita Comerciais</v>
          </cell>
          <cell r="C1645" t="str">
            <v>un</v>
          </cell>
          <cell r="D1645" t="str">
            <v>3.560,78</v>
          </cell>
        </row>
        <row r="1646">
          <cell r="A1646">
            <v>2003528</v>
          </cell>
          <cell r="B1646" t="str">
            <v>Caixa Coletora De Sarjeta - Ccs 07 - Com Grelha De Ferro - Tcc 02 - Areia Extraida E Brita Produzida</v>
          </cell>
          <cell r="C1646" t="str">
            <v>un</v>
          </cell>
          <cell r="D1646" t="str">
            <v>3.349,82</v>
          </cell>
        </row>
        <row r="1647">
          <cell r="A1647">
            <v>2003491</v>
          </cell>
          <cell r="B1647" t="str">
            <v>Caixa Coletora De Sarjeta - Ccs 08 - Com Grelha De Concreto - Tcc 01 - Areia E Brita Comerciais</v>
          </cell>
          <cell r="C1647" t="str">
            <v>un</v>
          </cell>
          <cell r="D1647" t="str">
            <v>3.296,97</v>
          </cell>
        </row>
        <row r="1648">
          <cell r="A1648">
            <v>2003490</v>
          </cell>
          <cell r="B1648" t="str">
            <v>Caixa Coletora De Sarjeta - Ccs 08 - Com Grelha De Concreto - Tcc 01 - Areia Extraida E Brita Produzida</v>
          </cell>
          <cell r="C1648" t="str">
            <v>un</v>
          </cell>
          <cell r="D1648" t="str">
            <v>3.086,87</v>
          </cell>
        </row>
        <row r="1649">
          <cell r="A1649">
            <v>2003531</v>
          </cell>
          <cell r="B1649" t="str">
            <v>Caixa Coletora De Sarjeta - Ccs 08 - Com Grelha De Ferro - Tcc 02 - Areia E Brita Comerciais</v>
          </cell>
          <cell r="C1649" t="str">
            <v>un</v>
          </cell>
          <cell r="D1649" t="str">
            <v>3.531,46</v>
          </cell>
        </row>
        <row r="1650">
          <cell r="A1650">
            <v>2003530</v>
          </cell>
          <cell r="B1650" t="str">
            <v>Caixa Coletora De Sarjeta - Ccs 08 - Com Grelha De Ferro - Tcc 02 - Areia Extraida E Brita Produzida</v>
          </cell>
          <cell r="C1650" t="str">
            <v>un</v>
          </cell>
          <cell r="D1650" t="str">
            <v>3.328,77</v>
          </cell>
        </row>
        <row r="1651">
          <cell r="A1651">
            <v>2003493</v>
          </cell>
          <cell r="B1651" t="str">
            <v>Caixa Coletora De Sarjeta - Ccs 09 - Com Grelha De Concreto - Tcc 01 - Areia E Brita Comerciais</v>
          </cell>
          <cell r="C1651" t="str">
            <v>un</v>
          </cell>
          <cell r="D1651" t="str">
            <v>4.033,24</v>
          </cell>
        </row>
        <row r="1652">
          <cell r="A1652">
            <v>2003492</v>
          </cell>
          <cell r="B1652" t="str">
            <v>Caixa Coletora De Sarjeta - Ccs 09 - Com Grelha De Concreto - Tcc 01 - Areia Extraida E Brita Produzida</v>
          </cell>
          <cell r="C1652" t="str">
            <v>un</v>
          </cell>
          <cell r="D1652" t="str">
            <v>3.752,82</v>
          </cell>
        </row>
        <row r="1653">
          <cell r="A1653">
            <v>2003533</v>
          </cell>
          <cell r="B1653" t="str">
            <v>Caixa Coletora De Sarjeta - Ccs 09 - Com Grelha De Ferro - Tcc 02 - Areia E Brita Comerciais</v>
          </cell>
          <cell r="C1653" t="str">
            <v>un</v>
          </cell>
          <cell r="D1653" t="str">
            <v>4.267,74</v>
          </cell>
        </row>
        <row r="1654">
          <cell r="A1654">
            <v>2003532</v>
          </cell>
          <cell r="B1654" t="str">
            <v>Caixa Coletora De Sarjeta - Ccs 09 - Com Grelha De Ferro - Tcc 02 - Areia Extraida E Brita Produzida</v>
          </cell>
          <cell r="C1654" t="str">
            <v>un</v>
          </cell>
          <cell r="D1654" t="str">
            <v>3.994,73</v>
          </cell>
        </row>
        <row r="1655">
          <cell r="A1655">
            <v>2003495</v>
          </cell>
          <cell r="B1655" t="str">
            <v>Caixa Coletora De Sarjeta - Ccs 10 - Com Grelha De Concreto - Tcc 01 - Areia E Brita Comerciais</v>
          </cell>
          <cell r="C1655" t="str">
            <v>un</v>
          </cell>
          <cell r="D1655" t="str">
            <v>4.003,92</v>
          </cell>
        </row>
        <row r="1656">
          <cell r="A1656">
            <v>2003494</v>
          </cell>
          <cell r="B1656" t="str">
            <v>Caixa Coletora De Sarjeta - Ccs 10 - Com Grelha De Concreto - Tcc 01 - Areia Extraida E Brita Produzida</v>
          </cell>
          <cell r="C1656" t="str">
            <v>un</v>
          </cell>
          <cell r="D1656" t="str">
            <v>3.731,78</v>
          </cell>
        </row>
        <row r="1657">
          <cell r="A1657">
            <v>2003535</v>
          </cell>
          <cell r="B1657" t="str">
            <v>Caixa Coletora De Sarjeta - Ccs 10 - Com Grelha De Ferro - Tcc 02 - Areia E Brita Comerciais</v>
          </cell>
          <cell r="C1657" t="str">
            <v>un</v>
          </cell>
          <cell r="D1657" t="str">
            <v>4.238,42</v>
          </cell>
        </row>
        <row r="1658">
          <cell r="A1658">
            <v>2003534</v>
          </cell>
          <cell r="B1658" t="str">
            <v>Caixa Coletora De Sarjeta - Ccs 10 - Com Grelha De Ferro - Tcc 02 - Areia Extraida E Brita Produzida</v>
          </cell>
          <cell r="C1658" t="str">
            <v>un</v>
          </cell>
          <cell r="D1658" t="str">
            <v>3.973,68</v>
          </cell>
        </row>
        <row r="1659">
          <cell r="A1659">
            <v>2003497</v>
          </cell>
          <cell r="B1659" t="str">
            <v>Caixa Coletora De Sarjeta - Ccs 11 - Com Grelha De Concreto - Tcc 01 - Areia E Brita Comerciais</v>
          </cell>
          <cell r="C1659" t="str">
            <v>un</v>
          </cell>
          <cell r="D1659" t="str">
            <v>3.974,60</v>
          </cell>
        </row>
        <row r="1660">
          <cell r="A1660">
            <v>2003496</v>
          </cell>
          <cell r="B1660" t="str">
            <v>Caixa Coletora De Sarjeta - Ccs 11 - Com Grelha De Concreto - Tcc 01 - Areia Extraida E Brita Produzida</v>
          </cell>
          <cell r="C1660" t="str">
            <v>un</v>
          </cell>
          <cell r="D1660" t="str">
            <v>3.710,73</v>
          </cell>
        </row>
        <row r="1661">
          <cell r="A1661">
            <v>2003537</v>
          </cell>
          <cell r="B1661" t="str">
            <v>Caixa Coletora De Sarjeta - Ccs 11 - Com Grelha De Ferro - Tcc 02 - Areia E Brita Comerciais</v>
          </cell>
          <cell r="C1661" t="str">
            <v>un</v>
          </cell>
          <cell r="D1661" t="str">
            <v>4.209,10</v>
          </cell>
        </row>
        <row r="1662">
          <cell r="A1662">
            <v>2003536</v>
          </cell>
          <cell r="B1662" t="str">
            <v>Caixa Coletora De Sarjeta - Ccs 11 - Com Grelha De Ferro - Tcc 02 - Areia Extraida E Brita Produzida</v>
          </cell>
          <cell r="C1662" t="str">
            <v>un</v>
          </cell>
          <cell r="D1662" t="str">
            <v>3.952,63</v>
          </cell>
        </row>
        <row r="1663">
          <cell r="A1663">
            <v>2003499</v>
          </cell>
          <cell r="B1663" t="str">
            <v>Caixa Coletora De Sarjeta - Ccs 12 - Com Grelha De Concreto - Tcc 01 - Areia E Brita Comerciais</v>
          </cell>
          <cell r="C1663" t="str">
            <v>un</v>
          </cell>
          <cell r="D1663" t="str">
            <v>3.945,29</v>
          </cell>
        </row>
        <row r="1664">
          <cell r="A1664">
            <v>2003498</v>
          </cell>
          <cell r="B1664" t="str">
            <v>Caixa Coletora De Sarjeta - Ccs 12 - Com Grelha De Concreto - Tcc 01 - Areia Extraida E Brita Produzida</v>
          </cell>
          <cell r="C1664" t="str">
            <v>un</v>
          </cell>
          <cell r="D1664" t="str">
            <v>3.689,69</v>
          </cell>
        </row>
        <row r="1665">
          <cell r="A1665">
            <v>2003539</v>
          </cell>
          <cell r="B1665" t="str">
            <v>Caixa Coletora De Sarjeta - Ccs 12 - Com Grelha De Ferro - Tcc 02 - Areia E Brita Comerciais</v>
          </cell>
          <cell r="C1665" t="str">
            <v>un</v>
          </cell>
          <cell r="D1665" t="str">
            <v>4.150,46</v>
          </cell>
        </row>
        <row r="1666">
          <cell r="A1666">
            <v>2003538</v>
          </cell>
          <cell r="B1666" t="str">
            <v>Caixa Coletora De Sarjeta - Ccs 12 - Com Grelha De Ferro - Tcc 02 - Areia Extraida E Brita Produzida</v>
          </cell>
          <cell r="C1666" t="str">
            <v>un</v>
          </cell>
          <cell r="D1666" t="str">
            <v>3.910,54</v>
          </cell>
        </row>
        <row r="1667">
          <cell r="A1667">
            <v>2003501</v>
          </cell>
          <cell r="B1667" t="str">
            <v>Caixa Coletora De Sarjeta - Ccs 13 - Com Grelha De Concreto - Tcc 01 - Areia E Brita Comerciais</v>
          </cell>
          <cell r="C1667" t="str">
            <v>un</v>
          </cell>
          <cell r="D1667" t="str">
            <v>4.638,74</v>
          </cell>
        </row>
        <row r="1668">
          <cell r="A1668">
            <v>2003500</v>
          </cell>
          <cell r="B1668" t="str">
            <v>Caixa Coletora De Sarjeta - Ccs 13 - Com Grelha De Concreto - Tcc 01 - Areia Extraida E Brita Produzida</v>
          </cell>
          <cell r="C1668" t="str">
            <v>un</v>
          </cell>
          <cell r="D1668" t="str">
            <v>4.312,82</v>
          </cell>
        </row>
        <row r="1669">
          <cell r="A1669">
            <v>2003541</v>
          </cell>
          <cell r="B1669" t="str">
            <v>Caixa Coletora De Sarjeta - Ccs 13 - Com Grelha De Ferro - Tcc 02 - Areia E Brita Comerciais</v>
          </cell>
          <cell r="C1669" t="str">
            <v>un</v>
          </cell>
          <cell r="D1669" t="str">
            <v>4.873,23</v>
          </cell>
        </row>
        <row r="1670">
          <cell r="A1670">
            <v>2003540</v>
          </cell>
          <cell r="B1670" t="str">
            <v>Caixa Coletora De Sarjeta - Ccs 13 - Com Grelha De Ferro - Tcc 02 - Areia Extraida E Brita Produzida</v>
          </cell>
          <cell r="C1670" t="str">
            <v>un</v>
          </cell>
          <cell r="D1670" t="str">
            <v>4.554,72</v>
          </cell>
        </row>
        <row r="1671">
          <cell r="A1671">
            <v>2003503</v>
          </cell>
          <cell r="B1671" t="str">
            <v>Caixa Coletora De Sarjeta - Ccs 14 - Com Grelha De Concreto - Tcc 01 - Areia E Brita Comerciais</v>
          </cell>
          <cell r="C1671" t="str">
            <v>un</v>
          </cell>
          <cell r="D1671" t="str">
            <v>4.609,42</v>
          </cell>
        </row>
        <row r="1672">
          <cell r="A1672">
            <v>2003502</v>
          </cell>
          <cell r="B1672" t="str">
            <v>Caixa Coletora De Sarjeta - Ccs 14 - Com Grelha De Concreto - Tcc 01 - Areia Extraida E Brita Produzida</v>
          </cell>
          <cell r="C1672" t="str">
            <v>un</v>
          </cell>
          <cell r="D1672" t="str">
            <v>4.291,77</v>
          </cell>
        </row>
        <row r="1673">
          <cell r="A1673">
            <v>2003543</v>
          </cell>
          <cell r="B1673" t="str">
            <v>Caixa Coletora De Sarjeta - Ccs 14 - Com Grelha De Ferro - Tcc 02 - Areia E Brita Comerciais</v>
          </cell>
          <cell r="C1673" t="str">
            <v>un</v>
          </cell>
          <cell r="D1673" t="str">
            <v>4.843,91</v>
          </cell>
        </row>
        <row r="1674">
          <cell r="A1674">
            <v>2003542</v>
          </cell>
          <cell r="B1674" t="str">
            <v>Caixa Coletora De Sarjeta - Ccs 14 - Com Grelha De Ferro - Tcc 02 - Areia Extraida E Brita Produzida</v>
          </cell>
          <cell r="C1674" t="str">
            <v>un</v>
          </cell>
          <cell r="D1674" t="str">
            <v>4.533,67</v>
          </cell>
        </row>
        <row r="1675">
          <cell r="A1675">
            <v>2003505</v>
          </cell>
          <cell r="B1675" t="str">
            <v>Caixa Coletora De Sarjeta - Ccs 15 - Com Grelha De Concreto - Tcc 01 - Areia E Brita Comerciais</v>
          </cell>
          <cell r="C1675" t="str">
            <v>un</v>
          </cell>
          <cell r="D1675" t="str">
            <v>4.580,10</v>
          </cell>
        </row>
        <row r="1676">
          <cell r="A1676">
            <v>2003504</v>
          </cell>
          <cell r="B1676" t="str">
            <v>Caixa Coletora De Sarjeta - Ccs 15 - Com Grelha De Concreto - Tcc 01 - Areia Extraida E Brita Produzida</v>
          </cell>
          <cell r="C1676" t="str">
            <v>un</v>
          </cell>
          <cell r="D1676" t="str">
            <v>4.270,73</v>
          </cell>
        </row>
        <row r="1677">
          <cell r="A1677">
            <v>2003545</v>
          </cell>
          <cell r="B1677" t="str">
            <v>Caixa Coletora De Sarjeta - Ccs 15 - Com Grelha De Ferro - Tcc 02 - Areia E Brita Comerciais</v>
          </cell>
          <cell r="C1677" t="str">
            <v>un</v>
          </cell>
          <cell r="D1677" t="str">
            <v>4.814,59</v>
          </cell>
        </row>
        <row r="1678">
          <cell r="A1678">
            <v>2003544</v>
          </cell>
          <cell r="B1678" t="str">
            <v>Caixa Coletora De Sarjeta - Ccs 15 - Com Grelha De Ferro - Tcc 02 - Areia Extraida E Brita Produzida</v>
          </cell>
          <cell r="C1678" t="str">
            <v>un</v>
          </cell>
          <cell r="D1678" t="str">
            <v>4.512,63</v>
          </cell>
        </row>
        <row r="1679">
          <cell r="A1679">
            <v>2003507</v>
          </cell>
          <cell r="B1679" t="str">
            <v>Caixa Coletora De Sarjeta - Ccs 16 - Com Grelha De Concreto - Tcc 01 - Areia E Brita Comerciais</v>
          </cell>
          <cell r="C1679" t="str">
            <v>un</v>
          </cell>
          <cell r="D1679" t="str">
            <v>4.550,78</v>
          </cell>
        </row>
        <row r="1680">
          <cell r="A1680">
            <v>2003506</v>
          </cell>
          <cell r="B1680" t="str">
            <v>Caixa Coletora De Sarjeta - Ccs 16 - Com Grelha De Concreto - Tcc 01 - Areia Extraida E Brita Produzida</v>
          </cell>
          <cell r="C1680" t="str">
            <v>un</v>
          </cell>
          <cell r="D1680" t="str">
            <v>4.249,68</v>
          </cell>
        </row>
        <row r="1681">
          <cell r="A1681">
            <v>2003547</v>
          </cell>
          <cell r="B1681" t="str">
            <v>Caixa Coletora De Sarjeta - Ccs 16 - Com Grelha De Ferro - Tcc 02 - Areia E Brita Comerciais</v>
          </cell>
          <cell r="C1681" t="str">
            <v>un</v>
          </cell>
          <cell r="D1681" t="str">
            <v>4.785,27</v>
          </cell>
        </row>
        <row r="1682">
          <cell r="A1682">
            <v>2003546</v>
          </cell>
          <cell r="B1682" t="str">
            <v>Caixa Coletora De Sarjeta - Ccs 16 - Com Grelha De Ferro - Tcc 02 - Areia Extraida E Brita Produzida</v>
          </cell>
          <cell r="C1682" t="str">
            <v>un</v>
          </cell>
          <cell r="D1682" t="str">
            <v>4.491,58</v>
          </cell>
        </row>
        <row r="1683">
          <cell r="A1683">
            <v>2003509</v>
          </cell>
          <cell r="B1683" t="str">
            <v>Caixa Coletora De Sarjeta - Ccs 17 - Com Grelha De Concreto - Tcc 01 - Areia E Brita Comerciais</v>
          </cell>
          <cell r="C1683" t="str">
            <v>un</v>
          </cell>
          <cell r="D1683" t="str">
            <v>5.287,05</v>
          </cell>
        </row>
        <row r="1684">
          <cell r="A1684">
            <v>2003508</v>
          </cell>
          <cell r="B1684" t="str">
            <v>Caixa Coletora De Sarjeta - Ccs 17 - Com Grelha De Concreto - Tcc 01 - Areia Extraida E Brita Produzida</v>
          </cell>
          <cell r="C1684" t="str">
            <v>un</v>
          </cell>
          <cell r="D1684" t="str">
            <v>4.915,63</v>
          </cell>
        </row>
        <row r="1685">
          <cell r="A1685">
            <v>2003549</v>
          </cell>
          <cell r="B1685" t="str">
            <v>Caixa Coletora De Sarjeta - Ccs 17 - Com Grelha De Ferro - Tcc 02 - Areia E Brita Comerciais</v>
          </cell>
          <cell r="C1685" t="str">
            <v>un</v>
          </cell>
          <cell r="D1685" t="str">
            <v>5.521,55</v>
          </cell>
        </row>
        <row r="1686">
          <cell r="A1686">
            <v>2003548</v>
          </cell>
          <cell r="B1686" t="str">
            <v>Caixa Coletora De Sarjeta - Ccs 17 - Com Grelha De Ferro - Tcc 02 - Areia Extraida E Brita Produzida</v>
          </cell>
          <cell r="C1686" t="str">
            <v>un</v>
          </cell>
          <cell r="D1686" t="str">
            <v>5.157,53</v>
          </cell>
        </row>
        <row r="1687">
          <cell r="A1687">
            <v>2003511</v>
          </cell>
          <cell r="B1687" t="str">
            <v>Caixa Coletora De Sarjeta - Ccs 18 - Com Grelha De Concreto - Tcc 01 - Areia E Brita Comerciais</v>
          </cell>
          <cell r="C1687" t="str">
            <v>un</v>
          </cell>
          <cell r="D1687" t="str">
            <v>5.257,73</v>
          </cell>
        </row>
        <row r="1688">
          <cell r="A1688">
            <v>2003510</v>
          </cell>
          <cell r="B1688" t="str">
            <v>Caixa Coletora De Sarjeta - Ccs 18 - Com Grelha De Concreto - Tcc 01 - Areia Extraida E Brita Produzida</v>
          </cell>
          <cell r="C1688" t="str">
            <v>un</v>
          </cell>
          <cell r="D1688" t="str">
            <v>4.894,59</v>
          </cell>
        </row>
        <row r="1689">
          <cell r="A1689">
            <v>2003551</v>
          </cell>
          <cell r="B1689" t="str">
            <v>Caixa Coletora De Sarjeta - Ccs 18 - Com Grelha De Ferro - Tcc 02 - Areia E Brita Comerciais</v>
          </cell>
          <cell r="C1689" t="str">
            <v>un</v>
          </cell>
          <cell r="D1689" t="str">
            <v>5.492,23</v>
          </cell>
        </row>
        <row r="1690">
          <cell r="A1690">
            <v>2003550</v>
          </cell>
          <cell r="B1690" t="str">
            <v>Caixa Coletora De Sarjeta - Ccs 18 - Com Grelha De Ferro - Tcc 02 - Areia Extraida E Brita Produzida</v>
          </cell>
          <cell r="C1690" t="str">
            <v>un</v>
          </cell>
          <cell r="D1690" t="str">
            <v>5.136,49</v>
          </cell>
        </row>
        <row r="1691">
          <cell r="A1691">
            <v>2003513</v>
          </cell>
          <cell r="B1691" t="str">
            <v>Caixa Coletora De Sarjeta - Ccs 19 - Com Grelha De Concreto - Tcc 01 - Areia E Brita Comerciais</v>
          </cell>
          <cell r="C1691" t="str">
            <v>un</v>
          </cell>
          <cell r="D1691" t="str">
            <v>5.228,42</v>
          </cell>
        </row>
        <row r="1692">
          <cell r="A1692">
            <v>2003512</v>
          </cell>
          <cell r="B1692" t="str">
            <v>Caixa Coletora De Sarjeta - Ccs 19 - Com Grelha De Concreto - Tcc 01 - Areia Extraida E Brita Produzida</v>
          </cell>
          <cell r="C1692" t="str">
            <v>un</v>
          </cell>
          <cell r="D1692" t="str">
            <v>4.873,54</v>
          </cell>
        </row>
        <row r="1693">
          <cell r="A1693">
            <v>2003553</v>
          </cell>
          <cell r="B1693" t="str">
            <v>Caixa Coletora De Sarjeta - Ccs 19 - Com Grelha De Ferro - Tcc 02 - Areia E Brita Comerciais</v>
          </cell>
          <cell r="C1693" t="str">
            <v>un</v>
          </cell>
          <cell r="D1693" t="str">
            <v>5.462,91</v>
          </cell>
        </row>
        <row r="1694">
          <cell r="A1694">
            <v>2003552</v>
          </cell>
          <cell r="B1694" t="str">
            <v>Caixa Coletora De Sarjeta - Ccs 19 - Com Grelha De Ferro - Tcc 02 - Areia Extraida E Brita Produzida</v>
          </cell>
          <cell r="C1694" t="str">
            <v>un</v>
          </cell>
          <cell r="D1694" t="str">
            <v>5.115,44</v>
          </cell>
        </row>
        <row r="1695">
          <cell r="A1695">
            <v>2003515</v>
          </cell>
          <cell r="B1695" t="str">
            <v>Caixa Coletora De Sarjeta - Ccs 20 - Com Grelha De Concreto - Tcc 01 - Areia E Brita Comerciais</v>
          </cell>
          <cell r="C1695" t="str">
            <v>un</v>
          </cell>
          <cell r="D1695" t="str">
            <v>5.199,10</v>
          </cell>
        </row>
        <row r="1696">
          <cell r="A1696">
            <v>2003514</v>
          </cell>
          <cell r="B1696" t="str">
            <v>Caixa Coletora De Sarjeta - Ccs 20 - Com Grelha De Concreto - Tcc 01 - Areia Extraida E Brita Produzida</v>
          </cell>
          <cell r="C1696" t="str">
            <v>un</v>
          </cell>
          <cell r="D1696" t="str">
            <v>4.852,49</v>
          </cell>
        </row>
        <row r="1697">
          <cell r="A1697">
            <v>2003555</v>
          </cell>
          <cell r="B1697" t="str">
            <v>Caixa Coletora De Sarjeta - Ccs 20 - Com Grelha De Ferro - Tcc 02 - Areia E Brita Comerciais</v>
          </cell>
          <cell r="C1697" t="str">
            <v>un</v>
          </cell>
          <cell r="D1697" t="str">
            <v>5.433,59</v>
          </cell>
        </row>
        <row r="1698">
          <cell r="A1698">
            <v>2003554</v>
          </cell>
          <cell r="B1698" t="str">
            <v>Caixa Coletora De Sarjeta - Ccs 20 - Com Grelha De Ferro - Tcc 02 - Areia Extraida E Brita Produzida</v>
          </cell>
          <cell r="C1698" t="str">
            <v>un</v>
          </cell>
          <cell r="D1698" t="str">
            <v>5.094,40</v>
          </cell>
        </row>
        <row r="1699">
          <cell r="A1699">
            <v>2003728</v>
          </cell>
          <cell r="B1699" t="str">
            <v>Caixa Coletora De Talvegue - Cct 01 - Areia E Brita Comerciais</v>
          </cell>
          <cell r="C1699" t="str">
            <v>un</v>
          </cell>
          <cell r="D1699" t="str">
            <v>2.543,62</v>
          </cell>
        </row>
        <row r="1700">
          <cell r="A1700">
            <v>2003727</v>
          </cell>
          <cell r="B1700" t="str">
            <v>Caixa Coletora De Talvegue - Cct 01 - Areia Extraida E Brita Produzida</v>
          </cell>
          <cell r="C1700" t="str">
            <v>un</v>
          </cell>
          <cell r="D1700" t="str">
            <v>2.356,65</v>
          </cell>
        </row>
        <row r="1701">
          <cell r="A1701">
            <v>2003730</v>
          </cell>
          <cell r="B1701" t="str">
            <v>Caixa Coletora De Talvegue - Cct 02 - Areia E Brita Comerciais</v>
          </cell>
          <cell r="C1701" t="str">
            <v>un</v>
          </cell>
          <cell r="D1701" t="str">
            <v>2.514,30</v>
          </cell>
        </row>
        <row r="1702">
          <cell r="A1702">
            <v>2003729</v>
          </cell>
          <cell r="B1702" t="str">
            <v>Caixa Coletora De Talvegue - Cct 02 - Areia Extraida E Brita Produzida</v>
          </cell>
          <cell r="C1702" t="str">
            <v>un</v>
          </cell>
          <cell r="D1702" t="str">
            <v>2.335,60</v>
          </cell>
        </row>
        <row r="1703">
          <cell r="A1703">
            <v>2003732</v>
          </cell>
          <cell r="B1703" t="str">
            <v>Caixa Coletora De Talvegue - Cct 03 - Areia E Brita Comerciais</v>
          </cell>
          <cell r="C1703" t="str">
            <v>un</v>
          </cell>
          <cell r="D1703" t="str">
            <v>2.487,91</v>
          </cell>
        </row>
        <row r="1704">
          <cell r="A1704">
            <v>2003731</v>
          </cell>
          <cell r="B1704" t="str">
            <v>Caixa Coletora De Talvegue - Cct 03 - Areia Extraida E Brita Produzida</v>
          </cell>
          <cell r="C1704" t="str">
            <v>un</v>
          </cell>
          <cell r="D1704" t="str">
            <v>2.316,66</v>
          </cell>
        </row>
        <row r="1705">
          <cell r="A1705">
            <v>2003734</v>
          </cell>
          <cell r="B1705" t="str">
            <v>Caixa Coletora De Talvegue - Cct 04 - Areia E Brita Comerciais</v>
          </cell>
          <cell r="C1705" t="str">
            <v>un</v>
          </cell>
          <cell r="D1705" t="str">
            <v>2.455,66</v>
          </cell>
        </row>
        <row r="1706">
          <cell r="A1706">
            <v>2003733</v>
          </cell>
          <cell r="B1706" t="str">
            <v>Caixa Coletora De Talvegue - Cct 04 - Areia Extraida E Brita Produzida</v>
          </cell>
          <cell r="C1706" t="str">
            <v>un</v>
          </cell>
          <cell r="D1706" t="str">
            <v>2.293,51</v>
          </cell>
        </row>
        <row r="1707">
          <cell r="A1707">
            <v>2003736</v>
          </cell>
          <cell r="B1707" t="str">
            <v>Caixa Coletora De Talvegue - Cct 05 - Areia E Brita Comerciais</v>
          </cell>
          <cell r="C1707" t="str">
            <v>un</v>
          </cell>
          <cell r="D1707" t="str">
            <v>3.308,22</v>
          </cell>
        </row>
        <row r="1708">
          <cell r="A1708">
            <v>2003735</v>
          </cell>
          <cell r="B1708" t="str">
            <v>Caixa Coletora De Talvegue - Cct 05 - Areia Extraida E Brita Produzida</v>
          </cell>
          <cell r="C1708" t="str">
            <v>un</v>
          </cell>
          <cell r="D1708" t="str">
            <v>3.075,74</v>
          </cell>
        </row>
        <row r="1709">
          <cell r="A1709">
            <v>2003738</v>
          </cell>
          <cell r="B1709" t="str">
            <v>Caixa Coletora De Talvegue - Cct 06 - Areia E Brita Comerciais</v>
          </cell>
          <cell r="C1709" t="str">
            <v>un</v>
          </cell>
          <cell r="D1709" t="str">
            <v>3.278,90</v>
          </cell>
        </row>
        <row r="1710">
          <cell r="A1710">
            <v>2003737</v>
          </cell>
          <cell r="B1710" t="str">
            <v>Caixa Coletora De Talvegue - Cct 06 - Areia Extraida E Brita Produzida</v>
          </cell>
          <cell r="C1710" t="str">
            <v>un</v>
          </cell>
          <cell r="D1710" t="str">
            <v>3.054,70</v>
          </cell>
        </row>
        <row r="1711">
          <cell r="A1711">
            <v>2003740</v>
          </cell>
          <cell r="B1711" t="str">
            <v>Caixa Coletora De Talvegue - Cct 07 - Areia E Brita Comerciais</v>
          </cell>
          <cell r="C1711" t="str">
            <v>un</v>
          </cell>
          <cell r="D1711" t="str">
            <v>3.252,51</v>
          </cell>
        </row>
        <row r="1712">
          <cell r="A1712">
            <v>2003739</v>
          </cell>
          <cell r="B1712" t="str">
            <v>Caixa Coletora De Talvegue - Cct 07 - Areia Extraida E Brita Produzida</v>
          </cell>
          <cell r="C1712" t="str">
            <v>un</v>
          </cell>
          <cell r="D1712" t="str">
            <v>3.035,76</v>
          </cell>
        </row>
        <row r="1713">
          <cell r="A1713">
            <v>2003742</v>
          </cell>
          <cell r="B1713" t="str">
            <v>Caixa Coletora De Talvegue - Cct 08 - Areia E Brita Comerciais</v>
          </cell>
          <cell r="C1713" t="str">
            <v>un</v>
          </cell>
          <cell r="D1713" t="str">
            <v>3.337,53</v>
          </cell>
        </row>
        <row r="1714">
          <cell r="A1714">
            <v>2003741</v>
          </cell>
          <cell r="B1714" t="str">
            <v>Caixa Coletora De Talvegue - Cct 08 - Areia Extraida E Brita Produzida</v>
          </cell>
          <cell r="C1714" t="str">
            <v>un</v>
          </cell>
          <cell r="D1714" t="str">
            <v>3.096,79</v>
          </cell>
        </row>
        <row r="1715">
          <cell r="A1715">
            <v>2003744</v>
          </cell>
          <cell r="B1715" t="str">
            <v>Caixa Coletora De Talvegue - Cct 09 - Areia E Brita Comerciais</v>
          </cell>
          <cell r="C1715" t="str">
            <v>un</v>
          </cell>
          <cell r="D1715" t="str">
            <v>3.981,01</v>
          </cell>
        </row>
        <row r="1716">
          <cell r="A1716">
            <v>2003743</v>
          </cell>
          <cell r="B1716" t="str">
            <v>Caixa Coletora De Talvegue - Cct 09 - Areia Extraida E Brita Produzida</v>
          </cell>
          <cell r="C1716" t="str">
            <v>un</v>
          </cell>
          <cell r="D1716" t="str">
            <v>3.703,04</v>
          </cell>
        </row>
        <row r="1717">
          <cell r="A1717">
            <v>2003746</v>
          </cell>
          <cell r="B1717" t="str">
            <v>Caixa Coletora De Talvegue - Cct 10 - Areia E Brita Comerciais</v>
          </cell>
          <cell r="C1717" t="str">
            <v>un</v>
          </cell>
          <cell r="D1717" t="str">
            <v>3.951,69</v>
          </cell>
        </row>
        <row r="1718">
          <cell r="A1718">
            <v>2003745</v>
          </cell>
          <cell r="B1718" t="str">
            <v>Caixa Coletora De Talvegue - Cct 10 - Areia Extraida E Brita Produzida</v>
          </cell>
          <cell r="C1718" t="str">
            <v>un</v>
          </cell>
          <cell r="D1718" t="str">
            <v>3.681,99</v>
          </cell>
        </row>
        <row r="1719">
          <cell r="A1719">
            <v>2003748</v>
          </cell>
          <cell r="B1719" t="str">
            <v>Caixa Coletora De Talvegue - Cct 11 - Areia E Brita Comerciais</v>
          </cell>
          <cell r="C1719" t="str">
            <v>un</v>
          </cell>
          <cell r="D1719" t="str">
            <v>3.925,31</v>
          </cell>
        </row>
        <row r="1720">
          <cell r="A1720">
            <v>2003747</v>
          </cell>
          <cell r="B1720" t="str">
            <v>Caixa Coletora De Talvegue - Cct 11 - Areia Extraida E Brita Produzida</v>
          </cell>
          <cell r="C1720" t="str">
            <v>un</v>
          </cell>
          <cell r="D1720" t="str">
            <v>3.663,05</v>
          </cell>
        </row>
        <row r="1721">
          <cell r="A1721">
            <v>2003750</v>
          </cell>
          <cell r="B1721" t="str">
            <v>Caixa Coletora De Talvegue - Cct 12 - Areia E Brita Comerciais</v>
          </cell>
          <cell r="C1721" t="str">
            <v>un</v>
          </cell>
          <cell r="D1721" t="str">
            <v>3.893,05</v>
          </cell>
        </row>
        <row r="1722">
          <cell r="A1722">
            <v>2003749</v>
          </cell>
          <cell r="B1722" t="str">
            <v>Caixa Coletora De Talvegue - Cct 12 - Areia Extraida E Brita Produzida</v>
          </cell>
          <cell r="C1722" t="str">
            <v>un</v>
          </cell>
          <cell r="D1722" t="str">
            <v>3.639,90</v>
          </cell>
        </row>
        <row r="1723">
          <cell r="A1723">
            <v>2003752</v>
          </cell>
          <cell r="B1723" t="str">
            <v>Caixa Coletora De Talvegue - Cct 13 - Areia E Brita Comerciais</v>
          </cell>
          <cell r="C1723" t="str">
            <v>un</v>
          </cell>
          <cell r="D1723" t="str">
            <v>4.867,99</v>
          </cell>
        </row>
        <row r="1724">
          <cell r="A1724">
            <v>2003751</v>
          </cell>
          <cell r="B1724" t="str">
            <v>Caixa Coletora De Talvegue - Cct 13 - Areia Extraida E Brita Produzida</v>
          </cell>
          <cell r="C1724" t="str">
            <v>un</v>
          </cell>
          <cell r="D1724" t="str">
            <v>4.544,51</v>
          </cell>
        </row>
        <row r="1725">
          <cell r="A1725">
            <v>2003754</v>
          </cell>
          <cell r="B1725" t="str">
            <v>Caixa Coletora De Talvegue - Cct 14 - Areia E Brita Comerciais</v>
          </cell>
          <cell r="C1725" t="str">
            <v>un</v>
          </cell>
          <cell r="D1725" t="str">
            <v>4.838,67</v>
          </cell>
        </row>
        <row r="1726">
          <cell r="A1726">
            <v>2003753</v>
          </cell>
          <cell r="B1726" t="str">
            <v>Caixa Coletora De Talvegue - Cct 14 - Areia Extraida E Brita Produzida</v>
          </cell>
          <cell r="C1726" t="str">
            <v>un</v>
          </cell>
          <cell r="D1726" t="str">
            <v>4.523,47</v>
          </cell>
        </row>
        <row r="1727">
          <cell r="A1727">
            <v>2003756</v>
          </cell>
          <cell r="B1727" t="str">
            <v>Caixa Coletora De Talvegue - Cct 15 - Areia E Brita Comerciais</v>
          </cell>
          <cell r="C1727" t="str">
            <v>un</v>
          </cell>
          <cell r="D1727" t="str">
            <v>4.812,28</v>
          </cell>
        </row>
        <row r="1728">
          <cell r="A1728">
            <v>2003755</v>
          </cell>
          <cell r="B1728" t="str">
            <v>Caixa Coletora De Talvegue - Cct 15 - Areia Extraida E Brita Produzida</v>
          </cell>
          <cell r="C1728" t="str">
            <v>un</v>
          </cell>
          <cell r="D1728" t="str">
            <v>4.504,53</v>
          </cell>
        </row>
        <row r="1729">
          <cell r="A1729">
            <v>2003758</v>
          </cell>
          <cell r="B1729" t="str">
            <v>Caixa Coletora De Talvegue - Cct 16 - Areia E Brita Comerciais</v>
          </cell>
          <cell r="C1729" t="str">
            <v>un</v>
          </cell>
          <cell r="D1729" t="str">
            <v>4.780,03</v>
          </cell>
        </row>
        <row r="1730">
          <cell r="A1730">
            <v>2003757</v>
          </cell>
          <cell r="B1730" t="str">
            <v>Caixa Coletora De Talvegue - Cct 16 - Areia Extraida E Brita Produzida</v>
          </cell>
          <cell r="C1730" t="str">
            <v>un</v>
          </cell>
          <cell r="D1730" t="str">
            <v>4.481,37</v>
          </cell>
        </row>
        <row r="1731">
          <cell r="A1731">
            <v>2003760</v>
          </cell>
          <cell r="B1731" t="str">
            <v>Caixa Coletora De Talvegue - Cct 17 - Areia E Brita Comerciais</v>
          </cell>
          <cell r="C1731" t="str">
            <v>un</v>
          </cell>
          <cell r="D1731" t="str">
            <v>4.936,24</v>
          </cell>
        </row>
        <row r="1732">
          <cell r="A1732">
            <v>2003759</v>
          </cell>
          <cell r="B1732" t="str">
            <v>Caixa Coletora De Talvegue - Cct 17 - Areia Extraida E Brita Produzida</v>
          </cell>
          <cell r="C1732" t="str">
            <v>un</v>
          </cell>
          <cell r="D1732" t="str">
            <v>4.749,27</v>
          </cell>
        </row>
        <row r="1733">
          <cell r="A1733">
            <v>2003762</v>
          </cell>
          <cell r="B1733" t="str">
            <v>Caixa Coletora De Talvegue - Cct 18 - Areia E Brita Comerciais</v>
          </cell>
          <cell r="C1733" t="str">
            <v>un</v>
          </cell>
          <cell r="D1733" t="str">
            <v>5.551,94</v>
          </cell>
        </row>
        <row r="1734">
          <cell r="A1734">
            <v>2003761</v>
          </cell>
          <cell r="B1734" t="str">
            <v>Caixa Coletora De Talvegue - Cct 18 - Areia Extraida E Brita Produzida</v>
          </cell>
          <cell r="C1734" t="str">
            <v>un</v>
          </cell>
          <cell r="D1734" t="str">
            <v>5.191,24</v>
          </cell>
        </row>
        <row r="1735">
          <cell r="A1735">
            <v>2003764</v>
          </cell>
          <cell r="B1735" t="str">
            <v>Caixa Coletora De Talvegue - Cct 19 - Areia E Brita Comerciais</v>
          </cell>
          <cell r="C1735" t="str">
            <v>un</v>
          </cell>
          <cell r="D1735" t="str">
            <v>5.525,56</v>
          </cell>
        </row>
        <row r="1736">
          <cell r="A1736">
            <v>2003763</v>
          </cell>
          <cell r="B1736" t="str">
            <v>Caixa Coletora De Talvegue - Cct 19 - Areia Extraida E Brita Produzida</v>
          </cell>
          <cell r="C1736" t="str">
            <v>un</v>
          </cell>
          <cell r="D1736" t="str">
            <v>5.172,30</v>
          </cell>
        </row>
        <row r="1737">
          <cell r="A1737">
            <v>2003766</v>
          </cell>
          <cell r="B1737" t="str">
            <v>Caixa Coletora De Talvegue - Cct 20 - Areia E Brita Comerciais</v>
          </cell>
          <cell r="C1737" t="str">
            <v>un</v>
          </cell>
          <cell r="D1737" t="str">
            <v>5.493,31</v>
          </cell>
        </row>
        <row r="1738">
          <cell r="A1738">
            <v>2003765</v>
          </cell>
          <cell r="B1738" t="str">
            <v>Caixa Coletora De Talvegue - Cct 20 - Areia Extraida E Brita Produzida</v>
          </cell>
          <cell r="C1738" t="str">
            <v>un</v>
          </cell>
          <cell r="D1738" t="str">
            <v>5.149,15</v>
          </cell>
        </row>
        <row r="1739">
          <cell r="A1739">
            <v>2003642</v>
          </cell>
          <cell r="B1739" t="str">
            <v>Caixa De Ligacao E Passagem - Clp 01 - Areia E Brita Comerciais</v>
          </cell>
          <cell r="C1739" t="str">
            <v>un</v>
          </cell>
          <cell r="D1739" t="str">
            <v>1.105,47</v>
          </cell>
        </row>
        <row r="1740">
          <cell r="A1740">
            <v>2003641</v>
          </cell>
          <cell r="B1740" t="str">
            <v>Caixa De Ligacao E Passagem - Clp 01 - Areia Extraida E Brita Produzida</v>
          </cell>
          <cell r="C1740" t="str">
            <v>un</v>
          </cell>
          <cell r="D1740" t="str">
            <v>988,82</v>
          </cell>
        </row>
        <row r="1741">
          <cell r="A1741">
            <v>2003644</v>
          </cell>
          <cell r="B1741" t="str">
            <v>Caixa De Ligacao E Passagem - Clp 02 - Areia E Brita Comerciais</v>
          </cell>
          <cell r="C1741" t="str">
            <v>un</v>
          </cell>
          <cell r="D1741" t="str">
            <v>1.087,88</v>
          </cell>
        </row>
        <row r="1742">
          <cell r="A1742">
            <v>2003643</v>
          </cell>
          <cell r="B1742" t="str">
            <v>Caixa De Ligacao E Passagem - Clp 02 - Areia Extraida E Brita Produzida</v>
          </cell>
          <cell r="C1742" t="str">
            <v>un</v>
          </cell>
          <cell r="D1742" t="str">
            <v>976,19</v>
          </cell>
        </row>
        <row r="1743">
          <cell r="A1743">
            <v>2003646</v>
          </cell>
          <cell r="B1743" t="str">
            <v>Caixa De Ligacao E Passagem - Clp 03 - Areia E Brita Comerciais</v>
          </cell>
          <cell r="C1743" t="str">
            <v>un</v>
          </cell>
          <cell r="D1743" t="str">
            <v>1.485,64</v>
          </cell>
        </row>
        <row r="1744">
          <cell r="A1744">
            <v>2003645</v>
          </cell>
          <cell r="B1744" t="str">
            <v>Caixa De Ligacao E Passagem - Clp 03 - Areia Extraida E Brita Produzida</v>
          </cell>
          <cell r="C1744" t="str">
            <v>un</v>
          </cell>
          <cell r="D1744" t="str">
            <v>1.325,14</v>
          </cell>
        </row>
        <row r="1745">
          <cell r="A1745">
            <v>2003648</v>
          </cell>
          <cell r="B1745" t="str">
            <v>Caixa De Ligacao E Passagem - Clp 04 - Areia E Brita Comerciais</v>
          </cell>
          <cell r="C1745" t="str">
            <v>un</v>
          </cell>
          <cell r="D1745" t="str">
            <v>1.917,18</v>
          </cell>
        </row>
        <row r="1746">
          <cell r="A1746">
            <v>2003647</v>
          </cell>
          <cell r="B1746" t="str">
            <v>Caixa De Ligacao E Passagem - Clp 04 - Areia Extraida E Brita Produzida</v>
          </cell>
          <cell r="C1746" t="str">
            <v>un</v>
          </cell>
          <cell r="D1746" t="str">
            <v>1.715,32</v>
          </cell>
        </row>
        <row r="1747">
          <cell r="A1747">
            <v>2003650</v>
          </cell>
          <cell r="B1747" t="str">
            <v>Caixa De Ligacao E Passagem - Clp 05 - Areia E Brita Comerciais</v>
          </cell>
          <cell r="C1747" t="str">
            <v>un</v>
          </cell>
          <cell r="D1747" t="str">
            <v>2.285,37</v>
          </cell>
        </row>
        <row r="1748">
          <cell r="A1748">
            <v>2003649</v>
          </cell>
          <cell r="B1748" t="str">
            <v>Caixa De Ligacao E Passagem - Clp 05 - Areia Extraida E Brita Produzida</v>
          </cell>
          <cell r="C1748" t="str">
            <v>un</v>
          </cell>
          <cell r="D1748" t="str">
            <v>2.052,07</v>
          </cell>
        </row>
        <row r="1749">
          <cell r="A1749">
            <v>2003652</v>
          </cell>
          <cell r="B1749" t="str">
            <v>Caixa De Ligacao E Passagem - Clp 06 - Areia E Brita Comerciais</v>
          </cell>
          <cell r="C1749" t="str">
            <v>un</v>
          </cell>
          <cell r="D1749" t="str">
            <v>2.942,09</v>
          </cell>
        </row>
        <row r="1750">
          <cell r="A1750">
            <v>2003651</v>
          </cell>
          <cell r="B1750" t="str">
            <v>Caixa De Ligacao E Passagem - Clp 06 - Areia Extraida E Brita Produzida</v>
          </cell>
          <cell r="C1750" t="str">
            <v>un</v>
          </cell>
          <cell r="D1750" t="str">
            <v>2.659,99</v>
          </cell>
        </row>
        <row r="1751">
          <cell r="A1751">
            <v>2003654</v>
          </cell>
          <cell r="B1751" t="str">
            <v>Caixa De Ligacao E Passagem - Clp 07 - Areia E Brita Comerciais</v>
          </cell>
          <cell r="C1751" t="str">
            <v>un</v>
          </cell>
          <cell r="D1751" t="str">
            <v>1.321,81</v>
          </cell>
        </row>
        <row r="1752">
          <cell r="A1752">
            <v>2003653</v>
          </cell>
          <cell r="B1752" t="str">
            <v>Caixa De Ligacao E Passagem - Clp 07 - Areia Extraida E Brita Produzida</v>
          </cell>
          <cell r="C1752" t="str">
            <v>un</v>
          </cell>
          <cell r="D1752" t="str">
            <v>1.182,82</v>
          </cell>
        </row>
        <row r="1753">
          <cell r="A1753">
            <v>2003656</v>
          </cell>
          <cell r="B1753" t="str">
            <v>Caixa De Ligacao E Passagem - Clp 08 - Areia E Brita Comerciais</v>
          </cell>
          <cell r="C1753" t="str">
            <v>un</v>
          </cell>
          <cell r="D1753" t="str">
            <v>1.301,28</v>
          </cell>
        </row>
        <row r="1754">
          <cell r="A1754">
            <v>2003655</v>
          </cell>
          <cell r="B1754" t="str">
            <v>Caixa De Ligacao E Passagem - Clp 08 - Areia Extraida E Brita Produzida</v>
          </cell>
          <cell r="C1754" t="str">
            <v>un</v>
          </cell>
          <cell r="D1754" t="str">
            <v>1.168,09</v>
          </cell>
        </row>
        <row r="1755">
          <cell r="A1755">
            <v>2003658</v>
          </cell>
          <cell r="B1755" t="str">
            <v>Caixa De Ligacao E Passagem - Clp 09 - Areia E Brita Comerciais</v>
          </cell>
          <cell r="C1755" t="str">
            <v>un</v>
          </cell>
          <cell r="D1755" t="str">
            <v>1.733,28</v>
          </cell>
        </row>
        <row r="1756">
          <cell r="A1756">
            <v>2003657</v>
          </cell>
          <cell r="B1756" t="str">
            <v>Caixa De Ligacao E Passagem - Clp 09 - Areia Extraida E Brita Produzida</v>
          </cell>
          <cell r="C1756" t="str">
            <v>un</v>
          </cell>
          <cell r="D1756" t="str">
            <v>1.545,48</v>
          </cell>
        </row>
        <row r="1757">
          <cell r="A1757">
            <v>2003660</v>
          </cell>
          <cell r="B1757" t="str">
            <v>Caixa De Ligacao E Passagem - Clp 10 - Areia E Brita Comerciais</v>
          </cell>
          <cell r="C1757" t="str">
            <v>un</v>
          </cell>
          <cell r="D1757" t="str">
            <v>2.181,66</v>
          </cell>
        </row>
        <row r="1758">
          <cell r="A1758">
            <v>2003659</v>
          </cell>
          <cell r="B1758" t="str">
            <v>Caixa De Ligacao E Passagem - Clp 10 - Areia Extraida E Brita Produzida</v>
          </cell>
          <cell r="C1758" t="str">
            <v>un</v>
          </cell>
          <cell r="D1758" t="str">
            <v>1.950,85</v>
          </cell>
        </row>
        <row r="1759">
          <cell r="A1759">
            <v>2003662</v>
          </cell>
          <cell r="B1759" t="str">
            <v>Caixa De Ligacao E Passagem - Clp 11 - Areia E Brita Comerciais</v>
          </cell>
          <cell r="C1759" t="str">
            <v>un</v>
          </cell>
          <cell r="D1759" t="str">
            <v>2.569,62</v>
          </cell>
        </row>
        <row r="1760">
          <cell r="A1760">
            <v>2003661</v>
          </cell>
          <cell r="B1760" t="str">
            <v>Caixa De Ligacao E Passagem - Clp 11 - Areia Extraida E Brita Produzida</v>
          </cell>
          <cell r="C1760" t="str">
            <v>un</v>
          </cell>
          <cell r="D1760" t="str">
            <v>2.304,88</v>
          </cell>
        </row>
        <row r="1761">
          <cell r="A1761">
            <v>2003664</v>
          </cell>
          <cell r="B1761" t="str">
            <v>Caixa De Ligacao E Passagem - Clp 12 - Areia E Brita Comerciais</v>
          </cell>
          <cell r="C1761" t="str">
            <v>un</v>
          </cell>
          <cell r="D1761" t="str">
            <v>3.178,63</v>
          </cell>
        </row>
        <row r="1762">
          <cell r="A1762">
            <v>2003663</v>
          </cell>
          <cell r="B1762" t="str">
            <v>Caixa De Ligacao E Passagem - Clp 12 - Areia Extraida E Brita Produzida</v>
          </cell>
          <cell r="C1762" t="str">
            <v>un</v>
          </cell>
          <cell r="D1762" t="str">
            <v>2.862,60</v>
          </cell>
        </row>
        <row r="1763">
          <cell r="A1763">
            <v>2003666</v>
          </cell>
          <cell r="B1763" t="str">
            <v>Caixa De Ligacao E Passagem - Clp 13 - Areia E Brita Comerciais</v>
          </cell>
          <cell r="C1763" t="str">
            <v>un</v>
          </cell>
          <cell r="D1763" t="str">
            <v>1.541,08</v>
          </cell>
        </row>
        <row r="1764">
          <cell r="A1764">
            <v>2003665</v>
          </cell>
          <cell r="B1764" t="str">
            <v>Caixa De Ligacao E Passagem - Clp 13 - Areia Extraida E Brita Produzida</v>
          </cell>
          <cell r="C1764" t="str">
            <v>un</v>
          </cell>
          <cell r="D1764" t="str">
            <v>1.378,92</v>
          </cell>
        </row>
        <row r="1765">
          <cell r="A1765">
            <v>2003668</v>
          </cell>
          <cell r="B1765" t="str">
            <v>Caixa De Ligacao E Passagem - Clp 14 - Areia E Brita Comerciais</v>
          </cell>
          <cell r="C1765" t="str">
            <v>un</v>
          </cell>
          <cell r="D1765" t="str">
            <v>1.523,48</v>
          </cell>
        </row>
        <row r="1766">
          <cell r="A1766">
            <v>2003667</v>
          </cell>
          <cell r="B1766" t="str">
            <v>Caixa De Ligacao E Passagem - Clp 14 - Areia Extraida E Brita Produzida</v>
          </cell>
          <cell r="C1766" t="str">
            <v>un</v>
          </cell>
          <cell r="D1766" t="str">
            <v>1.366,30</v>
          </cell>
        </row>
        <row r="1767">
          <cell r="A1767">
            <v>2003670</v>
          </cell>
          <cell r="B1767" t="str">
            <v>Caixa De Ligacao E Passagem - Clp 15 - Areia E Brita Comerciais</v>
          </cell>
          <cell r="C1767" t="str">
            <v>un</v>
          </cell>
          <cell r="D1767" t="str">
            <v>1.989,72</v>
          </cell>
        </row>
        <row r="1768">
          <cell r="A1768">
            <v>2003669</v>
          </cell>
          <cell r="B1768" t="str">
            <v>Caixa De Ligacao E Passagem - Clp 15 - Areia Extraida E Brita Produzida</v>
          </cell>
          <cell r="C1768" t="str">
            <v>un</v>
          </cell>
          <cell r="D1768" t="str">
            <v>1.772,14</v>
          </cell>
        </row>
        <row r="1769">
          <cell r="A1769">
            <v>2003672</v>
          </cell>
          <cell r="B1769" t="str">
            <v>Caixa De Ligacao E Passagem - Clp 16 - Areia E Brita Comerciais</v>
          </cell>
          <cell r="C1769" t="str">
            <v>un</v>
          </cell>
          <cell r="D1769" t="str">
            <v>2.460,81</v>
          </cell>
        </row>
        <row r="1770">
          <cell r="A1770">
            <v>2003671</v>
          </cell>
          <cell r="B1770" t="str">
            <v>Caixa De Ligacao E Passagem - Clp 16 - Areia Extraida E Brita Produzida</v>
          </cell>
          <cell r="C1770" t="str">
            <v>un</v>
          </cell>
          <cell r="D1770" t="str">
            <v>2.196,90</v>
          </cell>
        </row>
        <row r="1771">
          <cell r="A1771">
            <v>2003674</v>
          </cell>
          <cell r="B1771" t="str">
            <v>Caixa De Ligacao E Passagem - Clp 17 - Areia E Brita Comerciais</v>
          </cell>
          <cell r="C1771" t="str">
            <v>un</v>
          </cell>
          <cell r="D1771" t="str">
            <v>2.865,60</v>
          </cell>
        </row>
        <row r="1772">
          <cell r="A1772">
            <v>2003673</v>
          </cell>
          <cell r="B1772" t="str">
            <v>Caixa De Ligacao E Passagem - Clp 17 - Areia Extraida E Brita Produzida</v>
          </cell>
          <cell r="C1772" t="str">
            <v>un</v>
          </cell>
          <cell r="D1772" t="str">
            <v>2.566,12</v>
          </cell>
        </row>
        <row r="1773">
          <cell r="A1773">
            <v>2003676</v>
          </cell>
          <cell r="B1773" t="str">
            <v>Caixa De Ligacao E Passagem - Clp 18 - Areia E Brita Comerciais</v>
          </cell>
          <cell r="C1773" t="str">
            <v>un</v>
          </cell>
          <cell r="D1773" t="str">
            <v>3.505,73</v>
          </cell>
        </row>
        <row r="1774">
          <cell r="A1774">
            <v>2003675</v>
          </cell>
          <cell r="B1774" t="str">
            <v>Caixa De Ligacao E Passagem - Clp 18 - Areia Extraida E Brita Produzida</v>
          </cell>
          <cell r="C1774" t="str">
            <v>un</v>
          </cell>
          <cell r="D1774" t="str">
            <v>3.150,82</v>
          </cell>
        </row>
        <row r="1775">
          <cell r="A1775">
            <v>4815802</v>
          </cell>
          <cell r="B1775" t="str">
            <v>Calandragem De Chapa Metalica Com Espessura De 5 Mm</v>
          </cell>
          <cell r="C1775" t="str">
            <v>m²</v>
          </cell>
          <cell r="D1775" t="str">
            <v>10,32</v>
          </cell>
        </row>
        <row r="1776">
          <cell r="A1776">
            <v>5502806</v>
          </cell>
          <cell r="B1776" t="str">
            <v>Camada Drenante Com Conformacao De Trator De Esteira - Areia Comercial</v>
          </cell>
          <cell r="C1776" t="str">
            <v>m³</v>
          </cell>
          <cell r="D1776" t="str">
            <v>87,18</v>
          </cell>
        </row>
        <row r="1777">
          <cell r="A1777">
            <v>5502807</v>
          </cell>
          <cell r="B1777" t="str">
            <v>Camada Drenante Com Conformacao De Trator De Esteira - Areia Extraida</v>
          </cell>
          <cell r="C1777" t="str">
            <v>m³</v>
          </cell>
          <cell r="D1777" t="str">
            <v>9,08</v>
          </cell>
        </row>
        <row r="1778">
          <cell r="A1778">
            <v>2003854</v>
          </cell>
          <cell r="B1778" t="str">
            <v>Camada Drenante Para Protecao De Muros De Contencao - Areia Comercial</v>
          </cell>
          <cell r="C1778" t="str">
            <v>m³</v>
          </cell>
          <cell r="D1778" t="str">
            <v>128,29</v>
          </cell>
        </row>
        <row r="1779">
          <cell r="A1779">
            <v>2003855</v>
          </cell>
          <cell r="B1779" t="str">
            <v>Camada Drenante Para Protecao De Muros De Contencao - Areia Extraida</v>
          </cell>
          <cell r="C1779" t="str">
            <v>m³</v>
          </cell>
          <cell r="D1779" t="str">
            <v>57,29</v>
          </cell>
        </row>
        <row r="1780">
          <cell r="A1780">
            <v>2003856</v>
          </cell>
          <cell r="B1780" t="str">
            <v>Camada Drenante Para Protecao De Muros De Contencao - Brita Comercial</v>
          </cell>
          <cell r="C1780" t="str">
            <v>m³</v>
          </cell>
          <cell r="D1780" t="str">
            <v>123,33</v>
          </cell>
        </row>
        <row r="1781">
          <cell r="A1781">
            <v>2003857</v>
          </cell>
          <cell r="B1781" t="str">
            <v>Camada Drenante Para Protecao De Muros De Contencao - Brita Produzida</v>
          </cell>
          <cell r="C1781" t="str">
            <v>m³</v>
          </cell>
          <cell r="D1781" t="str">
            <v>83,58</v>
          </cell>
        </row>
        <row r="1782">
          <cell r="A1782">
            <v>6205797</v>
          </cell>
          <cell r="B1782" t="str">
            <v>Cambotas Metalicas Trelicadas - Confeccao E Instalacao</v>
          </cell>
          <cell r="C1782" t="str">
            <v>kg</v>
          </cell>
          <cell r="D1782" t="str">
            <v>8,73</v>
          </cell>
        </row>
        <row r="1783">
          <cell r="A1783">
            <v>2306651</v>
          </cell>
          <cell r="B1783" t="str">
            <v>Camisa Metalica Com Espessura De 12,5 Mm D = 1.400 Mm - Cravada Com Martelo Vibratorio - Sem Escavacao - Confeccao E Cravacao</v>
          </cell>
          <cell r="C1783" t="str">
            <v>m</v>
          </cell>
          <cell r="D1783" t="str">
            <v>3.225,61</v>
          </cell>
        </row>
        <row r="1784">
          <cell r="A1784">
            <v>2306678</v>
          </cell>
          <cell r="B1784" t="str">
            <v>Camisa Metalica Com Espessura De 12,5 Mm D = 1.400 Mm - Para Passagem De Lamina D'Agua - Confeccao E Posicionamento</v>
          </cell>
          <cell r="C1784" t="str">
            <v>m</v>
          </cell>
          <cell r="D1784" t="str">
            <v>3.085,83</v>
          </cell>
        </row>
        <row r="1785">
          <cell r="A1785">
            <v>2306652</v>
          </cell>
          <cell r="B1785" t="str">
            <v>Camisa Metalica Com Espessura De 12,5 Mm D = 1.500 Mm - Cravada Com Martelo Vibratorio - Sem Escavacao - Confeccao E Cravacao</v>
          </cell>
          <cell r="C1785" t="str">
            <v>m</v>
          </cell>
          <cell r="D1785" t="str">
            <v>3.444,47</v>
          </cell>
        </row>
        <row r="1786">
          <cell r="A1786">
            <v>2306679</v>
          </cell>
          <cell r="B1786" t="str">
            <v>Camisa Metalica Com Espessura De 12,5 Mm D = 1.500 Mm - Para Passagem De Lamina D'Agua - Confeccao E Posicionamento</v>
          </cell>
          <cell r="C1786" t="str">
            <v>m</v>
          </cell>
          <cell r="D1786" t="str">
            <v>3.299,37</v>
          </cell>
        </row>
        <row r="1787">
          <cell r="A1787">
            <v>2306653</v>
          </cell>
          <cell r="B1787" t="str">
            <v>Camisa Metalica Com Espessura De 12,5 Mm D = 1.600 Mm - Cravada Com Martelo Vibratorio - Sem Escavacao - Confeccao E Cravacao</v>
          </cell>
          <cell r="C1787" t="str">
            <v>m</v>
          </cell>
          <cell r="D1787" t="str">
            <v>3.663,95</v>
          </cell>
        </row>
        <row r="1788">
          <cell r="A1788">
            <v>2306680</v>
          </cell>
          <cell r="B1788" t="str">
            <v>Camisa Metalica Com Espessura De 12,5 Mm D = 1.600 Mm - Para Passagem De Lamina D'Agua - Confeccao E Posicionamento</v>
          </cell>
          <cell r="C1788" t="str">
            <v>m</v>
          </cell>
          <cell r="D1788" t="str">
            <v>3.513,49</v>
          </cell>
        </row>
        <row r="1789">
          <cell r="A1789">
            <v>2306654</v>
          </cell>
          <cell r="B1789" t="str">
            <v>Camisa Metalica Com Espessura De 12,5 Mm D = 1.700 Mm - Cravada Com Martelo Vibratorio - Sem Escavacao - Confeccao E Cravacao</v>
          </cell>
          <cell r="C1789" t="str">
            <v>m</v>
          </cell>
          <cell r="D1789" t="str">
            <v>3.882,31</v>
          </cell>
        </row>
        <row r="1790">
          <cell r="A1790">
            <v>2306681</v>
          </cell>
          <cell r="B1790" t="str">
            <v>Camisa Metalica Com Espessura De 12,5 Mm D = 1.700 Mm - Para Passagem De Lamina D'Agua - Confeccao E Posicionamento</v>
          </cell>
          <cell r="C1790" t="str">
            <v>m</v>
          </cell>
          <cell r="D1790" t="str">
            <v>3.725,68</v>
          </cell>
        </row>
        <row r="1791">
          <cell r="A1791">
            <v>2306655</v>
          </cell>
          <cell r="B1791" t="str">
            <v>Camisa Metalica Com Espessura De 12,5 Mm D = 1.800 Mm - Cravada Com Martelo Vibratorio - Sem Escavacao - Confeccao E Cravacao</v>
          </cell>
          <cell r="C1791" t="str">
            <v>m</v>
          </cell>
          <cell r="D1791" t="str">
            <v>4.103,96</v>
          </cell>
        </row>
        <row r="1792">
          <cell r="A1792">
            <v>2306682</v>
          </cell>
          <cell r="B1792" t="str">
            <v>Camisa Metalica Com Espessura De 12,5 Mm D = 1.800 Mm - Para Passagem De Lamina D'Agua - Confeccao E Posicionamento</v>
          </cell>
          <cell r="C1792" t="str">
            <v>m</v>
          </cell>
          <cell r="D1792" t="str">
            <v>3.940,61</v>
          </cell>
        </row>
        <row r="1793">
          <cell r="A1793">
            <v>2306656</v>
          </cell>
          <cell r="B1793" t="str">
            <v>Camisa Metalica Com Espessura De 16 Mm D = 1.500 Mm - Cravada Com Martelo Vibratorio - Sem Escavacao - Confeccao E Cravacao</v>
          </cell>
          <cell r="C1793" t="str">
            <v>m</v>
          </cell>
          <cell r="D1793" t="str">
            <v>4.259,61</v>
          </cell>
        </row>
        <row r="1794">
          <cell r="A1794">
            <v>2306683</v>
          </cell>
          <cell r="B1794" t="str">
            <v>Camisa Metalica Com Espessura De 16 Mm D = 1.500 Mm - Para Passagem De Lamina D'Agua - Confeccao E Posicionamento</v>
          </cell>
          <cell r="C1794" t="str">
            <v>m</v>
          </cell>
          <cell r="D1794" t="str">
            <v>4.114,51</v>
          </cell>
        </row>
        <row r="1795">
          <cell r="A1795">
            <v>2306657</v>
          </cell>
          <cell r="B1795" t="str">
            <v>Camisa Metalica Com Espessura De 16 Mm D = 1.600 Mm - Cravada Com Martelo Vibratorio - Sem Escavacao - Confeccao E Cravacao</v>
          </cell>
          <cell r="C1795" t="str">
            <v>m</v>
          </cell>
          <cell r="D1795" t="str">
            <v>4.446,39</v>
          </cell>
        </row>
        <row r="1796">
          <cell r="A1796">
            <v>2306684</v>
          </cell>
          <cell r="B1796" t="str">
            <v>Camisa Metalica Com Espessura De 16 Mm D = 1.600 Mm - Para Passagem De Lamina D'Agua - Confeccao E Posicionamento</v>
          </cell>
          <cell r="C1796" t="str">
            <v>m</v>
          </cell>
          <cell r="D1796" t="str">
            <v>4.379,73</v>
          </cell>
        </row>
        <row r="1797">
          <cell r="A1797">
            <v>2306658</v>
          </cell>
          <cell r="B1797" t="str">
            <v>Camisa Metalica Com Espessura De 16 Mm D = 1.700 Mm - Cravada Com Martelo Vibratorio - Sem Escavacao - Confeccao E Cravacao</v>
          </cell>
          <cell r="C1797" t="str">
            <v>m</v>
          </cell>
          <cell r="D1797" t="str">
            <v>4.801,80</v>
          </cell>
        </row>
        <row r="1798">
          <cell r="A1798">
            <v>2306685</v>
          </cell>
          <cell r="B1798" t="str">
            <v>Camisa Metalica Com Espessura De 16 Mm D = 1.700 Mm - Para Passagem De Lamina D'Agua - Confeccao E Posicionamento</v>
          </cell>
          <cell r="C1798" t="str">
            <v>m</v>
          </cell>
          <cell r="D1798" t="str">
            <v>4.645,17</v>
          </cell>
        </row>
        <row r="1799">
          <cell r="A1799">
            <v>2306659</v>
          </cell>
          <cell r="B1799" t="str">
            <v>Camisa Metalica Com Espessura De 16 Mm D = 1.800 Mm - Cravada Com Martelo Vibratorio - Sem Escavacao - Confeccao E Cravacao</v>
          </cell>
          <cell r="C1799" t="str">
            <v>m</v>
          </cell>
          <cell r="D1799" t="str">
            <v>5.074,32</v>
          </cell>
        </row>
        <row r="1800">
          <cell r="A1800">
            <v>2306686</v>
          </cell>
          <cell r="B1800" t="str">
            <v>Camisa Metalica Com Espessura De 16 Mm D = 1.800 Mm - Para Passagem De Lamina D'Agua - Confeccao E Posicionamento</v>
          </cell>
          <cell r="C1800" t="str">
            <v>m</v>
          </cell>
          <cell r="D1800" t="str">
            <v>4.988,14</v>
          </cell>
        </row>
        <row r="1801">
          <cell r="A1801">
            <v>2306637</v>
          </cell>
          <cell r="B1801" t="str">
            <v>Camisa Metalica Com Espessura De 6,3 Mm D = 1.000 Mm - Cravada Com Martelo Vibratorio - Sem Escavacao - Confeccao E Cravacao</v>
          </cell>
          <cell r="C1801" t="str">
            <v>m</v>
          </cell>
          <cell r="D1801" t="str">
            <v>1.301,00</v>
          </cell>
        </row>
        <row r="1802">
          <cell r="A1802">
            <v>2306664</v>
          </cell>
          <cell r="B1802" t="str">
            <v>Camisa Metalica Com Espessura De 6,3 Mm D = 1.000 Mm - Para Passagem De Lamina D'Agua - Confeccao E Posicionamento</v>
          </cell>
          <cell r="C1802" t="str">
            <v>m</v>
          </cell>
          <cell r="D1802" t="str">
            <v>1.178,59</v>
          </cell>
        </row>
        <row r="1803">
          <cell r="A1803">
            <v>2306633</v>
          </cell>
          <cell r="B1803" t="str">
            <v>Camisa Metalica Com Espessura De 6,3 Mm D = 600 Mm - Cravada Com Martelo Vibratorio - Sem Escavacao - Confeccao E Cravacao</v>
          </cell>
          <cell r="C1803" t="str">
            <v>m</v>
          </cell>
          <cell r="D1803" t="str">
            <v>838,12</v>
          </cell>
        </row>
        <row r="1804">
          <cell r="A1804">
            <v>2306660</v>
          </cell>
          <cell r="B1804" t="str">
            <v>Camisa Metalica Com Espessura De 6,3 Mm D = 600 Mm - Para Passagem De Lamina D'Agua - Confeccao E Posicionamento</v>
          </cell>
          <cell r="C1804" t="str">
            <v>m</v>
          </cell>
          <cell r="D1804" t="str">
            <v>729,38</v>
          </cell>
        </row>
        <row r="1805">
          <cell r="A1805">
            <v>2306634</v>
          </cell>
          <cell r="B1805" t="str">
            <v>Camisa Metalica Com Espessura De 6,3 Mm D = 700 Mm - Cravada Com Martelo Vibratorio - Sem Escavacao - Confeccao E Cravacao</v>
          </cell>
          <cell r="C1805" t="str">
            <v>m</v>
          </cell>
          <cell r="D1805" t="str">
            <v>953,72</v>
          </cell>
        </row>
        <row r="1806">
          <cell r="A1806">
            <v>2306661</v>
          </cell>
          <cell r="B1806" t="str">
            <v>Camisa Metalica Com Espessura De 6,3 Mm D = 700 Mm - Para Passagem De Lamina D'Agua - Confeccao E Posicionamento</v>
          </cell>
          <cell r="C1806" t="str">
            <v>m</v>
          </cell>
          <cell r="D1806" t="str">
            <v>841,84</v>
          </cell>
        </row>
        <row r="1807">
          <cell r="A1807">
            <v>2306635</v>
          </cell>
          <cell r="B1807" t="str">
            <v>Camisa Metalica Com Espessura De 6,3 Mm D = 800 Mm - Cravada Com Martelo Vibratorio - Sem Escavacao - Confeccao E Cravacao</v>
          </cell>
          <cell r="C1807" t="str">
            <v>m</v>
          </cell>
          <cell r="D1807" t="str">
            <v>1.103,24</v>
          </cell>
        </row>
        <row r="1808">
          <cell r="A1808">
            <v>2306662</v>
          </cell>
          <cell r="B1808" t="str">
            <v>Camisa Metalica Com Espessura De 6,3 Mm D = 800 Mm - Para Passagem De Lamina D'Agua - Confeccao E Posicionamento</v>
          </cell>
          <cell r="C1808" t="str">
            <v>m</v>
          </cell>
          <cell r="D1808" t="str">
            <v>954,12</v>
          </cell>
        </row>
        <row r="1809">
          <cell r="A1809">
            <v>2306636</v>
          </cell>
          <cell r="B1809" t="str">
            <v>Camisa Metalica Com Espessura De 6,3 Mm D = 900 Mm - Cravada Com Martelo Vibratorio - Sem Escavacao - Confeccao E Cravacao</v>
          </cell>
          <cell r="C1809" t="str">
            <v>m</v>
          </cell>
          <cell r="D1809" t="str">
            <v>1.184,91</v>
          </cell>
        </row>
        <row r="1810">
          <cell r="A1810">
            <v>2306663</v>
          </cell>
          <cell r="B1810" t="str">
            <v>Camisa Metalica Com Espessura De 6,3 Mm D = 900 Mm - Para Passagem De Lamina D'Agua - Confeccao E Posicionamento</v>
          </cell>
          <cell r="C1810" t="str">
            <v>m</v>
          </cell>
          <cell r="D1810" t="str">
            <v>1.066,30</v>
          </cell>
        </row>
        <row r="1811">
          <cell r="A1811">
            <v>2306641</v>
          </cell>
          <cell r="B1811" t="str">
            <v>Camisa Metalica Com Espessura De 8 Mm D = 1.000 Mm - Cravada Com Martelo Vibratorio - Sem Escavacao - Confeccao E Cravacao</v>
          </cell>
          <cell r="C1811" t="str">
            <v>m</v>
          </cell>
          <cell r="D1811" t="str">
            <v>1.577,68</v>
          </cell>
        </row>
        <row r="1812">
          <cell r="A1812">
            <v>2306668</v>
          </cell>
          <cell r="B1812" t="str">
            <v>Camisa Metalica Com Espessura De 8 Mm D = 1.000 Mm - Para Passagem De Lamina D'Agua - Confeccao E Posicionamento</v>
          </cell>
          <cell r="C1812" t="str">
            <v>m</v>
          </cell>
          <cell r="D1812" t="str">
            <v>1.455,25</v>
          </cell>
        </row>
        <row r="1813">
          <cell r="A1813">
            <v>2306642</v>
          </cell>
          <cell r="B1813" t="str">
            <v>Camisa Metalica Com Espessura De 8 Mm D = 1.100 Mm - Cravada Com Martelo Vibratorio - Sem Escavacao - Confeccao E Cravacao</v>
          </cell>
          <cell r="C1813" t="str">
            <v>m</v>
          </cell>
          <cell r="D1813" t="str">
            <v>1.758,67</v>
          </cell>
        </row>
        <row r="1814">
          <cell r="A1814">
            <v>2306669</v>
          </cell>
          <cell r="B1814" t="str">
            <v>Camisa Metalica Com Espessura De 8 Mm D = 1.100 Mm - Para Passagem De Lamina D'Agua - Confeccao E Posicionamento</v>
          </cell>
          <cell r="C1814" t="str">
            <v>m</v>
          </cell>
          <cell r="D1814" t="str">
            <v>1.595,38</v>
          </cell>
        </row>
        <row r="1815">
          <cell r="A1815">
            <v>2306643</v>
          </cell>
          <cell r="B1815" t="str">
            <v>Camisa Metalica Com Espessura De 8 Mm D = 1.200 Mm - Cravada Com Martelo Vibratorio - Sem Escavacao - Confeccao E Cravacao</v>
          </cell>
          <cell r="C1815" t="str">
            <v>m</v>
          </cell>
          <cell r="D1815" t="str">
            <v>1.864,79</v>
          </cell>
        </row>
        <row r="1816">
          <cell r="A1816">
            <v>2306670</v>
          </cell>
          <cell r="B1816" t="str">
            <v>Camisa Metalica Com Espessura De 8 Mm D = 1.200 Mm - Para Passagem De Lamina D'Agua - Confeccao E Posicionamento</v>
          </cell>
          <cell r="C1816" t="str">
            <v>m</v>
          </cell>
          <cell r="D1816" t="str">
            <v>1.734,21</v>
          </cell>
        </row>
        <row r="1817">
          <cell r="A1817">
            <v>2306638</v>
          </cell>
          <cell r="B1817" t="str">
            <v>Camisa Metalica Com Espessura De 8 Mm D = 700 Mm - Cravada Com Martelo Vibratorio - Sem Escavacao - Confeccao E Cravacao</v>
          </cell>
          <cell r="C1817" t="str">
            <v>m</v>
          </cell>
          <cell r="D1817" t="str">
            <v>1.149,81</v>
          </cell>
        </row>
        <row r="1818">
          <cell r="A1818">
            <v>2306665</v>
          </cell>
          <cell r="B1818" t="str">
            <v>Camisa Metalica Com Espessura De 8 Mm D = 700 Mm - Para Passagem De Lamina D'Agua - Confeccao E Posicionamento</v>
          </cell>
          <cell r="C1818" t="str">
            <v>m</v>
          </cell>
          <cell r="D1818" t="str">
            <v>1.037,93</v>
          </cell>
        </row>
        <row r="1819">
          <cell r="A1819">
            <v>2306639</v>
          </cell>
          <cell r="B1819" t="str">
            <v>Camisa Metalica Com Espessura De 8 Mm D = 800 Mm - Cravada Com Martelo Vibratorio - Sem Escavacao - Confeccao E Cravacao</v>
          </cell>
          <cell r="C1819" t="str">
            <v>m</v>
          </cell>
          <cell r="D1819" t="str">
            <v>1.292,38</v>
          </cell>
        </row>
        <row r="1820">
          <cell r="A1820">
            <v>2306666</v>
          </cell>
          <cell r="B1820" t="str">
            <v>Camisa Metalica Com Espessura De 8 Mm D = 800 Mm - Para Passagem De Lamina D'Agua - Confeccao E Posicionamento</v>
          </cell>
          <cell r="C1820" t="str">
            <v>m</v>
          </cell>
          <cell r="D1820" t="str">
            <v>1.177,12</v>
          </cell>
        </row>
        <row r="1821">
          <cell r="A1821">
            <v>2306640</v>
          </cell>
          <cell r="B1821" t="str">
            <v>Camisa Metalica Com Espessura De 8 Mm D = 900 Mm - Cravada Com Martelo Vibratorio - Sem Escavacao - Confeccao E Cravacao</v>
          </cell>
          <cell r="C1821" t="str">
            <v>m</v>
          </cell>
          <cell r="D1821" t="str">
            <v>1.434,76</v>
          </cell>
        </row>
        <row r="1822">
          <cell r="A1822">
            <v>2306667</v>
          </cell>
          <cell r="B1822" t="str">
            <v>Camisa Metalica Com Espessura De 8 Mm D = 900 Mm - Para Passagem De Lamina D'Agua - Confeccao E Posicionamento</v>
          </cell>
          <cell r="C1822" t="str">
            <v>m</v>
          </cell>
          <cell r="D1822" t="str">
            <v>1.316,15</v>
          </cell>
        </row>
        <row r="1823">
          <cell r="A1823">
            <v>2306645</v>
          </cell>
          <cell r="B1823" t="str">
            <v>Camisa Metalica Com Espessura De 9,5 Mm D = 1.000 Mm - Cravada Com Martelo Vibratorio - Sem Escavacao - Confeccao E Cravacao</v>
          </cell>
          <cell r="C1823" t="str">
            <v>m</v>
          </cell>
          <cell r="D1823" t="str">
            <v>1.826,33</v>
          </cell>
        </row>
        <row r="1824">
          <cell r="A1824">
            <v>2306672</v>
          </cell>
          <cell r="B1824" t="str">
            <v>Camisa Metalica Com Espessura De 9,5 Mm D = 1.000 Mm - Para Passagem De Lamina D'Agua - Confeccao E Posicionamento</v>
          </cell>
          <cell r="C1824" t="str">
            <v>m</v>
          </cell>
          <cell r="D1824" t="str">
            <v>1.703,91</v>
          </cell>
        </row>
        <row r="1825">
          <cell r="A1825">
            <v>2306646</v>
          </cell>
          <cell r="B1825" t="str">
            <v>Camisa Metalica Com Espessura De 9,5 Mm D = 1.100 Mm - Cravada Com Martelo Vibratorio - Sem Escavacao - Confeccao E Cravacao</v>
          </cell>
          <cell r="C1825" t="str">
            <v>m</v>
          </cell>
          <cell r="D1825" t="str">
            <v>1.993,12</v>
          </cell>
        </row>
        <row r="1826">
          <cell r="A1826">
            <v>2306673</v>
          </cell>
          <cell r="B1826" t="str">
            <v>Camisa Metalica Com Espessura De 9,5 Mm D = 1.100 Mm - Para Passagem De Lamina D'Agua - Confeccao E Posicionamento</v>
          </cell>
          <cell r="C1826" t="str">
            <v>m</v>
          </cell>
          <cell r="D1826" t="str">
            <v>1.866,92</v>
          </cell>
        </row>
        <row r="1827">
          <cell r="A1827">
            <v>2306647</v>
          </cell>
          <cell r="B1827" t="str">
            <v>Camisa Metalica Com Espessura De 9,5 Mm D = 1.200 Mm - Cravada Com Martelo Vibratorio - Sem Escavacao - Confeccao E Cravacao</v>
          </cell>
          <cell r="C1827" t="str">
            <v>m</v>
          </cell>
          <cell r="D1827" t="str">
            <v>2.161,17</v>
          </cell>
        </row>
        <row r="1828">
          <cell r="A1828">
            <v>2306674</v>
          </cell>
          <cell r="B1828" t="str">
            <v>Camisa Metalica Com Espessura De 9,5 Mm D = 1.200 Mm - Para Passagem De Lamina D'Agua - Confeccao E Posicionamento</v>
          </cell>
          <cell r="C1828" t="str">
            <v>m</v>
          </cell>
          <cell r="D1828" t="str">
            <v>2.030,64</v>
          </cell>
        </row>
        <row r="1829">
          <cell r="A1829">
            <v>2306648</v>
          </cell>
          <cell r="B1829" t="str">
            <v>Camisa Metalica Com Espessura De 9,5 Mm D = 1.300 Mm - Cravada Com Martelo Vibratorio - Sem Escavacao - Confeccao E Cravacao</v>
          </cell>
          <cell r="C1829" t="str">
            <v>m</v>
          </cell>
          <cell r="D1829" t="str">
            <v>2.329,17</v>
          </cell>
        </row>
        <row r="1830">
          <cell r="A1830">
            <v>2306675</v>
          </cell>
          <cell r="B1830" t="str">
            <v>Camisa Metalica Com Espessura De 9,5 Mm D = 1.300 Mm - Para Passagem De Lamina D'Agua - Confeccao E Posicionamento</v>
          </cell>
          <cell r="C1830" t="str">
            <v>m</v>
          </cell>
          <cell r="D1830" t="str">
            <v>2.194,02</v>
          </cell>
        </row>
        <row r="1831">
          <cell r="A1831">
            <v>2306649</v>
          </cell>
          <cell r="B1831" t="str">
            <v>Camisa Metalica Com Espessura De 9,5 Mm D = 1.400 Mm - Cravada Com Martelo Vibratorio - Sem Escavacao - Confeccao E Cravacao</v>
          </cell>
          <cell r="C1831" t="str">
            <v>m</v>
          </cell>
          <cell r="D1831" t="str">
            <v>2.496,41</v>
          </cell>
        </row>
        <row r="1832">
          <cell r="A1832">
            <v>2306676</v>
          </cell>
          <cell r="B1832" t="str">
            <v>Camisa Metalica Com Espessura De 9,5 Mm D = 1.400 Mm - Para Passagem De Lamina D'Agua - Confeccao E Posicionamento</v>
          </cell>
          <cell r="C1832" t="str">
            <v>m</v>
          </cell>
          <cell r="D1832" t="str">
            <v>2.356,62</v>
          </cell>
        </row>
        <row r="1833">
          <cell r="A1833">
            <v>2306650</v>
          </cell>
          <cell r="B1833" t="str">
            <v>Camisa Metalica Com Espessura De 9,5 Mm D = 1.500 Mm - Cravada Com Martelo Vibratorio - Sem Escavacao - Confeccao E Cravacao</v>
          </cell>
          <cell r="C1833" t="str">
            <v>m</v>
          </cell>
          <cell r="D1833" t="str">
            <v>2.666,40</v>
          </cell>
        </row>
        <row r="1834">
          <cell r="A1834">
            <v>2306677</v>
          </cell>
          <cell r="B1834" t="str">
            <v>Camisa Metalica Com Espessura De 9,5 Mm D = 1.500 Mm - Para Passagem De Lamina D'Agua - Confeccao E Posicionamento</v>
          </cell>
          <cell r="C1834" t="str">
            <v>m</v>
          </cell>
          <cell r="D1834" t="str">
            <v>2.521,30</v>
          </cell>
        </row>
        <row r="1835">
          <cell r="A1835">
            <v>2306644</v>
          </cell>
          <cell r="B1835" t="str">
            <v>Camisa Metalica Com Espessura De 9,5 Mm D = 900 Mm - Cravada Com Martelo Vibratorio - Sem Escavacao - Confeccao E Cravacao</v>
          </cell>
          <cell r="C1835" t="str">
            <v>m</v>
          </cell>
          <cell r="D1835" t="str">
            <v>1.659,38</v>
          </cell>
        </row>
        <row r="1836">
          <cell r="A1836">
            <v>2306671</v>
          </cell>
          <cell r="B1836" t="str">
            <v>Camisa Metalica Com Espessura De 9,5 Mm D = 900 Mm - Para Passagem De Lamina D'Agua - Confeccao E Posicionamento</v>
          </cell>
          <cell r="C1836" t="str">
            <v>m</v>
          </cell>
          <cell r="D1836" t="str">
            <v>1.540,76</v>
          </cell>
        </row>
        <row r="1837">
          <cell r="A1837">
            <v>2003811</v>
          </cell>
          <cell r="B1837" t="str">
            <v>Canaleta De Concreto - Cau 01 - Secao De 20 X 20 Cm - Espessura De 10 Cm - Apoiada Em Toda A Extensao</v>
          </cell>
          <cell r="C1837" t="str">
            <v>m</v>
          </cell>
          <cell r="D1837" t="str">
            <v>97,79</v>
          </cell>
        </row>
        <row r="1838">
          <cell r="A1838">
            <v>2003812</v>
          </cell>
          <cell r="B1838" t="str">
            <v>Canaleta De Concreto - Cau 02 - Secao De 25 X 25 Cm - Espessura De 10 Cm - Apoiada Em Toda A Extensao</v>
          </cell>
          <cell r="C1838" t="str">
            <v>m</v>
          </cell>
          <cell r="D1838" t="str">
            <v>115,71</v>
          </cell>
        </row>
        <row r="1839">
          <cell r="A1839">
            <v>2003813</v>
          </cell>
          <cell r="B1839" t="str">
            <v>Canaleta De Concreto - Cau 03 - Secao De 30 X 30 Cm - Espessura De 10 Cm - Apoiada Em Toda A Extensao</v>
          </cell>
          <cell r="C1839" t="str">
            <v>m</v>
          </cell>
          <cell r="D1839" t="str">
            <v>137,85</v>
          </cell>
        </row>
        <row r="1840">
          <cell r="A1840">
            <v>2003814</v>
          </cell>
          <cell r="B1840" t="str">
            <v>Canaleta De Concreto - Cau 04 - Secao De 35 X 35 Cm - Espessura De 10 Cm - Apoiada Em Toda A Extensao</v>
          </cell>
          <cell r="C1840" t="str">
            <v>m</v>
          </cell>
          <cell r="D1840" t="str">
            <v>157,18</v>
          </cell>
        </row>
        <row r="1841">
          <cell r="A1841">
            <v>2003815</v>
          </cell>
          <cell r="B1841" t="str">
            <v>Canaleta De Concreto - Cau 05 - Secao De 40 X 40 Cm - Espessura De 10 Cm - Apoiada Em Toda A Extensao</v>
          </cell>
          <cell r="C1841" t="str">
            <v>m</v>
          </cell>
          <cell r="D1841" t="str">
            <v>176,51</v>
          </cell>
        </row>
        <row r="1842">
          <cell r="A1842">
            <v>2003816</v>
          </cell>
          <cell r="B1842" t="str">
            <v>Canaleta De Concreto - Cau 06 - Secao De 50 X 50 Cm - Espessura De 10 Cm - Apoiada Em Toda A Extensao</v>
          </cell>
          <cell r="C1842" t="str">
            <v>m</v>
          </cell>
          <cell r="D1842" t="str">
            <v>217,98</v>
          </cell>
        </row>
        <row r="1843">
          <cell r="A1843">
            <v>2003817</v>
          </cell>
          <cell r="B1843" t="str">
            <v>Canaleta De Concreto - Cau 07 - Secao De 60 X 60 Cm - Espessura De 10 Cm - Apoiada Em Toda A Extensao</v>
          </cell>
          <cell r="C1843" t="str">
            <v>m</v>
          </cell>
          <cell r="D1843" t="str">
            <v>255,24</v>
          </cell>
        </row>
        <row r="1844">
          <cell r="A1844">
            <v>919113</v>
          </cell>
          <cell r="B1844" t="str">
            <v>Canaleta Perfil Cartola 50 X 50 X 3 Mm - Aba 25 Mm</v>
          </cell>
          <cell r="C1844" t="str">
            <v>m</v>
          </cell>
          <cell r="D1844" t="str">
            <v>37,60</v>
          </cell>
        </row>
        <row r="1845">
          <cell r="A1845">
            <v>4915637</v>
          </cell>
          <cell r="B1845" t="str">
            <v>Capa Selante - Areia Comercial</v>
          </cell>
          <cell r="C1845" t="str">
            <v>m²</v>
          </cell>
          <cell r="D1845" t="str">
            <v>0,81</v>
          </cell>
        </row>
        <row r="1846">
          <cell r="A1846">
            <v>4915779</v>
          </cell>
          <cell r="B1846" t="str">
            <v>Capa Selante - Areia Extraida</v>
          </cell>
          <cell r="C1846" t="str">
            <v>m²</v>
          </cell>
          <cell r="D1846" t="str">
            <v>0,32</v>
          </cell>
        </row>
        <row r="1847">
          <cell r="A1847">
            <v>4915638</v>
          </cell>
          <cell r="B1847" t="str">
            <v>Capa Selante - Brita Produzida</v>
          </cell>
          <cell r="C1847" t="str">
            <v>m²</v>
          </cell>
          <cell r="D1847" t="str">
            <v>0,57</v>
          </cell>
        </row>
        <row r="1848">
          <cell r="A1848">
            <v>4915636</v>
          </cell>
          <cell r="B1848" t="str">
            <v>Capa Selante - Pedrisco Comercial</v>
          </cell>
          <cell r="C1848" t="str">
            <v>m²</v>
          </cell>
          <cell r="D1848" t="str">
            <v>0,86</v>
          </cell>
        </row>
        <row r="1849">
          <cell r="A1849">
            <v>4915744</v>
          </cell>
          <cell r="B1849" t="str">
            <v>Capina Manual</v>
          </cell>
          <cell r="C1849" t="str">
            <v>m²</v>
          </cell>
          <cell r="D1849" t="str">
            <v>0,57</v>
          </cell>
        </row>
        <row r="1850">
          <cell r="A1850">
            <v>2909153</v>
          </cell>
          <cell r="B1850" t="str">
            <v>Capina Quimica Da Plataforma Ferroviaria</v>
          </cell>
          <cell r="C1850" t="str">
            <v>km</v>
          </cell>
          <cell r="D1850" t="str">
            <v>159,28</v>
          </cell>
        </row>
        <row r="1851">
          <cell r="A1851">
            <v>5909130</v>
          </cell>
          <cell r="B1851" t="str">
            <v>Carga De Aduelas De Concreto Pre-Moldadas Em Cavalo Mecanico Com Reboque 22 T - Carga Com Caminhao Guindauto</v>
          </cell>
          <cell r="C1851" t="str">
            <v>t</v>
          </cell>
          <cell r="D1851" t="str">
            <v>13,11</v>
          </cell>
        </row>
        <row r="1852">
          <cell r="A1852">
            <v>5906592</v>
          </cell>
          <cell r="B1852" t="str">
            <v>Carga E Descarga De Blocos Artificiais De Concreto Com 100 A 120 Kn Em Molhe Com Cavalo Mecanico</v>
          </cell>
          <cell r="C1852" t="str">
            <v>un</v>
          </cell>
          <cell r="D1852" t="str">
            <v>15,78</v>
          </cell>
        </row>
        <row r="1853">
          <cell r="A1853">
            <v>5906591</v>
          </cell>
          <cell r="B1853" t="str">
            <v>Carga E Descarga De Blocos Artificiais De Concreto Com 80 A 90 Kn Em Molhe Com Cavalo Mecanico</v>
          </cell>
          <cell r="C1853" t="str">
            <v>un</v>
          </cell>
          <cell r="D1853" t="str">
            <v>10,52</v>
          </cell>
        </row>
        <row r="1854">
          <cell r="A1854">
            <v>5915404</v>
          </cell>
          <cell r="B1854" t="str">
            <v>Carga E Manobra De Agregados Em Usina Movel Para Microrrevestimento - Carga Com Carregadeira</v>
          </cell>
          <cell r="C1854" t="str">
            <v>t</v>
          </cell>
          <cell r="D1854" t="str">
            <v>27,67</v>
          </cell>
        </row>
        <row r="1855">
          <cell r="A1855">
            <v>5915362</v>
          </cell>
          <cell r="B1855" t="str">
            <v>Carga E Manobra Em Cavalo Mecanico Com Reboque De 6 Eixos Com Capacidade De 207 T</v>
          </cell>
          <cell r="C1855" t="str">
            <v>t</v>
          </cell>
          <cell r="D1855" t="str">
            <v>7,72</v>
          </cell>
        </row>
        <row r="1856">
          <cell r="A1856">
            <v>5909000</v>
          </cell>
          <cell r="B1856" t="str">
            <v>Carga, Descarga E Manobra De Amv - Inclusive Materiais Metalicos - Em Vagoes Prancha Com Capacidade De 100 T - Descarga Com Carregadeira De Pneus</v>
          </cell>
          <cell r="C1856" t="str">
            <v>t</v>
          </cell>
          <cell r="D1856" t="str">
            <v>358,54</v>
          </cell>
        </row>
        <row r="1857">
          <cell r="A1857">
            <v>5909125</v>
          </cell>
          <cell r="B1857" t="str">
            <v>Carga, Descarga E Manobra De Dormentes De Concreto - Bitola Larga - Em Vagoes Plataforma Com Capacidade De 100 T</v>
          </cell>
          <cell r="C1857" t="str">
            <v>t</v>
          </cell>
          <cell r="D1857" t="str">
            <v>5,74</v>
          </cell>
        </row>
        <row r="1858">
          <cell r="A1858">
            <v>5909124</v>
          </cell>
          <cell r="B1858" t="str">
            <v>Carga, Descarga E Manobra De Dormentes De Concreto - Bitola Metrica - Em Vagoes Plataforma Com Capacidade De 100 T</v>
          </cell>
          <cell r="C1858" t="str">
            <v>t</v>
          </cell>
          <cell r="D1858" t="str">
            <v>5,33</v>
          </cell>
        </row>
        <row r="1859">
          <cell r="A1859">
            <v>5909126</v>
          </cell>
          <cell r="B1859" t="str">
            <v>Carga, Descarga E Manobra De Dormentes De Concreto - Bitola Mista - Em Vagoes Plataforma Com Capacidade De 100 T</v>
          </cell>
          <cell r="C1859" t="str">
            <v>t</v>
          </cell>
          <cell r="D1859" t="str">
            <v>5,21</v>
          </cell>
        </row>
        <row r="1860">
          <cell r="A1860">
            <v>5909123</v>
          </cell>
          <cell r="B1860" t="str">
            <v>Carga, Descarga E Manobra De Dormentes De Madeira - Bitola Larga - Em Vagoes Plataforma Com Capacidade De 100 T</v>
          </cell>
          <cell r="C1860" t="str">
            <v>t</v>
          </cell>
          <cell r="D1860" t="str">
            <v>6,53</v>
          </cell>
        </row>
        <row r="1861">
          <cell r="A1861">
            <v>5909122</v>
          </cell>
          <cell r="B1861" t="str">
            <v>Carga, Descarga E Manobra De Dormentes De Madeira - Bitola Metrica - Em Vagoes Plataforma Com Capacidade De 100 T</v>
          </cell>
          <cell r="C1861" t="str">
            <v>t</v>
          </cell>
          <cell r="D1861" t="str">
            <v>7,95</v>
          </cell>
        </row>
        <row r="1862">
          <cell r="A1862">
            <v>5909128</v>
          </cell>
          <cell r="B1862" t="str">
            <v>Carga, Descarga E Manobra De Dormentes De Madeira Para Amv - Qualquer Bitola - Em Vagoes Prancha Capacidade 100 T</v>
          </cell>
          <cell r="C1862" t="str">
            <v>t</v>
          </cell>
          <cell r="D1862" t="str">
            <v>29,34</v>
          </cell>
        </row>
        <row r="1863">
          <cell r="A1863">
            <v>5909135</v>
          </cell>
          <cell r="B1863" t="str">
            <v>Carga, Descarga E Manobra De Lastro De Brita Em Locomotiva E Vagoes Hopper Com Capacidade De 60 T</v>
          </cell>
          <cell r="C1863" t="str">
            <v>t</v>
          </cell>
          <cell r="D1863" t="str">
            <v>4,38</v>
          </cell>
        </row>
        <row r="1864">
          <cell r="A1864">
            <v>5909137</v>
          </cell>
          <cell r="B1864" t="str">
            <v>Carga, Descarga E Manobra De Lastro De Brita Em Locomotiva E Vagoes Hopper Com Capacidade De 75 T</v>
          </cell>
          <cell r="C1864" t="str">
            <v>t</v>
          </cell>
          <cell r="D1864" t="str">
            <v>4,39</v>
          </cell>
        </row>
        <row r="1865">
          <cell r="A1865">
            <v>5909120</v>
          </cell>
          <cell r="B1865" t="str">
            <v>Carga, Descarga E Manobra De Materiais Metalicos E Acessorios Diversos Em Vagoes Tipo Gondola Com Capacidade De 100 T</v>
          </cell>
          <cell r="C1865" t="str">
            <v>t</v>
          </cell>
          <cell r="D1865" t="str">
            <v>22,58</v>
          </cell>
        </row>
        <row r="1866">
          <cell r="A1866">
            <v>5909118</v>
          </cell>
          <cell r="B1866" t="str">
            <v>Carga, Descarga E Manobra De Trilhos Tls De 240 Metros Em Vagoes Prancha Com Capacidade De 100 T</v>
          </cell>
          <cell r="C1866" t="str">
            <v>t</v>
          </cell>
          <cell r="D1866" t="str">
            <v>3,64</v>
          </cell>
        </row>
        <row r="1867">
          <cell r="A1867">
            <v>5909116</v>
          </cell>
          <cell r="B1867" t="str">
            <v>Carga, Descarga E Manobra De Trilhos Tls De Ate 120 Metros Em Vagoes Prancha Com Capacidade De 100 T</v>
          </cell>
          <cell r="C1867" t="str">
            <v>t</v>
          </cell>
          <cell r="D1867" t="str">
            <v>4,50</v>
          </cell>
        </row>
        <row r="1868">
          <cell r="A1868">
            <v>5915369</v>
          </cell>
          <cell r="B1868" t="str">
            <v>Carga, Descarga E Manobra De Vigas Pre-Moldadas De 1.000 A 1.250 Kn Em Cavalo Mecanico Com Reboque De 6 Eixos Com Capacidade De 207 T</v>
          </cell>
          <cell r="C1868" t="str">
            <v>t</v>
          </cell>
          <cell r="D1868" t="str">
            <v>31,86</v>
          </cell>
        </row>
        <row r="1869">
          <cell r="A1869">
            <v>5915367</v>
          </cell>
          <cell r="B1869" t="str">
            <v>Carga, Descarga E Manobra De Vigas Pre-Moldadas De 500 A 750 Kn Em Cavalo Mecanico Com Reboque De 6 Eixos Com Capacidade De 207 T</v>
          </cell>
          <cell r="C1869" t="str">
            <v>t</v>
          </cell>
          <cell r="D1869" t="str">
            <v>34,93</v>
          </cell>
        </row>
        <row r="1870">
          <cell r="A1870">
            <v>5915368</v>
          </cell>
          <cell r="B1870" t="str">
            <v>Carga, Descarga E Manobra De Vigas Pre-Moldadas De 750 A 1.000 Kn Em Cavalo Mecanico Com Reboque De 6 Eixos Com Capacidade De 207 T</v>
          </cell>
          <cell r="C1870" t="str">
            <v>t</v>
          </cell>
          <cell r="D1870" t="str">
            <v>37,55</v>
          </cell>
        </row>
        <row r="1871">
          <cell r="A1871">
            <v>5915366</v>
          </cell>
          <cell r="B1871" t="str">
            <v>Carga, Descarga E Manobra De Vigas Pre-Moldadas De Ate 500 Kn Em Cavalo Mecanico Com Reboque De 6 Eixos Com Capacidade De 207 T</v>
          </cell>
          <cell r="C1871" t="str">
            <v>t</v>
          </cell>
          <cell r="D1871" t="str">
            <v>52,39</v>
          </cell>
        </row>
        <row r="1872">
          <cell r="A1872">
            <v>5909005</v>
          </cell>
          <cell r="B1872" t="str">
            <v>Carga, Descarga E Manobra Mecanizada De Trilhos Tls Em Vagoes Prancha Com Capacidade De 100 T</v>
          </cell>
          <cell r="C1872" t="str">
            <v>t</v>
          </cell>
          <cell r="D1872" t="str">
            <v>8,41</v>
          </cell>
        </row>
        <row r="1873">
          <cell r="A1873">
            <v>3606579</v>
          </cell>
          <cell r="B1873" t="str">
            <v>Carga, Descarga E Transporte De Material Petreo Para Molhes Com O Uso De Bateloes E Escavadeira Hidraulica - Dmt Ate 0,20 Mn</v>
          </cell>
          <cell r="C1873" t="str">
            <v>m³</v>
          </cell>
          <cell r="D1873" t="str">
            <v>10,79</v>
          </cell>
        </row>
        <row r="1874">
          <cell r="A1874">
            <v>3606580</v>
          </cell>
          <cell r="B1874" t="str">
            <v>Carga, Descarga E Transporte De Material Petreo Para Molhes Com O Uso De Bateloes E Escavadeira Hidraulica - Dmt De 0,20 A 0,40 Mn</v>
          </cell>
          <cell r="C1874" t="str">
            <v>m³</v>
          </cell>
          <cell r="D1874" t="str">
            <v>10,91</v>
          </cell>
        </row>
        <row r="1875">
          <cell r="A1875">
            <v>3606581</v>
          </cell>
          <cell r="B1875" t="str">
            <v>Carga, Descarga E Transporte De Material Petreo Para Molhes Com O Uso De Bateloes E Escavadeira Hidraulica - Dmt De 0,40 A 0,60 Mn</v>
          </cell>
          <cell r="C1875" t="str">
            <v>m³</v>
          </cell>
          <cell r="D1875" t="str">
            <v>11,10</v>
          </cell>
        </row>
        <row r="1876">
          <cell r="A1876">
            <v>3606582</v>
          </cell>
          <cell r="B1876" t="str">
            <v>Carga, Descarga E Transporte De Material Petreo Para Molhes Com O Uso De Bateloes E Escavadeira Hidraulica - Dmt De 0,60 A 0,80 Mn</v>
          </cell>
          <cell r="C1876" t="str">
            <v>m³</v>
          </cell>
          <cell r="D1876" t="str">
            <v>11,16</v>
          </cell>
        </row>
        <row r="1877">
          <cell r="A1877">
            <v>3606583</v>
          </cell>
          <cell r="B1877" t="str">
            <v>Carga, Descarga E Transporte De Material Petreo Para Molhes Com O Uso De Bateloes E Escavadeira Hidraulica - Dmt De 0,80 A 1,00 Mn</v>
          </cell>
          <cell r="C1877" t="str">
            <v>m³</v>
          </cell>
          <cell r="D1877" t="str">
            <v>11,28</v>
          </cell>
        </row>
        <row r="1878">
          <cell r="A1878">
            <v>3606584</v>
          </cell>
          <cell r="B1878" t="str">
            <v>Carga, Descarga E Transporte De Material Petreo Para Molhes Com O Uso De Bateloes E Escavadeira Hidraulica - Dmt De 1,00 A 1,20 Mn</v>
          </cell>
          <cell r="C1878" t="str">
            <v>m³</v>
          </cell>
          <cell r="D1878" t="str">
            <v>11,40</v>
          </cell>
        </row>
        <row r="1879">
          <cell r="A1879">
            <v>3606585</v>
          </cell>
          <cell r="B1879" t="str">
            <v>Carga, Descarga E Transporte De Material Petreo Para Molhes Com O Uso De Bateloes E Escavadeira Hidraulica - Dmt De 1,20 A 1,40 Mn</v>
          </cell>
          <cell r="C1879" t="str">
            <v>m³</v>
          </cell>
          <cell r="D1879" t="str">
            <v>11,47</v>
          </cell>
        </row>
        <row r="1880">
          <cell r="A1880">
            <v>3606586</v>
          </cell>
          <cell r="B1880" t="str">
            <v>Carga, Descarga E Transporte De Material Petreo Para Molhes Com O Uso De Bateloes E Escavadeira Hidraulica - Dmt De 1,40 A 1,60 Mn</v>
          </cell>
          <cell r="C1880" t="str">
            <v>m³</v>
          </cell>
          <cell r="D1880" t="str">
            <v>11,59</v>
          </cell>
        </row>
        <row r="1881">
          <cell r="A1881">
            <v>3606587</v>
          </cell>
          <cell r="B1881" t="str">
            <v>Carga, Descarga E Transporte De Material Petreo Para Molhes Com O Uso De Bateloes E Escavadeira Hidraulica - Dmt De 1,60 A 1,80 Mn</v>
          </cell>
          <cell r="C1881" t="str">
            <v>m³</v>
          </cell>
          <cell r="D1881" t="str">
            <v>11,71</v>
          </cell>
        </row>
        <row r="1882">
          <cell r="A1882">
            <v>3606588</v>
          </cell>
          <cell r="B1882" t="str">
            <v>Carga, Descarga E Transporte De Material Petreo Para Molhes Com O Uso De Bateloes E Escavadeira Hidraulica - Dmt De 1,80 A 2,00 Mn</v>
          </cell>
          <cell r="C1882" t="str">
            <v>m³</v>
          </cell>
          <cell r="D1882" t="str">
            <v>11,84</v>
          </cell>
        </row>
        <row r="1883">
          <cell r="A1883">
            <v>3606589</v>
          </cell>
          <cell r="B1883" t="str">
            <v>Carga, Descarga E Transporte De Material Petreo Para Molhes Com O Uso De Bateloes E Escavadeira Hidraulica - Dmt De 2,00 Mn</v>
          </cell>
          <cell r="C1883" t="str">
            <v>m³</v>
          </cell>
          <cell r="D1883" t="str">
            <v>11,90</v>
          </cell>
        </row>
        <row r="1884">
          <cell r="A1884">
            <v>5915470</v>
          </cell>
          <cell r="B1884" t="str">
            <v>Carga, Manobra E Descarga De Agregados (Brita, Po De Pedra, Areia, Rachao) E Solos Em Caminhao Basculante De De 6 M³ - Carga Com Escavadeira Hidraulica E Descarga Livre</v>
          </cell>
          <cell r="C1884" t="str">
            <v>t</v>
          </cell>
          <cell r="D1884" t="str">
            <v>1,76</v>
          </cell>
        </row>
        <row r="1885">
          <cell r="A1885">
            <v>5915459</v>
          </cell>
          <cell r="B1885" t="str">
            <v>Carga, Manobra E Descarga De Agregados (Brita, Po De Pedra, Areia, Rachao) Em Caminhao Basculante De 6 M³ - Carga Com Mini -Carregadeira E Descarga Livre</v>
          </cell>
          <cell r="C1885" t="str">
            <v>t</v>
          </cell>
          <cell r="D1885" t="str">
            <v>3,02</v>
          </cell>
        </row>
        <row r="1886">
          <cell r="A1886">
            <v>5914354</v>
          </cell>
          <cell r="B1886" t="str">
            <v>Carga, Manobra E Descarga De Agregados (Brita, Po De Pedra, Areia, Rachao) Ou Solos Em Caminhao Basculante De 10 M³ - Carga Com Escavadeira De 1,50 M³ (Exclusa) E Descarga Livre</v>
          </cell>
          <cell r="C1886" t="str">
            <v>t</v>
          </cell>
          <cell r="D1886" t="str">
            <v>0,95</v>
          </cell>
        </row>
        <row r="1887">
          <cell r="A1887">
            <v>5914353</v>
          </cell>
          <cell r="B1887" t="str">
            <v>Carga, Manobra E Descarga De Agregados (Brita, Po De Pedra, Areia, Rachao) Ou Solos Em Caminhao Basculante De 6 M³ - Carga Com Escavadeira De 1,50 M³ (Exclusa) E Descarga Livre</v>
          </cell>
          <cell r="C1887" t="str">
            <v>t</v>
          </cell>
          <cell r="D1887" t="str">
            <v>0,77</v>
          </cell>
        </row>
        <row r="1888">
          <cell r="A1888">
            <v>5914642</v>
          </cell>
          <cell r="B1888" t="str">
            <v>Carga, Manobra E Descarga De Agregados Ou Solos Em Caminhao Basculante De 6 M³ - Carga Com Carregadeira (Exclusa) E Descarga No Distribuidor Rebocavel</v>
          </cell>
          <cell r="C1888" t="str">
            <v>t</v>
          </cell>
          <cell r="D1888" t="str">
            <v>3,36</v>
          </cell>
        </row>
        <row r="1889">
          <cell r="A1889">
            <v>5915399</v>
          </cell>
          <cell r="B1889" t="str">
            <v>Carga, Manobra E Descarga De Agregados Ou Solos Em Caminhao Basculante De 6 M³ - Carga Com Carregadeira E Descarga Livre</v>
          </cell>
          <cell r="C1889" t="str">
            <v>t</v>
          </cell>
          <cell r="D1889" t="str">
            <v>1,53</v>
          </cell>
        </row>
        <row r="1890">
          <cell r="A1890">
            <v>5914641</v>
          </cell>
          <cell r="B1890" t="str">
            <v>Carga, Manobra E Descarga De Agregados Ou Solos Em Caminhao Basculante De 6 M³ Carga Com Carregadeira (Exclusa) E Descarga Livre</v>
          </cell>
          <cell r="C1890" t="str">
            <v>t</v>
          </cell>
          <cell r="D1890" t="str">
            <v>1,01</v>
          </cell>
        </row>
        <row r="1891">
          <cell r="A1891">
            <v>5915465</v>
          </cell>
          <cell r="B1891" t="str">
            <v>Carga, Manobra E Descarga De Agregados Ou Solos Em Caminhao Basculante De 6 M³- Carga Manual E Descarga Livre</v>
          </cell>
          <cell r="C1891" t="str">
            <v>t</v>
          </cell>
          <cell r="D1891" t="str">
            <v>45,32</v>
          </cell>
        </row>
        <row r="1892">
          <cell r="A1892">
            <v>5914647</v>
          </cell>
          <cell r="B1892" t="str">
            <v>Carga, Manobra E Descarga De Areia, Brita, Pedra De Mao Ou Solos Em Caminhao Basculante De 10 M³ - Carga Com Carregadeira (Exclusa) E Descarga Livre</v>
          </cell>
          <cell r="C1892" t="str">
            <v>t</v>
          </cell>
          <cell r="D1892" t="str">
            <v>0,89</v>
          </cell>
        </row>
        <row r="1893">
          <cell r="A1893">
            <v>5914648</v>
          </cell>
          <cell r="B1893" t="str">
            <v>Carga, Manobra E Descarga De Areia, Brita, Pedra De Mao Ou Solos Em Caminhao Basculante De 10 M³ - Carga Com Carregadeira (Exclusa) E Descarga No Distribuidor Rebocavel</v>
          </cell>
          <cell r="C1893" t="str">
            <v>t</v>
          </cell>
          <cell r="D1893" t="str">
            <v>3,89</v>
          </cell>
        </row>
        <row r="1894">
          <cell r="A1894">
            <v>5915407</v>
          </cell>
          <cell r="B1894" t="str">
            <v>Carga, Manobra E Descarga De Areia, Brita, Pedra De Mao Ou Solos Em Caminhao Basculante De 10 M³ - Carga Com Carregadeira E Descarga Livre</v>
          </cell>
          <cell r="C1894" t="str">
            <v>t</v>
          </cell>
          <cell r="D1894" t="str">
            <v>1,40</v>
          </cell>
        </row>
        <row r="1895">
          <cell r="A1895">
            <v>5915409</v>
          </cell>
          <cell r="B1895" t="str">
            <v>Carga, Manobra E Descarga De Areia, Brita, Pedra De Mao Ou Solos Em Caminhao Basculante De 10 M³ - Carga Com Carregadeira E Descarga No Distribuidor Rebocavel</v>
          </cell>
          <cell r="C1895" t="str">
            <v>t</v>
          </cell>
          <cell r="D1895" t="str">
            <v>4,41</v>
          </cell>
        </row>
        <row r="1896">
          <cell r="A1896">
            <v>5915454</v>
          </cell>
          <cell r="B1896" t="str">
            <v>Carga, Manobra E Descarga De Areia, Brita, Pedra De Mao Ou Solos Em Caminhao Basculante De 6 M³ - Carga Com Carregadeira E Descarga No Distribuidor Rebocavel</v>
          </cell>
          <cell r="C1896" t="str">
            <v>t</v>
          </cell>
          <cell r="D1896" t="str">
            <v>3,88</v>
          </cell>
        </row>
        <row r="1897">
          <cell r="A1897">
            <v>5914351</v>
          </cell>
          <cell r="B1897" t="str">
            <v>Carga, Manobra E Descarga De Blocos De Rocha Com Ate 50 Kg Em Caminhao Basculante De 12 M³ - Carga Com Carregadeira E Descarga Livre</v>
          </cell>
          <cell r="C1897" t="str">
            <v>t</v>
          </cell>
          <cell r="D1897" t="str">
            <v>1,83</v>
          </cell>
        </row>
        <row r="1898">
          <cell r="A1898">
            <v>5915417</v>
          </cell>
          <cell r="B1898" t="str">
            <v>Carga, Manobra E Descarga De Brita Graduada Em Caminhao Basculante De 10 M³ - Carga De Usina De Solos E Descarga Na Vibro -Acabadora</v>
          </cell>
          <cell r="C1898" t="str">
            <v>t</v>
          </cell>
          <cell r="D1898" t="str">
            <v>2,70</v>
          </cell>
        </row>
        <row r="1899">
          <cell r="A1899">
            <v>5914651</v>
          </cell>
          <cell r="B1899" t="str">
            <v>Carga, Manobra E Descarga De Brita Para Base Em Caminhao Basculante De 10 M³ - Carga Com Carregadeira (Exclusa) E Descarga No Distribuidor Autopropelido</v>
          </cell>
          <cell r="C1899" t="str">
            <v>t</v>
          </cell>
          <cell r="D1899" t="str">
            <v>1,28</v>
          </cell>
        </row>
        <row r="1900">
          <cell r="A1900">
            <v>5915411</v>
          </cell>
          <cell r="B1900" t="str">
            <v>Carga, Manobra E Descarga De Brita Para Base Em Caminhao Basculante De 10 M³ - Carga Com Carregadeira E Descarga No Distribuidor Autopropelido</v>
          </cell>
          <cell r="C1900" t="str">
            <v>t</v>
          </cell>
          <cell r="D1900" t="str">
            <v>1,80</v>
          </cell>
        </row>
        <row r="1901">
          <cell r="A1901">
            <v>5914645</v>
          </cell>
          <cell r="B1901" t="str">
            <v>Carga, Manobra E Descarga De Brita Para Base Em Caminhao Basculante De 6 M³ - Carga Com Carregadeira (Exclusa) E Descarga No Distribuidor Autopropelido</v>
          </cell>
          <cell r="C1901" t="str">
            <v>t</v>
          </cell>
          <cell r="D1901" t="str">
            <v>1,53</v>
          </cell>
        </row>
        <row r="1902">
          <cell r="A1902">
            <v>5915456</v>
          </cell>
          <cell r="B1902" t="str">
            <v>Carga, Manobra E Descarga De Brita Para Base Em Caminhao Basculante De 6 M³ - Carga Com Carregadeira E Descarga No Distribuidor Autopropelido</v>
          </cell>
          <cell r="C1902" t="str">
            <v>t</v>
          </cell>
          <cell r="D1902" t="str">
            <v>2,06</v>
          </cell>
        </row>
        <row r="1903">
          <cell r="A1903">
            <v>5914363</v>
          </cell>
          <cell r="B1903" t="str">
            <v>Carga, Manobra E Descarga De Cimento A Granel Em Silos</v>
          </cell>
          <cell r="C1903" t="str">
            <v>t</v>
          </cell>
          <cell r="D1903" t="str">
            <v>8,90</v>
          </cell>
        </row>
        <row r="1904">
          <cell r="A1904">
            <v>5909007</v>
          </cell>
          <cell r="B1904" t="str">
            <v>Carga, Manobra E Descarga De Concreto Com Caminhao Betoneira - Carga Em Central De Concreto De 30 M³/H</v>
          </cell>
          <cell r="C1904" t="str">
            <v>t</v>
          </cell>
          <cell r="D1904" t="str">
            <v>9,48</v>
          </cell>
        </row>
        <row r="1905">
          <cell r="A1905">
            <v>5919538</v>
          </cell>
          <cell r="B1905" t="str">
            <v>Carga, Manobra E Descarga De Concreto Com Caminhao Betoneira - Carga Em Central De Concreto De 40 M³/H</v>
          </cell>
          <cell r="C1905" t="str">
            <v>t</v>
          </cell>
          <cell r="D1905" t="str">
            <v>8,68</v>
          </cell>
        </row>
        <row r="1906">
          <cell r="A1906">
            <v>5919535</v>
          </cell>
          <cell r="B1906" t="str">
            <v>Carga, Manobra E Descarga De Concreto Com Caminhao Betoneira Em Extrusora De Barreira De Seguranca - Carga Em Central De Concreto De 30 M³/H</v>
          </cell>
          <cell r="C1906" t="str">
            <v>t</v>
          </cell>
          <cell r="D1906" t="str">
            <v>7,00</v>
          </cell>
        </row>
        <row r="1907">
          <cell r="A1907">
            <v>5919533</v>
          </cell>
          <cell r="B1907" t="str">
            <v>Carga, Manobra E Descarga De Concreto Com Caminhao Betoneira Em Extrusora De Meio Fio - Carga Em Central De Concreto De 30 M³/H</v>
          </cell>
          <cell r="C1907" t="str">
            <v>t</v>
          </cell>
          <cell r="D1907" t="str">
            <v>24,60</v>
          </cell>
        </row>
        <row r="1908">
          <cell r="A1908">
            <v>5919534</v>
          </cell>
          <cell r="B1908" t="str">
            <v>Carga, Manobra E Descarga De Concreto Com Caminhao Betoneira Em Extrusora De Sarjeta - Carga Em Central De Concreto De 30 M³/H</v>
          </cell>
          <cell r="C1908" t="str">
            <v>t</v>
          </cell>
          <cell r="D1908" t="str">
            <v>23,31</v>
          </cell>
        </row>
        <row r="1909">
          <cell r="A1909">
            <v>5919540</v>
          </cell>
          <cell r="B1909" t="str">
            <v>Carga, Manobra E Descarga De Concreto De Cimento Em Caminhao Basculante De 7 M³ - Carga Em Central De Concreto De 150 M³/H E Descarga Em Vibro-Acabadora</v>
          </cell>
          <cell r="C1909" t="str">
            <v>t</v>
          </cell>
          <cell r="D1909" t="str">
            <v>1,74</v>
          </cell>
        </row>
        <row r="1910">
          <cell r="A1910">
            <v>5914675</v>
          </cell>
          <cell r="B1910" t="str">
            <v>Carga, Manobra E Descarga De Demolicao De Concreto Asfaltico Ou Concreto Cimento Solto Em Caminhao Basculante De 6 M³ - Carga Com Carregadeira E Descarga Livre</v>
          </cell>
          <cell r="C1910" t="str">
            <v>t</v>
          </cell>
          <cell r="D1910" t="str">
            <v>2,17</v>
          </cell>
        </row>
        <row r="1911">
          <cell r="A1911">
            <v>5915433</v>
          </cell>
          <cell r="B1911" t="str">
            <v>Carga, Manobra E Descarga De Demolicao De Concreto Asfaltico Ou Concreto Cimento Solto Em Caminhao Basculante De 6 M³ - Carga Manual E Descarga Livre</v>
          </cell>
          <cell r="C1911" t="str">
            <v>t</v>
          </cell>
          <cell r="D1911" t="str">
            <v>50,41</v>
          </cell>
        </row>
        <row r="1912">
          <cell r="A1912">
            <v>5915440</v>
          </cell>
          <cell r="B1912" t="str">
            <v>Carga, Manobra E Descarga De Fresagem Continua Solta Em Caminhao Basculante De 10 M³ - Descarga Livre</v>
          </cell>
          <cell r="C1912" t="str">
            <v>t</v>
          </cell>
          <cell r="D1912" t="str">
            <v>4,45</v>
          </cell>
        </row>
        <row r="1913">
          <cell r="A1913">
            <v>5914339</v>
          </cell>
          <cell r="B1913" t="str">
            <v>Carga, Manobra E Descarga De Fresagem Descontinua Solta Em Caminhao Basculante De 6 M³ - Descarga Livre</v>
          </cell>
          <cell r="C1913" t="str">
            <v>t</v>
          </cell>
          <cell r="D1913" t="str">
            <v>4,31</v>
          </cell>
        </row>
        <row r="1914">
          <cell r="A1914">
            <v>5914352</v>
          </cell>
          <cell r="B1914" t="str">
            <v>Carga, Manobra E Descarga De Fresagem Descontinua Solto Em Caminhao Basculante De 10 M³ - Descarga Livre</v>
          </cell>
          <cell r="C1914" t="str">
            <v>t</v>
          </cell>
          <cell r="D1914" t="str">
            <v>8,61</v>
          </cell>
        </row>
        <row r="1915">
          <cell r="A1915">
            <v>5915458</v>
          </cell>
          <cell r="B1915" t="str">
            <v>Carga, Manobra E Descarga De Graos Em Caminhao Basculante De 6 M³ - Carga Com Mini-Carregadeira E Descarga Livre</v>
          </cell>
          <cell r="C1915" t="str">
            <v>t</v>
          </cell>
          <cell r="D1915" t="str">
            <v>3,94</v>
          </cell>
        </row>
        <row r="1916">
          <cell r="A1916">
            <v>5915474</v>
          </cell>
          <cell r="B1916" t="str">
            <v>Carga, Manobra E Descarga De Materiais Diversos Em Caminhao Carroceria 5 T - Carga E Descarga Manuais</v>
          </cell>
          <cell r="C1916" t="str">
            <v>t</v>
          </cell>
          <cell r="D1916" t="str">
            <v>16,09</v>
          </cell>
        </row>
        <row r="1917">
          <cell r="A1917">
            <v>5915373</v>
          </cell>
          <cell r="B1917" t="str">
            <v>Carga, Manobra E Descarga De Materiais Diversos Em Caminhao Carroceria Com Guindauto Com Capacidade De 20 T.M</v>
          </cell>
          <cell r="C1917" t="str">
            <v>t</v>
          </cell>
          <cell r="D1917" t="str">
            <v>9,17</v>
          </cell>
        </row>
        <row r="1918">
          <cell r="A1918">
            <v>5915015</v>
          </cell>
          <cell r="B1918" t="str">
            <v>Carga, Manobra E Descarga De Materiais Diversos Em Caminhao Carroceria Com Guindauto Com Capacidade De 45 T.M</v>
          </cell>
          <cell r="C1918" t="str">
            <v>t</v>
          </cell>
          <cell r="D1918" t="str">
            <v>12,81</v>
          </cell>
        </row>
        <row r="1919">
          <cell r="A1919">
            <v>5914333</v>
          </cell>
          <cell r="B1919" t="str">
            <v>Carga, Manobra E Descarga De Materiais Diversos Em Caminhao Carroceria De 15 T - Carga E Descarga Com Caminhao Guindauto</v>
          </cell>
          <cell r="C1919" t="str">
            <v>t</v>
          </cell>
          <cell r="D1919" t="str">
            <v>17,49</v>
          </cell>
        </row>
        <row r="1920">
          <cell r="A1920">
            <v>5914655</v>
          </cell>
          <cell r="B1920" t="str">
            <v>Carga, Manobra E Descarga De Materiais Diversos Em Caminhao Carroceria De 15 T - Carga E Descarga Manuais</v>
          </cell>
          <cell r="C1920" t="str">
            <v>t</v>
          </cell>
          <cell r="D1920" t="str">
            <v>20,62</v>
          </cell>
        </row>
        <row r="1921">
          <cell r="A1921">
            <v>5914654</v>
          </cell>
          <cell r="B1921" t="str">
            <v>Carga, Manobra E Descarga De Materiais Diversos Em Caminhao Carroceria De 9 T - Carga E Descarga Manuais</v>
          </cell>
          <cell r="C1921" t="str">
            <v>t</v>
          </cell>
          <cell r="D1921" t="str">
            <v>17,63</v>
          </cell>
        </row>
        <row r="1922">
          <cell r="A1922">
            <v>5915363</v>
          </cell>
          <cell r="B1922" t="str">
            <v>Carga, Manobra E Descarga De Materiais Pesados Em Caminhao Basculante De 14 M³ - Carga E Descarga Com Guindaste</v>
          </cell>
          <cell r="C1922" t="str">
            <v>t</v>
          </cell>
          <cell r="D1922" t="str">
            <v>5,60</v>
          </cell>
        </row>
        <row r="1923">
          <cell r="A1923">
            <v>5914653</v>
          </cell>
          <cell r="B1923" t="str">
            <v>Carga, Manobra E Descarga De Material 3ª Categoria, Rocha Ou Matacao Solto Em Caminhao Basculante De 8 M³ - Carga Com Carregadeira (Exclusa) E Descarga Livre</v>
          </cell>
          <cell r="C1923" t="str">
            <v>t</v>
          </cell>
          <cell r="D1923" t="str">
            <v>1,84</v>
          </cell>
        </row>
        <row r="1924">
          <cell r="A1924">
            <v>5914657</v>
          </cell>
          <cell r="B1924" t="str">
            <v>Carga, Manobra E Descarga De Material De 3ª Categoria Solto Em Caminhao Basculante De 8 M³ - Com Retroescavadeira</v>
          </cell>
          <cell r="C1924" t="str">
            <v>t</v>
          </cell>
          <cell r="D1924" t="str">
            <v>72,29</v>
          </cell>
        </row>
        <row r="1925">
          <cell r="A1925">
            <v>5915405</v>
          </cell>
          <cell r="B1925" t="str">
            <v>Carga, Manobra E Descarga De Material De 3ª Categoria, Rocha Ou Matacao Solto Em Caminhao Basculante De 8 M³ - Carga Com Carregadeira E Descarga Livre</v>
          </cell>
          <cell r="C1925" t="str">
            <v>t</v>
          </cell>
          <cell r="D1925" t="str">
            <v>2,57</v>
          </cell>
        </row>
        <row r="1926">
          <cell r="A1926">
            <v>5915476</v>
          </cell>
          <cell r="B1926" t="str">
            <v>Carga, Manobra E Descarga De Material Demolido Da Camada Granular Ou Terra (Solo) Solto Em Caminhao Basculante De 6 M³ - Carga Manual E Descarga Livre</v>
          </cell>
          <cell r="C1926" t="str">
            <v>t</v>
          </cell>
          <cell r="D1926" t="str">
            <v>45,32</v>
          </cell>
        </row>
        <row r="1927">
          <cell r="A1927">
            <v>5919531</v>
          </cell>
          <cell r="B1927" t="str">
            <v>Carga, Manobra E Descarga De Material Demolido Em Caminhao Basculante De 6 M³ - Carga Com Escavadeira Hidraulica (Exclusa) E Descarga Livre</v>
          </cell>
          <cell r="C1927" t="str">
            <v>t</v>
          </cell>
          <cell r="D1927" t="str">
            <v>0,91</v>
          </cell>
        </row>
        <row r="1928">
          <cell r="A1928">
            <v>5919532</v>
          </cell>
          <cell r="B1928" t="str">
            <v>Carga, Manobra E Descarga De Material Demolido Em Caminhao Basculante De 6 M³ - Carga Com Retroescavadeira (Exclusa) E Descarga Livre</v>
          </cell>
          <cell r="C1928" t="str">
            <v>t</v>
          </cell>
          <cell r="D1928" t="str">
            <v>2,48</v>
          </cell>
        </row>
        <row r="1929">
          <cell r="A1929">
            <v>5914650</v>
          </cell>
          <cell r="B1929" t="str">
            <v>Carga, Manobra E Descarga De Mistura Betuminosa A Frio Em Caminhao Basculante De 10 M³ - Carga De Usina 60 T/H (Pmf) E Descarga Em Vibro-Acabadora</v>
          </cell>
          <cell r="C1929" t="str">
            <v>t</v>
          </cell>
          <cell r="D1929" t="str">
            <v>6,96</v>
          </cell>
        </row>
        <row r="1930">
          <cell r="A1930">
            <v>5914358</v>
          </cell>
          <cell r="B1930" t="str">
            <v>Carga, Manobra E Descarga De Mistura Betuminosa A Frio Em Caminhao Basculante De 6 M³ - Carga De Usina 60 T/H (Pmf) E Descarga Em Vibro-Acabadora</v>
          </cell>
          <cell r="C1930" t="str">
            <v>t</v>
          </cell>
          <cell r="D1930" t="str">
            <v>5,45</v>
          </cell>
        </row>
        <row r="1931">
          <cell r="A1931">
            <v>5915421</v>
          </cell>
          <cell r="B1931" t="str">
            <v>Carga, Manobra E Descarga De Mistura Betuminosa A Frio Em Caminhao Basculante De 6 M³ - Carga De Usina De Asfalto 60 T/H (Pmf) E Descarga Manual</v>
          </cell>
          <cell r="C1931" t="str">
            <v>t</v>
          </cell>
          <cell r="D1931" t="str">
            <v>16,64</v>
          </cell>
        </row>
        <row r="1932">
          <cell r="A1932">
            <v>5914649</v>
          </cell>
          <cell r="B1932" t="str">
            <v>Carga, Manobra E Descarga De Mistura Betuminosa A Quente Em Caminhao Basculante De 10 M³ - Carga De Usina De Asfalto 90/120 T/H E Descarga Em Vibro-Acabadora</v>
          </cell>
          <cell r="C1932" t="str">
            <v>t</v>
          </cell>
          <cell r="D1932" t="str">
            <v>6,38</v>
          </cell>
        </row>
        <row r="1933">
          <cell r="A1933">
            <v>5914643</v>
          </cell>
          <cell r="B1933" t="str">
            <v>Carga, Manobra E Descarga De Mistura Betuminosa A Quente Em Caminhao Basculante De 6 M³ - Carga De Usina De Asfalto 90/120 T/H E Descarga Em Vibro-Acabadora</v>
          </cell>
          <cell r="C1933" t="str">
            <v>t</v>
          </cell>
          <cell r="D1933" t="str">
            <v>4,58</v>
          </cell>
        </row>
        <row r="1934">
          <cell r="A1934">
            <v>5914328</v>
          </cell>
          <cell r="B1934" t="str">
            <v>Carga, Manobra E Descarga De Mistura Betuminosa A Quente Em Caminhao Basculante De 6 M³ - Carga De Usina De Asfalto 90/120 T/H E Descarga Manual</v>
          </cell>
          <cell r="C1934" t="str">
            <v>t</v>
          </cell>
          <cell r="D1934" t="str">
            <v>14,42</v>
          </cell>
        </row>
        <row r="1935">
          <cell r="A1935">
            <v>5914610</v>
          </cell>
          <cell r="B1935" t="str">
            <v>Carga, Manobra E Descarga De Mistura Betuminosa A Quente Em Caminhao Com Cacamba Termica De 6 M³ - Carga Em Usina De Asfalto De 100 T/H E Descarga Manual</v>
          </cell>
          <cell r="C1935" t="str">
            <v>t</v>
          </cell>
          <cell r="D1935" t="str">
            <v>19,24</v>
          </cell>
        </row>
        <row r="1936">
          <cell r="A1936">
            <v>5915414</v>
          </cell>
          <cell r="B1936" t="str">
            <v>Carga, Manobra E Descarga De Mistura De Solos E Agregados Em Caminhao Basculante De 10 M³ - Carga De Usina De Solos E Descarga Livre</v>
          </cell>
          <cell r="C1936" t="str">
            <v>t</v>
          </cell>
          <cell r="D1936" t="str">
            <v>1,42</v>
          </cell>
        </row>
        <row r="1937">
          <cell r="A1937">
            <v>5914652</v>
          </cell>
          <cell r="B1937" t="str">
            <v>Carga, Manobra E Descarga De Mistura De Solos E Agregados Em Caminhao Basculante De 10 M³ - Carga De Usina De Solos E Descarga No Distribuidor Autopropelido</v>
          </cell>
          <cell r="C1937" t="str">
            <v>t</v>
          </cell>
          <cell r="D1937" t="str">
            <v>1,71</v>
          </cell>
        </row>
        <row r="1938">
          <cell r="A1938">
            <v>5915306</v>
          </cell>
          <cell r="B1938" t="str">
            <v>Carga, Manobra E Descarga De Tetrapodes</v>
          </cell>
          <cell r="C1938" t="str">
            <v>un</v>
          </cell>
          <cell r="D1938" t="str">
            <v>14,59</v>
          </cell>
        </row>
        <row r="1939">
          <cell r="A1939">
            <v>5914015</v>
          </cell>
          <cell r="B1939" t="str">
            <v>Carga, Manobra E Descarga De Tubos Estruturados Em Pead D &gt; 2,4 M Em Cavalo Mecanico Com Semirreboque Com Capacidade De 22 T - Carga E Descarga Com Caminhao Guindauto</v>
          </cell>
          <cell r="C1939" t="str">
            <v>m</v>
          </cell>
          <cell r="D1939" t="str">
            <v>15,11</v>
          </cell>
        </row>
        <row r="1940">
          <cell r="A1940">
            <v>5915460</v>
          </cell>
          <cell r="B1940" t="str">
            <v>Carga, Manobra E Descarga De Vidros Estilhacados Em Caminhao Basculante De 6 M³ - Carga Com Mini-Carregadeira E Descarga Livre</v>
          </cell>
          <cell r="C1940" t="str">
            <v>t</v>
          </cell>
          <cell r="D1940" t="str">
            <v>4,60</v>
          </cell>
        </row>
        <row r="1941">
          <cell r="A1941">
            <v>5914341</v>
          </cell>
          <cell r="B1941" t="str">
            <v>Carga, Manobra E Descarga Para Remocao De Barreira Em Solo Em Caminhao Basculante De 6 M³ - Carga Com Carregadeira (Exclusa) E Descarga Livre</v>
          </cell>
          <cell r="C1941" t="str">
            <v>t</v>
          </cell>
          <cell r="D1941" t="str">
            <v>1,12</v>
          </cell>
        </row>
        <row r="1942">
          <cell r="A1942">
            <v>3713703</v>
          </cell>
          <cell r="B1942" t="str">
            <v>Cartucho De Absorcao De Energia Tipo A - Fornecimento E Reposicionamento Do Amortecedor Retratil</v>
          </cell>
          <cell r="C1942" t="str">
            <v>un</v>
          </cell>
          <cell r="D1942" t="str">
            <v>2.311,52</v>
          </cell>
        </row>
        <row r="1943">
          <cell r="A1943">
            <v>3713704</v>
          </cell>
          <cell r="B1943" t="str">
            <v>Cartucho De Absorcao De Energia Tipo B - Fornecimento E Reposicionamento Do Amortecedor Retratil</v>
          </cell>
          <cell r="C1943" t="str">
            <v>un</v>
          </cell>
          <cell r="D1943" t="str">
            <v>2.195,83</v>
          </cell>
        </row>
        <row r="1944">
          <cell r="A1944">
            <v>5213383</v>
          </cell>
          <cell r="B1944" t="str">
            <v>Cavalete Em Polietileno Zebrado Com Faixa Refletiva - H = 1,00 M - Utilizacao De 200 Vezes</v>
          </cell>
          <cell r="C1944" t="str">
            <v>un</v>
          </cell>
          <cell r="D1944" t="str">
            <v>2,24</v>
          </cell>
        </row>
        <row r="1945">
          <cell r="A1945">
            <v>5213380</v>
          </cell>
          <cell r="B1945" t="str">
            <v>Cavalete Em Polietileno Zebrado Com Faixa Refletiva E Com Sinalizador A Led Com Bateria - H = 1,14 M - Utilizacao De 200 Vezes</v>
          </cell>
          <cell r="C1945" t="str">
            <v>un</v>
          </cell>
          <cell r="D1945" t="str">
            <v>3,91</v>
          </cell>
        </row>
        <row r="1946">
          <cell r="A1946">
            <v>3713610</v>
          </cell>
          <cell r="B1946" t="str">
            <v>Cerca Com 4 Fios De Arame Farpado E Mourao De Concreto De Secao Quadrada De 11 Cm A Cada 2,5 M E Esticador De 15 Cm A Cada 50 M - Areia E Brita Comerciais</v>
          </cell>
          <cell r="C1946" t="str">
            <v>m</v>
          </cell>
          <cell r="D1946" t="str">
            <v>24,17</v>
          </cell>
        </row>
        <row r="1947">
          <cell r="A1947">
            <v>3713609</v>
          </cell>
          <cell r="B1947" t="str">
            <v>Cerca Com 4 Fios De Arame Farpado E Mourao De Concreto De Secao Quadrada De 11 Cm A Cada 2,5 M E Esticador De 15 Cm A Cada 50 M - Areia Extraida E Brita Produzida</v>
          </cell>
          <cell r="C1947" t="str">
            <v>m</v>
          </cell>
          <cell r="D1947" t="str">
            <v>23,23</v>
          </cell>
        </row>
        <row r="1948">
          <cell r="A1948">
            <v>3713612</v>
          </cell>
          <cell r="B1948" t="str">
            <v>Cerca Com 4 Fios De Arame Farpado E Mourao De Concreto De Secao Triangular De 11 Cm A Cada 2,5 M E Esticador De 15 Cm A Cada 50 M - Areia E Brita Comerciais</v>
          </cell>
          <cell r="C1948" t="str">
            <v>m</v>
          </cell>
          <cell r="D1948" t="str">
            <v>20,04</v>
          </cell>
        </row>
        <row r="1949">
          <cell r="A1949">
            <v>3713611</v>
          </cell>
          <cell r="B1949" t="str">
            <v>Cerca Com 4 Fios De Arame Farpado E Mourao De Concreto De Secao Triangular De 11 Cm A Cada 2,5 M E Esticador De 15 Cm A Cada 50 M - Areia Extraida E Brita Produzida</v>
          </cell>
          <cell r="C1949" t="str">
            <v>m</v>
          </cell>
          <cell r="D1949" t="str">
            <v>19,63</v>
          </cell>
        </row>
        <row r="1950">
          <cell r="A1950">
            <v>3713608</v>
          </cell>
          <cell r="B1950" t="str">
            <v>Cerca Com 4 Fios De Arame Farpado E Mourao De Madeira A Cada 2,5 M E Esticador A Cada 50 M</v>
          </cell>
          <cell r="C1950" t="str">
            <v>m</v>
          </cell>
          <cell r="D1950" t="str">
            <v>15,90</v>
          </cell>
        </row>
        <row r="1951">
          <cell r="A1951">
            <v>3713613</v>
          </cell>
          <cell r="B1951" t="str">
            <v>Cerca Com 4 Fios De Arame Liso Galvanizado E Mourao De Madeira A Cada 2,5 M E Esticador A Cada 50 M</v>
          </cell>
          <cell r="C1951" t="str">
            <v>m</v>
          </cell>
          <cell r="D1951" t="str">
            <v>14,11</v>
          </cell>
        </row>
        <row r="1952">
          <cell r="A1952">
            <v>4413013</v>
          </cell>
          <cell r="B1952" t="str">
            <v>Cerca De Passagem De Fauna Com Tela De Alambrado Sobre Mureta De Blocos De Concreto - H = 20 Cm - Mouroes De Madeira A Cada 2,5 M E Esticador A Cada 50 M</v>
          </cell>
          <cell r="C1952" t="str">
            <v>m</v>
          </cell>
          <cell r="D1952" t="str">
            <v>59,30</v>
          </cell>
        </row>
        <row r="1953">
          <cell r="A1953">
            <v>4413019</v>
          </cell>
          <cell r="B1953" t="str">
            <v>Cerca Viva Para Tratamento Acustico Das Areas Lindeiras Da Faixa De Dominio</v>
          </cell>
          <cell r="C1953" t="str">
            <v>m</v>
          </cell>
          <cell r="D1953" t="str">
            <v>31,34</v>
          </cell>
        </row>
        <row r="1954">
          <cell r="A1954">
            <v>2003714</v>
          </cell>
          <cell r="B1954" t="str">
            <v>Chamine Dos Pocos De Visita - Cpv 01 - Areia E Brita Comerciais</v>
          </cell>
          <cell r="C1954" t="str">
            <v>un</v>
          </cell>
          <cell r="D1954" t="str">
            <v>1.059,61</v>
          </cell>
        </row>
        <row r="1955">
          <cell r="A1955">
            <v>2003713</v>
          </cell>
          <cell r="B1955" t="str">
            <v>Chamine Dos Pocos De Visita - Cpv 01 - Areia Extraida E Brita Produzida</v>
          </cell>
          <cell r="C1955" t="str">
            <v>un</v>
          </cell>
          <cell r="D1955" t="str">
            <v>1.033,56</v>
          </cell>
        </row>
        <row r="1956">
          <cell r="A1956">
            <v>2003716</v>
          </cell>
          <cell r="B1956" t="str">
            <v>Chamine Dos Pocos De Visita - Cpv 02 - Areia E Brita Comerciais</v>
          </cell>
          <cell r="C1956" t="str">
            <v>un</v>
          </cell>
          <cell r="D1956" t="str">
            <v>1.231,23</v>
          </cell>
        </row>
        <row r="1957">
          <cell r="A1957">
            <v>2003715</v>
          </cell>
          <cell r="B1957" t="str">
            <v>Chamine Dos Pocos De Visita - Cpv 02 - Areia Extraida E Brita Produzida</v>
          </cell>
          <cell r="C1957" t="str">
            <v>un</v>
          </cell>
          <cell r="D1957" t="str">
            <v>1.200,43</v>
          </cell>
        </row>
        <row r="1958">
          <cell r="A1958">
            <v>2003718</v>
          </cell>
          <cell r="B1958" t="str">
            <v>Chamine Dos Pocos De Visita - Cpv 03 - Areia E Brita Comerciais</v>
          </cell>
          <cell r="C1958" t="str">
            <v>un</v>
          </cell>
          <cell r="D1958" t="str">
            <v>1.398,93</v>
          </cell>
        </row>
        <row r="1959">
          <cell r="A1959">
            <v>2003717</v>
          </cell>
          <cell r="B1959" t="str">
            <v>Chamine Dos Pocos De Visita - Cpv 03 - Areia Extraida E Brita Produzida</v>
          </cell>
          <cell r="C1959" t="str">
            <v>un</v>
          </cell>
          <cell r="D1959" t="str">
            <v>1.364,26</v>
          </cell>
        </row>
        <row r="1960">
          <cell r="A1960">
            <v>2003720</v>
          </cell>
          <cell r="B1960" t="str">
            <v>Chamine Dos Pocos De Visita - Cpv 04 - Areia E Brita Comerciais</v>
          </cell>
          <cell r="C1960" t="str">
            <v>un</v>
          </cell>
          <cell r="D1960" t="str">
            <v>1.570,52</v>
          </cell>
        </row>
        <row r="1961">
          <cell r="A1961">
            <v>2003719</v>
          </cell>
          <cell r="B1961" t="str">
            <v>Chamine Dos Pocos De Visita - Cpv 04 - Areia Extraida E Brita Produzida</v>
          </cell>
          <cell r="C1961" t="str">
            <v>un</v>
          </cell>
          <cell r="D1961" t="str">
            <v>1.531,12</v>
          </cell>
        </row>
        <row r="1962">
          <cell r="A1962">
            <v>2003722</v>
          </cell>
          <cell r="B1962" t="str">
            <v>Chamine Dos Pocos De Visita - Cpv 05 - Areia E Brita Comerciais</v>
          </cell>
          <cell r="C1962" t="str">
            <v>un</v>
          </cell>
          <cell r="D1962" t="str">
            <v>1.738,22</v>
          </cell>
        </row>
        <row r="1963">
          <cell r="A1963">
            <v>2003721</v>
          </cell>
          <cell r="B1963" t="str">
            <v>Chamine Dos Pocos De Visita - Cpv 05 - Areia Extraida E Brita Produzida</v>
          </cell>
          <cell r="C1963" t="str">
            <v>un</v>
          </cell>
          <cell r="D1963" t="str">
            <v>1.694,95</v>
          </cell>
        </row>
        <row r="1964">
          <cell r="A1964">
            <v>2003724</v>
          </cell>
          <cell r="B1964" t="str">
            <v>Chamine Dos Pocos De Visita - Cpv 06 - Areia E Brita Comerciais</v>
          </cell>
          <cell r="C1964" t="str">
            <v>un</v>
          </cell>
          <cell r="D1964" t="str">
            <v>1.909,84</v>
          </cell>
        </row>
        <row r="1965">
          <cell r="A1965">
            <v>2003723</v>
          </cell>
          <cell r="B1965" t="str">
            <v>Chamine Dos Pocos De Visita - Cpv 06 - Areia Extraida E Brita Produzida</v>
          </cell>
          <cell r="C1965" t="str">
            <v>un</v>
          </cell>
          <cell r="D1965" t="str">
            <v>1.861,82</v>
          </cell>
        </row>
        <row r="1966">
          <cell r="A1966">
            <v>2003726</v>
          </cell>
          <cell r="B1966" t="str">
            <v>Chamine Dos Pocos De Visita - Cpv 07 - Areia E Brita Comerciais</v>
          </cell>
          <cell r="C1966" t="str">
            <v>un</v>
          </cell>
          <cell r="D1966" t="str">
            <v>2.077,53</v>
          </cell>
        </row>
        <row r="1967">
          <cell r="A1967">
            <v>2003725</v>
          </cell>
          <cell r="B1967" t="str">
            <v>Chamine Dos Pocos De Visita - Cpv 07 - Areia Extraida E Brita Produzida</v>
          </cell>
          <cell r="C1967" t="str">
            <v>un</v>
          </cell>
          <cell r="D1967" t="str">
            <v>2.025,65</v>
          </cell>
        </row>
        <row r="1968">
          <cell r="A1968">
            <v>903788</v>
          </cell>
          <cell r="B1968" t="str">
            <v>Chapisco Aplicado Em Alvenarias E Estruturas De Concreto, Com Colher De Pedreiro</v>
          </cell>
          <cell r="C1968" t="str">
            <v>m²</v>
          </cell>
          <cell r="D1968" t="str">
            <v>2,98</v>
          </cell>
        </row>
        <row r="1969">
          <cell r="A1969">
            <v>5605798</v>
          </cell>
          <cell r="B1969" t="str">
            <v>Chumbador De Aco Ca-50 - D = 20 Mm - Ancorado Na Rocha Com Cartucho De Cimento - Fornecimento, Perfuracao E Instalacao</v>
          </cell>
          <cell r="C1969" t="str">
            <v>m</v>
          </cell>
          <cell r="D1969" t="str">
            <v>66,79</v>
          </cell>
        </row>
        <row r="1970">
          <cell r="A1970">
            <v>5605925</v>
          </cell>
          <cell r="B1970" t="str">
            <v>Chumbador De Aco Ca-50 - D = 20 Mm - Ancorado Na Rocha Com Injecao De Nata De Cimento - Fornecimento, Perfuracao E Instalacao</v>
          </cell>
          <cell r="C1970" t="str">
            <v>m</v>
          </cell>
          <cell r="D1970" t="str">
            <v>62,16</v>
          </cell>
        </row>
        <row r="1971">
          <cell r="A1971">
            <v>5605799</v>
          </cell>
          <cell r="B1971" t="str">
            <v>Chumbador De Aco Ca-50 - D = 22 Mm - Ancorado Na Rocha Com Cartucho De Cimento - Fornecimento, Perfuracao E Instalacao</v>
          </cell>
          <cell r="C1971" t="str">
            <v>m</v>
          </cell>
          <cell r="D1971" t="str">
            <v>70,10</v>
          </cell>
        </row>
        <row r="1972">
          <cell r="A1972">
            <v>5605800</v>
          </cell>
          <cell r="B1972" t="str">
            <v>Chumbador De Aco Ca-50 - D = 25 Mm - Ancorado Na Rocha Com Cartucho De Cimento - Fornecimento, Perfuracao E Instalacao</v>
          </cell>
          <cell r="C1972" t="str">
            <v>m</v>
          </cell>
          <cell r="D1972" t="str">
            <v>72,66</v>
          </cell>
        </row>
        <row r="1973">
          <cell r="A1973">
            <v>3807863</v>
          </cell>
          <cell r="B1973" t="str">
            <v>Chumbador Para Concreto D = 12,5 Mm Tipo Tecbolt - Fornecimento E Instalacao</v>
          </cell>
          <cell r="C1973" t="str">
            <v>un</v>
          </cell>
          <cell r="D1973" t="str">
            <v>9,70</v>
          </cell>
        </row>
        <row r="1974">
          <cell r="A1974">
            <v>3807864</v>
          </cell>
          <cell r="B1974" t="str">
            <v>Chumbador Para Concreto D = 16 Mm Tipo Tecbolt - Fornecimento E Instalacao</v>
          </cell>
          <cell r="C1974" t="str">
            <v>un</v>
          </cell>
          <cell r="D1974" t="str">
            <v>13,90</v>
          </cell>
        </row>
        <row r="1975">
          <cell r="A1975">
            <v>3807865</v>
          </cell>
          <cell r="B1975" t="str">
            <v>Chumbador Para Concreto D = 20 Mm Tipo Tecbolt - Fornecimento E Instalacao</v>
          </cell>
          <cell r="C1975" t="str">
            <v>un</v>
          </cell>
          <cell r="D1975" t="str">
            <v>22,57</v>
          </cell>
        </row>
        <row r="1976">
          <cell r="A1976">
            <v>3807861</v>
          </cell>
          <cell r="B1976" t="str">
            <v>Chumbador Para Concreto D = 6,3 Mm Tipo Tecbolt - Fornecimento E Instalacao</v>
          </cell>
          <cell r="C1976" t="str">
            <v>un</v>
          </cell>
          <cell r="D1976" t="str">
            <v>2,61</v>
          </cell>
        </row>
        <row r="1977">
          <cell r="A1977">
            <v>3807862</v>
          </cell>
          <cell r="B1977" t="str">
            <v>Chumbador Para Concreto D = 8 Mm Tipo Tecbolt - Fornecimento E Instalacao</v>
          </cell>
          <cell r="C1977" t="str">
            <v>un</v>
          </cell>
          <cell r="D1977" t="str">
            <v>3,04</v>
          </cell>
        </row>
        <row r="1978">
          <cell r="A1978">
            <v>407740</v>
          </cell>
          <cell r="B1978" t="str">
            <v>Chumbador Tipo Espera Em Aco Ca-25 Para Fixacao De Estrutura Metalica Em Concreto - Fornecimento E Instalacao</v>
          </cell>
          <cell r="C1978" t="str">
            <v>kg</v>
          </cell>
          <cell r="D1978" t="str">
            <v>10,67</v>
          </cell>
        </row>
        <row r="1979">
          <cell r="A1979">
            <v>5213838</v>
          </cell>
          <cell r="B1979" t="str">
            <v>Cilindro Canalizador De Trafego Com Base Quadrada De 111 X 56 X 56 Cm - Utilizacao De 10 Vezes</v>
          </cell>
          <cell r="C1979" t="str">
            <v>un</v>
          </cell>
          <cell r="D1979" t="str">
            <v>35,67</v>
          </cell>
        </row>
        <row r="1980">
          <cell r="A1980">
            <v>919247</v>
          </cell>
          <cell r="B1980" t="str">
            <v>Cobertura Em Chapas Zincadas Com Espessura De 0,43Mm - Utilizacao 2 Vezes</v>
          </cell>
          <cell r="C1980" t="str">
            <v>m²</v>
          </cell>
          <cell r="D1980" t="str">
            <v>24,34</v>
          </cell>
        </row>
        <row r="1981">
          <cell r="A1981">
            <v>2003859</v>
          </cell>
          <cell r="B1981" t="str">
            <v>Colchao Drenante Com Espalhamento E Compactacao Mecanicos - Brita Produzida</v>
          </cell>
          <cell r="C1981" t="str">
            <v>m³</v>
          </cell>
          <cell r="D1981" t="str">
            <v>39,30</v>
          </cell>
        </row>
        <row r="1982">
          <cell r="A1982">
            <v>6106218</v>
          </cell>
          <cell r="B1982" t="str">
            <v>Colocacao E Retirada De Campanula De Ar Comprimido Em Tubulao Com Apoio De Guindaste</v>
          </cell>
          <cell r="C1982" t="str">
            <v>un</v>
          </cell>
          <cell r="D1982" t="str">
            <v>234,52</v>
          </cell>
        </row>
        <row r="1983">
          <cell r="A1983">
            <v>3009080</v>
          </cell>
          <cell r="B1983" t="str">
            <v>Colocacao Manual De Grampo Elastico Pandrol</v>
          </cell>
          <cell r="C1983" t="str">
            <v>un</v>
          </cell>
          <cell r="D1983" t="str">
            <v>9,57</v>
          </cell>
        </row>
        <row r="1984">
          <cell r="A1984">
            <v>3009075</v>
          </cell>
          <cell r="B1984" t="str">
            <v>Colocacao Manual De Retensor Para Trilho Tr 45</v>
          </cell>
          <cell r="C1984" t="str">
            <v>un</v>
          </cell>
          <cell r="D1984" t="str">
            <v>30,38</v>
          </cell>
        </row>
        <row r="1985">
          <cell r="A1985">
            <v>3009076</v>
          </cell>
          <cell r="B1985" t="str">
            <v>Colocacao Manual De Retensor Para Trilho Tr 57</v>
          </cell>
          <cell r="C1985" t="str">
            <v>un</v>
          </cell>
          <cell r="D1985" t="str">
            <v>30,40</v>
          </cell>
        </row>
        <row r="1986">
          <cell r="A1986">
            <v>3009077</v>
          </cell>
          <cell r="B1986" t="str">
            <v>Colocacao Manual De Retensor Para Trilho Tr 68</v>
          </cell>
          <cell r="C1986" t="str">
            <v>un</v>
          </cell>
          <cell r="D1986" t="str">
            <v>30,41</v>
          </cell>
        </row>
        <row r="1987">
          <cell r="A1987">
            <v>3009078</v>
          </cell>
          <cell r="B1987" t="str">
            <v>Colocacao Manual De Retensor Para Trilho Uic 60</v>
          </cell>
          <cell r="C1987" t="str">
            <v>un</v>
          </cell>
          <cell r="D1987" t="str">
            <v>30,50</v>
          </cell>
        </row>
        <row r="1988">
          <cell r="A1988">
            <v>3009079</v>
          </cell>
          <cell r="B1988" t="str">
            <v>Colocacao Mecanizada De Grampo Elastico</v>
          </cell>
          <cell r="C1988" t="str">
            <v>km</v>
          </cell>
          <cell r="D1988" t="str">
            <v>312,40</v>
          </cell>
        </row>
        <row r="1989">
          <cell r="A1989">
            <v>2306141</v>
          </cell>
          <cell r="B1989" t="str">
            <v>Coluna De Brita D = 50 Cm Executada Com Perfuratriz Tipo Bottom Feed - Brita Comercial - Confeccao E Cravacao</v>
          </cell>
          <cell r="C1989" t="str">
            <v>m</v>
          </cell>
          <cell r="D1989" t="str">
            <v>40,57</v>
          </cell>
        </row>
        <row r="1990">
          <cell r="A1990">
            <v>2306145</v>
          </cell>
          <cell r="B1990" t="str">
            <v>Coluna De Brita D = 50 Cm Executada Com Perfuratriz Tipo Bottom Feed - Brita Produzida - Confeccao E Cravacao</v>
          </cell>
          <cell r="C1990" t="str">
            <v>m</v>
          </cell>
          <cell r="D1990" t="str">
            <v>32,04</v>
          </cell>
        </row>
        <row r="1991">
          <cell r="A1991">
            <v>2306142</v>
          </cell>
          <cell r="B1991" t="str">
            <v>Coluna De Brita D = 60 Cm Executada Com Perfuratriz Tipo Bottom Feed - Brita Comercial - Confeccao E Cravacao</v>
          </cell>
          <cell r="C1991" t="str">
            <v>m</v>
          </cell>
          <cell r="D1991" t="str">
            <v>50,50</v>
          </cell>
        </row>
        <row r="1992">
          <cell r="A1992">
            <v>2306146</v>
          </cell>
          <cell r="B1992" t="str">
            <v>Coluna De Brita D = 60 Cm Executada Com Perfuratriz Tipo Bottom Feed - Brita Produzida - Confeccao E Cravacao</v>
          </cell>
          <cell r="C1992" t="str">
            <v>m</v>
          </cell>
          <cell r="D1992" t="str">
            <v>38,22</v>
          </cell>
        </row>
        <row r="1993">
          <cell r="A1993">
            <v>2306143</v>
          </cell>
          <cell r="B1993" t="str">
            <v>Coluna De Brita D = 70 Cm Executada Com Perfuratriz Tipo Bottom Feed - Brita Comercial - Confeccao E Cravacao</v>
          </cell>
          <cell r="C1993" t="str">
            <v>m</v>
          </cell>
          <cell r="D1993" t="str">
            <v>61,73</v>
          </cell>
        </row>
        <row r="1994">
          <cell r="A1994">
            <v>2306147</v>
          </cell>
          <cell r="B1994" t="str">
            <v>Coluna De Brita D = 70 Cm Executada Com Perfuratriz Tipo Bottom Feed - Brita Produzida - Confeccao E Cravacao</v>
          </cell>
          <cell r="C1994" t="str">
            <v>m</v>
          </cell>
          <cell r="D1994" t="str">
            <v>45,02</v>
          </cell>
        </row>
        <row r="1995">
          <cell r="A1995">
            <v>2306144</v>
          </cell>
          <cell r="B1995" t="str">
            <v>Coluna De Brita D = 80 Cm Executada Com Perfuratriz Tipo Bottom Feed - Brita Comercial - Confeccao E Cravacao</v>
          </cell>
          <cell r="C1995" t="str">
            <v>m</v>
          </cell>
          <cell r="D1995" t="str">
            <v>74,31</v>
          </cell>
        </row>
        <row r="1996">
          <cell r="A1996">
            <v>2306148</v>
          </cell>
          <cell r="B1996" t="str">
            <v>Coluna De Brita D = 80 Cm Executada Com Perfuratriz Tipo Bottom Feed - Brita Produzida - Confeccao E Cravacao</v>
          </cell>
          <cell r="C1996" t="str">
            <v>m</v>
          </cell>
          <cell r="D1996" t="str">
            <v>52,48</v>
          </cell>
        </row>
        <row r="1997">
          <cell r="A1997">
            <v>6205796</v>
          </cell>
          <cell r="B1997" t="str">
            <v>Coluna De Jet Grouting Vertical D = 100 Cm Em Solo - Perfuracao E Injecao</v>
          </cell>
          <cell r="C1997" t="str">
            <v>m</v>
          </cell>
          <cell r="D1997" t="str">
            <v>557,91</v>
          </cell>
        </row>
        <row r="1998">
          <cell r="A1998">
            <v>6219451</v>
          </cell>
          <cell r="B1998" t="str">
            <v>Coluna De Jet Grouting Vertical D = 110 Cm Em Solo - Perfuracao E Injecao</v>
          </cell>
          <cell r="C1998" t="str">
            <v>m</v>
          </cell>
          <cell r="D1998" t="str">
            <v>605,57</v>
          </cell>
        </row>
        <row r="1999">
          <cell r="A1999">
            <v>6219452</v>
          </cell>
          <cell r="B1999" t="str">
            <v>Coluna De Jet Grouting Vertical D = 120 Cm Em Solo - Perfuracao E Injecao</v>
          </cell>
          <cell r="C1999" t="str">
            <v>m</v>
          </cell>
          <cell r="D1999" t="str">
            <v>655,54</v>
          </cell>
        </row>
        <row r="2000">
          <cell r="A2000">
            <v>6205794</v>
          </cell>
          <cell r="B2000" t="str">
            <v>Coluna De Jet Grouting Vertical D = 80 Cm Em Solo - Perfuracao E Injecao</v>
          </cell>
          <cell r="C2000" t="str">
            <v>m</v>
          </cell>
          <cell r="D2000" t="str">
            <v>473,56</v>
          </cell>
        </row>
        <row r="2001">
          <cell r="A2001">
            <v>6205795</v>
          </cell>
          <cell r="B2001" t="str">
            <v>Coluna De Jet Grouting Vertical D = 90 Cm Em Solo - Perfuracao E Injecao</v>
          </cell>
          <cell r="C2001" t="str">
            <v>m</v>
          </cell>
          <cell r="D2001" t="str">
            <v>514,45</v>
          </cell>
        </row>
        <row r="2002">
          <cell r="A2002">
            <v>2003861</v>
          </cell>
          <cell r="B2002" t="str">
            <v>Coluna Drenante D = 20 Cm - Areia Comercial</v>
          </cell>
          <cell r="C2002" t="str">
            <v>m</v>
          </cell>
          <cell r="D2002" t="str">
            <v>19,19</v>
          </cell>
        </row>
        <row r="2003">
          <cell r="A2003">
            <v>2003862</v>
          </cell>
          <cell r="B2003" t="str">
            <v>Coluna Drenante D = 20 Cm - Areia Extraida</v>
          </cell>
          <cell r="C2003" t="str">
            <v>m</v>
          </cell>
          <cell r="D2003" t="str">
            <v>16,96</v>
          </cell>
        </row>
        <row r="2004">
          <cell r="A2004">
            <v>4915700</v>
          </cell>
          <cell r="B2004" t="str">
            <v>Combate A Exsudacao - Areia Comercial</v>
          </cell>
          <cell r="C2004" t="str">
            <v>m²</v>
          </cell>
          <cell r="D2004" t="str">
            <v>0,69</v>
          </cell>
        </row>
        <row r="2005">
          <cell r="A2005">
            <v>4915590</v>
          </cell>
          <cell r="B2005" t="str">
            <v>Combate A Exsudacao - Areia Extraida</v>
          </cell>
          <cell r="C2005" t="str">
            <v>m²</v>
          </cell>
          <cell r="D2005" t="str">
            <v>0,41</v>
          </cell>
        </row>
        <row r="2006">
          <cell r="A2006">
            <v>4915591</v>
          </cell>
          <cell r="B2006" t="str">
            <v>Combate A Exsudacao - Brita Produzida</v>
          </cell>
          <cell r="C2006" t="str">
            <v>m²</v>
          </cell>
          <cell r="D2006" t="str">
            <v>0,49</v>
          </cell>
        </row>
        <row r="2007">
          <cell r="A2007">
            <v>4915701</v>
          </cell>
          <cell r="B2007" t="str">
            <v>Combate A Exsudacao - Pedrisco Comercial</v>
          </cell>
          <cell r="C2007" t="str">
            <v>m²</v>
          </cell>
          <cell r="D2007" t="str">
            <v>0,63</v>
          </cell>
        </row>
        <row r="2008">
          <cell r="A2008">
            <v>5301014</v>
          </cell>
          <cell r="B2008" t="str">
            <v>Comboio Balizador Em Deslocamento</v>
          </cell>
          <cell r="C2008" t="str">
            <v>km</v>
          </cell>
          <cell r="D2008" t="str">
            <v>84,66</v>
          </cell>
        </row>
        <row r="2009">
          <cell r="A2009">
            <v>5503041</v>
          </cell>
          <cell r="B2009" t="str">
            <v>Compactacao De Aterros A 100% Do Proctor Intermediario</v>
          </cell>
          <cell r="C2009" t="str">
            <v>m³</v>
          </cell>
          <cell r="D2009" t="str">
            <v>5,15</v>
          </cell>
        </row>
        <row r="2010">
          <cell r="A2010">
            <v>5502978</v>
          </cell>
          <cell r="B2010" t="str">
            <v>Compactacao De Aterros A 100% Do Proctor Normal</v>
          </cell>
          <cell r="C2010" t="str">
            <v>m³</v>
          </cell>
          <cell r="D2010" t="str">
            <v>3,04</v>
          </cell>
        </row>
        <row r="2011">
          <cell r="A2011">
            <v>5502822</v>
          </cell>
          <cell r="B2011" t="str">
            <v>Compactacao De Camada Final De Aterro De Rocha - Rachao E Brita Produzidos</v>
          </cell>
          <cell r="C2011" t="str">
            <v>m³</v>
          </cell>
          <cell r="D2011" t="str">
            <v>27,83</v>
          </cell>
        </row>
        <row r="2012">
          <cell r="A2012">
            <v>4805754</v>
          </cell>
          <cell r="B2012" t="str">
            <v>Compactacao Manual</v>
          </cell>
          <cell r="C2012" t="str">
            <v>m³</v>
          </cell>
          <cell r="D2012" t="str">
            <v>6,71</v>
          </cell>
        </row>
        <row r="2013">
          <cell r="A2013">
            <v>1110000</v>
          </cell>
          <cell r="B2013" t="str">
            <v>Concreto</v>
          </cell>
          <cell r="C2013" t="str">
            <v>m³</v>
          </cell>
          <cell r="D2013" t="str">
            <v>6,71</v>
          </cell>
        </row>
        <row r="2014">
          <cell r="A2014">
            <v>4011454</v>
          </cell>
          <cell r="B2014" t="str">
            <v>Concreto Asfaltico - Faixa A - Areia E Brita Comerciais</v>
          </cell>
          <cell r="C2014" t="str">
            <v>t</v>
          </cell>
          <cell r="D2014" t="str">
            <v>119,32</v>
          </cell>
        </row>
        <row r="2015">
          <cell r="A2015">
            <v>4011453</v>
          </cell>
          <cell r="B2015" t="str">
            <v>Concreto Asfaltico - Faixa A - Areia Extraida, Brita Produzida</v>
          </cell>
          <cell r="C2015" t="str">
            <v>t</v>
          </cell>
          <cell r="D2015" t="str">
            <v>83,84</v>
          </cell>
        </row>
        <row r="2016">
          <cell r="A2016">
            <v>4011455</v>
          </cell>
          <cell r="B2016" t="str">
            <v>Concreto Asfaltico - Faixa A - Massa Comercial</v>
          </cell>
          <cell r="C2016" t="str">
            <v>t</v>
          </cell>
          <cell r="D2016" t="str">
            <v>11,91</v>
          </cell>
        </row>
        <row r="2017">
          <cell r="A2017">
            <v>4011459</v>
          </cell>
          <cell r="B2017" t="str">
            <v>Concreto Asfaltico - Faixa B - Areia E Brita Comerciais</v>
          </cell>
          <cell r="C2017" t="str">
            <v>t</v>
          </cell>
          <cell r="D2017" t="str">
            <v>123,34</v>
          </cell>
        </row>
        <row r="2018">
          <cell r="A2018">
            <v>4011458</v>
          </cell>
          <cell r="B2018" t="str">
            <v>Concreto Asfaltico - Faixa B - Areia Extraida, Brita Produzidas</v>
          </cell>
          <cell r="C2018" t="str">
            <v>t</v>
          </cell>
          <cell r="D2018" t="str">
            <v>86,45</v>
          </cell>
        </row>
        <row r="2019">
          <cell r="A2019">
            <v>4011463</v>
          </cell>
          <cell r="B2019" t="str">
            <v>Concreto Asfaltico - Faixa C - Areia E Brita Comerciais</v>
          </cell>
          <cell r="C2019" t="str">
            <v>t</v>
          </cell>
          <cell r="D2019" t="str">
            <v>128,04</v>
          </cell>
        </row>
        <row r="2020">
          <cell r="A2020">
            <v>4011462</v>
          </cell>
          <cell r="B2020" t="str">
            <v>Concreto Asfaltico - Faixa C - Areia Extraida, Brita Produzida</v>
          </cell>
          <cell r="C2020" t="str">
            <v>t</v>
          </cell>
          <cell r="D2020" t="str">
            <v>88,41</v>
          </cell>
        </row>
        <row r="2021">
          <cell r="A2021">
            <v>4011464</v>
          </cell>
          <cell r="B2021" t="str">
            <v>Concreto Asfaltico - Faixa C - Massa Comercial</v>
          </cell>
          <cell r="C2021" t="str">
            <v>t</v>
          </cell>
          <cell r="D2021" t="str">
            <v>11,91</v>
          </cell>
        </row>
        <row r="2022">
          <cell r="A2022">
            <v>4011457</v>
          </cell>
          <cell r="B2022" t="str">
            <v>Concreto Asfaltico Com Asfalto Polimero - Faixa A - Areia E Brita Comerciais</v>
          </cell>
          <cell r="C2022" t="str">
            <v>t</v>
          </cell>
          <cell r="D2022" t="str">
            <v>119,45</v>
          </cell>
        </row>
        <row r="2023">
          <cell r="A2023">
            <v>4011456</v>
          </cell>
          <cell r="B2023" t="str">
            <v>Concreto Asfaltico Com Asfalto Polimero - Faixa A - Areia Extraida, Brita Produzida</v>
          </cell>
          <cell r="C2023" t="str">
            <v>t</v>
          </cell>
          <cell r="D2023" t="str">
            <v>83,95</v>
          </cell>
        </row>
        <row r="2024">
          <cell r="A2024">
            <v>4011461</v>
          </cell>
          <cell r="B2024" t="str">
            <v>Concreto Asfaltico Com Asfalto Polimero - Faixa B - Areia E Brita Comerciais</v>
          </cell>
          <cell r="C2024" t="str">
            <v>t</v>
          </cell>
          <cell r="D2024" t="str">
            <v>124,10</v>
          </cell>
        </row>
        <row r="2025">
          <cell r="A2025">
            <v>4011460</v>
          </cell>
          <cell r="B2025" t="str">
            <v>Concreto Asfaltico Com Asfalto Polimero - Faixa B - Areia Extraida, Brita Produzida</v>
          </cell>
          <cell r="C2025" t="str">
            <v>t</v>
          </cell>
          <cell r="D2025" t="str">
            <v>86,65</v>
          </cell>
        </row>
        <row r="2026">
          <cell r="A2026">
            <v>4011466</v>
          </cell>
          <cell r="B2026" t="str">
            <v>Concreto Asfaltico Com Asfalto Polimero - Faixa C - Areia E Brita Comerciais</v>
          </cell>
          <cell r="C2026" t="str">
            <v>t</v>
          </cell>
          <cell r="D2026" t="str">
            <v>131,82</v>
          </cell>
        </row>
        <row r="2027">
          <cell r="A2027">
            <v>4011465</v>
          </cell>
          <cell r="B2027" t="str">
            <v>Concreto Asfaltico Com Asfalto Polimero - Faixa C - Areia Extraida, Brita Produzida</v>
          </cell>
          <cell r="C2027" t="str">
            <v>t</v>
          </cell>
          <cell r="D2027" t="str">
            <v>90,98</v>
          </cell>
        </row>
        <row r="2028">
          <cell r="A2028">
            <v>4011469</v>
          </cell>
          <cell r="B2028" t="str">
            <v>Concreto Asfaltico Com Borracha - Faixa A - Brita Comercial</v>
          </cell>
          <cell r="C2028" t="str">
            <v>t</v>
          </cell>
          <cell r="D2028" t="str">
            <v>133,58</v>
          </cell>
        </row>
        <row r="2029">
          <cell r="A2029">
            <v>4011473</v>
          </cell>
          <cell r="B2029" t="str">
            <v>Concreto Asfaltico Com Borracha - Faixa A - Brita Produzida</v>
          </cell>
          <cell r="C2029" t="str">
            <v>t</v>
          </cell>
          <cell r="D2029" t="str">
            <v>110,26</v>
          </cell>
        </row>
        <row r="2030">
          <cell r="A2030">
            <v>4011470</v>
          </cell>
          <cell r="B2030" t="str">
            <v>Concreto Asfaltico Com Borracha - Faixa B - Brita Comercial</v>
          </cell>
          <cell r="C2030" t="str">
            <v>t</v>
          </cell>
          <cell r="D2030" t="str">
            <v>136,12</v>
          </cell>
        </row>
        <row r="2031">
          <cell r="A2031">
            <v>4011474</v>
          </cell>
          <cell r="B2031" t="str">
            <v>Concreto Asfaltico Com Borracha - Faixa B - Brita Produzida</v>
          </cell>
          <cell r="C2031" t="str">
            <v>t</v>
          </cell>
          <cell r="D2031" t="str">
            <v>113,45</v>
          </cell>
        </row>
        <row r="2032">
          <cell r="A2032">
            <v>4011471</v>
          </cell>
          <cell r="B2032" t="str">
            <v>Concreto Asfaltico Com Borracha - Faixa C - Brita Comercial</v>
          </cell>
          <cell r="C2032" t="str">
            <v>t</v>
          </cell>
          <cell r="D2032" t="str">
            <v>137,67</v>
          </cell>
        </row>
        <row r="2033">
          <cell r="A2033">
            <v>4011475</v>
          </cell>
          <cell r="B2033" t="str">
            <v>Concreto Asfaltico Com Borracha - Faixa C - Brita Produzida</v>
          </cell>
          <cell r="C2033" t="str">
            <v>t</v>
          </cell>
          <cell r="D2033" t="str">
            <v>117,00</v>
          </cell>
        </row>
        <row r="2034">
          <cell r="A2034">
            <v>4011472</v>
          </cell>
          <cell r="B2034" t="str">
            <v>Concreto Asfaltico Com Borracha - Faixa Gap Graded - Brita Comercial</v>
          </cell>
          <cell r="C2034" t="str">
            <v>t</v>
          </cell>
          <cell r="D2034" t="str">
            <v>133,13</v>
          </cell>
        </row>
        <row r="2035">
          <cell r="A2035">
            <v>4011476</v>
          </cell>
          <cell r="B2035" t="str">
            <v>Concreto Asfaltico Com Borracha - Faixa Gap Graded - Brita Produzida</v>
          </cell>
          <cell r="C2035" t="str">
            <v>t</v>
          </cell>
          <cell r="D2035" t="str">
            <v>108,36</v>
          </cell>
        </row>
        <row r="2036">
          <cell r="A2036">
            <v>4011478</v>
          </cell>
          <cell r="B2036" t="str">
            <v>Concreto Asfaltico Reciclado Em Usina Com Adicao De Asfalto - Brita Comercial</v>
          </cell>
          <cell r="C2036" t="str">
            <v>t</v>
          </cell>
          <cell r="D2036" t="str">
            <v>193,18</v>
          </cell>
        </row>
        <row r="2037">
          <cell r="A2037">
            <v>4011477</v>
          </cell>
          <cell r="B2037" t="str">
            <v>Concreto Asfaltico Reciclado Em Usina Com Adicao De Asfalto - Brita Produzida</v>
          </cell>
          <cell r="C2037" t="str">
            <v>t</v>
          </cell>
          <cell r="D2037" t="str">
            <v>175,81</v>
          </cell>
        </row>
        <row r="2038">
          <cell r="A2038">
            <v>1100658</v>
          </cell>
          <cell r="B2038" t="str">
            <v>Concreto Autoadensavel Com Silicato De Aluminio Fck = 20 Mpa - Confeccao Em Central Dosadora De 30 M³/H - Areia E Brita Comerciais</v>
          </cell>
          <cell r="C2038" t="str">
            <v>m³</v>
          </cell>
          <cell r="D2038" t="str">
            <v>296,83</v>
          </cell>
        </row>
        <row r="2039">
          <cell r="A2039">
            <v>1106159</v>
          </cell>
          <cell r="B2039" t="str">
            <v>Concreto Autoadensavel Com Silicato De Aluminio Fck = 25 Mpa - Confeccao Em Central Dosadora De 30 M³/H - Areia E Brita Comerciais</v>
          </cell>
          <cell r="C2039" t="str">
            <v>m³</v>
          </cell>
          <cell r="D2039" t="str">
            <v>312,05</v>
          </cell>
        </row>
        <row r="2040">
          <cell r="A2040">
            <v>1107902</v>
          </cell>
          <cell r="B2040" t="str">
            <v>Concreto Autoadensavel Com Silicato De Aluminio Fck = 30 Mpa - Confeccao Em Central Dosadora De 30 M³/H - Areia E Brita Comerciais</v>
          </cell>
          <cell r="C2040" t="str">
            <v>m³</v>
          </cell>
          <cell r="D2040" t="str">
            <v>329,40</v>
          </cell>
        </row>
        <row r="2041">
          <cell r="A2041">
            <v>1107906</v>
          </cell>
          <cell r="B2041" t="str">
            <v>Concreto Autoadensavel Com Silicato De Aluminio Fck = 35 Mpa - Confeccao Em Central Dosadora De 30 M³/H - Areia E Brita Comerciais</v>
          </cell>
          <cell r="C2041" t="str">
            <v>m³</v>
          </cell>
          <cell r="D2041" t="str">
            <v>348,14</v>
          </cell>
        </row>
        <row r="2042">
          <cell r="A2042">
            <v>1107910</v>
          </cell>
          <cell r="B2042" t="str">
            <v>Concreto Autoadensavel Com Silicato De Aluminio Fck = 40 Mpa - Confeccao Em Central Dosadora De 30 M³/H - Areia E Brita Comerciais</v>
          </cell>
          <cell r="C2042" t="str">
            <v>m³</v>
          </cell>
          <cell r="D2042" t="str">
            <v>368,68</v>
          </cell>
        </row>
        <row r="2043">
          <cell r="A2043">
            <v>1107911</v>
          </cell>
          <cell r="B2043" t="str">
            <v>Concreto Autoadensavel Com Silicato De Aluminio Fck = 45 Mpa - Confeccao Em Central Dosadora De 30 M³/H - Areia E Brita Comerciais</v>
          </cell>
          <cell r="C2043" t="str">
            <v>m³</v>
          </cell>
          <cell r="D2043" t="str">
            <v>392,07</v>
          </cell>
        </row>
        <row r="2044">
          <cell r="A2044">
            <v>1107912</v>
          </cell>
          <cell r="B2044" t="str">
            <v>Concreto Autoadensavel Com Silicato De Aluminio Fck = 50 Mpa - Confeccao Em Central Dosadora De 30 M³/H - Areia E Brita Comerciais</v>
          </cell>
          <cell r="C2044" t="str">
            <v>m³</v>
          </cell>
          <cell r="D2044" t="str">
            <v>424,63</v>
          </cell>
        </row>
        <row r="2045">
          <cell r="A2045">
            <v>1106059</v>
          </cell>
          <cell r="B2045" t="str">
            <v>Concreto Autoadensavel Fck = 20 Mpa - Confeccao Em Betoneira E Lancamento Manual - Areia E Brita Comerciais</v>
          </cell>
          <cell r="C2045" t="str">
            <v>m³</v>
          </cell>
          <cell r="D2045" t="str">
            <v>361,23</v>
          </cell>
        </row>
        <row r="2046">
          <cell r="A2046">
            <v>1106060</v>
          </cell>
          <cell r="B2046" t="str">
            <v>Concreto Autoadensavel Fck = 20 Mpa - Confeccao Em Betoneira E Lancamento Manual - Areia Extraida E Brita Produzida</v>
          </cell>
          <cell r="C2046" t="str">
            <v>m³</v>
          </cell>
          <cell r="D2046" t="str">
            <v>270,41</v>
          </cell>
        </row>
        <row r="2047">
          <cell r="A2047">
            <v>1106164</v>
          </cell>
          <cell r="B2047" t="str">
            <v>Concreto Ciclopico Fck = 20 Mpa - Confeccao Em Betoneira E Lancamento Manual - Areia Extraida, Brita E Pedra De Mao Produzidas</v>
          </cell>
          <cell r="C2047" t="str">
            <v>m³</v>
          </cell>
          <cell r="D2047" t="str">
            <v>196,89</v>
          </cell>
        </row>
        <row r="2048">
          <cell r="A2048">
            <v>1106165</v>
          </cell>
          <cell r="B2048" t="str">
            <v>Concreto Ciclopico Fck = 20 Mpa - Confeccao Em Betoneira E Lancamento Manual - Areia, Brita E Pedra De Mao Comerciais</v>
          </cell>
          <cell r="C2048" t="str">
            <v>m³</v>
          </cell>
          <cell r="D2048" t="str">
            <v>275,29</v>
          </cell>
        </row>
        <row r="2049">
          <cell r="A2049">
            <v>1106156</v>
          </cell>
          <cell r="B2049" t="str">
            <v>Concreto Com Microssilica 10% Fck = 45 Mpa - Confeccao Em Central Dosadora De 30 M³/H - Areia E Brita Comerciais</v>
          </cell>
          <cell r="C2049" t="str">
            <v>m³</v>
          </cell>
          <cell r="D2049" t="str">
            <v>336,45</v>
          </cell>
        </row>
        <row r="2050">
          <cell r="A2050">
            <v>1107932</v>
          </cell>
          <cell r="B2050" t="str">
            <v>Concreto Com Microssilica 10% Fck = 50 Mpa - Confeccao Em Central Dosadora De 30 M³/H - Areia E Brita Comerciais</v>
          </cell>
          <cell r="C2050" t="str">
            <v>m³</v>
          </cell>
          <cell r="D2050" t="str">
            <v>358,10</v>
          </cell>
        </row>
        <row r="2051">
          <cell r="A2051">
            <v>1108111</v>
          </cell>
          <cell r="B2051" t="str">
            <v>Concreto Com Microssilica 8% Fck = 25 Mpa - Confeccao Em Central Dosadora De 30 M³/H - Areia E Brita Comerciais</v>
          </cell>
          <cell r="C2051" t="str">
            <v>m³</v>
          </cell>
          <cell r="D2051" t="str">
            <v>274,54</v>
          </cell>
        </row>
        <row r="2052">
          <cell r="A2052">
            <v>1108112</v>
          </cell>
          <cell r="B2052" t="str">
            <v>Concreto Com Microssilica 8% Fck = 30 Mpa - Confeccao Em Central Dosadora De 30 M³/H - Areia E Brita Comerciais</v>
          </cell>
          <cell r="C2052" t="str">
            <v>m³</v>
          </cell>
          <cell r="D2052" t="str">
            <v>279,39</v>
          </cell>
        </row>
        <row r="2053">
          <cell r="A2053">
            <v>1108113</v>
          </cell>
          <cell r="B2053" t="str">
            <v>Concreto Com Microssilica 8% Fck = 35 Mpa - Confeccao Em Central Dosadora De 30 M³/H - Areia E Brita Comerciais</v>
          </cell>
          <cell r="C2053" t="str">
            <v>m³</v>
          </cell>
          <cell r="D2053" t="str">
            <v>294,43</v>
          </cell>
        </row>
        <row r="2054">
          <cell r="A2054">
            <v>1108114</v>
          </cell>
          <cell r="B2054" t="str">
            <v>Concreto Com Microssilica 8% Fck = 40 Mpa - Confeccao Em Central Dosadora De 30 M³/H - Areia E Brita Comerciais</v>
          </cell>
          <cell r="C2054" t="str">
            <v>m³</v>
          </cell>
          <cell r="D2054" t="str">
            <v>311,21</v>
          </cell>
        </row>
        <row r="2055">
          <cell r="A2055">
            <v>1107892</v>
          </cell>
          <cell r="B2055" t="str">
            <v>Concreto Fck = 20 Mpa - Confeccao Em Betoneira E Lancamento Manual - Areia E Brita Comerciais</v>
          </cell>
          <cell r="C2055" t="str">
            <v>m³</v>
          </cell>
          <cell r="D2055" t="str">
            <v>293,19</v>
          </cell>
        </row>
        <row r="2056">
          <cell r="A2056">
            <v>1107891</v>
          </cell>
          <cell r="B2056" t="str">
            <v>Concreto Fck = 20 Mpa - Confeccao Em Betoneira E Lancamento Manual - Areia Extraida E Brita Produzida</v>
          </cell>
          <cell r="C2056" t="str">
            <v>m³</v>
          </cell>
          <cell r="D2056" t="str">
            <v>210,46</v>
          </cell>
        </row>
        <row r="2057">
          <cell r="A2057">
            <v>1107928</v>
          </cell>
          <cell r="B2057" t="str">
            <v>Concreto Fck = 20 Mpa - Confeccao Em Central Dosadora De 30 M³/H - Areia E Brita Comerciais</v>
          </cell>
          <cell r="C2057" t="str">
            <v>m³</v>
          </cell>
          <cell r="D2057" t="str">
            <v>236,61</v>
          </cell>
        </row>
        <row r="2058">
          <cell r="A2058">
            <v>1107929</v>
          </cell>
          <cell r="B2058" t="str">
            <v>Concreto Fck = 20 Mpa - Confeccao Em Central Dosadora De 30 M³/H - Areia Extraida E Brita Produzida</v>
          </cell>
          <cell r="C2058" t="str">
            <v>m³</v>
          </cell>
          <cell r="D2058" t="str">
            <v>152,76</v>
          </cell>
        </row>
        <row r="2059">
          <cell r="A2059">
            <v>1106109</v>
          </cell>
          <cell r="B2059" t="str">
            <v>Concreto Fck = 20 Mpa - Confeccao Em Central Dosadora De 40 M³/H - Areia E Brita Comerciais</v>
          </cell>
          <cell r="C2059" t="str">
            <v>m³</v>
          </cell>
          <cell r="D2059" t="str">
            <v>213,66</v>
          </cell>
        </row>
        <row r="2060">
          <cell r="A2060">
            <v>1106117</v>
          </cell>
          <cell r="B2060" t="str">
            <v>Concreto Fck = 20 Mpa - Confeccao Em Central Dosadora De 40 M³/H - Areia Extraida E Brita Produzida</v>
          </cell>
          <cell r="C2060" t="str">
            <v>m³</v>
          </cell>
          <cell r="D2060" t="str">
            <v>129,80</v>
          </cell>
        </row>
        <row r="2061">
          <cell r="A2061">
            <v>1207700</v>
          </cell>
          <cell r="B2061" t="str">
            <v>Concreto Fck = 20 Mpa Para Projecao Via Seca - Confeccao Em Betoneira</v>
          </cell>
          <cell r="C2061" t="str">
            <v>m³</v>
          </cell>
          <cell r="D2061" t="str">
            <v>363,12</v>
          </cell>
        </row>
        <row r="2062">
          <cell r="A2062">
            <v>1107896</v>
          </cell>
          <cell r="B2062" t="str">
            <v>Concreto Fck = 25 Mpa - Confeccao Em Betoneira E Lancamento Manual - Areia E Brita Comerciais</v>
          </cell>
          <cell r="C2062" t="str">
            <v>m³</v>
          </cell>
          <cell r="D2062" t="str">
            <v>309,10</v>
          </cell>
        </row>
        <row r="2063">
          <cell r="A2063">
            <v>1107895</v>
          </cell>
          <cell r="B2063" t="str">
            <v>Concreto Fck = 25 Mpa - Confeccao Em Betoneira E Lancamento Manual - Areia Extraida E Brita Produzida</v>
          </cell>
          <cell r="C2063" t="str">
            <v>m³</v>
          </cell>
          <cell r="D2063" t="str">
            <v>228,57</v>
          </cell>
        </row>
        <row r="2064">
          <cell r="A2064">
            <v>1119528</v>
          </cell>
          <cell r="B2064" t="str">
            <v>Concreto Fck = 25 Mpa - Confeccao Em Central Dosadora De 30 M³/H - Areia E Brita Comerciais</v>
          </cell>
          <cell r="C2064" t="str">
            <v>m³</v>
          </cell>
          <cell r="D2064" t="str">
            <v>247,48</v>
          </cell>
        </row>
        <row r="2065">
          <cell r="A2065">
            <v>1106135</v>
          </cell>
          <cell r="B2065" t="str">
            <v>Concreto Fck = 25 Mpa - Confeccao Em Central Dosadora De 30 M³/H - Areia Extraida E Brita Produzida</v>
          </cell>
          <cell r="C2065" t="str">
            <v>m³</v>
          </cell>
          <cell r="D2065" t="str">
            <v>165,36</v>
          </cell>
        </row>
        <row r="2066">
          <cell r="A2066">
            <v>1106136</v>
          </cell>
          <cell r="B2066" t="str">
            <v>Concreto Fck = 25 Mpa - Confeccao Em Central Dosadora De 40 M³/H - Areia E Brita Comerciais</v>
          </cell>
          <cell r="C2066" t="str">
            <v>m³</v>
          </cell>
          <cell r="D2066" t="str">
            <v>222,20</v>
          </cell>
        </row>
        <row r="2067">
          <cell r="A2067">
            <v>1106137</v>
          </cell>
          <cell r="B2067" t="str">
            <v>Concreto Fck = 25 Mpa - Confeccao Em Central Dosadora De 40 M³/H - Areia Extraida E Brita Produzida</v>
          </cell>
          <cell r="C2067" t="str">
            <v>m³</v>
          </cell>
          <cell r="D2067" t="str">
            <v>140,08</v>
          </cell>
        </row>
        <row r="2068">
          <cell r="A2068">
            <v>1108061</v>
          </cell>
          <cell r="B2068" t="str">
            <v>Concreto Fck = 25 Mpa Com Latex Sbr - Confeccao Em Betoneira E Lancamento Manual - Areia E Brita Comerciais</v>
          </cell>
          <cell r="C2068" t="str">
            <v>m³</v>
          </cell>
          <cell r="D2068" t="str">
            <v>551,57</v>
          </cell>
        </row>
        <row r="2069">
          <cell r="A2069">
            <v>1116127</v>
          </cell>
          <cell r="B2069" t="str">
            <v>Concreto Fck = 25 Mpa Para Pre Moldados (Mouroes) - Areia E Brita Comerciais</v>
          </cell>
          <cell r="C2069" t="str">
            <v>m³</v>
          </cell>
          <cell r="D2069" t="str">
            <v>335,72</v>
          </cell>
        </row>
        <row r="2070">
          <cell r="A2070">
            <v>1116126</v>
          </cell>
          <cell r="B2070" t="str">
            <v>Concreto Fck = 25 Mpa Para Pre Moldados (Mouroes) - Areia Extraida E Brita Produzida</v>
          </cell>
          <cell r="C2070" t="str">
            <v>m³</v>
          </cell>
          <cell r="D2070" t="str">
            <v>254,93</v>
          </cell>
        </row>
        <row r="2071">
          <cell r="A2071">
            <v>1207701</v>
          </cell>
          <cell r="B2071" t="str">
            <v>Concreto Fck = 25 Mpa Para Projecao Via Seca - Confeccao Em Betoneira</v>
          </cell>
          <cell r="C2071" t="str">
            <v>m³</v>
          </cell>
          <cell r="D2071" t="str">
            <v>369,11</v>
          </cell>
        </row>
        <row r="2072">
          <cell r="A2072">
            <v>1107900</v>
          </cell>
          <cell r="B2072" t="str">
            <v>Concreto Fck = 30 Mpa - Confeccao Em Betoneira E Lancamento Manual - Areia E Brita Comerciais</v>
          </cell>
          <cell r="C2072" t="str">
            <v>m³</v>
          </cell>
          <cell r="D2072" t="str">
            <v>327,03</v>
          </cell>
        </row>
        <row r="2073">
          <cell r="A2073">
            <v>1107899</v>
          </cell>
          <cell r="B2073" t="str">
            <v>Concreto Fck = 30 Mpa - Confeccao Em Betoneira E Lancamento Manual - Areia Extraida E Brita Produzida</v>
          </cell>
          <cell r="C2073" t="str">
            <v>m³</v>
          </cell>
          <cell r="D2073" t="str">
            <v>248,24</v>
          </cell>
        </row>
        <row r="2074">
          <cell r="A2074">
            <v>1107890</v>
          </cell>
          <cell r="B2074" t="str">
            <v>Concreto Fck = 30 Mpa - Confeccao Em Central Dosadora De 30 M³/H - Areia E Brita Comerciais</v>
          </cell>
          <cell r="C2074" t="str">
            <v>m³</v>
          </cell>
          <cell r="D2074" t="str">
            <v>259,63</v>
          </cell>
        </row>
        <row r="2075">
          <cell r="A2075">
            <v>1106138</v>
          </cell>
          <cell r="B2075" t="str">
            <v>Concreto Fck = 30 Mpa - Confeccao Em Central Dosadora De 30 M³/H - Areia Extraida E Brita Produzida</v>
          </cell>
          <cell r="C2075" t="str">
            <v>m³</v>
          </cell>
          <cell r="D2075" t="str">
            <v>179,45</v>
          </cell>
        </row>
        <row r="2076">
          <cell r="A2076">
            <v>1106139</v>
          </cell>
          <cell r="B2076" t="str">
            <v>Concreto Fck = 30 Mpa - Confeccao Em Central Dosadora De 40 M³/H - Areia E Brita Comerciais</v>
          </cell>
          <cell r="C2076" t="str">
            <v>m³</v>
          </cell>
          <cell r="D2076" t="str">
            <v>231,74</v>
          </cell>
        </row>
        <row r="2077">
          <cell r="A2077">
            <v>1106140</v>
          </cell>
          <cell r="B2077" t="str">
            <v>Concreto Fck = 30 Mpa - Confeccao Em Central Dosadora De 40 M³/H - Areia Extraida E Brita Produzida</v>
          </cell>
          <cell r="C2077" t="str">
            <v>m³</v>
          </cell>
          <cell r="D2077" t="str">
            <v>151,55</v>
          </cell>
        </row>
        <row r="2078">
          <cell r="A2078">
            <v>1108064</v>
          </cell>
          <cell r="B2078" t="str">
            <v>Concreto Fck = 30 Mpa Com Latex Sbr - Confeccao Em Betoneira E Lancamento Manual - Areia E Brita Comerciais</v>
          </cell>
          <cell r="C2078" t="str">
            <v>m³</v>
          </cell>
          <cell r="D2078" t="str">
            <v>563,36</v>
          </cell>
        </row>
        <row r="2079">
          <cell r="A2079">
            <v>1207702</v>
          </cell>
          <cell r="B2079" t="str">
            <v>Concreto Fck = 30 Mpa Para Projecao Via Seca - Confeccao Em Betoneira</v>
          </cell>
          <cell r="C2079" t="str">
            <v>m³</v>
          </cell>
          <cell r="D2079" t="str">
            <v>391,14</v>
          </cell>
        </row>
        <row r="2080">
          <cell r="A2080">
            <v>1207708</v>
          </cell>
          <cell r="B2080" t="str">
            <v>Concreto Fck = 30 Mpa Para Projecao Via Umida - Confeccao Em Central Dosadora De 30 M³/H</v>
          </cell>
          <cell r="C2080" t="str">
            <v>m³</v>
          </cell>
          <cell r="D2080" t="str">
            <v>343,89</v>
          </cell>
        </row>
        <row r="2081">
          <cell r="A2081">
            <v>1107904</v>
          </cell>
          <cell r="B2081" t="str">
            <v>Concreto Fck = 35 Mpa - Confeccao Em Betoneira E Lancamento Manual - Areia E Brita Comerciais</v>
          </cell>
          <cell r="C2081" t="str">
            <v>m³</v>
          </cell>
          <cell r="D2081" t="str">
            <v>341,66</v>
          </cell>
        </row>
        <row r="2082">
          <cell r="A2082">
            <v>1107903</v>
          </cell>
          <cell r="B2082" t="str">
            <v>Concreto Fck = 35 Mpa - Confeccao Em Betoneira E Lancamento Manual - Areia Extraida E Brita Produzida</v>
          </cell>
          <cell r="C2082" t="str">
            <v>m³</v>
          </cell>
          <cell r="D2082" t="str">
            <v>265,20</v>
          </cell>
        </row>
        <row r="2083">
          <cell r="A2083">
            <v>1107908</v>
          </cell>
          <cell r="B2083" t="str">
            <v>Concreto Fck = 40 Mpa - Confeccao Em Betoneira E Lancamento Manual - Areia E Brita Comerciais</v>
          </cell>
          <cell r="C2083" t="str">
            <v>m³</v>
          </cell>
          <cell r="D2083" t="str">
            <v>358,02</v>
          </cell>
        </row>
        <row r="2084">
          <cell r="A2084">
            <v>1107907</v>
          </cell>
          <cell r="B2084" t="str">
            <v>Concreto Fck = 40 Mpa - Confeccao Em Betoneira E Lancamento Manual - Areia Extraida E Brita Produzida</v>
          </cell>
          <cell r="C2084" t="str">
            <v>m³</v>
          </cell>
          <cell r="D2084" t="str">
            <v>284,15</v>
          </cell>
        </row>
        <row r="2085">
          <cell r="A2085">
            <v>1207703</v>
          </cell>
          <cell r="B2085" t="str">
            <v>Concreto Fck = 40 Mpa Para Projecao Via Seca - Confeccao Em Betoneira</v>
          </cell>
          <cell r="C2085" t="str">
            <v>m³</v>
          </cell>
          <cell r="D2085" t="str">
            <v>443,65</v>
          </cell>
        </row>
        <row r="2086">
          <cell r="A2086">
            <v>1207709</v>
          </cell>
          <cell r="B2086" t="str">
            <v>Concreto Fck = 40 Mpa Para Projecao Via Umida - Confeccao Em Central Dosadora De 30 M³/H</v>
          </cell>
          <cell r="C2086" t="str">
            <v>m³</v>
          </cell>
          <cell r="D2086" t="str">
            <v>392,29</v>
          </cell>
        </row>
        <row r="2087">
          <cell r="A2087">
            <v>1107871</v>
          </cell>
          <cell r="B2087" t="str">
            <v>Concreto Fctm,K = 4,5 Mpa - Confeccao Em Central Dosadora De 30 M³/H - Areia E Brita Comerciais</v>
          </cell>
          <cell r="C2087" t="str">
            <v>m³</v>
          </cell>
          <cell r="D2087" t="str">
            <v>281,66</v>
          </cell>
        </row>
        <row r="2088">
          <cell r="A2088">
            <v>1107870</v>
          </cell>
          <cell r="B2088" t="str">
            <v>Concreto Fctm,K = 4,5 Mpa - Confeccao Em Central Dosadora De 30 M³/H - Areia Extraida E Brita Produzida</v>
          </cell>
          <cell r="C2088" t="str">
            <v>m³</v>
          </cell>
          <cell r="D2088" t="str">
            <v>203,08</v>
          </cell>
        </row>
        <row r="2089">
          <cell r="A2089">
            <v>1106057</v>
          </cell>
          <cell r="B2089" t="str">
            <v>Concreto Magro - Confeccao Em Betoneira E Lancamento Manual - Areia E Brita Comerciais</v>
          </cell>
          <cell r="C2089" t="str">
            <v>m³</v>
          </cell>
          <cell r="D2089" t="str">
            <v>266,29</v>
          </cell>
        </row>
        <row r="2090">
          <cell r="A2090">
            <v>1106058</v>
          </cell>
          <cell r="B2090" t="str">
            <v>Concreto Magro - Confeccao Em Betoneira E Lancamento Manual - Areia Extraida E Brita Produzida</v>
          </cell>
          <cell r="C2090" t="str">
            <v>m³</v>
          </cell>
          <cell r="D2090" t="str">
            <v>175,27</v>
          </cell>
        </row>
        <row r="2091">
          <cell r="A2091">
            <v>1106380</v>
          </cell>
          <cell r="B2091" t="str">
            <v>Concreto Para Bombeamento Fck = 25 Mpa - Confeccao Em Central Dosadora De 30 M³/H - Areia E Brita Comerciais</v>
          </cell>
          <cell r="C2091" t="str">
            <v>m³</v>
          </cell>
          <cell r="D2091" t="str">
            <v>253,65</v>
          </cell>
        </row>
        <row r="2092">
          <cell r="A2092">
            <v>1106378</v>
          </cell>
          <cell r="B2092" t="str">
            <v>Concreto Para Bombeamento Fck = 25 Mpa - Confeccao Em Central Dosadora De 30 M³/H - Areia Extraida E Brita Produzida</v>
          </cell>
          <cell r="C2092" t="str">
            <v>m³</v>
          </cell>
          <cell r="D2092" t="str">
            <v>171,45</v>
          </cell>
        </row>
        <row r="2093">
          <cell r="A2093">
            <v>1116263</v>
          </cell>
          <cell r="B2093" t="str">
            <v>Concreto Para Bombeamento Fck = 25 Mpa - Confeccao Em Central Dosadora De 40 M³/H - Areia E Brita Comerciais</v>
          </cell>
          <cell r="C2093" t="str">
            <v>m³</v>
          </cell>
          <cell r="D2093" t="str">
            <v>227,30</v>
          </cell>
        </row>
        <row r="2094">
          <cell r="A2094">
            <v>1116267</v>
          </cell>
          <cell r="B2094" t="str">
            <v>Concreto Para Bombeamento Fck = 25 Mpa - Confeccao Em Central Dosadora De 40 M³/H - Areia Extraida E Brita Produzida</v>
          </cell>
          <cell r="C2094" t="str">
            <v>m³</v>
          </cell>
          <cell r="D2094" t="str">
            <v>145,11</v>
          </cell>
        </row>
        <row r="2095">
          <cell r="A2095">
            <v>1106280</v>
          </cell>
          <cell r="B2095" t="str">
            <v>Concreto Para Bombeamento Fck = 30 Mpa - Confeccao Em Central Dosadora De 30 M³/H - Areia E Brita Comerciais</v>
          </cell>
          <cell r="C2095" t="str">
            <v>m³</v>
          </cell>
          <cell r="D2095" t="str">
            <v>266,54</v>
          </cell>
        </row>
        <row r="2096">
          <cell r="A2096">
            <v>1106289</v>
          </cell>
          <cell r="B2096" t="str">
            <v>Concreto Para Bombeamento Fck = 30 Mpa - Confeccao Em Central Dosadora De 30 M³/H - Areia Extraida E Brita Produzida</v>
          </cell>
          <cell r="C2096" t="str">
            <v>m³</v>
          </cell>
          <cell r="D2096" t="str">
            <v>186,37</v>
          </cell>
        </row>
        <row r="2097">
          <cell r="A2097">
            <v>1116264</v>
          </cell>
          <cell r="B2097" t="str">
            <v>Concreto Para Bombeamento Fck = 30 Mpa - Confeccao Em Central Dosadora De 40 M³/H - Areia E Brita Comerciais</v>
          </cell>
          <cell r="C2097" t="str">
            <v>m³</v>
          </cell>
          <cell r="D2097" t="str">
            <v>237,48</v>
          </cell>
        </row>
        <row r="2098">
          <cell r="A2098">
            <v>1116268</v>
          </cell>
          <cell r="B2098" t="str">
            <v>Concreto Para Bombeamento Fck = 30 Mpa - Confeccao Em Central Dosadora De 40 M³/H - Areia Extraida E Brita Produzida</v>
          </cell>
          <cell r="C2098" t="str">
            <v>m³</v>
          </cell>
          <cell r="D2098" t="str">
            <v>157,31</v>
          </cell>
        </row>
        <row r="2099">
          <cell r="A2099">
            <v>1106281</v>
          </cell>
          <cell r="B2099" t="str">
            <v>Concreto Para Bombeamento Fck = 35 Mpa - Confeccao Em Central Dosadora De 30 M³/H - Areia E Brita Comerciais</v>
          </cell>
          <cell r="C2099" t="str">
            <v>m³</v>
          </cell>
          <cell r="D2099" t="str">
            <v>281,66</v>
          </cell>
        </row>
        <row r="2100">
          <cell r="A2100">
            <v>1106382</v>
          </cell>
          <cell r="B2100" t="str">
            <v>Concreto Para Bombeamento Fck = 35 Mpa - Confeccao Em Central Dosadora De 30 M³/H - Areia Extraida E Brita Produzida</v>
          </cell>
          <cell r="C2100" t="str">
            <v>m³</v>
          </cell>
          <cell r="D2100" t="str">
            <v>203,76</v>
          </cell>
        </row>
        <row r="2101">
          <cell r="A2101">
            <v>1116265</v>
          </cell>
          <cell r="B2101" t="str">
            <v>Concreto Para Bombeamento Fck = 35 Mpa - Confeccao Em Central Dosadora De 40 M³/H - Areia E Brita Comerciais</v>
          </cell>
          <cell r="C2101" t="str">
            <v>m³</v>
          </cell>
          <cell r="D2101" t="str">
            <v>248,83</v>
          </cell>
        </row>
        <row r="2102">
          <cell r="A2102">
            <v>1116269</v>
          </cell>
          <cell r="B2102" t="str">
            <v>Concreto Para Bombeamento Fck = 35 Mpa - Confeccao Em Central Dosadora De 40 M³/H - Areia Extraida E Brita Produzida</v>
          </cell>
          <cell r="C2102" t="str">
            <v>m³</v>
          </cell>
          <cell r="D2102" t="str">
            <v>170,92</v>
          </cell>
        </row>
        <row r="2103">
          <cell r="A2103">
            <v>1106282</v>
          </cell>
          <cell r="B2103" t="str">
            <v>Concreto Para Bombeamento Fck = 40 Mpa - Confeccao Em Central Dosadora De 30 M³/H - Areia E Brita Comerciais</v>
          </cell>
          <cell r="C2103" t="str">
            <v>m³</v>
          </cell>
          <cell r="D2103" t="str">
            <v>297,77</v>
          </cell>
        </row>
        <row r="2104">
          <cell r="A2104">
            <v>1106384</v>
          </cell>
          <cell r="B2104" t="str">
            <v>Concreto Para Bombeamento Fck = 40 Mpa - Confeccao Em Central Dosadora De 30 M³/H - Areia Extraida E Brita Produzida</v>
          </cell>
          <cell r="C2104" t="str">
            <v>m³</v>
          </cell>
          <cell r="D2104" t="str">
            <v>222,39</v>
          </cell>
        </row>
        <row r="2105">
          <cell r="A2105">
            <v>1116266</v>
          </cell>
          <cell r="B2105" t="str">
            <v>Concreto Para Bombeamento Fck = 40 Mpa - Confeccao Em Central Dosadora De 40 M³/H - Areia E Brita Comerciais</v>
          </cell>
          <cell r="C2105" t="str">
            <v>m³</v>
          </cell>
          <cell r="D2105" t="str">
            <v>261,50</v>
          </cell>
        </row>
        <row r="2106">
          <cell r="A2106">
            <v>1116270</v>
          </cell>
          <cell r="B2106" t="str">
            <v>Concreto Para Bombeamento Fck = 40 Mpa - Confeccao Em Central Dosadora De 40 M³/H - Areia Extraida E Brita Produzida</v>
          </cell>
          <cell r="C2106" t="str">
            <v>m³</v>
          </cell>
          <cell r="D2106" t="str">
            <v>186,13</v>
          </cell>
        </row>
        <row r="2107">
          <cell r="A2107">
            <v>2003853</v>
          </cell>
          <cell r="B2107" t="str">
            <v>Concreto Poroso Para Tubos De Drenagem - Areia E Brita Comerciais</v>
          </cell>
          <cell r="C2107" t="str">
            <v>m³</v>
          </cell>
          <cell r="D2107" t="str">
            <v>281,54</v>
          </cell>
        </row>
        <row r="2108">
          <cell r="A2108">
            <v>2003852</v>
          </cell>
          <cell r="B2108" t="str">
            <v>Concreto Poroso Para Tubos De Drenagem - Areia Extraida E Brita Produzida</v>
          </cell>
          <cell r="C2108" t="str">
            <v>m³</v>
          </cell>
          <cell r="D2108" t="str">
            <v>218,29</v>
          </cell>
        </row>
        <row r="2109">
          <cell r="A2109">
            <v>1207712</v>
          </cell>
          <cell r="B2109" t="str">
            <v>Concreto Projetado Fck = 20 Mpa Via Seca Aplicado Em Piso, Parede E Teto</v>
          </cell>
          <cell r="C2109" t="str">
            <v>m³</v>
          </cell>
          <cell r="D2109" t="str">
            <v>690,29</v>
          </cell>
        </row>
        <row r="2110">
          <cell r="A2110">
            <v>1207710</v>
          </cell>
          <cell r="B2110" t="str">
            <v>Concreto Projetado Fck = 20 Mpa Via Seca Aplicado Em Pisos Ou Superficies Inclinadas Ate 60°</v>
          </cell>
          <cell r="C2110" t="str">
            <v>m³</v>
          </cell>
          <cell r="D2110" t="str">
            <v>534,70</v>
          </cell>
        </row>
        <row r="2111">
          <cell r="A2111">
            <v>1207711</v>
          </cell>
          <cell r="B2111" t="str">
            <v>Concreto Projetado Fck = 20 Mpa Via Seca Aplicado Em Superficies Inclinadas De 60° A 90°</v>
          </cell>
          <cell r="C2111" t="str">
            <v>m³</v>
          </cell>
          <cell r="D2111" t="str">
            <v>603,20</v>
          </cell>
        </row>
        <row r="2112">
          <cell r="A2112">
            <v>1207713</v>
          </cell>
          <cell r="B2112" t="str">
            <v>Concreto Projetado Fck = 20 Mpa Via Seca Aplicado No Teto</v>
          </cell>
          <cell r="C2112" t="str">
            <v>m³</v>
          </cell>
          <cell r="D2112" t="str">
            <v>815,88</v>
          </cell>
        </row>
        <row r="2113">
          <cell r="A2113">
            <v>1207716</v>
          </cell>
          <cell r="B2113" t="str">
            <v>Concreto Projetado Fck = 25 Mpa Via Seca Aplicado Em Piso, Parede E Teto</v>
          </cell>
          <cell r="C2113" t="str">
            <v>m³</v>
          </cell>
          <cell r="D2113" t="str">
            <v>677,85</v>
          </cell>
        </row>
        <row r="2114">
          <cell r="A2114">
            <v>1207714</v>
          </cell>
          <cell r="B2114" t="str">
            <v>Concreto Projetado Fck = 25 Mpa Via Seca Aplicado Em Pisos Ou Superficies Inclinadas Ate 60°</v>
          </cell>
          <cell r="C2114" t="str">
            <v>m³</v>
          </cell>
          <cell r="D2114" t="str">
            <v>541,89</v>
          </cell>
        </row>
        <row r="2115">
          <cell r="A2115">
            <v>1207715</v>
          </cell>
          <cell r="B2115" t="str">
            <v>Concreto Projetado Fck = 25 Mpa Via Seca Aplicado Em Superficies Inclinadas De 60° A 90°</v>
          </cell>
          <cell r="C2115" t="str">
            <v>m³</v>
          </cell>
          <cell r="D2115" t="str">
            <v>610,99</v>
          </cell>
        </row>
        <row r="2116">
          <cell r="A2116">
            <v>1207717</v>
          </cell>
          <cell r="B2116" t="str">
            <v>Concreto Projetado Fck = 25 Mpa Via Seca Aplicado No Teto</v>
          </cell>
          <cell r="C2116" t="str">
            <v>m³</v>
          </cell>
          <cell r="D2116" t="str">
            <v>824,86</v>
          </cell>
        </row>
        <row r="2117">
          <cell r="A2117">
            <v>1207720</v>
          </cell>
          <cell r="B2117" t="str">
            <v>Concreto Projetado Fck = 30 Mpa Via Seca Aplicado Em Piso, Parede E Teto</v>
          </cell>
          <cell r="C2117" t="str">
            <v>m³</v>
          </cell>
          <cell r="D2117" t="str">
            <v>729,51</v>
          </cell>
        </row>
        <row r="2118">
          <cell r="A2118">
            <v>1207718</v>
          </cell>
          <cell r="B2118" t="str">
            <v>Concreto Projetado Fck = 30 Mpa Via Seca Aplicado Em Pisos Ou Superficies Inclinadas Ate 60°</v>
          </cell>
          <cell r="C2118" t="str">
            <v>m³</v>
          </cell>
          <cell r="D2118" t="str">
            <v>568,33</v>
          </cell>
        </row>
        <row r="2119">
          <cell r="A2119">
            <v>1207719</v>
          </cell>
          <cell r="B2119" t="str">
            <v>Concreto Projetado Fck = 30 Mpa Via Seca Aplicado Em Superficies Inclinadas De 60° A 90°</v>
          </cell>
          <cell r="C2119" t="str">
            <v>m³</v>
          </cell>
          <cell r="D2119" t="str">
            <v>639,62</v>
          </cell>
        </row>
        <row r="2120">
          <cell r="A2120">
            <v>1207721</v>
          </cell>
          <cell r="B2120" t="str">
            <v>Concreto Projetado Fck = 30 Mpa Via Seca Aplicado No Teto</v>
          </cell>
          <cell r="C2120" t="str">
            <v>m³</v>
          </cell>
          <cell r="D2120" t="str">
            <v>857,91</v>
          </cell>
        </row>
        <row r="2121">
          <cell r="A2121">
            <v>1207724</v>
          </cell>
          <cell r="B2121" t="str">
            <v>Concreto Projetado Fck = 40 Mpa Via Seca Aplicado Em Piso, Parede E Teto</v>
          </cell>
          <cell r="C2121" t="str">
            <v>m³</v>
          </cell>
          <cell r="D2121" t="str">
            <v>803,03</v>
          </cell>
        </row>
        <row r="2122">
          <cell r="A2122">
            <v>1207722</v>
          </cell>
          <cell r="B2122" t="str">
            <v>Concreto Projetado Fck = 40 Mpa Via Seca Aplicado Em Pisos Ou Superficies Inclinadas Ate 60°</v>
          </cell>
          <cell r="C2122" t="str">
            <v>m³</v>
          </cell>
          <cell r="D2122" t="str">
            <v>631,34</v>
          </cell>
        </row>
        <row r="2123">
          <cell r="A2123">
            <v>1207723</v>
          </cell>
          <cell r="B2123" t="str">
            <v>Concreto Projetado Fck = 40 Mpa Via Seca Aplicado Em Superficies Inclinadas De 60° A 90°</v>
          </cell>
          <cell r="C2123" t="str">
            <v>m³</v>
          </cell>
          <cell r="D2123" t="str">
            <v>707,89</v>
          </cell>
        </row>
        <row r="2124">
          <cell r="A2124">
            <v>1207725</v>
          </cell>
          <cell r="B2124" t="str">
            <v>Concreto Projetado Fck = 40 Mpa Via Seca Aplicado No Teto</v>
          </cell>
          <cell r="C2124" t="str">
            <v>m³</v>
          </cell>
          <cell r="D2124" t="str">
            <v>936,67</v>
          </cell>
        </row>
        <row r="2125">
          <cell r="A2125">
            <v>1207728</v>
          </cell>
          <cell r="B2125" t="str">
            <v>Concreto Projetado Via Umida Fck = 30 Mpa Aplicado Em Tuneis Classe I Com Secao De 20 A 40 M²</v>
          </cell>
          <cell r="C2125" t="str">
            <v>m³</v>
          </cell>
          <cell r="D2125" t="str">
            <v>490,32</v>
          </cell>
        </row>
        <row r="2126">
          <cell r="A2126">
            <v>1207727</v>
          </cell>
          <cell r="B2126" t="str">
            <v>Concreto Projetado Via Umida Fck = 30 Mpa Aplicado Em Tuneis Classe I Com Secao De 40 A 60 M²</v>
          </cell>
          <cell r="C2126" t="str">
            <v>m³</v>
          </cell>
          <cell r="D2126" t="str">
            <v>479,50</v>
          </cell>
        </row>
        <row r="2127">
          <cell r="A2127">
            <v>1207726</v>
          </cell>
          <cell r="B2127" t="str">
            <v>Concreto Projetado Via Umida Fck = 30 Mpa Aplicado Em Tuneis Classe I Com Secao De 60 A 90 M²</v>
          </cell>
          <cell r="C2127" t="str">
            <v>m³</v>
          </cell>
          <cell r="D2127" t="str">
            <v>470,85</v>
          </cell>
        </row>
        <row r="2128">
          <cell r="A2128">
            <v>1208329</v>
          </cell>
          <cell r="B2128" t="str">
            <v>Concreto Projetado Via Umida Fck = 30 Mpa Aplicado Em Tuneis Classe I Com Secao Superior A 90 M²</v>
          </cell>
          <cell r="C2128" t="str">
            <v>m³</v>
          </cell>
          <cell r="D2128" t="str">
            <v>460,88</v>
          </cell>
        </row>
        <row r="2129">
          <cell r="A2129">
            <v>1207685</v>
          </cell>
          <cell r="B2129" t="str">
            <v>Concreto Projetado Via Umida Fck = 30 Mpa Aplicado Em Tuneis Classe Ii Com Secao De 20 A 40 M²</v>
          </cell>
          <cell r="C2129" t="str">
            <v>m³</v>
          </cell>
          <cell r="D2129" t="str">
            <v>502,50</v>
          </cell>
        </row>
        <row r="2130">
          <cell r="A2130">
            <v>1207684</v>
          </cell>
          <cell r="B2130" t="str">
            <v>Concreto Projetado Via Umida Fck = 30 Mpa Aplicado Em Tuneis Classe Ii Com Secao De 40 A 60 M²</v>
          </cell>
          <cell r="C2130" t="str">
            <v>m³</v>
          </cell>
          <cell r="D2130" t="str">
            <v>497,39</v>
          </cell>
        </row>
        <row r="2131">
          <cell r="A2131">
            <v>1207683</v>
          </cell>
          <cell r="B2131" t="str">
            <v>Concreto Projetado Via Umida Fck = 30 Mpa Aplicado Em Tuneis Classe Ii Com Secao De 60 A 90 M²</v>
          </cell>
          <cell r="C2131" t="str">
            <v>m³</v>
          </cell>
          <cell r="D2131" t="str">
            <v>486,49</v>
          </cell>
        </row>
        <row r="2132">
          <cell r="A2132">
            <v>1208337</v>
          </cell>
          <cell r="B2132" t="str">
            <v>Concreto Projetado Via Umida Fck = 30 Mpa Aplicado Em Tuneis Classe Ii Com Secao Superior A 90 M²</v>
          </cell>
          <cell r="C2132" t="str">
            <v>m³</v>
          </cell>
          <cell r="D2132" t="str">
            <v>474,91</v>
          </cell>
        </row>
        <row r="2133">
          <cell r="A2133">
            <v>1207691</v>
          </cell>
          <cell r="B2133" t="str">
            <v>Concreto Projetado Via Umida Fck = 30 Mpa Aplicado Em Tuneis Classe Iii Com Secao De 20 A 40 M²</v>
          </cell>
          <cell r="C2133" t="str">
            <v>m³</v>
          </cell>
          <cell r="D2133" t="str">
            <v>537,29</v>
          </cell>
        </row>
        <row r="2134">
          <cell r="A2134">
            <v>1207690</v>
          </cell>
          <cell r="B2134" t="str">
            <v>Concreto Projetado Via Umida Fck = 30 Mpa Aplicado Em Tuneis Classe Iii Com Secao De 40 A 60 M²</v>
          </cell>
          <cell r="C2134" t="str">
            <v>m³</v>
          </cell>
          <cell r="D2134" t="str">
            <v>517,85</v>
          </cell>
        </row>
        <row r="2135">
          <cell r="A2135">
            <v>1207689</v>
          </cell>
          <cell r="B2135" t="str">
            <v>Concreto Projetado Via Umida Fck = 30 Mpa Aplicado Em Tuneis Classe Iii Com Secao De 60 A 90 M²</v>
          </cell>
          <cell r="C2135" t="str">
            <v>m³</v>
          </cell>
          <cell r="D2135" t="str">
            <v>501,45</v>
          </cell>
        </row>
        <row r="2136">
          <cell r="A2136">
            <v>1208345</v>
          </cell>
          <cell r="B2136" t="str">
            <v>Concreto Projetado Via Umida Fck = 30 Mpa Aplicado Em Tuneis Classe Iii Com Secao Superior A 90 M²</v>
          </cell>
          <cell r="C2136" t="str">
            <v>m³</v>
          </cell>
          <cell r="D2136" t="str">
            <v>487,96</v>
          </cell>
        </row>
        <row r="2137">
          <cell r="A2137">
            <v>1207697</v>
          </cell>
          <cell r="B2137" t="str">
            <v>Concreto Projetado Via Umida Fck = 30 Mpa Aplicado Em Tuneis Classe Iv Com Secao De 20 A 40 M²</v>
          </cell>
          <cell r="C2137" t="str">
            <v>m³</v>
          </cell>
          <cell r="D2137" t="str">
            <v>569,65</v>
          </cell>
        </row>
        <row r="2138">
          <cell r="A2138">
            <v>1207696</v>
          </cell>
          <cell r="B2138" t="str">
            <v>Concreto Projetado Via Umida Fck = 30 Mpa Aplicado Em Tuneis Classe Iv Com Secao De 40 A 60 M²</v>
          </cell>
          <cell r="C2138" t="str">
            <v>m³</v>
          </cell>
          <cell r="D2138" t="str">
            <v>541,81</v>
          </cell>
        </row>
        <row r="2139">
          <cell r="A2139">
            <v>1207695</v>
          </cell>
          <cell r="B2139" t="str">
            <v>Concreto Projetado Via Umida Fck = 30 Mpa Aplicado Em Tuneis Classe Iv Com Secao De 60 A 90 M²</v>
          </cell>
          <cell r="C2139" t="str">
            <v>m³</v>
          </cell>
          <cell r="D2139" t="str">
            <v>522,90</v>
          </cell>
        </row>
        <row r="2140">
          <cell r="A2140">
            <v>1208353</v>
          </cell>
          <cell r="B2140" t="str">
            <v>Concreto Projetado Via Umida Fck = 30 Mpa Aplicado Em Tuneis Classe Iv Com Secao Superior A 90 M²</v>
          </cell>
          <cell r="C2140" t="str">
            <v>m³</v>
          </cell>
          <cell r="D2140" t="str">
            <v>503,91</v>
          </cell>
        </row>
        <row r="2141">
          <cell r="A2141">
            <v>1207663</v>
          </cell>
          <cell r="B2141" t="str">
            <v>Concreto Projetado Via Umida Fck = 30 Mpa Aplicado Em Tuneis Classe V Com Secao De 20 A 40 M²</v>
          </cell>
          <cell r="C2141" t="str">
            <v>m³</v>
          </cell>
          <cell r="D2141" t="str">
            <v>617,12</v>
          </cell>
        </row>
        <row r="2142">
          <cell r="A2142">
            <v>1207662</v>
          </cell>
          <cell r="B2142" t="str">
            <v>Concreto Projetado Via Umida Fck = 30 Mpa Aplicado Em Tuneis Classe V Com Secao De 40 A 60 M²</v>
          </cell>
          <cell r="C2142" t="str">
            <v>m³</v>
          </cell>
          <cell r="D2142" t="str">
            <v>599,15</v>
          </cell>
        </row>
        <row r="2143">
          <cell r="A2143">
            <v>1207661</v>
          </cell>
          <cell r="B2143" t="str">
            <v>Concreto Projetado Via Umida Fck = 30 Mpa Aplicado Em Tuneis Classe V Com Secao De 60 A 90 M²</v>
          </cell>
          <cell r="C2143" t="str">
            <v>m³</v>
          </cell>
          <cell r="D2143" t="str">
            <v>584,84</v>
          </cell>
        </row>
        <row r="2144">
          <cell r="A2144">
            <v>1208361</v>
          </cell>
          <cell r="B2144" t="str">
            <v>Concreto Projetado Via Umida Fck = 30 Mpa Aplicado Em Tuneis Classe V Com Secao Superior A 90 M²</v>
          </cell>
          <cell r="C2144" t="str">
            <v>m³</v>
          </cell>
          <cell r="D2144" t="str">
            <v>563,94</v>
          </cell>
        </row>
        <row r="2145">
          <cell r="A2145">
            <v>1207669</v>
          </cell>
          <cell r="B2145" t="str">
            <v>Concreto Projetado Via Umida Fck = 30 Mpa Aplicado Em Tuneis Classe Vi Com Secao De 20 A 40 M²</v>
          </cell>
          <cell r="C2145" t="str">
            <v>m³</v>
          </cell>
          <cell r="D2145" t="str">
            <v>686,57</v>
          </cell>
        </row>
        <row r="2146">
          <cell r="A2146">
            <v>1207668</v>
          </cell>
          <cell r="B2146" t="str">
            <v>Concreto Projetado Via Umida Fck = 30 Mpa Aplicado Em Tuneis Classe Vi Com Secao De 40 A 60 M²</v>
          </cell>
          <cell r="C2146" t="str">
            <v>m³</v>
          </cell>
          <cell r="D2146" t="str">
            <v>664,66</v>
          </cell>
        </row>
        <row r="2147">
          <cell r="A2147">
            <v>1207667</v>
          </cell>
          <cell r="B2147" t="str">
            <v>Concreto Projetado Via Umida Fck = 30 Mpa Aplicado Em Tuneis Classe Vi Com Secao De 60 A 90 M²</v>
          </cell>
          <cell r="C2147" t="str">
            <v>m³</v>
          </cell>
          <cell r="D2147" t="str">
            <v>631,80</v>
          </cell>
        </row>
        <row r="2148">
          <cell r="A2148">
            <v>1208369</v>
          </cell>
          <cell r="B2148" t="str">
            <v>Concreto Projetado Via Umida Fck = 30 Mpa Aplicado Em Tuneis Classe Vi Com Secao Superior A 90 M²</v>
          </cell>
          <cell r="C2148" t="str">
            <v>m³</v>
          </cell>
          <cell r="D2148" t="str">
            <v>598,20</v>
          </cell>
        </row>
        <row r="2149">
          <cell r="A2149">
            <v>1207682</v>
          </cell>
          <cell r="B2149" t="str">
            <v>Concreto Projetado Via Umida Fck = 40 Mpa Aplicado Em Tuneis Classe I Com Secao De 20 A 40 M²</v>
          </cell>
          <cell r="C2149" t="str">
            <v>m³</v>
          </cell>
          <cell r="D2149" t="str">
            <v>545,98</v>
          </cell>
        </row>
        <row r="2150">
          <cell r="A2150">
            <v>1207681</v>
          </cell>
          <cell r="B2150" t="str">
            <v>Concreto Projetado Via Umida Fck = 40 Mpa Aplicado Em Tuneis Classe I Com Secao De 40 A 60 M²</v>
          </cell>
          <cell r="C2150" t="str">
            <v>m³</v>
          </cell>
          <cell r="D2150" t="str">
            <v>535,21</v>
          </cell>
        </row>
        <row r="2151">
          <cell r="A2151">
            <v>1207729</v>
          </cell>
          <cell r="B2151" t="str">
            <v>Concreto Projetado Via Umida Fck = 40 Mpa Aplicado Em Tuneis Classe I Com Secao De 60 A 90 M²</v>
          </cell>
          <cell r="C2151" t="str">
            <v>m³</v>
          </cell>
          <cell r="D2151" t="str">
            <v>526,51</v>
          </cell>
        </row>
        <row r="2152">
          <cell r="A2152">
            <v>1208333</v>
          </cell>
          <cell r="B2152" t="str">
            <v>Concreto Projetado Via Umida Fck = 40 Mpa Aplicado Em Tuneis Classe I Com Secao Superior A 90 M²</v>
          </cell>
          <cell r="C2152" t="str">
            <v>m³</v>
          </cell>
          <cell r="D2152" t="str">
            <v>516,54</v>
          </cell>
        </row>
        <row r="2153">
          <cell r="A2153">
            <v>1207688</v>
          </cell>
          <cell r="B2153" t="str">
            <v>Concreto Projetado Via Umida Fck = 40 Mpa Aplicado Em Tuneis Classe Ii Com Secao De 20 A 40 M²</v>
          </cell>
          <cell r="C2153" t="str">
            <v>m³</v>
          </cell>
          <cell r="D2153" t="str">
            <v>568,53</v>
          </cell>
        </row>
        <row r="2154">
          <cell r="A2154">
            <v>1207687</v>
          </cell>
          <cell r="B2154" t="str">
            <v>Concreto Projetado Via Umida Fck = 40 Mpa Aplicado Em Tuneis Classe Ii Com Secao De 40 A 60 M²</v>
          </cell>
          <cell r="C2154" t="str">
            <v>m³</v>
          </cell>
          <cell r="D2154" t="str">
            <v>554,26</v>
          </cell>
        </row>
        <row r="2155">
          <cell r="A2155">
            <v>1207686</v>
          </cell>
          <cell r="B2155" t="str">
            <v>Concreto Projetado Via Umida Fck = 40 Mpa Aplicado Em Tuneis Classe Ii Com Secao De 60 A 90 M²</v>
          </cell>
          <cell r="C2155" t="str">
            <v>m³</v>
          </cell>
          <cell r="D2155" t="str">
            <v>543,36</v>
          </cell>
        </row>
        <row r="2156">
          <cell r="A2156">
            <v>1208341</v>
          </cell>
          <cell r="B2156" t="str">
            <v>Concreto Projetado Via Umida Fck = 40 Mpa Aplicado Em Tuneis Classe Ii Com Secao Superior A 90 M²</v>
          </cell>
          <cell r="C2156" t="str">
            <v>m³</v>
          </cell>
          <cell r="D2156" t="str">
            <v>531,78</v>
          </cell>
        </row>
        <row r="2157">
          <cell r="A2157">
            <v>1207694</v>
          </cell>
          <cell r="B2157" t="str">
            <v>Concreto Projetado Via Umida Fck = 40 Mpa Aplicado Em Tuneis Classe Iii Com Secao De 20 A 40 M²</v>
          </cell>
          <cell r="C2157" t="str">
            <v>m³</v>
          </cell>
          <cell r="D2157" t="str">
            <v>595,37</v>
          </cell>
        </row>
        <row r="2158">
          <cell r="A2158">
            <v>1207693</v>
          </cell>
          <cell r="B2158" t="str">
            <v>Concreto Projetado Via Umida Fck = 40 Mpa Aplicado Em Tuneis Classe Iii Com Secao De 40 A 60 M²</v>
          </cell>
          <cell r="C2158" t="str">
            <v>m³</v>
          </cell>
          <cell r="D2158" t="str">
            <v>575,93</v>
          </cell>
        </row>
        <row r="2159">
          <cell r="A2159">
            <v>1207692</v>
          </cell>
          <cell r="B2159" t="str">
            <v>Concreto Projetado Via Umida Fck = 40 Mpa Aplicado Em Tuneis Classe Iii Com Secao De 60 A 90 M²</v>
          </cell>
          <cell r="C2159" t="str">
            <v>m³</v>
          </cell>
          <cell r="D2159" t="str">
            <v>559,53</v>
          </cell>
        </row>
        <row r="2160">
          <cell r="A2160">
            <v>1208349</v>
          </cell>
          <cell r="B2160" t="str">
            <v>Concreto Projetado Via Umida Fck = 40 Mpa Aplicado Em Tuneis Classe Iii Com Secao Superior A 90 M²</v>
          </cell>
          <cell r="C2160" t="str">
            <v>m³</v>
          </cell>
          <cell r="D2160" t="str">
            <v>546,04</v>
          </cell>
        </row>
        <row r="2161">
          <cell r="A2161">
            <v>1207660</v>
          </cell>
          <cell r="B2161" t="str">
            <v>Concreto Projetado Via Umida Fck = 40 Mpa Aplicado Em Tuneis Classe Iv Com Secao De 20 A 40 M²</v>
          </cell>
          <cell r="C2161" t="str">
            <v>m³</v>
          </cell>
          <cell r="D2161" t="str">
            <v>635,53</v>
          </cell>
        </row>
        <row r="2162">
          <cell r="A2162">
            <v>1207699</v>
          </cell>
          <cell r="B2162" t="str">
            <v>Concreto Projetado Via Umida Fck = 40 Mpa Aplicado Em Tuneis Classe Iv Com Secao De 40 A 60 M²</v>
          </cell>
          <cell r="C2162" t="str">
            <v>m³</v>
          </cell>
          <cell r="D2162" t="str">
            <v>601,10</v>
          </cell>
        </row>
        <row r="2163">
          <cell r="A2163">
            <v>1207698</v>
          </cell>
          <cell r="B2163" t="str">
            <v>Concreto Projetado Via Umida Fck = 40 Mpa Aplicado Em Tuneis Classe Iv Com Secao De 60 A 90 M²</v>
          </cell>
          <cell r="C2163" t="str">
            <v>m³</v>
          </cell>
          <cell r="D2163" t="str">
            <v>582,19</v>
          </cell>
        </row>
        <row r="2164">
          <cell r="A2164">
            <v>1208357</v>
          </cell>
          <cell r="B2164" t="str">
            <v>Concreto Projetado Via Umida Fck = 40 Mpa Aplicado Em Tuneis Classe Iv Com Secao Superior A 90 M²</v>
          </cell>
          <cell r="C2164" t="str">
            <v>m³</v>
          </cell>
          <cell r="D2164" t="str">
            <v>563,20</v>
          </cell>
        </row>
        <row r="2165">
          <cell r="A2165">
            <v>1207666</v>
          </cell>
          <cell r="B2165" t="str">
            <v>Concreto Projetado Via Umida Fck = 40 Mpa Aplicado Em Tuneis Classe V Com Secao De 20 A 40 M²</v>
          </cell>
          <cell r="C2165" t="str">
            <v>m³</v>
          </cell>
          <cell r="D2165" t="str">
            <v>677,62</v>
          </cell>
        </row>
        <row r="2166">
          <cell r="A2166">
            <v>1207665</v>
          </cell>
          <cell r="B2166" t="str">
            <v>Concreto Projetado Via Umida Fck = 40 Mpa Aplicado Em Tuneis Classe V Com Secao De 40 A 60 M²</v>
          </cell>
          <cell r="C2166" t="str">
            <v>m³</v>
          </cell>
          <cell r="D2166" t="str">
            <v>659,65</v>
          </cell>
        </row>
        <row r="2167">
          <cell r="A2167">
            <v>1207664</v>
          </cell>
          <cell r="B2167" t="str">
            <v>Concreto Projetado Via Umida Fck = 40 Mpa Aplicado Em Tuneis Classe V Com Secao De 60 A 90 M²</v>
          </cell>
          <cell r="C2167" t="str">
            <v>m³</v>
          </cell>
          <cell r="D2167" t="str">
            <v>645,34</v>
          </cell>
        </row>
        <row r="2168">
          <cell r="A2168">
            <v>1208365</v>
          </cell>
          <cell r="B2168" t="str">
            <v>Concreto Projetado Via Umida Fck = 40 Mpa Aplicado Em Tuneis Classe V Com Secao Superior A 90 M²</v>
          </cell>
          <cell r="C2168" t="str">
            <v>m³</v>
          </cell>
          <cell r="D2168" t="str">
            <v>624,44</v>
          </cell>
        </row>
        <row r="2169">
          <cell r="A2169">
            <v>1207672</v>
          </cell>
          <cell r="B2169" t="str">
            <v>Concreto Projetado Via Umida Fck = 40 Mpa Aplicado Em Tuneis Classe Vi Com Secao De 20 A 40 M²</v>
          </cell>
          <cell r="C2169" t="str">
            <v>m³</v>
          </cell>
          <cell r="D2169" t="str">
            <v>748,28</v>
          </cell>
        </row>
        <row r="2170">
          <cell r="A2170">
            <v>1207671</v>
          </cell>
          <cell r="B2170" t="str">
            <v>Concreto Projetado Via Umida Fck = 40 Mpa Aplicado Em Tuneis Classe Vi Com Secao De 40 A 60 M²</v>
          </cell>
          <cell r="C2170" t="str">
            <v>m³</v>
          </cell>
          <cell r="D2170" t="str">
            <v>726,37</v>
          </cell>
        </row>
        <row r="2171">
          <cell r="A2171">
            <v>1207670</v>
          </cell>
          <cell r="B2171" t="str">
            <v>Concreto Projetado Via Umida Fck = 40 Mpa Aplicado Em Tuneis Classe Vi Com Secao De 60 A 90 M²</v>
          </cell>
          <cell r="C2171" t="str">
            <v>m³</v>
          </cell>
          <cell r="D2171" t="str">
            <v>693,51</v>
          </cell>
        </row>
        <row r="2172">
          <cell r="A2172">
            <v>1208373</v>
          </cell>
          <cell r="B2172" t="str">
            <v>Concreto Projetado Via Umida Fck = 40 Mpa Aplicado Em Tuneis Classe Vi Com Secao Superior A 90 M²</v>
          </cell>
          <cell r="C2172" t="str">
            <v>m³</v>
          </cell>
          <cell r="D2172" t="str">
            <v>659,91</v>
          </cell>
        </row>
        <row r="2173">
          <cell r="A2173">
            <v>1106284</v>
          </cell>
          <cell r="B2173" t="str">
            <v>Concreto Submerso Fck = 20 Mpa - Confeccao Em Central Dosadora De 30 M³/H - Areia E Brita Comerciais</v>
          </cell>
          <cell r="C2173" t="str">
            <v>m³</v>
          </cell>
          <cell r="D2173" t="str">
            <v>272,59</v>
          </cell>
        </row>
        <row r="2174">
          <cell r="A2174">
            <v>1108116</v>
          </cell>
          <cell r="B2174" t="str">
            <v>Concreto Submerso Fck = 25 Mpa - Confeccao Em Central Dosadora De 30 M³/H - Areia E Brita Comerciais</v>
          </cell>
          <cell r="C2174" t="str">
            <v>m³</v>
          </cell>
          <cell r="D2174" t="str">
            <v>277,76</v>
          </cell>
        </row>
        <row r="2175">
          <cell r="A2175">
            <v>1108118</v>
          </cell>
          <cell r="B2175" t="str">
            <v>Concreto Submerso Fck = 30 Mpa - Confeccao Em Central Dosadora De 30 M³/H - Areia E Brita Comerciais</v>
          </cell>
          <cell r="C2175" t="str">
            <v>m³</v>
          </cell>
          <cell r="D2175" t="str">
            <v>279,00</v>
          </cell>
        </row>
        <row r="2176">
          <cell r="A2176">
            <v>1106158</v>
          </cell>
          <cell r="B2176" t="str">
            <v>Concreto Submerso Fck = 35 Mpa - Confeccao Em Central Dosadora De 30 M³/H - Areia E Brita Comerciais</v>
          </cell>
          <cell r="C2176" t="str">
            <v>m³</v>
          </cell>
          <cell r="D2176" t="str">
            <v>280,05</v>
          </cell>
        </row>
        <row r="2177">
          <cell r="A2177">
            <v>1108120</v>
          </cell>
          <cell r="B2177" t="str">
            <v>Concreto Submerso Fck = 40 Mpa - Confeccao Em Central Dosadora De 30 M³/H - Areia E Brita Comerciais</v>
          </cell>
          <cell r="C2177" t="str">
            <v>m³</v>
          </cell>
          <cell r="D2177" t="str">
            <v>280,88</v>
          </cell>
        </row>
        <row r="2178">
          <cell r="A2178">
            <v>5213835</v>
          </cell>
          <cell r="B2178" t="str">
            <v>Cone Plastico Para Canalizacao De Transito - Utilizacao De 5 Vezes</v>
          </cell>
          <cell r="C2178" t="str">
            <v>un</v>
          </cell>
          <cell r="D2178" t="str">
            <v>5,36</v>
          </cell>
        </row>
        <row r="2179">
          <cell r="A2179">
            <v>3713824</v>
          </cell>
          <cell r="B2179" t="str">
            <v>Confeccao De Barreira Dupla De Concreto, Armada, Pre-Moldada (Perfil New Jersey) - L = 3,82 M E H = 810 Mm</v>
          </cell>
          <cell r="C2179" t="str">
            <v>m</v>
          </cell>
          <cell r="D2179" t="str">
            <v>448,16</v>
          </cell>
        </row>
        <row r="2180">
          <cell r="A2180">
            <v>3713822</v>
          </cell>
          <cell r="B2180" t="str">
            <v>Confeccao De Barreira Dupla De Concreto, Armada, Pre-Moldada (Perfil New Jersey) - L &gt; 3,00 M E 810 = H = 1.070 Mm</v>
          </cell>
          <cell r="C2180" t="str">
            <v>m</v>
          </cell>
          <cell r="D2180" t="str">
            <v>548,83</v>
          </cell>
        </row>
        <row r="2181">
          <cell r="A2181">
            <v>3713823</v>
          </cell>
          <cell r="B2181" t="str">
            <v>Confeccao De Barreira Simples De Concreto, Armada, Pre-Moldada (Perfil New Jersey) - L &gt; 3,00 M E 810 = H = 1.070 Mm</v>
          </cell>
          <cell r="C2181" t="str">
            <v>m</v>
          </cell>
          <cell r="D2181" t="str">
            <v>481,38</v>
          </cell>
        </row>
        <row r="2182">
          <cell r="A2182">
            <v>6817809</v>
          </cell>
          <cell r="B2182" t="str">
            <v>Confeccao De Bscc - Secao 1,5 X 1,5 M Canal - Areia E Brita Comerciais</v>
          </cell>
          <cell r="C2182" t="str">
            <v>m</v>
          </cell>
          <cell r="D2182" t="str">
            <v>657,53</v>
          </cell>
        </row>
        <row r="2183">
          <cell r="A2183">
            <v>6817810</v>
          </cell>
          <cell r="B2183" t="str">
            <v>Confeccao De Bscc - Secao 1,5 X 1,5 M Canal - Areia Extraida E Brita Produzida</v>
          </cell>
          <cell r="C2183" t="str">
            <v>m</v>
          </cell>
          <cell r="D2183" t="str">
            <v>595,12</v>
          </cell>
        </row>
        <row r="2184">
          <cell r="A2184">
            <v>6817753</v>
          </cell>
          <cell r="B2184" t="str">
            <v>Confeccao De Bscc - Secao 1,5 X 1,5 M Fechada - Tipo I - Areia E Brita Comerciais</v>
          </cell>
          <cell r="C2184" t="str">
            <v>m</v>
          </cell>
          <cell r="D2184" t="str">
            <v>883,79</v>
          </cell>
        </row>
        <row r="2185">
          <cell r="A2185">
            <v>6817754</v>
          </cell>
          <cell r="B2185" t="str">
            <v>Confeccao De Bscc - Secao 1,5 X 1,5 M Fechada - Tipo I - Areia Extraida E Brita Produzida</v>
          </cell>
          <cell r="C2185" t="str">
            <v>m</v>
          </cell>
          <cell r="D2185" t="str">
            <v>795,92</v>
          </cell>
        </row>
        <row r="2186">
          <cell r="A2186">
            <v>6817755</v>
          </cell>
          <cell r="B2186" t="str">
            <v>Confeccao De Bscc - Secao 1,5 X 1,5 M Fechada - Tipo Ii - Areia E Brita Comerciais</v>
          </cell>
          <cell r="C2186" t="str">
            <v>m</v>
          </cell>
          <cell r="D2186" t="str">
            <v>840,66</v>
          </cell>
        </row>
        <row r="2187">
          <cell r="A2187">
            <v>6817756</v>
          </cell>
          <cell r="B2187" t="str">
            <v>Confeccao De Bscc - Secao 1,5 X 1,5 M Fechada - Tipo Ii - Areia Extraida E Brita Produzida</v>
          </cell>
          <cell r="C2187" t="str">
            <v>m</v>
          </cell>
          <cell r="D2187" t="str">
            <v>752,79</v>
          </cell>
        </row>
        <row r="2188">
          <cell r="A2188">
            <v>6817757</v>
          </cell>
          <cell r="B2188" t="str">
            <v>Confeccao De Bscc - Secao 1,5 X 1,5 M Fechada - Tipo Iii - Areia E Brita Comerciais</v>
          </cell>
          <cell r="C2188" t="str">
            <v>m</v>
          </cell>
          <cell r="D2188" t="str">
            <v>840,66</v>
          </cell>
        </row>
        <row r="2189">
          <cell r="A2189">
            <v>6817758</v>
          </cell>
          <cell r="B2189" t="str">
            <v>Confeccao De Bscc - Secao 1,5 X 1,5 M Fechada - Tipo Iii - Areia Extraida E Brita Produzida</v>
          </cell>
          <cell r="C2189" t="str">
            <v>m</v>
          </cell>
          <cell r="D2189" t="str">
            <v>752,79</v>
          </cell>
        </row>
        <row r="2190">
          <cell r="A2190">
            <v>6817759</v>
          </cell>
          <cell r="B2190" t="str">
            <v>Confeccao De Bscc - Secao 1,5 X 1,5 M Fechada - Tipo Iv - Areia E Brita Comerciais</v>
          </cell>
          <cell r="C2190" t="str">
            <v>m</v>
          </cell>
          <cell r="D2190" t="str">
            <v>925,32</v>
          </cell>
        </row>
        <row r="2191">
          <cell r="A2191">
            <v>6817760</v>
          </cell>
          <cell r="B2191" t="str">
            <v>Confeccao De Bscc - Secao 1,5 X 1,5 M Fechada - Tipo Iv - Areia Extraida E Brita Produzida</v>
          </cell>
          <cell r="C2191" t="str">
            <v>m</v>
          </cell>
          <cell r="D2191" t="str">
            <v>839,53</v>
          </cell>
        </row>
        <row r="2192">
          <cell r="A2192">
            <v>6817761</v>
          </cell>
          <cell r="B2192" t="str">
            <v>Confeccao De Bscc - Secao 1,5 X 1,5 M Fechada - Tipo V - Areia E Brita Comerciais</v>
          </cell>
          <cell r="C2192" t="str">
            <v>m</v>
          </cell>
          <cell r="D2192" t="str">
            <v>1.140,73</v>
          </cell>
        </row>
        <row r="2193">
          <cell r="A2193">
            <v>6817762</v>
          </cell>
          <cell r="B2193" t="str">
            <v>Confeccao De Bscc - Secao 1,5 X 1,5 M Fechada - Tipo V - Areia Extraida E Brita Produzida</v>
          </cell>
          <cell r="C2193" t="str">
            <v>m</v>
          </cell>
          <cell r="D2193" t="str">
            <v>1.025,27</v>
          </cell>
        </row>
        <row r="2194">
          <cell r="A2194">
            <v>6817763</v>
          </cell>
          <cell r="B2194" t="str">
            <v>Confeccao De Bscc - Secao 1,5 X 1,5 M Fechada - Tipo Vi - Areia E Brita Comerciais</v>
          </cell>
          <cell r="C2194" t="str">
            <v>m</v>
          </cell>
          <cell r="D2194" t="str">
            <v>1.069,16</v>
          </cell>
        </row>
        <row r="2195">
          <cell r="A2195">
            <v>6817764</v>
          </cell>
          <cell r="B2195" t="str">
            <v>Confeccao De Bscc - Secao 1,5 X 1,5 M Fechada - Tipo Vi - Areia Extraida E Brita Produzida</v>
          </cell>
          <cell r="C2195" t="str">
            <v>m</v>
          </cell>
          <cell r="D2195" t="str">
            <v>953,70</v>
          </cell>
        </row>
        <row r="2196">
          <cell r="A2196">
            <v>6817765</v>
          </cell>
          <cell r="B2196" t="str">
            <v>Confeccao De Bscc - Secao 1,5 X 1,5 M Fechada - Tipo Vii - Areia E Brita Comerciais</v>
          </cell>
          <cell r="C2196" t="str">
            <v>m</v>
          </cell>
          <cell r="D2196" t="str">
            <v>1.239,25</v>
          </cell>
        </row>
        <row r="2197">
          <cell r="A2197">
            <v>6817766</v>
          </cell>
          <cell r="B2197" t="str">
            <v>Confeccao De Bscc - Secao 1,5 X 1,5 M Fechada - Tipo Vii - Areia Extraida E Brita Produzida</v>
          </cell>
          <cell r="C2197" t="str">
            <v>m</v>
          </cell>
          <cell r="D2197" t="str">
            <v>1.127,08</v>
          </cell>
        </row>
        <row r="2198">
          <cell r="A2198">
            <v>6817811</v>
          </cell>
          <cell r="B2198" t="str">
            <v>Confeccao De Bscc - Secao 2,0 X 1,5 M Canal - Areia E Brita Comerciais</v>
          </cell>
          <cell r="C2198" t="str">
            <v>m</v>
          </cell>
          <cell r="D2198" t="str">
            <v>700,57</v>
          </cell>
        </row>
        <row r="2199">
          <cell r="A2199">
            <v>6817812</v>
          </cell>
          <cell r="B2199" t="str">
            <v>Confeccao De Bscc - Secao 2,0 X 1,5 M Canal - Areia Extraida E Brita Produzida</v>
          </cell>
          <cell r="C2199" t="str">
            <v>m</v>
          </cell>
          <cell r="D2199" t="str">
            <v>631,59</v>
          </cell>
        </row>
        <row r="2200">
          <cell r="A2200">
            <v>6817813</v>
          </cell>
          <cell r="B2200" t="str">
            <v>Confeccao De Bscc - Secao 2,0 X 2,0 M Canal - Tipo I - Areia E Brita Comerciais</v>
          </cell>
          <cell r="C2200" t="str">
            <v>m</v>
          </cell>
          <cell r="D2200" t="str">
            <v>1.115,53</v>
          </cell>
        </row>
        <row r="2201">
          <cell r="A2201">
            <v>6817814</v>
          </cell>
          <cell r="B2201" t="str">
            <v>Confeccao De Bscc - Secao 2,0 X 2,0 M Canal - Tipo I - Areia Extraida E Brita Produzida</v>
          </cell>
          <cell r="C2201" t="str">
            <v>m</v>
          </cell>
          <cell r="D2201" t="str">
            <v>1.007,13</v>
          </cell>
        </row>
        <row r="2202">
          <cell r="A2202">
            <v>6817815</v>
          </cell>
          <cell r="B2202" t="str">
            <v>Confeccao De Bscc - Secao 2,0 X 2,0 M Canal - Tipo Ii - Areia E Brita Comerciais</v>
          </cell>
          <cell r="C2202" t="str">
            <v>m</v>
          </cell>
          <cell r="D2202" t="str">
            <v>920,31</v>
          </cell>
        </row>
        <row r="2203">
          <cell r="A2203">
            <v>6817816</v>
          </cell>
          <cell r="B2203" t="str">
            <v>Confeccao De Bscc - Secao 2,0 X 2,0 M Canal - Tipo Ii - Areia Extraida E Brita Produzida</v>
          </cell>
          <cell r="C2203" t="str">
            <v>m</v>
          </cell>
          <cell r="D2203" t="str">
            <v>811,91</v>
          </cell>
        </row>
        <row r="2204">
          <cell r="A2204">
            <v>6817767</v>
          </cell>
          <cell r="B2204" t="str">
            <v>Confeccao De Bscc - Secao 2,0 X 2,0 M Fechada - Tipo I - Areia E Brita Comerciais</v>
          </cell>
          <cell r="C2204" t="str">
            <v>m</v>
          </cell>
          <cell r="D2204" t="str">
            <v>1.314,73</v>
          </cell>
        </row>
        <row r="2205">
          <cell r="A2205">
            <v>6817768</v>
          </cell>
          <cell r="B2205" t="str">
            <v>Confeccao De Bscc - Secao 2,0 X 2,0 M Fechada - Tipo I - Areia Extraida E Brita Produzida</v>
          </cell>
          <cell r="C2205" t="str">
            <v>m</v>
          </cell>
          <cell r="D2205" t="str">
            <v>1.202,23</v>
          </cell>
        </row>
        <row r="2206">
          <cell r="A2206">
            <v>6817769</v>
          </cell>
          <cell r="B2206" t="str">
            <v>Confeccao De Bscc - Secao 2,0 X 2,0 M Fechada - Tipo Ii - Areia E Brita Comerciais</v>
          </cell>
          <cell r="C2206" t="str">
            <v>m</v>
          </cell>
          <cell r="D2206" t="str">
            <v>1.083,01</v>
          </cell>
        </row>
        <row r="2207">
          <cell r="A2207">
            <v>6817770</v>
          </cell>
          <cell r="B2207" t="str">
            <v>Confeccao De Bscc - Secao 2,0 X 2,0 M Fechada - Tipo Ii - Areia Extraida E Brita Produzida</v>
          </cell>
          <cell r="C2207" t="str">
            <v>m</v>
          </cell>
          <cell r="D2207" t="str">
            <v>970,51</v>
          </cell>
        </row>
        <row r="2208">
          <cell r="A2208">
            <v>6817771</v>
          </cell>
          <cell r="B2208" t="str">
            <v>Confeccao De Bscc - Secao 2,0 X 2,0 M Fechada - Tipo Iii - Areia E Brita Comerciais</v>
          </cell>
          <cell r="C2208" t="str">
            <v>m</v>
          </cell>
          <cell r="D2208" t="str">
            <v>1.263,53</v>
          </cell>
        </row>
        <row r="2209">
          <cell r="A2209">
            <v>6817772</v>
          </cell>
          <cell r="B2209" t="str">
            <v>Confeccao De Bscc - Secao 2,0 X 2,0 M Fechada - Tipo Iii - Areia Extraida E Brita Produzida</v>
          </cell>
          <cell r="C2209" t="str">
            <v>m</v>
          </cell>
          <cell r="D2209" t="str">
            <v>1.153,69</v>
          </cell>
        </row>
        <row r="2210">
          <cell r="A2210">
            <v>6817773</v>
          </cell>
          <cell r="B2210" t="str">
            <v>Confeccao De Bscc - Secao 2,0 X 2,0 M Fechada - Tipo Iv - Areia E Brita Comerciais</v>
          </cell>
          <cell r="C2210" t="str">
            <v>m</v>
          </cell>
          <cell r="D2210" t="str">
            <v>1.521,41</v>
          </cell>
        </row>
        <row r="2211">
          <cell r="A2211">
            <v>6817774</v>
          </cell>
          <cell r="B2211" t="str">
            <v>Confeccao De Bscc - Secao 2,0 X 2,0 M Fechada - Tipo Iv - Areia Extraida E Brita Produzida</v>
          </cell>
          <cell r="C2211" t="str">
            <v>m</v>
          </cell>
          <cell r="D2211" t="str">
            <v>1.373,88</v>
          </cell>
        </row>
        <row r="2212">
          <cell r="A2212">
            <v>6817775</v>
          </cell>
          <cell r="B2212" t="str">
            <v>Confeccao De Bscc - Secao 2,0 X 2,0 M Fechada - Tipo V - Areia E Brita Comerciais</v>
          </cell>
          <cell r="C2212" t="str">
            <v>m</v>
          </cell>
          <cell r="D2212" t="str">
            <v>1.653,26</v>
          </cell>
        </row>
        <row r="2213">
          <cell r="A2213">
            <v>6817776</v>
          </cell>
          <cell r="B2213" t="str">
            <v>Confeccao De Bscc - Secao 2,0 X 2,0 M Fechada - Tipo V - Areia Extraida E Brita Produzida</v>
          </cell>
          <cell r="C2213" t="str">
            <v>m</v>
          </cell>
          <cell r="D2213" t="str">
            <v>1.509,93</v>
          </cell>
        </row>
        <row r="2214">
          <cell r="A2214">
            <v>6817777</v>
          </cell>
          <cell r="B2214" t="str">
            <v>Confeccao De Bscc - Secao 2,0 X 2,0 M Fechada - Tipo Vi - Areia E Brita Comerciais</v>
          </cell>
          <cell r="C2214" t="str">
            <v>m</v>
          </cell>
          <cell r="D2214" t="str">
            <v>1.806,91</v>
          </cell>
        </row>
        <row r="2215">
          <cell r="A2215">
            <v>6817778</v>
          </cell>
          <cell r="B2215" t="str">
            <v>Confeccao De Bscc - Secao 2,0 X 2,0 M Fechada - Tipo Vi - Areia Extraida E Brita Produzida</v>
          </cell>
          <cell r="C2215" t="str">
            <v>m</v>
          </cell>
          <cell r="D2215" t="str">
            <v>1.668,21</v>
          </cell>
        </row>
        <row r="2216">
          <cell r="A2216">
            <v>6817779</v>
          </cell>
          <cell r="B2216" t="str">
            <v>Confeccao De Bscc - Secao 2,0 X 2,0 M Fechada - Tipo Vii - Areia E Brita Comerciais</v>
          </cell>
          <cell r="C2216" t="str">
            <v>m</v>
          </cell>
          <cell r="D2216" t="str">
            <v>2.134,72</v>
          </cell>
        </row>
        <row r="2217">
          <cell r="A2217">
            <v>6817780</v>
          </cell>
          <cell r="B2217" t="str">
            <v>Confeccao De Bscc - Secao 2,0 X 2,0 M Fechada - Tipo Vii - Areia Extraida E Brita Produzida</v>
          </cell>
          <cell r="C2217" t="str">
            <v>m</v>
          </cell>
          <cell r="D2217" t="str">
            <v>1.959,08</v>
          </cell>
        </row>
        <row r="2218">
          <cell r="A2218">
            <v>6817817</v>
          </cell>
          <cell r="B2218" t="str">
            <v>Confeccao De Bscc - Secao 2,5 X 1,5 M Canal - Areia E Brita Comerciais</v>
          </cell>
          <cell r="C2218" t="str">
            <v>m</v>
          </cell>
          <cell r="D2218" t="str">
            <v>752,03</v>
          </cell>
        </row>
        <row r="2219">
          <cell r="A2219">
            <v>6817818</v>
          </cell>
          <cell r="B2219" t="str">
            <v>Confeccao De Bscc - Secao 2,5 X 1,5 M Canal - Areia Extraida E Brita Produzida</v>
          </cell>
          <cell r="C2219" t="str">
            <v>m</v>
          </cell>
          <cell r="D2219" t="str">
            <v>677,30</v>
          </cell>
        </row>
        <row r="2220">
          <cell r="A2220">
            <v>6817819</v>
          </cell>
          <cell r="B2220" t="str">
            <v>Confeccao De Bscc - Secao 2,5 X 2,0 M Canal - Tipo I - Areia E Brita Comerciais</v>
          </cell>
          <cell r="C2220" t="str">
            <v>m</v>
          </cell>
          <cell r="D2220" t="str">
            <v>1.169,08</v>
          </cell>
        </row>
        <row r="2221">
          <cell r="A2221">
            <v>6817820</v>
          </cell>
          <cell r="B2221" t="str">
            <v>Confeccao De Bscc - Secao 2,5 X 2,0 M Canal - Tipo I - Areia Extraida E Brita Produzida</v>
          </cell>
          <cell r="C2221" t="str">
            <v>m</v>
          </cell>
          <cell r="D2221" t="str">
            <v>1.052,47</v>
          </cell>
        </row>
        <row r="2222">
          <cell r="A2222">
            <v>6817821</v>
          </cell>
          <cell r="B2222" t="str">
            <v>Confeccao De Bscc - Secao 2,5 X 2,0 M Canal - Tipo Ii - Areia E Brita Comerciais</v>
          </cell>
          <cell r="C2222" t="str">
            <v>m</v>
          </cell>
          <cell r="D2222" t="str">
            <v>980,30</v>
          </cell>
        </row>
        <row r="2223">
          <cell r="A2223">
            <v>6817822</v>
          </cell>
          <cell r="B2223" t="str">
            <v>Confeccao De Bscc - Secao 2,5 X 2,0 M Canal - Tipo Ii - Areia Extraida E Brita Produzida</v>
          </cell>
          <cell r="C2223" t="str">
            <v>m</v>
          </cell>
          <cell r="D2223" t="str">
            <v>863,69</v>
          </cell>
        </row>
        <row r="2224">
          <cell r="A2224">
            <v>6817781</v>
          </cell>
          <cell r="B2224" t="str">
            <v>Confeccao De Bscc - Secao 2,5 X 2,5 M Fechada - Tipo I - Areia E Brita Comerciais</v>
          </cell>
          <cell r="C2224" t="str">
            <v>m</v>
          </cell>
          <cell r="D2224" t="str">
            <v>1.815,63</v>
          </cell>
        </row>
        <row r="2225">
          <cell r="A2225">
            <v>6817782</v>
          </cell>
          <cell r="B2225" t="str">
            <v>Confeccao De Bscc - Secao 2,5 X 2,5 M Fechada - Tipo I - Areia Extraida E Brita Produzida</v>
          </cell>
          <cell r="C2225" t="str">
            <v>m</v>
          </cell>
          <cell r="D2225" t="str">
            <v>1.678,49</v>
          </cell>
        </row>
        <row r="2226">
          <cell r="A2226">
            <v>6817783</v>
          </cell>
          <cell r="B2226" t="str">
            <v>Confeccao De Bscc - Secao 2,5 X 2,5 M Fechada - Tipo Ii - Areia E Brita Comerciais</v>
          </cell>
          <cell r="C2226" t="str">
            <v>m</v>
          </cell>
          <cell r="D2226" t="str">
            <v>1.452,13</v>
          </cell>
        </row>
        <row r="2227">
          <cell r="A2227">
            <v>6817784</v>
          </cell>
          <cell r="B2227" t="str">
            <v>Confeccao De Bscc - Secao 2,5 X 2,5 M Fechada - Tipo Ii - Areia Extraida E Brita Produzida</v>
          </cell>
          <cell r="C2227" t="str">
            <v>m</v>
          </cell>
          <cell r="D2227" t="str">
            <v>1.314,99</v>
          </cell>
        </row>
        <row r="2228">
          <cell r="A2228">
            <v>6817785</v>
          </cell>
          <cell r="B2228" t="str">
            <v>Confeccao De Bscc - Secao 2,5 X 2,5 M Fechada - Tipo Iii - Areia E Brita Comerciais</v>
          </cell>
          <cell r="C2228" t="str">
            <v>m</v>
          </cell>
          <cell r="D2228" t="str">
            <v>1.867,53</v>
          </cell>
        </row>
        <row r="2229">
          <cell r="A2229">
            <v>6817786</v>
          </cell>
          <cell r="B2229" t="str">
            <v>Confeccao De Bscc - Secao 2,5 X 2,5 M Fechada - Tipo Iii - Areia Extraida E Brita Produzida</v>
          </cell>
          <cell r="C2229" t="str">
            <v>m</v>
          </cell>
          <cell r="D2229" t="str">
            <v>1.687,93</v>
          </cell>
        </row>
        <row r="2230">
          <cell r="A2230">
            <v>6817787</v>
          </cell>
          <cell r="B2230" t="str">
            <v>Confeccao De Bscc - Secao 2,5 X 2,5 M Fechada - Tipo Iv - Areia E Brita Comerciais</v>
          </cell>
          <cell r="C2230" t="str">
            <v>m</v>
          </cell>
          <cell r="D2230" t="str">
            <v>2.153,77</v>
          </cell>
        </row>
        <row r="2231">
          <cell r="A2231">
            <v>6817788</v>
          </cell>
          <cell r="B2231" t="str">
            <v>Confeccao De Bscc - Secao 2,5 X 2,5 M Fechada - Tipo Iv - Areia Extraida E Brita Produzida</v>
          </cell>
          <cell r="C2231" t="str">
            <v>m</v>
          </cell>
          <cell r="D2231" t="str">
            <v>1.979,27</v>
          </cell>
        </row>
        <row r="2232">
          <cell r="A2232">
            <v>6817789</v>
          </cell>
          <cell r="B2232" t="str">
            <v>Confeccao De Bscc - Secao 2,5 X 2,5 M Fechada - Tipo V - Areia E Brita Comerciais</v>
          </cell>
          <cell r="C2232" t="str">
            <v>m</v>
          </cell>
          <cell r="D2232" t="str">
            <v>2.424,36</v>
          </cell>
        </row>
        <row r="2233">
          <cell r="A2233">
            <v>6817790</v>
          </cell>
          <cell r="B2233" t="str">
            <v>Confeccao De Bscc - Secao 2,5 X 2,5 M Fechada - Tipo V - Areia Extraida E Brita Produzida</v>
          </cell>
          <cell r="C2233" t="str">
            <v>m</v>
          </cell>
          <cell r="D2233" t="str">
            <v>2.255,50</v>
          </cell>
        </row>
        <row r="2234">
          <cell r="A2234">
            <v>6817791</v>
          </cell>
          <cell r="B2234" t="str">
            <v>Confeccao De Bscc - Secao 2,5 X 2,5 M Fechada - Tipo Vi - Areia E Brita Comerciais</v>
          </cell>
          <cell r="C2234" t="str">
            <v>m</v>
          </cell>
          <cell r="D2234" t="str">
            <v>2.650,41</v>
          </cell>
        </row>
        <row r="2235">
          <cell r="A2235">
            <v>6817792</v>
          </cell>
          <cell r="B2235" t="str">
            <v>Confeccao De Bscc - Secao 2,5 X 2,5 M Fechada - Tipo Vi - Areia Extraida E Brita Produzida</v>
          </cell>
          <cell r="C2235" t="str">
            <v>m</v>
          </cell>
          <cell r="D2235" t="str">
            <v>2.437,09</v>
          </cell>
        </row>
        <row r="2236">
          <cell r="A2236">
            <v>6817793</v>
          </cell>
          <cell r="B2236" t="str">
            <v>Confeccao De Bscc - Secao 2,5 X 2,5 M Fechada - Tipo Vii - Areia E Brita Comerciais</v>
          </cell>
          <cell r="C2236" t="str">
            <v>m</v>
          </cell>
          <cell r="D2236" t="str">
            <v>3.057,53</v>
          </cell>
        </row>
        <row r="2237">
          <cell r="A2237">
            <v>6817794</v>
          </cell>
          <cell r="B2237" t="str">
            <v>Confeccao De Bscc - Secao 2,5 X 2,5 M Fechada - Tipo Vii - Areia Extraida E Brita Produzida</v>
          </cell>
          <cell r="C2237" t="str">
            <v>m</v>
          </cell>
          <cell r="D2237" t="str">
            <v>2.844,20</v>
          </cell>
        </row>
        <row r="2238">
          <cell r="A2238">
            <v>6817823</v>
          </cell>
          <cell r="B2238" t="str">
            <v>Confeccao De Bscc - Secao 3,0 X 1,5 M Canal - Areia E Brita Comerciais</v>
          </cell>
          <cell r="C2238" t="str">
            <v>m</v>
          </cell>
          <cell r="D2238" t="str">
            <v>806,20</v>
          </cell>
        </row>
        <row r="2239">
          <cell r="A2239">
            <v>6817824</v>
          </cell>
          <cell r="B2239" t="str">
            <v>Confeccao De Bscc - Secao 3,0 X 1,5 M Canal - Areia Extraida E Brita Produzida</v>
          </cell>
          <cell r="C2239" t="str">
            <v>m</v>
          </cell>
          <cell r="D2239" t="str">
            <v>724,90</v>
          </cell>
        </row>
        <row r="2240">
          <cell r="A2240">
            <v>6817825</v>
          </cell>
          <cell r="B2240" t="str">
            <v>Confeccao De Bscc - Secao 3,0 X 2,0 M Canal - Tipo I - Areia E Brita Comerciais</v>
          </cell>
          <cell r="C2240" t="str">
            <v>m</v>
          </cell>
          <cell r="D2240" t="str">
            <v>1.179,85</v>
          </cell>
        </row>
        <row r="2241">
          <cell r="A2241">
            <v>6817826</v>
          </cell>
          <cell r="B2241" t="str">
            <v>Confeccao De Bscc - Secao 3,0 X 2,0 M Canal - Tipo I - Areia Extraida E Brita Produzida</v>
          </cell>
          <cell r="C2241" t="str">
            <v>m</v>
          </cell>
          <cell r="D2241" t="str">
            <v>1.055,03</v>
          </cell>
        </row>
        <row r="2242">
          <cell r="A2242">
            <v>6817827</v>
          </cell>
          <cell r="B2242" t="str">
            <v>Confeccao De Bscc - Secao 3,0 X 2,0 M Canal - Tipo Ii - Areia E Brita Comerciais</v>
          </cell>
          <cell r="C2242" t="str">
            <v>m</v>
          </cell>
          <cell r="D2242" t="str">
            <v>1.040,30</v>
          </cell>
        </row>
        <row r="2243">
          <cell r="A2243">
            <v>6817828</v>
          </cell>
          <cell r="B2243" t="str">
            <v>Confeccao De Bscc - Secao 3,0 X 2,0 M Canal - Tipo Ii - Areia Extraida E Brita Produzida</v>
          </cell>
          <cell r="C2243" t="str">
            <v>m</v>
          </cell>
          <cell r="D2243" t="str">
            <v>915,47</v>
          </cell>
        </row>
        <row r="2244">
          <cell r="A2244">
            <v>6817795</v>
          </cell>
          <cell r="B2244" t="str">
            <v>Confeccao De Bscc - Secao 3,0 X 3,0 M Fechada - Tipo I - Areia E Brita Comerciais</v>
          </cell>
          <cell r="C2244" t="str">
            <v>m</v>
          </cell>
          <cell r="D2244" t="str">
            <v>2.358,34</v>
          </cell>
        </row>
        <row r="2245">
          <cell r="A2245">
            <v>6817796</v>
          </cell>
          <cell r="B2245" t="str">
            <v>Confeccao De Bscc - Secao 3,0 X 3,0 M Fechada - Tipo I - Areia Extraida E Brita Produzida</v>
          </cell>
          <cell r="C2245" t="str">
            <v>m</v>
          </cell>
          <cell r="D2245" t="str">
            <v>2.200,39</v>
          </cell>
        </row>
        <row r="2246">
          <cell r="A2246">
            <v>6817797</v>
          </cell>
          <cell r="B2246" t="str">
            <v>Confeccao De Bscc - Secao 3,0 X 3,0 M Fechada - Tipo Ii - Areia E Brita Comerciais</v>
          </cell>
          <cell r="C2246" t="str">
            <v>m</v>
          </cell>
          <cell r="D2246" t="str">
            <v>1.974,96</v>
          </cell>
        </row>
        <row r="2247">
          <cell r="A2247">
            <v>6817798</v>
          </cell>
          <cell r="B2247" t="str">
            <v>Confeccao De Bscc - Secao 3,0 X 3,0 M Fechada - Tipo Ii - Areia Extraida E Brita Produzida</v>
          </cell>
          <cell r="C2247" t="str">
            <v>m</v>
          </cell>
          <cell r="D2247" t="str">
            <v>1.817,00</v>
          </cell>
        </row>
        <row r="2248">
          <cell r="A2248">
            <v>6817799</v>
          </cell>
          <cell r="B2248" t="str">
            <v>Confeccao De Bscc - Secao 3,0 X 3,0 M Fechada - Tipo Iii - Areia E Brita Comerciais</v>
          </cell>
          <cell r="C2248" t="str">
            <v>m</v>
          </cell>
          <cell r="D2248" t="str">
            <v>2.488,20</v>
          </cell>
        </row>
        <row r="2249">
          <cell r="A2249">
            <v>6817800</v>
          </cell>
          <cell r="B2249" t="str">
            <v>Confeccao De Bscc - Secao 3,0 X 3,0 M Fechada - Tipo Iii - Areia Extraida E Brita Produzida</v>
          </cell>
          <cell r="C2249" t="str">
            <v>m</v>
          </cell>
          <cell r="D2249" t="str">
            <v>2.276,52</v>
          </cell>
        </row>
        <row r="2250">
          <cell r="A2250">
            <v>6817801</v>
          </cell>
          <cell r="B2250" t="str">
            <v>Confeccao De Bscc - Secao 3,0 X 3,0 M Fechada - Tipo Iv - Areia E Brita Comerciais</v>
          </cell>
          <cell r="C2250" t="str">
            <v>m</v>
          </cell>
          <cell r="D2250" t="str">
            <v>3.020,34</v>
          </cell>
        </row>
        <row r="2251">
          <cell r="A2251">
            <v>6817802</v>
          </cell>
          <cell r="B2251" t="str">
            <v>Confeccao De Bscc - Secao 3,0 X 3,0 M Fechada - Tipo Iv - Areia Extraida E Brita Produzida</v>
          </cell>
          <cell r="C2251" t="str">
            <v>m</v>
          </cell>
          <cell r="D2251" t="str">
            <v>2.821,34</v>
          </cell>
        </row>
        <row r="2252">
          <cell r="A2252">
            <v>6817803</v>
          </cell>
          <cell r="B2252" t="str">
            <v>Confeccao De Bscc - Secao 3,0 X 3,0 M Fechada - Tipo V - Areia E Brita Comerciais</v>
          </cell>
          <cell r="C2252" t="str">
            <v>m</v>
          </cell>
          <cell r="D2252" t="str">
            <v>3.404,70</v>
          </cell>
        </row>
        <row r="2253">
          <cell r="A2253">
            <v>6817804</v>
          </cell>
          <cell r="B2253" t="str">
            <v>Confeccao De Bscc - Secao 3,0 X 3,0 M Fechada - Tipo V - Areia Extraida E Brita Produzida</v>
          </cell>
          <cell r="C2253" t="str">
            <v>m</v>
          </cell>
          <cell r="D2253" t="str">
            <v>3.153,69</v>
          </cell>
        </row>
        <row r="2254">
          <cell r="A2254">
            <v>6817805</v>
          </cell>
          <cell r="B2254" t="str">
            <v>Confeccao De Bscc - Secao 3,0 X 3,0 M Fechada - Tipo Vi - Areia E Brita Comerciais</v>
          </cell>
          <cell r="C2254" t="str">
            <v>m</v>
          </cell>
          <cell r="D2254" t="str">
            <v>3.791,87</v>
          </cell>
        </row>
        <row r="2255">
          <cell r="A2255">
            <v>6817806</v>
          </cell>
          <cell r="B2255" t="str">
            <v>Confeccao De Bscc - Secao 3,0 X 3,0 M Fechada - Tipo Vi - Areia Extraida E Brita Produzida</v>
          </cell>
          <cell r="C2255" t="str">
            <v>m</v>
          </cell>
          <cell r="D2255" t="str">
            <v>3.540,85</v>
          </cell>
        </row>
        <row r="2256">
          <cell r="A2256">
            <v>6817807</v>
          </cell>
          <cell r="B2256" t="str">
            <v>Confeccao De Bscc - Secao 3,0 X 3,0 M Fechada - Tipo Vii - Areia E Brita Comerciais</v>
          </cell>
          <cell r="C2256" t="str">
            <v>m</v>
          </cell>
          <cell r="D2256" t="str">
            <v>4.252,80</v>
          </cell>
        </row>
        <row r="2257">
          <cell r="A2257">
            <v>6817808</v>
          </cell>
          <cell r="B2257" t="str">
            <v>Confeccao De Bscc - Secao 3,0 X 3,0 M Fechada - Tipo Vii - Areia Extraida E Brita Produzida</v>
          </cell>
          <cell r="C2257" t="str">
            <v>m</v>
          </cell>
          <cell r="D2257" t="str">
            <v>4.001,78</v>
          </cell>
        </row>
        <row r="2258">
          <cell r="A2258">
            <v>2306624</v>
          </cell>
          <cell r="B2258" t="str">
            <v>Confeccao De Camisa Metalica Em Aco Astm A36 Com Espessura De 12,5 Mm - D = 1.400 Mm</v>
          </cell>
          <cell r="C2258" t="str">
            <v>m</v>
          </cell>
          <cell r="D2258" t="str">
            <v>3.062,35</v>
          </cell>
        </row>
        <row r="2259">
          <cell r="A2259">
            <v>2306625</v>
          </cell>
          <cell r="B2259" t="str">
            <v>Confeccao De Camisa Metalica Em Aco Astm A36 Com Espessura De 12,5 Mm - D = 1.500 Mm</v>
          </cell>
          <cell r="C2259" t="str">
            <v>m</v>
          </cell>
          <cell r="D2259" t="str">
            <v>3.274,76</v>
          </cell>
        </row>
        <row r="2260">
          <cell r="A2260">
            <v>2306626</v>
          </cell>
          <cell r="B2260" t="str">
            <v>Confeccao De Camisa Metalica Em Aco Astm A36 Com Espessura De 12,5 Mm - D = 1.600 Mm</v>
          </cell>
          <cell r="C2260" t="str">
            <v>m</v>
          </cell>
          <cell r="D2260" t="str">
            <v>3.487,71</v>
          </cell>
        </row>
        <row r="2261">
          <cell r="A2261">
            <v>2306627</v>
          </cell>
          <cell r="B2261" t="str">
            <v>Confeccao De Camisa Metalica Em Aco Astm A36 Com Espessura De 12,5 Mm - D = 1.700 Mm</v>
          </cell>
          <cell r="C2261" t="str">
            <v>m</v>
          </cell>
          <cell r="D2261" t="str">
            <v>3.698,67</v>
          </cell>
        </row>
        <row r="2262">
          <cell r="A2262">
            <v>2306628</v>
          </cell>
          <cell r="B2262" t="str">
            <v>Confeccao De Camisa Metalica Em Aco Astm A36 Com Espessura De 12,5 Mm - D = 1.800 Mm</v>
          </cell>
          <cell r="C2262" t="str">
            <v>m</v>
          </cell>
          <cell r="D2262" t="str">
            <v>3.912,32</v>
          </cell>
        </row>
        <row r="2263">
          <cell r="A2263">
            <v>2306629</v>
          </cell>
          <cell r="B2263" t="str">
            <v>Confeccao De Camisa Metalica Em Aco Astm A36 Com Espessura De 16 Mm - D = 1.500 Mm</v>
          </cell>
          <cell r="C2263" t="str">
            <v>m</v>
          </cell>
          <cell r="D2263" t="str">
            <v>4.087,18</v>
          </cell>
        </row>
        <row r="2264">
          <cell r="A2264">
            <v>2306630</v>
          </cell>
          <cell r="B2264" t="str">
            <v>Confeccao De Camisa Metalica Em Aco Astm A36 Com Espessura De 16 Mm - D = 1.600 Mm</v>
          </cell>
          <cell r="C2264" t="str">
            <v>m</v>
          </cell>
          <cell r="D2264" t="str">
            <v>4.351,04</v>
          </cell>
        </row>
        <row r="2265">
          <cell r="A2265">
            <v>2306631</v>
          </cell>
          <cell r="B2265" t="str">
            <v>Confeccao De Camisa Metalica Em Aco Astm A36 Com Espessura De 16 Mm - D = 1.700 Mm</v>
          </cell>
          <cell r="C2265" t="str">
            <v>m</v>
          </cell>
          <cell r="D2265" t="str">
            <v>4.615,08</v>
          </cell>
        </row>
        <row r="2266">
          <cell r="A2266">
            <v>2306632</v>
          </cell>
          <cell r="B2266" t="str">
            <v>Confeccao De Camisa Metalica Em Aco Astm A36 Com Espessura De 16 Mm - D = 1.800 Mm</v>
          </cell>
          <cell r="C2266" t="str">
            <v>m</v>
          </cell>
          <cell r="D2266" t="str">
            <v>4.879,42</v>
          </cell>
        </row>
        <row r="2267">
          <cell r="A2267">
            <v>2306610</v>
          </cell>
          <cell r="B2267" t="str">
            <v>Confeccao De Camisa Metalica Em Aco Astm A36 Com Espessura De 6,3 Mm - D = 1.000 Mm</v>
          </cell>
          <cell r="C2267" t="str">
            <v>m</v>
          </cell>
          <cell r="D2267" t="str">
            <v>1.162,04</v>
          </cell>
        </row>
        <row r="2268">
          <cell r="A2268">
            <v>2306604</v>
          </cell>
          <cell r="B2268" t="str">
            <v>Confeccao De Camisa Metalica Em Aco Astm A36 Com Espessura De 6,3 Mm - D = 400 Mm</v>
          </cell>
          <cell r="C2268" t="str">
            <v>m</v>
          </cell>
          <cell r="D2268" t="str">
            <v>492,25</v>
          </cell>
        </row>
        <row r="2269">
          <cell r="A2269">
            <v>2306605</v>
          </cell>
          <cell r="B2269" t="str">
            <v>Confeccao De Camisa Metalica Em Aco Astm A36 Com Espessura De 6,3 Mm - D = 500 Mm</v>
          </cell>
          <cell r="C2269" t="str">
            <v>m</v>
          </cell>
          <cell r="D2269" t="str">
            <v>603,84</v>
          </cell>
        </row>
        <row r="2270">
          <cell r="A2270">
            <v>2306606</v>
          </cell>
          <cell r="B2270" t="str">
            <v>Confeccao De Camisa Metalica Em Aco Astm A36 Com Espessura De 6,3 Mm - D = 600 Mm</v>
          </cell>
          <cell r="C2270" t="str">
            <v>m</v>
          </cell>
          <cell r="D2270" t="str">
            <v>715,47</v>
          </cell>
        </row>
        <row r="2271">
          <cell r="A2271">
            <v>2306607</v>
          </cell>
          <cell r="B2271" t="str">
            <v>Confeccao De Camisa Metalica Em Aco Astm A36 Com Espessura De 6,3 Mm - D = 700 Mm</v>
          </cell>
          <cell r="C2271" t="str">
            <v>m</v>
          </cell>
          <cell r="D2271" t="str">
            <v>827,27</v>
          </cell>
        </row>
        <row r="2272">
          <cell r="A2272">
            <v>2306608</v>
          </cell>
          <cell r="B2272" t="str">
            <v>Confeccao De Camisa Metalica Em Aco Astm A36 Com Espessura De 6,3 Mm - D = 800 Mm</v>
          </cell>
          <cell r="C2272" t="str">
            <v>m</v>
          </cell>
          <cell r="D2272" t="str">
            <v>938,92</v>
          </cell>
        </row>
        <row r="2273">
          <cell r="A2273">
            <v>2306609</v>
          </cell>
          <cell r="B2273" t="str">
            <v>Confeccao De Camisa Metalica Em Aco Astm A36 Com Espessura De 6,3 Mm - D = 900 Mm</v>
          </cell>
          <cell r="C2273" t="str">
            <v>m</v>
          </cell>
          <cell r="D2273" t="str">
            <v>1.050,44</v>
          </cell>
        </row>
        <row r="2274">
          <cell r="A2274">
            <v>2306614</v>
          </cell>
          <cell r="B2274" t="str">
            <v>Confeccao De Camisa Metalica Em Aco Astm A36 Com Espessura De 8 Mm - D = 1.000 Mm</v>
          </cell>
          <cell r="C2274" t="str">
            <v>m</v>
          </cell>
          <cell r="D2274" t="str">
            <v>1.438,36</v>
          </cell>
        </row>
        <row r="2275">
          <cell r="A2275">
            <v>2306615</v>
          </cell>
          <cell r="B2275" t="str">
            <v>Confeccao De Camisa Metalica Em Aco Astm A36 Com Espessura De 8 Mm - D = 1.100 Mm</v>
          </cell>
          <cell r="C2275" t="str">
            <v>m</v>
          </cell>
          <cell r="D2275" t="str">
            <v>1.577,74</v>
          </cell>
        </row>
        <row r="2276">
          <cell r="A2276">
            <v>2306616</v>
          </cell>
          <cell r="B2276" t="str">
            <v>Confeccao De Camisa Metalica Em Aco Astm A36 Com Espessura De 8 Mm - D = 1.200 Mm</v>
          </cell>
          <cell r="C2276" t="str">
            <v>m</v>
          </cell>
          <cell r="D2276" t="str">
            <v>1.715,85</v>
          </cell>
        </row>
        <row r="2277">
          <cell r="A2277">
            <v>2306611</v>
          </cell>
          <cell r="B2277" t="str">
            <v>Confeccao De Camisa Metalica Em Aco Astm A36 Com Espessura De 8 Mm - D = 700 Mm</v>
          </cell>
          <cell r="C2277" t="str">
            <v>m</v>
          </cell>
          <cell r="D2277" t="str">
            <v>1.023,11</v>
          </cell>
        </row>
        <row r="2278">
          <cell r="A2278">
            <v>2306612</v>
          </cell>
          <cell r="B2278" t="str">
            <v>Confeccao De Camisa Metalica Em Aco Astm A36 Com Espessura De 8 Mm - D = 800 Mm</v>
          </cell>
          <cell r="C2278" t="str">
            <v>m</v>
          </cell>
          <cell r="D2278" t="str">
            <v>1.161,63</v>
          </cell>
        </row>
        <row r="2279">
          <cell r="A2279">
            <v>2306613</v>
          </cell>
          <cell r="B2279" t="str">
            <v>Confeccao De Camisa Metalica Em Aco Astm A36 Com Espessura De 8 Mm - D = 900 Mm</v>
          </cell>
          <cell r="C2279" t="str">
            <v>m</v>
          </cell>
          <cell r="D2279" t="str">
            <v>1.299,97</v>
          </cell>
        </row>
        <row r="2280">
          <cell r="A2280">
            <v>2306618</v>
          </cell>
          <cell r="B2280" t="str">
            <v>Confeccao De Camisa Metalica Em Aco Astm A36 Com Espessura De 9,5 Mm - D = 1.000 Mm</v>
          </cell>
          <cell r="C2280" t="str">
            <v>m</v>
          </cell>
          <cell r="D2280" t="str">
            <v>1.686,32</v>
          </cell>
        </row>
        <row r="2281">
          <cell r="A2281">
            <v>2306619</v>
          </cell>
          <cell r="B2281" t="str">
            <v>Confeccao De Camisa Metalica Em Aco Astm A36 Com Espessura De 9,5 Mm - D = 1.100 Mm</v>
          </cell>
          <cell r="C2281" t="str">
            <v>m</v>
          </cell>
          <cell r="D2281" t="str">
            <v>1.848,51</v>
          </cell>
        </row>
        <row r="2282">
          <cell r="A2282">
            <v>2306620</v>
          </cell>
          <cell r="B2282" t="str">
            <v>Confeccao De Camisa Metalica Em Aco Astm A36 Com Espessura De 9,5 Mm - D = 1.200 Mm</v>
          </cell>
          <cell r="C2282" t="str">
            <v>m</v>
          </cell>
          <cell r="D2282" t="str">
            <v>2.011,39</v>
          </cell>
        </row>
        <row r="2283">
          <cell r="A2283">
            <v>2306621</v>
          </cell>
          <cell r="B2283" t="str">
            <v>Confeccao De Camisa Metalica Em Aco Astm A36 Com Espessura De 9,5 Mm - D = 1.300 Mm</v>
          </cell>
          <cell r="C2283" t="str">
            <v>m</v>
          </cell>
          <cell r="D2283" t="str">
            <v>2.173,89</v>
          </cell>
        </row>
        <row r="2284">
          <cell r="A2284">
            <v>2306622</v>
          </cell>
          <cell r="B2284" t="str">
            <v>Confeccao De Camisa Metalica Em Aco Astm A36 Com Espessura De 9,5 Mm - D = 1.400 Mm</v>
          </cell>
          <cell r="C2284" t="str">
            <v>m</v>
          </cell>
          <cell r="D2284" t="str">
            <v>2.335,58</v>
          </cell>
        </row>
        <row r="2285">
          <cell r="A2285">
            <v>2306623</v>
          </cell>
          <cell r="B2285" t="str">
            <v>Confeccao De Camisa Metalica Em Aco Astm A36 Com Espessura De 9,5 Mm - D = 1.500 Mm</v>
          </cell>
          <cell r="C2285" t="str">
            <v>m</v>
          </cell>
          <cell r="D2285" t="str">
            <v>2.499,30</v>
          </cell>
        </row>
        <row r="2286">
          <cell r="A2286">
            <v>2306617</v>
          </cell>
          <cell r="B2286" t="str">
            <v>Confeccao De Camisa Metalica Em Aco Astm A36 Com Espessura De 9,5 Mm - D = 900 Mm</v>
          </cell>
          <cell r="C2286" t="str">
            <v>m</v>
          </cell>
          <cell r="D2286" t="str">
            <v>1.523,95</v>
          </cell>
        </row>
        <row r="2287">
          <cell r="A2287">
            <v>4816145</v>
          </cell>
          <cell r="B2287" t="str">
            <v>Confeccao De Canaleta Meia Cana D = 0,30 M - Areia E Brita Comerciais</v>
          </cell>
          <cell r="C2287" t="str">
            <v>m</v>
          </cell>
          <cell r="D2287" t="str">
            <v>17,20</v>
          </cell>
        </row>
        <row r="2288">
          <cell r="A2288">
            <v>4816144</v>
          </cell>
          <cell r="B2288" t="str">
            <v>Confeccao De Canaleta Meia Cana D = 0,30 M - Areia Extraida E Brita Produzida</v>
          </cell>
          <cell r="C2288" t="str">
            <v>m</v>
          </cell>
          <cell r="D2288" t="str">
            <v>15,86</v>
          </cell>
        </row>
        <row r="2289">
          <cell r="A2289">
            <v>4816147</v>
          </cell>
          <cell r="B2289" t="str">
            <v>Confeccao De Canaleta Meia Cana D = 0,40 M - Areia E Brita Comerciais</v>
          </cell>
          <cell r="C2289" t="str">
            <v>m</v>
          </cell>
          <cell r="D2289" t="str">
            <v>24,52</v>
          </cell>
        </row>
        <row r="2290">
          <cell r="A2290">
            <v>4816146</v>
          </cell>
          <cell r="B2290" t="str">
            <v>Confeccao De Canaleta Meia Cana D = 0,40 M - Areia Extraida E Brita Produzida</v>
          </cell>
          <cell r="C2290" t="str">
            <v>m</v>
          </cell>
          <cell r="D2290" t="str">
            <v>22,10</v>
          </cell>
        </row>
        <row r="2291">
          <cell r="A2291">
            <v>5219544</v>
          </cell>
          <cell r="B2291" t="str">
            <v>Confeccao De Cavalete Em Perfil Metalico Para Placa De Sinalizacao - 1,00 M X 1,00 M</v>
          </cell>
          <cell r="C2291" t="str">
            <v>un</v>
          </cell>
          <cell r="D2291" t="str">
            <v>105,44</v>
          </cell>
        </row>
        <row r="2292">
          <cell r="A2292">
            <v>5300995</v>
          </cell>
          <cell r="B2292" t="str">
            <v>Confeccao De Corpo De Boia Flutuante Cilindrico D = 1,10M</v>
          </cell>
          <cell r="C2292" t="str">
            <v>un</v>
          </cell>
          <cell r="D2292" t="str">
            <v>1.539,53</v>
          </cell>
        </row>
        <row r="2293">
          <cell r="A2293">
            <v>5300996</v>
          </cell>
          <cell r="B2293" t="str">
            <v>Confeccao De Corpo De Boia Flutuante Cilindrico D = 1,10M - Com Lastro</v>
          </cell>
          <cell r="C2293" t="str">
            <v>un</v>
          </cell>
          <cell r="D2293" t="str">
            <v>1.996,16</v>
          </cell>
        </row>
        <row r="2294">
          <cell r="A2294">
            <v>5300998</v>
          </cell>
          <cell r="B2294" t="str">
            <v>Confeccao De Corpo De Boia Flutuante Cilindrico D = 1,42M - Boia De Amarracao</v>
          </cell>
          <cell r="C2294" t="str">
            <v>un</v>
          </cell>
          <cell r="D2294" t="str">
            <v>3.901,70</v>
          </cell>
        </row>
        <row r="2295">
          <cell r="A2295">
            <v>5300997</v>
          </cell>
          <cell r="B2295" t="str">
            <v>Confeccao De Corpo De Boia Flutuante Cilindrico D = 1,43M - Com Lastro</v>
          </cell>
          <cell r="C2295" t="str">
            <v>un</v>
          </cell>
          <cell r="D2295" t="str">
            <v>3.258,84</v>
          </cell>
        </row>
        <row r="2296">
          <cell r="A2296">
            <v>3108073</v>
          </cell>
          <cell r="B2296" t="str">
            <v>Confeccao De Forma Metalica Em Chapa 1/8\ Para Poita Trapezoidal</v>
          </cell>
          <cell r="C2296" t="str">
            <v>m²</v>
          </cell>
          <cell r="D2296" t="str">
            <v>231,87</v>
          </cell>
        </row>
        <row r="2297">
          <cell r="A2297">
            <v>5300999</v>
          </cell>
          <cell r="B2297" t="str">
            <v>Confeccao De Mangrulho H = 0,90M</v>
          </cell>
          <cell r="C2297" t="str">
            <v>un</v>
          </cell>
          <cell r="D2297" t="str">
            <v>544,47</v>
          </cell>
        </row>
        <row r="2298">
          <cell r="A2298">
            <v>5301000</v>
          </cell>
          <cell r="B2298" t="str">
            <v>Confeccao De Mangrulho H = 1,50M</v>
          </cell>
          <cell r="C2298" t="str">
            <v>un</v>
          </cell>
          <cell r="D2298" t="str">
            <v>841,59</v>
          </cell>
        </row>
        <row r="2299">
          <cell r="A2299">
            <v>5301001</v>
          </cell>
          <cell r="B2299" t="str">
            <v>Confeccao De Marca De Tope De Bombordo</v>
          </cell>
          <cell r="C2299" t="str">
            <v>un</v>
          </cell>
          <cell r="D2299" t="str">
            <v>438,30</v>
          </cell>
        </row>
        <row r="2300">
          <cell r="A2300">
            <v>5301002</v>
          </cell>
          <cell r="B2300" t="str">
            <v>Confeccao De Marca De Tope De Boreste</v>
          </cell>
          <cell r="C2300" t="str">
            <v>un</v>
          </cell>
          <cell r="D2300" t="str">
            <v>285,49</v>
          </cell>
        </row>
        <row r="2301">
          <cell r="A2301">
            <v>5301003</v>
          </cell>
          <cell r="B2301" t="str">
            <v>Confeccao De Marca De Tope Especial</v>
          </cell>
          <cell r="C2301" t="str">
            <v>un</v>
          </cell>
          <cell r="D2301" t="str">
            <v>280,62</v>
          </cell>
        </row>
        <row r="2302">
          <cell r="A2302">
            <v>5213417</v>
          </cell>
          <cell r="B2302" t="str">
            <v>Confeccao De Placa Em Aco Nº 16 Galvanizado, Com Pelicula Retrorrefletiva Tipo I + Iii</v>
          </cell>
          <cell r="C2302" t="str">
            <v>m²</v>
          </cell>
          <cell r="D2302" t="str">
            <v>295,44</v>
          </cell>
        </row>
        <row r="2303">
          <cell r="A2303">
            <v>5212554</v>
          </cell>
          <cell r="B2303" t="str">
            <v>Confeccao De Placa Em Aco Nº 16 Galvanizado, Com Pelicula Retrorrefletiva Tipo I + Iii - Chapa Recuperada</v>
          </cell>
          <cell r="C2303" t="str">
            <v>m²</v>
          </cell>
          <cell r="D2303" t="str">
            <v>220,32</v>
          </cell>
        </row>
        <row r="2304">
          <cell r="A2304">
            <v>5213414</v>
          </cell>
          <cell r="B2304" t="str">
            <v>Confeccao De Placa Em Aco Nº 16 Galvanizado, Com Pelicula Retrorrefletiva Tipo I + Si</v>
          </cell>
          <cell r="C2304" t="str">
            <v>m²</v>
          </cell>
          <cell r="D2304" t="str">
            <v>415,42</v>
          </cell>
        </row>
        <row r="2305">
          <cell r="A2305">
            <v>5213418</v>
          </cell>
          <cell r="B2305" t="str">
            <v>Confeccao De Placa Em Aco Nº 16 Galvanizado, Com Pelicula Retrorrefletiva Tipo Iii + Iii</v>
          </cell>
          <cell r="C2305" t="str">
            <v>m²</v>
          </cell>
          <cell r="D2305" t="str">
            <v>330,85</v>
          </cell>
        </row>
        <row r="2306">
          <cell r="A2306">
            <v>5212555</v>
          </cell>
          <cell r="B2306" t="str">
            <v>Confeccao De Placa Em Aco Nº 16 Galvanizado, Com Pelicula Retrorrefletiva Tipo Iii + Iii - Chapa Recuperada</v>
          </cell>
          <cell r="C2306" t="str">
            <v>m²</v>
          </cell>
          <cell r="D2306" t="str">
            <v>255,73</v>
          </cell>
        </row>
        <row r="2307">
          <cell r="A2307">
            <v>5213415</v>
          </cell>
          <cell r="B2307" t="str">
            <v>Confeccao De Placa Em Aco Nº 16 Galvanizado, Com Pelicula Retrorrefletiva Tipo Iii + Si</v>
          </cell>
          <cell r="C2307" t="str">
            <v>m²</v>
          </cell>
          <cell r="D2307" t="str">
            <v>426,93</v>
          </cell>
        </row>
        <row r="2308">
          <cell r="A2308">
            <v>5213420</v>
          </cell>
          <cell r="B2308" t="str">
            <v>Confeccao De Placa Em Aco Nº 16 Galvanizado, Com Pelicula Retrorrefletiva Tipo Iii + X</v>
          </cell>
          <cell r="C2308" t="str">
            <v>m²</v>
          </cell>
          <cell r="D2308" t="str">
            <v>401,32</v>
          </cell>
        </row>
        <row r="2309">
          <cell r="A2309">
            <v>5213416</v>
          </cell>
          <cell r="B2309" t="str">
            <v>Confeccao De Placa Em Aco Nº 16 Galvanizado, Com Pelicula Tipo I + I</v>
          </cell>
          <cell r="C2309" t="str">
            <v>m²</v>
          </cell>
          <cell r="D2309" t="str">
            <v>281,33</v>
          </cell>
        </row>
        <row r="2310">
          <cell r="A2310">
            <v>5212553</v>
          </cell>
          <cell r="B2310" t="str">
            <v>Confeccao De Placa Em Aco Nº 16 Galvanizado, Com Pelicula Tipo I + I - Chapa Recuperada</v>
          </cell>
          <cell r="C2310" t="str">
            <v>m²</v>
          </cell>
          <cell r="D2310" t="str">
            <v>206,20</v>
          </cell>
        </row>
        <row r="2311">
          <cell r="A2311">
            <v>5213421</v>
          </cell>
          <cell r="B2311" t="str">
            <v>Confeccao De Placa Em Aco Nº 16 Galvanizado, Com Pelicula Tipo I + Iv</v>
          </cell>
          <cell r="C2311" t="str">
            <v>m²</v>
          </cell>
          <cell r="D2311" t="str">
            <v>270,33</v>
          </cell>
        </row>
        <row r="2312">
          <cell r="A2312">
            <v>5213419</v>
          </cell>
          <cell r="B2312" t="str">
            <v>Confeccao De Placa Em Aco Nº 16 Galvanizado, Com Pelicula Tipo I + X</v>
          </cell>
          <cell r="C2312" t="str">
            <v>m²</v>
          </cell>
          <cell r="D2312" t="str">
            <v>365,92</v>
          </cell>
        </row>
        <row r="2313">
          <cell r="A2313">
            <v>5213425</v>
          </cell>
          <cell r="B2313" t="str">
            <v>Confeccao De Placa Em Aluminio Composto De 3 Mm, Modulada, Aerea, Com Pelicula Retrorrefletiva Tipo I + Iii</v>
          </cell>
          <cell r="C2313" t="str">
            <v>m²</v>
          </cell>
          <cell r="D2313" t="str">
            <v>408,51</v>
          </cell>
        </row>
        <row r="2314">
          <cell r="A2314">
            <v>5213426</v>
          </cell>
          <cell r="B2314" t="str">
            <v>Confeccao De Placa Em Aluminio Composto De 3 Mm, Modulada, Aerea, Com Pelicula Retrorrefletiva Tipo Iii + Iii</v>
          </cell>
          <cell r="C2314" t="str">
            <v>m²</v>
          </cell>
          <cell r="D2314" t="str">
            <v>443,91</v>
          </cell>
        </row>
        <row r="2315">
          <cell r="A2315">
            <v>5213427</v>
          </cell>
          <cell r="B2315" t="str">
            <v>Confeccao De Placa Em Aluminio Composto De 3 Mm, Modulada, Aerea, Com Pelicula Retrorrefletiva Tipo Iii + X</v>
          </cell>
          <cell r="C2315" t="str">
            <v>m²</v>
          </cell>
          <cell r="D2315" t="str">
            <v>514,39</v>
          </cell>
        </row>
        <row r="2316">
          <cell r="A2316">
            <v>5213434</v>
          </cell>
          <cell r="B2316" t="str">
            <v>Confeccao De Placa Em Aluminio, Espessura De 1,5 Mm, Modulada, Aerea, Com Pelicula Retrorrefletiva Tipo I + Iii</v>
          </cell>
          <cell r="C2316" t="str">
            <v>m²</v>
          </cell>
          <cell r="D2316" t="str">
            <v>475,58</v>
          </cell>
        </row>
        <row r="2317">
          <cell r="A2317">
            <v>5213435</v>
          </cell>
          <cell r="B2317" t="str">
            <v>Confeccao De Placa Em Aluminio, Espessura De 1,5 Mm, Modulada, Aerea, Com Pelicula Retrorrefletiva Tipo Iii + Iii</v>
          </cell>
          <cell r="C2317" t="str">
            <v>m²</v>
          </cell>
          <cell r="D2317" t="str">
            <v>510,98</v>
          </cell>
        </row>
        <row r="2318">
          <cell r="A2318">
            <v>5213436</v>
          </cell>
          <cell r="B2318" t="str">
            <v>Confeccao De Placa Em Aluminio, Espessura De 1,5 Mm, Modulada, Aerea, Com Pelicula Retrorrefletiva Tipo Iii + X</v>
          </cell>
          <cell r="C2318" t="str">
            <v>m²</v>
          </cell>
          <cell r="D2318" t="str">
            <v>581,46</v>
          </cell>
        </row>
        <row r="2319">
          <cell r="A2319">
            <v>5213430</v>
          </cell>
          <cell r="B2319" t="str">
            <v>Confeccao De Placa Em Chapa De Poliester Reforcada Com Fibra De Vidro Com Pelicula Retrorrefletiva Tipo I + I</v>
          </cell>
          <cell r="C2319" t="str">
            <v>m²</v>
          </cell>
          <cell r="D2319" t="str">
            <v>251,39</v>
          </cell>
        </row>
        <row r="2320">
          <cell r="A2320">
            <v>5213431</v>
          </cell>
          <cell r="B2320" t="str">
            <v>Confeccao De Placa Em Chapa De Poliester Reforcada Com Fibra De Vidro Com Pelicula Retrorrefletiva Tipo I + Iii</v>
          </cell>
          <cell r="C2320" t="str">
            <v>m²</v>
          </cell>
          <cell r="D2320" t="str">
            <v>264,19</v>
          </cell>
        </row>
        <row r="2321">
          <cell r="A2321">
            <v>5213433</v>
          </cell>
          <cell r="B2321" t="str">
            <v>Confeccao De Placa Em Chapa De Poliester Reforcada Com Fibra De Vidro Com Pelicula Retrorrefletiva Tipo I + Iv</v>
          </cell>
          <cell r="C2321" t="str">
            <v>m²</v>
          </cell>
          <cell r="D2321" t="str">
            <v>239,08</v>
          </cell>
        </row>
        <row r="2322">
          <cell r="A2322">
            <v>5213428</v>
          </cell>
          <cell r="B2322" t="str">
            <v>Confeccao De Placa Em Chapa De Poliester Reforcada Com Fibra De Vidro Com Pelicula Retrorrefletiva Tipo I + Si</v>
          </cell>
          <cell r="C2322" t="str">
            <v>m²</v>
          </cell>
          <cell r="D2322" t="str">
            <v>383,74</v>
          </cell>
        </row>
        <row r="2323">
          <cell r="A2323">
            <v>5213432</v>
          </cell>
          <cell r="B2323" t="str">
            <v>Confeccao De Placa Em Chapa De Poliester Reforcada Com Fibra De Vidro Com Pelicula Retrorrefletiva Tipo Iii + Iii</v>
          </cell>
          <cell r="C2323" t="str">
            <v>m²</v>
          </cell>
          <cell r="D2323" t="str">
            <v>299,60</v>
          </cell>
        </row>
        <row r="2324">
          <cell r="A2324">
            <v>5213429</v>
          </cell>
          <cell r="B2324" t="str">
            <v>Confeccao De Placa Em Chapa De Poliester Reforcada Com Fibra De Vidro Com Pelicula Retrorrefletiva Tipo Iii + Si</v>
          </cell>
          <cell r="C2324" t="str">
            <v>m²</v>
          </cell>
          <cell r="D2324" t="str">
            <v>395,24</v>
          </cell>
        </row>
        <row r="2325">
          <cell r="A2325">
            <v>5213422</v>
          </cell>
          <cell r="B2325" t="str">
            <v>Confeccao De Placa Modulada Em Aco Nº 18, Galvanizado, Com Pelicula Retrorrefletiva Tipo I + I</v>
          </cell>
          <cell r="C2325" t="str">
            <v>m²</v>
          </cell>
          <cell r="D2325" t="str">
            <v>367,93</v>
          </cell>
        </row>
        <row r="2326">
          <cell r="A2326">
            <v>5213423</v>
          </cell>
          <cell r="B2326" t="str">
            <v>Confeccao De Placa Modulada Em Aco Nº 18, Galvanizado, Com Pelicula Retrorrefletiva Tipo I + Iii</v>
          </cell>
          <cell r="C2326" t="str">
            <v>m²</v>
          </cell>
          <cell r="D2326" t="str">
            <v>382,10</v>
          </cell>
        </row>
        <row r="2327">
          <cell r="A2327">
            <v>5213424</v>
          </cell>
          <cell r="B2327" t="str">
            <v>Confeccao De Placa Modulada Em Aco Nº 18, Galvanizado, Com Pelicula Retrorrefletiva Tipo Iii + Iii</v>
          </cell>
          <cell r="C2327" t="str">
            <v>m²</v>
          </cell>
          <cell r="D2327" t="str">
            <v>417,50</v>
          </cell>
        </row>
        <row r="2328">
          <cell r="A2328">
            <v>5213437</v>
          </cell>
          <cell r="B2328" t="str">
            <v>Confeccao De Placa Modulada Em Chapa De Poliester Reforcada Com Fibra De Vidro, Aerea, Com Pelicula Retrorrefletiva Tipo I + Iii</v>
          </cell>
          <cell r="C2328" t="str">
            <v>m²</v>
          </cell>
          <cell r="D2328" t="str">
            <v>367,05</v>
          </cell>
        </row>
        <row r="2329">
          <cell r="A2329">
            <v>5213438</v>
          </cell>
          <cell r="B2329" t="str">
            <v>Confeccao De Placa Modulada Em Chapa De Poliester Reforcada Com Fibra De Vidro, Aerea, Com Pelicula Retrorrefletiva Tipo Iii + Iii</v>
          </cell>
          <cell r="C2329" t="str">
            <v>m²</v>
          </cell>
          <cell r="D2329" t="str">
            <v>402,45</v>
          </cell>
        </row>
        <row r="2330">
          <cell r="A2330">
            <v>5213439</v>
          </cell>
          <cell r="B2330" t="str">
            <v>Confeccao De Placa Modulada Em Chapa De Poliester Reforcada Com Fibra De Vidro, Aerea, Com Pelicula Retrorrefletiva Tipo Iii + X</v>
          </cell>
          <cell r="C2330" t="str">
            <v>m²</v>
          </cell>
          <cell r="D2330" t="str">
            <v>472,93</v>
          </cell>
        </row>
        <row r="2331">
          <cell r="A2331">
            <v>5219546</v>
          </cell>
          <cell r="B2331" t="str">
            <v>Confeccao De Suporte Metalico Movel Para Placa De Sinalizacao</v>
          </cell>
          <cell r="C2331" t="str">
            <v>un</v>
          </cell>
          <cell r="D2331" t="str">
            <v>237,84</v>
          </cell>
        </row>
        <row r="2332">
          <cell r="A2332">
            <v>4919547</v>
          </cell>
          <cell r="B2332" t="str">
            <v>Confeccao De Tela De Protecao Para Rocada Em Tubo Galvanizado 4,0 X 1,5 M</v>
          </cell>
          <cell r="C2332" t="str">
            <v>un</v>
          </cell>
          <cell r="D2332" t="str">
            <v>329,00</v>
          </cell>
        </row>
        <row r="2333">
          <cell r="A2333">
            <v>804465</v>
          </cell>
          <cell r="B2333" t="str">
            <v>Confeccao De Tubos De Concreto Armado D = 0,60 M Ca-1 - Areia E Brita Comerciais</v>
          </cell>
          <cell r="C2333" t="str">
            <v>m</v>
          </cell>
          <cell r="D2333" t="str">
            <v>88,58</v>
          </cell>
        </row>
        <row r="2334">
          <cell r="A2334">
            <v>804464</v>
          </cell>
          <cell r="B2334" t="str">
            <v>Confeccao De Tubos De Concreto Armado D = 0,60 M Ca-1 - Areia Extraida E Brita Produzida</v>
          </cell>
          <cell r="C2334" t="str">
            <v>m</v>
          </cell>
          <cell r="D2334" t="str">
            <v>77,01</v>
          </cell>
        </row>
        <row r="2335">
          <cell r="A2335">
            <v>804475</v>
          </cell>
          <cell r="B2335" t="str">
            <v>Confeccao De Tubos De Concreto Armado D = 0,60 M Ca-2 - Areia E Brita Comerciais</v>
          </cell>
          <cell r="C2335" t="str">
            <v>m</v>
          </cell>
          <cell r="D2335" t="str">
            <v>97,72</v>
          </cell>
        </row>
        <row r="2336">
          <cell r="A2336">
            <v>804474</v>
          </cell>
          <cell r="B2336" t="str">
            <v>Confeccao De Tubos De Concreto Armado D = 0,60 M Ca-2 - Areia Extraida E Brita Produzida</v>
          </cell>
          <cell r="C2336" t="str">
            <v>m</v>
          </cell>
          <cell r="D2336" t="str">
            <v>86,15</v>
          </cell>
        </row>
        <row r="2337">
          <cell r="A2337">
            <v>804485</v>
          </cell>
          <cell r="B2337" t="str">
            <v>Confeccao De Tubos De Concreto Armado D = 0,60 M Ca-3 - Areia E Brita Comerciais</v>
          </cell>
          <cell r="C2337" t="str">
            <v>m</v>
          </cell>
          <cell r="D2337" t="str">
            <v>143,42</v>
          </cell>
        </row>
        <row r="2338">
          <cell r="A2338">
            <v>804484</v>
          </cell>
          <cell r="B2338" t="str">
            <v>Confeccao De Tubos De Concreto Armado D = 0,60 M Ca-3 - Areia Extraida E Brita Produzida</v>
          </cell>
          <cell r="C2338" t="str">
            <v>m</v>
          </cell>
          <cell r="D2338" t="str">
            <v>131,85</v>
          </cell>
        </row>
        <row r="2339">
          <cell r="A2339">
            <v>804495</v>
          </cell>
          <cell r="B2339" t="str">
            <v>Confeccao De Tubos De Concreto Armado D = 0,60 M Ca-4 - Areia E Brita Comerciais</v>
          </cell>
          <cell r="C2339" t="str">
            <v>m</v>
          </cell>
          <cell r="D2339" t="str">
            <v>170,84</v>
          </cell>
        </row>
        <row r="2340">
          <cell r="A2340">
            <v>804494</v>
          </cell>
          <cell r="B2340" t="str">
            <v>Confeccao De Tubos De Concreto Armado D = 0,60 M Ca-4 - Areia Extraida E Brita Produzida</v>
          </cell>
          <cell r="C2340" t="str">
            <v>m</v>
          </cell>
          <cell r="D2340" t="str">
            <v>159,27</v>
          </cell>
        </row>
        <row r="2341">
          <cell r="A2341">
            <v>804467</v>
          </cell>
          <cell r="B2341" t="str">
            <v>Confeccao De Tubos De Concreto Armado D = 0,80 M Ca-1 - Areia E Brita Comerciais</v>
          </cell>
          <cell r="C2341" t="str">
            <v>m</v>
          </cell>
          <cell r="D2341" t="str">
            <v>133,95</v>
          </cell>
        </row>
        <row r="2342">
          <cell r="A2342">
            <v>804466</v>
          </cell>
          <cell r="B2342" t="str">
            <v>Confeccao De Tubos De Concreto Armado D = 0,80 M Ca-1 - Areia Extraida E Brita Produzida</v>
          </cell>
          <cell r="C2342" t="str">
            <v>m</v>
          </cell>
          <cell r="D2342" t="str">
            <v>115,43</v>
          </cell>
        </row>
        <row r="2343">
          <cell r="A2343">
            <v>804477</v>
          </cell>
          <cell r="B2343" t="str">
            <v>Confeccao De Tubos De Concreto Armado D = 0,80 M Ca-2 - Areia E Brita Comerciais</v>
          </cell>
          <cell r="C2343" t="str">
            <v>m</v>
          </cell>
          <cell r="D2343" t="str">
            <v>170,51</v>
          </cell>
        </row>
        <row r="2344">
          <cell r="A2344">
            <v>804476</v>
          </cell>
          <cell r="B2344" t="str">
            <v>Confeccao De Tubos De Concreto Armado D = 0,80 M Ca-2 - Areia Extraida E Brita Produzida</v>
          </cell>
          <cell r="C2344" t="str">
            <v>m</v>
          </cell>
          <cell r="D2344" t="str">
            <v>151,99</v>
          </cell>
        </row>
        <row r="2345">
          <cell r="A2345">
            <v>804487</v>
          </cell>
          <cell r="B2345" t="str">
            <v>Confeccao De Tubos De Concreto Armado D = 0,80 M Ca-3 - Areia E Brita Comerciais</v>
          </cell>
          <cell r="C2345" t="str">
            <v>m</v>
          </cell>
          <cell r="D2345" t="str">
            <v>234,49</v>
          </cell>
        </row>
        <row r="2346">
          <cell r="A2346">
            <v>804486</v>
          </cell>
          <cell r="B2346" t="str">
            <v>Confeccao De Tubos De Concreto Armado D = 0,80 M Ca-3 - Areia Extraida E Brita Produzida</v>
          </cell>
          <cell r="C2346" t="str">
            <v>m</v>
          </cell>
          <cell r="D2346" t="str">
            <v>215,97</v>
          </cell>
        </row>
        <row r="2347">
          <cell r="A2347">
            <v>804497</v>
          </cell>
          <cell r="B2347" t="str">
            <v>Confeccao De Tubos De Concreto Armado D = 0,80 M Ca-4 - Areia E Brita Comerciais</v>
          </cell>
          <cell r="C2347" t="str">
            <v>m</v>
          </cell>
          <cell r="D2347" t="str">
            <v>261,91</v>
          </cell>
        </row>
        <row r="2348">
          <cell r="A2348">
            <v>804496</v>
          </cell>
          <cell r="B2348" t="str">
            <v>Confeccao De Tubos De Concreto Armado D = 0,80 M Ca-4 -Areia Extraida E Brita Produzida</v>
          </cell>
          <cell r="C2348" t="str">
            <v>m</v>
          </cell>
          <cell r="D2348" t="str">
            <v>243,39</v>
          </cell>
        </row>
        <row r="2349">
          <cell r="A2349">
            <v>804469</v>
          </cell>
          <cell r="B2349" t="str">
            <v>Confeccao De Tubos De Concreto Armado D = 1,00 M Ca-1 - Areia E Brita Comerciais</v>
          </cell>
          <cell r="C2349" t="str">
            <v>m</v>
          </cell>
          <cell r="D2349" t="str">
            <v>235,65</v>
          </cell>
        </row>
        <row r="2350">
          <cell r="A2350">
            <v>804468</v>
          </cell>
          <cell r="B2350" t="str">
            <v>Confeccao De Tubos De Concreto Armado D = 1,00 M Ca-1 - Areia Extraida E Brita Produzida</v>
          </cell>
          <cell r="C2350" t="str">
            <v>m</v>
          </cell>
          <cell r="D2350" t="str">
            <v>210,10</v>
          </cell>
        </row>
        <row r="2351">
          <cell r="A2351">
            <v>804479</v>
          </cell>
          <cell r="B2351" t="str">
            <v>Confeccao De Tubos De Concreto Armado D = 1,00 M Ca-2 - Areia E Brita Comerciais</v>
          </cell>
          <cell r="C2351" t="str">
            <v>m</v>
          </cell>
          <cell r="D2351" t="str">
            <v>272,21</v>
          </cell>
        </row>
        <row r="2352">
          <cell r="A2352">
            <v>804478</v>
          </cell>
          <cell r="B2352" t="str">
            <v>Confeccao De Tubos De Concreto Armado D = 1,00 M Ca-2 - Areia Extraida E Brita Produzida</v>
          </cell>
          <cell r="C2352" t="str">
            <v>m</v>
          </cell>
          <cell r="D2352" t="str">
            <v>246,66</v>
          </cell>
        </row>
        <row r="2353">
          <cell r="A2353">
            <v>804489</v>
          </cell>
          <cell r="B2353" t="str">
            <v>Confeccao De Tubos De Concreto Armado D = 1,00 M Ca-3 - Areia E Brita Comerciais</v>
          </cell>
          <cell r="C2353" t="str">
            <v>m</v>
          </cell>
          <cell r="D2353" t="str">
            <v>317,91</v>
          </cell>
        </row>
        <row r="2354">
          <cell r="A2354">
            <v>804488</v>
          </cell>
          <cell r="B2354" t="str">
            <v>Confeccao De Tubos De Concreto Armado D = 1,00 M Ca-3 - Areia Extraida E Brita Produzida</v>
          </cell>
          <cell r="C2354" t="str">
            <v>m</v>
          </cell>
          <cell r="D2354" t="str">
            <v>292,36</v>
          </cell>
        </row>
        <row r="2355">
          <cell r="A2355">
            <v>804499</v>
          </cell>
          <cell r="B2355" t="str">
            <v>Confeccao De Tubos De Concreto Armado D = 1,00 M Ca-4 - Areia E Brita Comerciais</v>
          </cell>
          <cell r="C2355" t="str">
            <v>m</v>
          </cell>
          <cell r="D2355" t="str">
            <v>391,03</v>
          </cell>
        </row>
        <row r="2356">
          <cell r="A2356">
            <v>804498</v>
          </cell>
          <cell r="B2356" t="str">
            <v>Confeccao De Tubos De Concreto Armado D = 1,00 M Ca-4 - Areia Extraida E Brita Produzida</v>
          </cell>
          <cell r="C2356" t="str">
            <v>m</v>
          </cell>
          <cell r="D2356" t="str">
            <v>365,48</v>
          </cell>
        </row>
        <row r="2357">
          <cell r="A2357">
            <v>804471</v>
          </cell>
          <cell r="B2357" t="str">
            <v>Confeccao De Tubos De Concreto Armado D = 1,20 M Ca-1 - Areia E Brita Comerciais</v>
          </cell>
          <cell r="C2357" t="str">
            <v>m</v>
          </cell>
          <cell r="D2357" t="str">
            <v>320,13</v>
          </cell>
        </row>
        <row r="2358">
          <cell r="A2358">
            <v>804470</v>
          </cell>
          <cell r="B2358" t="str">
            <v>Confeccao De Tubos De Concreto Armado D = 1,20 M Ca-1 - Areia Extraida E Brita Produzida</v>
          </cell>
          <cell r="C2358" t="str">
            <v>m</v>
          </cell>
          <cell r="D2358" t="str">
            <v>282,67</v>
          </cell>
        </row>
        <row r="2359">
          <cell r="A2359">
            <v>804481</v>
          </cell>
          <cell r="B2359" t="str">
            <v>Confeccao De Tubos De Concreto Armado D = 1,20 M Ca-2 - Areia E Brita Comerciais</v>
          </cell>
          <cell r="C2359" t="str">
            <v>m</v>
          </cell>
          <cell r="D2359" t="str">
            <v>402,39</v>
          </cell>
        </row>
        <row r="2360">
          <cell r="A2360">
            <v>804480</v>
          </cell>
          <cell r="B2360" t="str">
            <v>Confeccao De Tubos De Concreto Armado D = 1,20 M Ca-2 - Areia Extraida E Brita Produzida</v>
          </cell>
          <cell r="C2360" t="str">
            <v>m</v>
          </cell>
          <cell r="D2360" t="str">
            <v>364,93</v>
          </cell>
        </row>
        <row r="2361">
          <cell r="A2361">
            <v>804491</v>
          </cell>
          <cell r="B2361" t="str">
            <v>Confeccao De Tubos De Concreto Armado D = 1,20 M Ca-3 - Areia E Brita Comerciais</v>
          </cell>
          <cell r="C2361" t="str">
            <v>m</v>
          </cell>
          <cell r="D2361" t="str">
            <v>484,65</v>
          </cell>
        </row>
        <row r="2362">
          <cell r="A2362">
            <v>804490</v>
          </cell>
          <cell r="B2362" t="str">
            <v>Confeccao De Tubos De Concreto Armado D = 1,20 M Ca-3 - Areia Extraida E Brita Produzida</v>
          </cell>
          <cell r="C2362" t="str">
            <v>m</v>
          </cell>
          <cell r="D2362" t="str">
            <v>447,19</v>
          </cell>
        </row>
        <row r="2363">
          <cell r="A2363">
            <v>804501</v>
          </cell>
          <cell r="B2363" t="str">
            <v>Confeccao De Tubos De Concreto Armado D = 1,20 M Ca-4 - Areia E Brita Comerciais</v>
          </cell>
          <cell r="C2363" t="str">
            <v>m</v>
          </cell>
          <cell r="D2363" t="str">
            <v>566,91</v>
          </cell>
        </row>
        <row r="2364">
          <cell r="A2364">
            <v>804500</v>
          </cell>
          <cell r="B2364" t="str">
            <v>Confeccao De Tubos De Concreto Armado D = 1,20 M Ca-4 - Areia Extraida E Brita Produzida</v>
          </cell>
          <cell r="C2364" t="str">
            <v>m</v>
          </cell>
          <cell r="D2364" t="str">
            <v>529,45</v>
          </cell>
        </row>
        <row r="2365">
          <cell r="A2365">
            <v>804473</v>
          </cell>
          <cell r="B2365" t="str">
            <v>Confeccao De Tubos De Concreto Armado D = 1,50 M Ca-1 - Areia E Brita Comerciais</v>
          </cell>
          <cell r="C2365" t="str">
            <v>m</v>
          </cell>
          <cell r="D2365" t="str">
            <v>518,39</v>
          </cell>
        </row>
        <row r="2366">
          <cell r="A2366">
            <v>804472</v>
          </cell>
          <cell r="B2366" t="str">
            <v>Confeccao De Tubos De Concreto Armado D = 1,50 M Ca-1 - Areia Extraida E Brita Produzida</v>
          </cell>
          <cell r="C2366" t="str">
            <v>m</v>
          </cell>
          <cell r="D2366" t="str">
            <v>459,16</v>
          </cell>
        </row>
        <row r="2367">
          <cell r="A2367">
            <v>804483</v>
          </cell>
          <cell r="B2367" t="str">
            <v>Confeccao De Tubos De Concreto Armado D = 1,50 M Ca-2 - Areia E Brita Comerciais</v>
          </cell>
          <cell r="C2367" t="str">
            <v>m</v>
          </cell>
          <cell r="D2367" t="str">
            <v>646,35</v>
          </cell>
        </row>
        <row r="2368">
          <cell r="A2368">
            <v>804482</v>
          </cell>
          <cell r="B2368" t="str">
            <v>Confeccao De Tubos De Concreto Armado D = 1,50 M Ca-2 - Areia Extraida E Brita Produzida</v>
          </cell>
          <cell r="C2368" t="str">
            <v>m</v>
          </cell>
          <cell r="D2368" t="str">
            <v>587,12</v>
          </cell>
        </row>
        <row r="2369">
          <cell r="A2369">
            <v>804493</v>
          </cell>
          <cell r="B2369" t="str">
            <v>Confeccao De Tubos De Concreto Armado D = 1,50 M Ca-3 - Areia E Brita Comerciais</v>
          </cell>
          <cell r="C2369" t="str">
            <v>m</v>
          </cell>
          <cell r="D2369" t="str">
            <v>783,45</v>
          </cell>
        </row>
        <row r="2370">
          <cell r="A2370">
            <v>804492</v>
          </cell>
          <cell r="B2370" t="str">
            <v>Confeccao De Tubos De Concreto Armado D = 1,50 M Ca-3 - Areia Extraida E Brita Produzida</v>
          </cell>
          <cell r="C2370" t="str">
            <v>m</v>
          </cell>
          <cell r="D2370" t="str">
            <v>724,22</v>
          </cell>
        </row>
        <row r="2371">
          <cell r="A2371">
            <v>804503</v>
          </cell>
          <cell r="B2371" t="str">
            <v>Confeccao De Tubos De Concreto Armado D = 1,50 M Ca-4 - Areia E Brita Comerciais</v>
          </cell>
          <cell r="C2371" t="str">
            <v>m</v>
          </cell>
          <cell r="D2371" t="str">
            <v>938,83</v>
          </cell>
        </row>
        <row r="2372">
          <cell r="A2372">
            <v>804502</v>
          </cell>
          <cell r="B2372" t="str">
            <v>Confeccao De Tubos De Concreto Armado D = 1,50 M Ca-4 - Areia Extraida E Brita Produzida</v>
          </cell>
          <cell r="C2372" t="str">
            <v>m</v>
          </cell>
          <cell r="D2372" t="str">
            <v>879,60</v>
          </cell>
        </row>
        <row r="2373">
          <cell r="A2373">
            <v>4816121</v>
          </cell>
          <cell r="B2373" t="str">
            <v>Confeccao De Tubos De Concreto D = 0,20 M - Areia E Brita Comerciais</v>
          </cell>
          <cell r="C2373" t="str">
            <v>m</v>
          </cell>
          <cell r="D2373" t="str">
            <v>19,15</v>
          </cell>
        </row>
        <row r="2374">
          <cell r="A2374">
            <v>4816120</v>
          </cell>
          <cell r="B2374" t="str">
            <v>Confeccao De Tubos De Concreto D = 0,20 M - Areia Extraida E Brita Produzida</v>
          </cell>
          <cell r="C2374" t="str">
            <v>m</v>
          </cell>
          <cell r="D2374" t="str">
            <v>17,27</v>
          </cell>
        </row>
        <row r="2375">
          <cell r="A2375">
            <v>4816123</v>
          </cell>
          <cell r="B2375" t="str">
            <v>Confeccao De Tubos De Concreto D = 0,30 M - Areia E Brita Comerciais</v>
          </cell>
          <cell r="C2375" t="str">
            <v>m</v>
          </cell>
          <cell r="D2375" t="str">
            <v>26,17</v>
          </cell>
        </row>
        <row r="2376">
          <cell r="A2376">
            <v>4816122</v>
          </cell>
          <cell r="B2376" t="str">
            <v>Confeccao De Tubos De Concreto D = 0,30 M - Areia Extraida E Brita Produzida</v>
          </cell>
          <cell r="C2376" t="str">
            <v>m</v>
          </cell>
          <cell r="D2376" t="str">
            <v>23,47</v>
          </cell>
        </row>
        <row r="2377">
          <cell r="A2377">
            <v>4816125</v>
          </cell>
          <cell r="B2377" t="str">
            <v>Confeccao De Tubos De Concreto D = 0,40 M - Areia E Brita Comerciais</v>
          </cell>
          <cell r="C2377" t="str">
            <v>m</v>
          </cell>
          <cell r="D2377" t="str">
            <v>37,78</v>
          </cell>
        </row>
        <row r="2378">
          <cell r="A2378">
            <v>4816124</v>
          </cell>
          <cell r="B2378" t="str">
            <v>Confeccao De Tubos De Concreto D = 0,40 M - Areia Extraida E Brita Produzida</v>
          </cell>
          <cell r="C2378" t="str">
            <v>m</v>
          </cell>
          <cell r="D2378" t="str">
            <v>32,93</v>
          </cell>
        </row>
        <row r="2379">
          <cell r="A2379">
            <v>4816022</v>
          </cell>
          <cell r="B2379" t="str">
            <v>Confeccao De Tubos De Concreto D = 0,50 M - Areia E Brita Comerciais</v>
          </cell>
          <cell r="C2379" t="str">
            <v>m</v>
          </cell>
          <cell r="D2379" t="str">
            <v>51,11</v>
          </cell>
        </row>
        <row r="2380">
          <cell r="A2380">
            <v>4816021</v>
          </cell>
          <cell r="B2380" t="str">
            <v>Confeccao De Tubos De Concreto D = 0,50 M - Areia Extraida E Brita Produzida</v>
          </cell>
          <cell r="C2380" t="str">
            <v>m</v>
          </cell>
          <cell r="D2380" t="str">
            <v>43,66</v>
          </cell>
        </row>
        <row r="2381">
          <cell r="A2381">
            <v>4816106</v>
          </cell>
          <cell r="B2381" t="str">
            <v>Confeccao De Tubos De Concreto Perfurado D = 0,20 M - Areia E Brita Comerciais</v>
          </cell>
          <cell r="C2381" t="str">
            <v>m</v>
          </cell>
          <cell r="D2381" t="str">
            <v>19,99</v>
          </cell>
        </row>
        <row r="2382">
          <cell r="A2382">
            <v>4816105</v>
          </cell>
          <cell r="B2382" t="str">
            <v>Confeccao De Tubos De Concreto Perfurado D = 0,20 M - Areia Extraida E Brita Produzida</v>
          </cell>
          <cell r="C2382" t="str">
            <v>m</v>
          </cell>
          <cell r="D2382" t="str">
            <v>18,11</v>
          </cell>
        </row>
        <row r="2383">
          <cell r="A2383">
            <v>4816108</v>
          </cell>
          <cell r="B2383" t="str">
            <v>Confeccao De Tubos De Concreto Perfurado D = 0,30 M - Areia E Brita Comerciais</v>
          </cell>
          <cell r="C2383" t="str">
            <v>m</v>
          </cell>
          <cell r="D2383" t="str">
            <v>27,00</v>
          </cell>
        </row>
        <row r="2384">
          <cell r="A2384">
            <v>4816107</v>
          </cell>
          <cell r="B2384" t="str">
            <v>Confeccao De Tubos De Concreto Perfurado D = 0,30 M - Areia Extraida E Brita Produzida</v>
          </cell>
          <cell r="C2384" t="str">
            <v>m</v>
          </cell>
          <cell r="D2384" t="str">
            <v>24,31</v>
          </cell>
        </row>
        <row r="2385">
          <cell r="A2385">
            <v>4816110</v>
          </cell>
          <cell r="B2385" t="str">
            <v>Confeccao De Tubos De Concreto Perfurado D = 0,40 M - Areia E Brita Comerciais</v>
          </cell>
          <cell r="C2385" t="str">
            <v>m</v>
          </cell>
          <cell r="D2385" t="str">
            <v>38,61</v>
          </cell>
        </row>
        <row r="2386">
          <cell r="A2386">
            <v>4816109</v>
          </cell>
          <cell r="B2386" t="str">
            <v>Confeccao De Tubos De Concreto Perfurado D = 0,40 M - Areia Extraida E Brita Produzida</v>
          </cell>
          <cell r="C2386" t="str">
            <v>m</v>
          </cell>
          <cell r="D2386" t="str">
            <v>33,77</v>
          </cell>
        </row>
        <row r="2387">
          <cell r="A2387">
            <v>4816100</v>
          </cell>
          <cell r="B2387" t="str">
            <v>Confeccao De Tubos De Concreto Poroso D = 0,20 M - Areia E Brita Comerciais</v>
          </cell>
          <cell r="C2387" t="str">
            <v>m</v>
          </cell>
          <cell r="D2387" t="str">
            <v>19,73</v>
          </cell>
        </row>
        <row r="2388">
          <cell r="A2388">
            <v>4816099</v>
          </cell>
          <cell r="B2388" t="str">
            <v>Confeccao De Tubos De Concreto Poroso D = 0,20 M - Areia Extraida E Brita Produzida</v>
          </cell>
          <cell r="C2388" t="str">
            <v>m</v>
          </cell>
          <cell r="D2388" t="str">
            <v>18,28</v>
          </cell>
        </row>
        <row r="2389">
          <cell r="A2389">
            <v>4816102</v>
          </cell>
          <cell r="B2389" t="str">
            <v>Confeccao De Tubos De Concreto Poroso D = 0,30 M - Areia E Brita Comerciais</v>
          </cell>
          <cell r="C2389" t="str">
            <v>m</v>
          </cell>
          <cell r="D2389" t="str">
            <v>26,04</v>
          </cell>
        </row>
        <row r="2390">
          <cell r="A2390">
            <v>4816101</v>
          </cell>
          <cell r="B2390" t="str">
            <v>Confeccao De Tubos De Concreto Poroso D = 0,30 M - Areia Extraida E Brita Produzida</v>
          </cell>
          <cell r="C2390" t="str">
            <v>m</v>
          </cell>
          <cell r="D2390" t="str">
            <v>24,57</v>
          </cell>
        </row>
        <row r="2391">
          <cell r="A2391">
            <v>4816104</v>
          </cell>
          <cell r="B2391" t="str">
            <v>Confeccao De Tubos De Concreto Poroso D = 0,40 M - Areia E Brita Comerciais</v>
          </cell>
          <cell r="C2391" t="str">
            <v>m</v>
          </cell>
          <cell r="D2391" t="str">
            <v>37,51</v>
          </cell>
        </row>
        <row r="2392">
          <cell r="A2392">
            <v>4816103</v>
          </cell>
          <cell r="B2392" t="str">
            <v>Confeccao De Tubos De Concreto Poroso D = 0,40 M - Areia Extraida E Brita Produzida</v>
          </cell>
          <cell r="C2392" t="str">
            <v>m</v>
          </cell>
          <cell r="D2392" t="str">
            <v>33,81</v>
          </cell>
        </row>
        <row r="2393">
          <cell r="A2393">
            <v>5502979</v>
          </cell>
          <cell r="B2393" t="str">
            <v>Construcao De Corpo De Aterro Com Material De 3ª Categoria Oriundo De Corte</v>
          </cell>
          <cell r="C2393" t="str">
            <v>m³</v>
          </cell>
          <cell r="D2393" t="str">
            <v>8,62</v>
          </cell>
        </row>
        <row r="2394">
          <cell r="A2394">
            <v>1505846</v>
          </cell>
          <cell r="B2394" t="str">
            <v>Contencao Com Estacas De Perfis Metalicos I 254 Mm X 37,7 Kg/M A Cada Metro - Intercaladas Com Pranchoes De Madeira Com Espessura De 5 Cm E Ficha De 0 A 0,2 H - Fornecimento E Instalacao</v>
          </cell>
          <cell r="C2394" t="str">
            <v>m²</v>
          </cell>
          <cell r="D2394" t="str">
            <v>317,17</v>
          </cell>
        </row>
        <row r="2395">
          <cell r="A2395">
            <v>1505929</v>
          </cell>
          <cell r="B2395" t="str">
            <v>Contencao Com Estacas De Perfis Metalicos I 254 Mm X 37,7 Kg/M A Cada Metro - Intercaladas Com Pranchoes De Madeira Com Espessura De 5 Cm E Ficha De 0,20 A 0,4 H - Fornecimento E Instalacao</v>
          </cell>
          <cell r="C2395" t="str">
            <v>m²</v>
          </cell>
          <cell r="D2395" t="str">
            <v>361,20</v>
          </cell>
        </row>
        <row r="2396">
          <cell r="A2396">
            <v>1505933</v>
          </cell>
          <cell r="B2396" t="str">
            <v>Contencao Com Estacas De Perfis Metalicos I 254 Mm X 37,7 Kg/M A Cada Metro - Intercaladas Com Pranchoes De Madeira Com Espessura De 5 Cm E Ficha De 0,40 A 0,6 H - Fornecimento E Instalacao</v>
          </cell>
          <cell r="C2396" t="str">
            <v>m²</v>
          </cell>
          <cell r="D2396" t="str">
            <v>405,19</v>
          </cell>
        </row>
        <row r="2397">
          <cell r="A2397">
            <v>1513941</v>
          </cell>
          <cell r="B2397" t="str">
            <v>Contencao Em Areia-Cimento Ensacada Com Mistura De Areia Com 8% De Cimento - Confeccao E Assentamento</v>
          </cell>
          <cell r="C2397" t="str">
            <v>m³</v>
          </cell>
          <cell r="D2397" t="str">
            <v>336,93</v>
          </cell>
        </row>
        <row r="2398">
          <cell r="A2398">
            <v>1513940</v>
          </cell>
          <cell r="B2398" t="str">
            <v>Contencao Em Solo-Cimento Ensacado Com Mistura De Solo De Jazida Com 8% De Cimento - Confeccao E Assentamento</v>
          </cell>
          <cell r="C2398" t="str">
            <v>m³</v>
          </cell>
          <cell r="D2398" t="str">
            <v>225,38</v>
          </cell>
        </row>
        <row r="2399">
          <cell r="A2399">
            <v>2306014</v>
          </cell>
          <cell r="B2399" t="str">
            <v>Contraventamento De Grupo De Estacas Submersas Em Aco Astm A36 - Confeccao E Instalacao</v>
          </cell>
          <cell r="C2399" t="str">
            <v>kg</v>
          </cell>
          <cell r="D2399" t="str">
            <v>11,18</v>
          </cell>
        </row>
        <row r="2400">
          <cell r="A2400">
            <v>4507956</v>
          </cell>
          <cell r="B2400" t="str">
            <v>Cordoalha Cp 190 Rb D = 12,7 Mm - Fornecimento, Preparo E Colocacao</v>
          </cell>
          <cell r="C2400" t="str">
            <v>kg</v>
          </cell>
          <cell r="D2400" t="str">
            <v>9,35</v>
          </cell>
        </row>
        <row r="2401">
          <cell r="A2401">
            <v>4507957</v>
          </cell>
          <cell r="B2401" t="str">
            <v>Cordoalha Cp 190 Rb D = 15,2 Mm - Fornecimento, Preparo E Colocacao</v>
          </cell>
          <cell r="C2401" t="str">
            <v>kg</v>
          </cell>
          <cell r="D2401" t="str">
            <v>9,62</v>
          </cell>
        </row>
        <row r="2402">
          <cell r="A2402">
            <v>4507958</v>
          </cell>
          <cell r="B2402" t="str">
            <v>Cordoalha Engraxada Cp 190 Rb D = 12,7 Mm - Fornecimento, Preparo E Colocacao</v>
          </cell>
          <cell r="C2402" t="str">
            <v>kg</v>
          </cell>
          <cell r="D2402" t="str">
            <v>11,97</v>
          </cell>
        </row>
        <row r="2403">
          <cell r="A2403">
            <v>4507959</v>
          </cell>
          <cell r="B2403" t="str">
            <v>Cordoalha Engraxada Cp 190 Rb D = 15,2 Mm - Fornecimento, Preparo E Colocacao</v>
          </cell>
          <cell r="C2403" t="str">
            <v>kg</v>
          </cell>
          <cell r="D2403" t="str">
            <v>11,67</v>
          </cell>
        </row>
        <row r="2404">
          <cell r="A2404">
            <v>4208127</v>
          </cell>
          <cell r="B2404" t="str">
            <v>Cordoalha Para Estais Cp 177 Rb D = 15,7 Mm - Fornecimento, Preparo E Colocacao</v>
          </cell>
          <cell r="C2404" t="str">
            <v>kg</v>
          </cell>
          <cell r="D2404" t="str">
            <v>24,80</v>
          </cell>
        </row>
        <row r="2405">
          <cell r="A2405">
            <v>705257</v>
          </cell>
          <cell r="B2405" t="str">
            <v>Corpo Bdcc 1,50 X 1,50 M - Moldado No Local - Altura Do Aterro 0,00 A 1,00 M - Areia E Brita Comerciais</v>
          </cell>
          <cell r="C2405" t="str">
            <v>m</v>
          </cell>
          <cell r="D2405" t="str">
            <v>2.841,90</v>
          </cell>
        </row>
        <row r="2406">
          <cell r="A2406">
            <v>705256</v>
          </cell>
          <cell r="B2406" t="str">
            <v>Corpo Bdcc 1,50 X 1,50 M - Moldado No Local - Altura Do Aterro 0,00 A 1,00 M - Areia Extraida E Brita Produzida</v>
          </cell>
          <cell r="C2406" t="str">
            <v>m</v>
          </cell>
          <cell r="D2406" t="str">
            <v>2.646,16</v>
          </cell>
        </row>
        <row r="2407">
          <cell r="A2407">
            <v>705259</v>
          </cell>
          <cell r="B2407" t="str">
            <v>Corpo Bdcc 1,50 X 1,50 M - Moldado No Local - Altura Do Aterro 1,00 A 2,50 M - Areia E Brita Comerciais</v>
          </cell>
          <cell r="C2407" t="str">
            <v>m</v>
          </cell>
          <cell r="D2407" t="str">
            <v>2.478,97</v>
          </cell>
        </row>
        <row r="2408">
          <cell r="A2408">
            <v>705258</v>
          </cell>
          <cell r="B2408" t="str">
            <v>Corpo Bdcc 1,50 X 1,50 M - Moldado No Local - Altura Do Aterro 1,00 A 2,50 M - Areia Extraida E Brita Produzida</v>
          </cell>
          <cell r="C2408" t="str">
            <v>m</v>
          </cell>
          <cell r="D2408" t="str">
            <v>2.283,23</v>
          </cell>
        </row>
        <row r="2409">
          <cell r="A2409">
            <v>705267</v>
          </cell>
          <cell r="B2409" t="str">
            <v>Corpo Bdcc 1,50 X 1,50 M - Moldado No Local - Altura Do Aterro 10,00 A 12,50 M - Areia E Brita Comerciais</v>
          </cell>
          <cell r="C2409" t="str">
            <v>m</v>
          </cell>
          <cell r="D2409" t="str">
            <v>3.541,47</v>
          </cell>
        </row>
        <row r="2410">
          <cell r="A2410">
            <v>705266</v>
          </cell>
          <cell r="B2410" t="str">
            <v>Corpo Bdcc 1,50 X 1,50 M - Moldado No Local - Altura Do Aterro 10,00 A 12,50 M - Areia Extraida E Brita Produzida</v>
          </cell>
          <cell r="C2410" t="str">
            <v>m</v>
          </cell>
          <cell r="D2410" t="str">
            <v>3.284,42</v>
          </cell>
        </row>
        <row r="2411">
          <cell r="A2411">
            <v>705269</v>
          </cell>
          <cell r="B2411" t="str">
            <v>Corpo Bdcc 1,50 X 1,50 M - Moldado No Local - Altura Do Aterro 12,50 A 15,00 M - Areia E Brita Comerciais</v>
          </cell>
          <cell r="C2411" t="str">
            <v>m</v>
          </cell>
          <cell r="D2411" t="str">
            <v>3.718,85</v>
          </cell>
        </row>
        <row r="2412">
          <cell r="A2412">
            <v>705268</v>
          </cell>
          <cell r="B2412" t="str">
            <v>Corpo Bdcc 1,50 X 1,50 M - Moldado No Local - Altura Do Aterro 12,50 A 15,00 M - Areia Extraida E Brita Produzida</v>
          </cell>
          <cell r="C2412" t="str">
            <v>m</v>
          </cell>
          <cell r="D2412" t="str">
            <v>3.461,80</v>
          </cell>
        </row>
        <row r="2413">
          <cell r="A2413">
            <v>705261</v>
          </cell>
          <cell r="B2413" t="str">
            <v>Corpo Bdcc 1,50 X 1,50 M - Moldado No Local - Altura Do Aterro 2,50 A 5,00 M - Areia E Brita Comerciais</v>
          </cell>
          <cell r="C2413" t="str">
            <v>m</v>
          </cell>
          <cell r="D2413" t="str">
            <v>2.647,75</v>
          </cell>
        </row>
        <row r="2414">
          <cell r="A2414">
            <v>705260</v>
          </cell>
          <cell r="B2414" t="str">
            <v>Corpo Bdcc 1,50 X 1,50 M - Moldado No Local - Altura Do Aterro 2,50 A 5,00 M - Areia Extraida E Brita Produzida</v>
          </cell>
          <cell r="C2414" t="str">
            <v>m</v>
          </cell>
          <cell r="D2414" t="str">
            <v>2.452,01</v>
          </cell>
        </row>
        <row r="2415">
          <cell r="A2415">
            <v>705263</v>
          </cell>
          <cell r="B2415" t="str">
            <v>Corpo Bdcc 1,50 X 1,50 M - Moldado No Local - Altura Do Aterro 5,00 A 7,50 M - Areia E Brita Comerciais</v>
          </cell>
          <cell r="C2415" t="str">
            <v>m</v>
          </cell>
          <cell r="D2415" t="str">
            <v>2.981,34</v>
          </cell>
        </row>
        <row r="2416">
          <cell r="A2416">
            <v>705262</v>
          </cell>
          <cell r="B2416" t="str">
            <v>Corpo Bdcc 1,50 X 1,50 M - Moldado No Local - Altura Do Aterro 5,00 A 7,50 M - Areia Extraida E Brita Produzida</v>
          </cell>
          <cell r="C2416" t="str">
            <v>m</v>
          </cell>
          <cell r="D2416" t="str">
            <v>2.785,60</v>
          </cell>
        </row>
        <row r="2417">
          <cell r="A2417">
            <v>705265</v>
          </cell>
          <cell r="B2417" t="str">
            <v>Corpo Bdcc 1,50 X 1,50 M - Moldado No Local - Altura Do Aterro 7,50 A 10,00 M - Areia E Brita Comerciais</v>
          </cell>
          <cell r="C2417" t="str">
            <v>m</v>
          </cell>
          <cell r="D2417" t="str">
            <v>3.268,07</v>
          </cell>
        </row>
        <row r="2418">
          <cell r="A2418">
            <v>705264</v>
          </cell>
          <cell r="B2418" t="str">
            <v>Corpo Bdcc 1,50 X 1,50 M - Moldado No Local - Altura Do Aterro 7,50 A 10,00 M - Areia Extraida E Brita Produzida</v>
          </cell>
          <cell r="C2418" t="str">
            <v>m</v>
          </cell>
          <cell r="D2418" t="str">
            <v>3.072,32</v>
          </cell>
        </row>
        <row r="2419">
          <cell r="A2419">
            <v>705271</v>
          </cell>
          <cell r="B2419" t="str">
            <v>Corpo Bdcc 2,00 X 2,00 M - Moldado No Local - Altura Do Aterro 0,00 A 1,00 M - Areia E Brita Comerciais</v>
          </cell>
          <cell r="C2419" t="str">
            <v>m</v>
          </cell>
          <cell r="D2419" t="str">
            <v>4.086,28</v>
          </cell>
        </row>
        <row r="2420">
          <cell r="A2420">
            <v>705270</v>
          </cell>
          <cell r="B2420" t="str">
            <v>Corpo Bdcc 2,00 X 2,00 M - Moldado No Local - Altura Do Aterro 0,00 A 1,00 M - Areia Extraida E Brita Produzida</v>
          </cell>
          <cell r="C2420" t="str">
            <v>m</v>
          </cell>
          <cell r="D2420" t="str">
            <v>3.833,23</v>
          </cell>
        </row>
        <row r="2421">
          <cell r="A2421">
            <v>705273</v>
          </cell>
          <cell r="B2421" t="str">
            <v>Corpo Bdcc 2,00 X 2,00 M - Moldado No Local - Altura Do Aterro 1,00 A 2,50 M - Areia E Brita Comerciais</v>
          </cell>
          <cell r="C2421" t="str">
            <v>m</v>
          </cell>
          <cell r="D2421" t="str">
            <v>3.641,98</v>
          </cell>
        </row>
        <row r="2422">
          <cell r="A2422">
            <v>705272</v>
          </cell>
          <cell r="B2422" t="str">
            <v>Corpo Bdcc 2,00 X 2,00 M - Moldado No Local - Altura Do Aterro 1,00 A 2,50 M - Areia Extraida E Brita Produzida</v>
          </cell>
          <cell r="C2422" t="str">
            <v>m</v>
          </cell>
          <cell r="D2422" t="str">
            <v>3.388,93</v>
          </cell>
        </row>
        <row r="2423">
          <cell r="A2423">
            <v>705281</v>
          </cell>
          <cell r="B2423" t="str">
            <v>Corpo Bdcc 2,00 X 2,00 M - Moldado No Local - Altura Do Aterro 10,00 A 12,50 M - Areia E Brita Comerciais</v>
          </cell>
          <cell r="C2423" t="str">
            <v>m</v>
          </cell>
          <cell r="D2423" t="str">
            <v>5.536,62</v>
          </cell>
        </row>
        <row r="2424">
          <cell r="A2424">
            <v>705280</v>
          </cell>
          <cell r="B2424" t="str">
            <v>Corpo Bdcc 2,00 X 2,00 M - Moldado No Local - Altura Do Aterro 10,00 A 12,50 M - Areia Extraida E Brita Produzida</v>
          </cell>
          <cell r="C2424" t="str">
            <v>m</v>
          </cell>
          <cell r="D2424" t="str">
            <v>5.133,58</v>
          </cell>
        </row>
        <row r="2425">
          <cell r="A2425">
            <v>705283</v>
          </cell>
          <cell r="B2425" t="str">
            <v>Corpo Bdcc 2,00 X 2,00 M - Moldado No Local - Altura Do Aterro 12,50 A 15,00 M - Areia E Brita Comerciais</v>
          </cell>
          <cell r="C2425" t="str">
            <v>m</v>
          </cell>
          <cell r="D2425" t="str">
            <v>5.675,64</v>
          </cell>
        </row>
        <row r="2426">
          <cell r="A2426">
            <v>705282</v>
          </cell>
          <cell r="B2426" t="str">
            <v>Corpo Bdcc 2,00 X 2,00 M - Moldado No Local - Altura Do Aterro 12,50 A 15,00 M - Areia Extraida E Brita Produzida</v>
          </cell>
          <cell r="C2426" t="str">
            <v>m</v>
          </cell>
          <cell r="D2426" t="str">
            <v>5.272,61</v>
          </cell>
        </row>
        <row r="2427">
          <cell r="A2427">
            <v>705275</v>
          </cell>
          <cell r="B2427" t="str">
            <v>Corpo Bdcc 2,00 X 2,00 M - Moldado No Local - Altura Do Aterro 2,50 A 5,00 M - Areia E Brita Comerciais</v>
          </cell>
          <cell r="C2427" t="str">
            <v>m</v>
          </cell>
          <cell r="D2427" t="str">
            <v>4.078,83</v>
          </cell>
        </row>
        <row r="2428">
          <cell r="A2428">
            <v>705274</v>
          </cell>
          <cell r="B2428" t="str">
            <v>Corpo Bdcc 2,00 X 2,00 M - Moldado No Local - Altura Do Aterro 2,50 A 5,00 M - Areia Extraida E Brita Produzida</v>
          </cell>
          <cell r="C2428" t="str">
            <v>m</v>
          </cell>
          <cell r="D2428" t="str">
            <v>3.825,78</v>
          </cell>
        </row>
        <row r="2429">
          <cell r="A2429">
            <v>705277</v>
          </cell>
          <cell r="B2429" t="str">
            <v>Corpo Bdcc 2,00 X 2,00 M - Moldado No Local - Altura Do Aterro 5,00 A 7,50 M - Areia E Brita Comerciais</v>
          </cell>
          <cell r="C2429" t="str">
            <v>m</v>
          </cell>
          <cell r="D2429" t="str">
            <v>4.550,20</v>
          </cell>
        </row>
        <row r="2430">
          <cell r="A2430">
            <v>705276</v>
          </cell>
          <cell r="B2430" t="str">
            <v>Corpo Bdcc 2,00 X 2,00 M - Moldado No Local - Altura Do Aterro 5,00 A 7,50 M - Areia Extraida E Brita Produzida</v>
          </cell>
          <cell r="C2430" t="str">
            <v>m</v>
          </cell>
          <cell r="D2430" t="str">
            <v>4.221,79</v>
          </cell>
        </row>
        <row r="2431">
          <cell r="A2431">
            <v>705279</v>
          </cell>
          <cell r="B2431" t="str">
            <v>Corpo Bdcc 2,00 X 2,00 M - Moldado No Local - Altura Do Aterro 7,50 A 10,00 M - Areia E Brita Comerciais</v>
          </cell>
          <cell r="C2431" t="str">
            <v>m</v>
          </cell>
          <cell r="D2431" t="str">
            <v>5.161,76</v>
          </cell>
        </row>
        <row r="2432">
          <cell r="A2432">
            <v>705278</v>
          </cell>
          <cell r="B2432" t="str">
            <v>Corpo Bdcc 2,00 X 2,00 M - Moldado No Local - Altura Do Aterro 7,50 A 10,00 M - Areia Extraida E Brita Produzida</v>
          </cell>
          <cell r="C2432" t="str">
            <v>m</v>
          </cell>
          <cell r="D2432" t="str">
            <v>4.833,34</v>
          </cell>
        </row>
        <row r="2433">
          <cell r="A2433">
            <v>705285</v>
          </cell>
          <cell r="B2433" t="str">
            <v>Corpo Bdcc 2,50 X 2,50 M - Moldado No Local - Altura Do Aterro 0,00 A 1,00 M - Areia E Brita Comerciais</v>
          </cell>
          <cell r="C2433" t="str">
            <v>m</v>
          </cell>
          <cell r="D2433" t="str">
            <v>5.249,59</v>
          </cell>
        </row>
        <row r="2434">
          <cell r="A2434">
            <v>705284</v>
          </cell>
          <cell r="B2434" t="str">
            <v>Corpo Bdcc 2,50 X 2,50 M - Moldado No Local - Altura Do Aterro 0,00 A 1,00 M - Areia Extraida E Brita Produzida</v>
          </cell>
          <cell r="C2434" t="str">
            <v>m</v>
          </cell>
          <cell r="D2434" t="str">
            <v>4.931,79</v>
          </cell>
        </row>
        <row r="2435">
          <cell r="A2435">
            <v>705287</v>
          </cell>
          <cell r="B2435" t="str">
            <v>Corpo Bdcc 2,50 X 2,50 M - Moldado No Local - Altura Do Aterro 1,00 A 2,50 M - Areia E Brita Comerciais</v>
          </cell>
          <cell r="C2435" t="str">
            <v>m</v>
          </cell>
          <cell r="D2435" t="str">
            <v>4.810,36</v>
          </cell>
        </row>
        <row r="2436">
          <cell r="A2436">
            <v>705286</v>
          </cell>
          <cell r="B2436" t="str">
            <v>Corpo Bdcc 2,50 X 2,50 M - Moldado No Local - Altura Do Aterro 1,00 A 2,50 M - Areia Extraida E Brita Produzida</v>
          </cell>
          <cell r="C2436" t="str">
            <v>m</v>
          </cell>
          <cell r="D2436" t="str">
            <v>4.492,56</v>
          </cell>
        </row>
        <row r="2437">
          <cell r="A2437">
            <v>705295</v>
          </cell>
          <cell r="B2437" t="str">
            <v>Corpo Bdcc 2,50 X 2,50 M - Moldado No Local - Altura Do Aterro 10,00 A 12,50 M - Areia E Brita Comerciais</v>
          </cell>
          <cell r="C2437" t="str">
            <v>m</v>
          </cell>
          <cell r="D2437" t="str">
            <v>7.262,02</v>
          </cell>
        </row>
        <row r="2438">
          <cell r="A2438">
            <v>705294</v>
          </cell>
          <cell r="B2438" t="str">
            <v>Corpo Bdcc 2,50 X 2,50 M - Moldado No Local - Altura Do Aterro 10,00 A 12,50 M - Areia Extraida E Brita Produzida</v>
          </cell>
          <cell r="C2438" t="str">
            <v>m</v>
          </cell>
          <cell r="D2438" t="str">
            <v>6.776,85</v>
          </cell>
        </row>
        <row r="2439">
          <cell r="A2439">
            <v>705297</v>
          </cell>
          <cell r="B2439" t="str">
            <v>Corpo Bdcc 2,50 X 2,50 M - Moldado No Local - Altura Do Aterro 12,50 A 15,00 M - Areia E Brita Comerciais</v>
          </cell>
          <cell r="C2439" t="str">
            <v>m</v>
          </cell>
          <cell r="D2439" t="str">
            <v>7.837,29</v>
          </cell>
        </row>
        <row r="2440">
          <cell r="A2440">
            <v>705296</v>
          </cell>
          <cell r="B2440" t="str">
            <v>Corpo Bdcc 2,50 X 2,50 M - Moldado No Local - Altura Do Aterro 12,50 A 15,00 M - Areia Extraida E Brita Produzida</v>
          </cell>
          <cell r="C2440" t="str">
            <v>m</v>
          </cell>
          <cell r="D2440" t="str">
            <v>7.352,13</v>
          </cell>
        </row>
        <row r="2441">
          <cell r="A2441">
            <v>705289</v>
          </cell>
          <cell r="B2441" t="str">
            <v>Corpo Bdcc 2,50 X 2,50 M - Moldado No Local - Altura Do Aterro 2,50 A 5,00 M - Areia E Brita Comerciais</v>
          </cell>
          <cell r="C2441" t="str">
            <v>m</v>
          </cell>
          <cell r="D2441" t="str">
            <v>5.396,22</v>
          </cell>
        </row>
        <row r="2442">
          <cell r="A2442">
            <v>705288</v>
          </cell>
          <cell r="B2442" t="str">
            <v>Corpo Bdcc 2,50 X 2,50 M - Moldado No Local - Altura Do Aterro 2,50 A 5,00 M - Areia Extraida E Brita Produzida</v>
          </cell>
          <cell r="C2442" t="str">
            <v>m</v>
          </cell>
          <cell r="D2442" t="str">
            <v>4.996,43</v>
          </cell>
        </row>
        <row r="2443">
          <cell r="A2443">
            <v>705291</v>
          </cell>
          <cell r="B2443" t="str">
            <v>Corpo Bdcc 2,50 X 2,50 M - Moldado No Local - Altura Do Aterro 5,00 A 7,50 M - Areia E Brita Comerciais</v>
          </cell>
          <cell r="C2443" t="str">
            <v>m</v>
          </cell>
          <cell r="D2443" t="str">
            <v>6.132,36</v>
          </cell>
        </row>
        <row r="2444">
          <cell r="A2444">
            <v>705290</v>
          </cell>
          <cell r="B2444" t="str">
            <v>Corpo Bdcc 2,50 X 2,50 M - Moldado No Local - Altura Do Aterro 5,00 A 7,50 M - Areia Extraida E Brita Produzida</v>
          </cell>
          <cell r="C2444" t="str">
            <v>m</v>
          </cell>
          <cell r="D2444" t="str">
            <v>5.732,57</v>
          </cell>
        </row>
        <row r="2445">
          <cell r="A2445">
            <v>705293</v>
          </cell>
          <cell r="B2445" t="str">
            <v>Corpo Bdcc 2,50 X 2,50 M - Moldado No Local - Altura Do Aterro 7,50 A 10,00 M - Areia E Brita Comerciais</v>
          </cell>
          <cell r="C2445" t="str">
            <v>m</v>
          </cell>
          <cell r="D2445" t="str">
            <v>6.585,48</v>
          </cell>
        </row>
        <row r="2446">
          <cell r="A2446">
            <v>705292</v>
          </cell>
          <cell r="B2446" t="str">
            <v>Corpo Bdcc 2,50 X 2,50 M - Moldado No Local - Altura Do Aterro 7,50 A 10,00 M - Areia Extraida E Brita Produzida</v>
          </cell>
          <cell r="C2446" t="str">
            <v>m</v>
          </cell>
          <cell r="D2446" t="str">
            <v>6.100,32</v>
          </cell>
        </row>
        <row r="2447">
          <cell r="A2447">
            <v>705299</v>
          </cell>
          <cell r="B2447" t="str">
            <v>Corpo Bdcc 3,00 X 3,00 M - Moldado No Local - Altura Do Aterro 0,00 A 1,00 M - Areia E Brita Comerciais</v>
          </cell>
          <cell r="C2447" t="str">
            <v>m</v>
          </cell>
          <cell r="D2447" t="str">
            <v>6.719,72</v>
          </cell>
        </row>
        <row r="2448">
          <cell r="A2448">
            <v>705298</v>
          </cell>
          <cell r="B2448" t="str">
            <v>Corpo Bdcc 3,00 X 3,00 M - Moldado No Local - Altura Do Aterro 0,00 A 1,00 M - Areia Extraida E Brita Produzida</v>
          </cell>
          <cell r="C2448" t="str">
            <v>m</v>
          </cell>
          <cell r="D2448" t="str">
            <v>6.248,57</v>
          </cell>
        </row>
        <row r="2449">
          <cell r="A2449">
            <v>705301</v>
          </cell>
          <cell r="B2449" t="str">
            <v>Corpo Bdcc 3,00 X 3,00 M - Moldado No Local - Altura Do Aterro 1,00 A 2,50 M - Areia E Brita Comerciais</v>
          </cell>
          <cell r="C2449" t="str">
            <v>m</v>
          </cell>
          <cell r="D2449" t="str">
            <v>6.301,30</v>
          </cell>
        </row>
        <row r="2450">
          <cell r="A2450">
            <v>705300</v>
          </cell>
          <cell r="B2450" t="str">
            <v>Corpo Bdcc 3,00 X 3,00 M - Moldado No Local - Altura Do Aterro 1,00 A 2,50 M - Areia Extraida E Brita Produzida</v>
          </cell>
          <cell r="C2450" t="str">
            <v>m</v>
          </cell>
          <cell r="D2450" t="str">
            <v>5.830,14</v>
          </cell>
        </row>
        <row r="2451">
          <cell r="A2451">
            <v>705309</v>
          </cell>
          <cell r="B2451" t="str">
            <v>Corpo Bdcc 3,00 X 3,00 M - Moldado No Local - Altura Do Aterro 10,00 A 12,50 M - Areia E Brita Comerciais</v>
          </cell>
          <cell r="C2451" t="str">
            <v>m</v>
          </cell>
          <cell r="D2451" t="str">
            <v>10.035,19</v>
          </cell>
        </row>
        <row r="2452">
          <cell r="A2452">
            <v>705308</v>
          </cell>
          <cell r="B2452" t="str">
            <v>Corpo Bdcc 3,00 X 3,00 M - Moldado No Local - Altura Do Aterro 10,00 A 12,50 M - Areia Extraida E Brita Produzida</v>
          </cell>
          <cell r="C2452" t="str">
            <v>m</v>
          </cell>
          <cell r="D2452" t="str">
            <v>9.336,27</v>
          </cell>
        </row>
        <row r="2453">
          <cell r="A2453">
            <v>705311</v>
          </cell>
          <cell r="B2453" t="str">
            <v>Corpo Bdcc 3,00 X 3,00 M - Moldado No Local - Altura Do Aterro 12,50 A 15,00 M - Areia E Brita Comerciais</v>
          </cell>
          <cell r="C2453" t="str">
            <v>m</v>
          </cell>
          <cell r="D2453" t="str">
            <v>9.969,45</v>
          </cell>
        </row>
        <row r="2454">
          <cell r="A2454">
            <v>705310</v>
          </cell>
          <cell r="B2454" t="str">
            <v>Corpo Bdcc 3,00 X 3,00 M - Moldado No Local - Altura Do Aterro 12,50 A 15,00 M - Areia Extraida E Brita Produzida</v>
          </cell>
          <cell r="C2454" t="str">
            <v>m</v>
          </cell>
          <cell r="D2454" t="str">
            <v>9.270,53</v>
          </cell>
        </row>
        <row r="2455">
          <cell r="A2455">
            <v>705303</v>
          </cell>
          <cell r="B2455" t="str">
            <v>Corpo Bdcc 3,00 X 3,00 M - Moldado No Local - Altura Do Aterro 2,50 A 5,00 M - Areia E Brita Comerciais</v>
          </cell>
          <cell r="C2455" t="str">
            <v>m</v>
          </cell>
          <cell r="D2455" t="str">
            <v>6.742,48</v>
          </cell>
        </row>
        <row r="2456">
          <cell r="A2456">
            <v>705302</v>
          </cell>
          <cell r="B2456" t="str">
            <v>Corpo Bdcc 3,00 X 3,00 M - Moldado No Local - Altura Do Aterro 2,50 A 5,00 M - Areia Extraida E Brita Produzida</v>
          </cell>
          <cell r="C2456" t="str">
            <v>m</v>
          </cell>
          <cell r="D2456" t="str">
            <v>6.171,05</v>
          </cell>
        </row>
        <row r="2457">
          <cell r="A2457">
            <v>705305</v>
          </cell>
          <cell r="B2457" t="str">
            <v>Corpo Bdcc 3,00 X 3,00 M - Moldado No Local - Altura Do Aterro 5,00 A 7,50 M - Areia E Brita Comerciais</v>
          </cell>
          <cell r="C2457" t="str">
            <v>m</v>
          </cell>
          <cell r="D2457" t="str">
            <v>8.193,46</v>
          </cell>
        </row>
        <row r="2458">
          <cell r="A2458">
            <v>705304</v>
          </cell>
          <cell r="B2458" t="str">
            <v>Corpo Bdcc 3,00 X 3,00 M - Moldado No Local - Altura Do Aterro 5,00 A 7,50 M - Areia Extraida E Brita Produzida</v>
          </cell>
          <cell r="C2458" t="str">
            <v>m</v>
          </cell>
          <cell r="D2458" t="str">
            <v>7.622,03</v>
          </cell>
        </row>
        <row r="2459">
          <cell r="A2459">
            <v>705307</v>
          </cell>
          <cell r="B2459" t="str">
            <v>Corpo Bdcc 3,00 X 3,00 M - Moldado No Local - Altura Do Aterro 7,50 A 10,00 M - Areia E Brita Comerciais</v>
          </cell>
          <cell r="C2459" t="str">
            <v>m</v>
          </cell>
          <cell r="D2459" t="str">
            <v>8.990,02</v>
          </cell>
        </row>
        <row r="2460">
          <cell r="A2460">
            <v>705306</v>
          </cell>
          <cell r="B2460" t="str">
            <v>Corpo Bdcc 3,00 X 3,00 M - Moldado No Local - Altura Do Aterro 7,50 A 10,00 M - Areia Extraida E Brita Produzida</v>
          </cell>
          <cell r="C2460" t="str">
            <v>m</v>
          </cell>
          <cell r="D2460" t="str">
            <v>8.291,11</v>
          </cell>
        </row>
        <row r="2461">
          <cell r="A2461">
            <v>6817885</v>
          </cell>
          <cell r="B2461" t="str">
            <v>Corpo Bscc - Secao 1,5 X 1,5 M Canal - Pre-Moldado - Com Areia E Brita Comerciais</v>
          </cell>
          <cell r="C2461" t="str">
            <v>m</v>
          </cell>
          <cell r="D2461" t="str">
            <v>820,24</v>
          </cell>
        </row>
        <row r="2462">
          <cell r="A2462">
            <v>6817886</v>
          </cell>
          <cell r="B2462" t="str">
            <v>Corpo Bscc - Secao 1,5 X 1,5 M Canal - Pre-Moldado - Com Areia Extraida E Brita Produzida</v>
          </cell>
          <cell r="C2462" t="str">
            <v>m</v>
          </cell>
          <cell r="D2462" t="str">
            <v>731,71</v>
          </cell>
        </row>
        <row r="2463">
          <cell r="A2463">
            <v>6817829</v>
          </cell>
          <cell r="B2463" t="str">
            <v>Corpo Bscc - Secao 1,5 X 1,5 M Fechada - Pre-Moldado - Tipo I - Areia E Brita Comerciais</v>
          </cell>
          <cell r="C2463" t="str">
            <v>m</v>
          </cell>
          <cell r="D2463" t="str">
            <v>1.088,35</v>
          </cell>
        </row>
        <row r="2464">
          <cell r="A2464">
            <v>6817830</v>
          </cell>
          <cell r="B2464" t="str">
            <v>Corpo Bscc - Secao 1,5 X 1,5 M Fechada - Pre-Moldado - Tipo I - Areia Extraida E Brita Produzida</v>
          </cell>
          <cell r="C2464" t="str">
            <v>m</v>
          </cell>
          <cell r="D2464" t="str">
            <v>973,43</v>
          </cell>
        </row>
        <row r="2465">
          <cell r="A2465">
            <v>6817831</v>
          </cell>
          <cell r="B2465" t="str">
            <v>Corpo Bscc - Secao 1,5 X 1,5 M Fechada - Pre-Moldado - Tipo Ii - Areia E Brita Comerciais</v>
          </cell>
          <cell r="C2465" t="str">
            <v>m</v>
          </cell>
          <cell r="D2465" t="str">
            <v>1.045,22</v>
          </cell>
        </row>
        <row r="2466">
          <cell r="A2466">
            <v>6817832</v>
          </cell>
          <cell r="B2466" t="str">
            <v>Corpo Bscc - Secao 1,5 X 1,5 M Fechada - Pre-Moldado - Tipo Ii - Areia Extraida E Brita Produzida</v>
          </cell>
          <cell r="C2466" t="str">
            <v>m</v>
          </cell>
          <cell r="D2466" t="str">
            <v>930,30</v>
          </cell>
        </row>
        <row r="2467">
          <cell r="A2467">
            <v>6817833</v>
          </cell>
          <cell r="B2467" t="str">
            <v>Corpo Bscc - Secao 1,5 X 1,5 M Fechada - Pre-Moldado - Tipo Iii - Areia E Brita Comerciais</v>
          </cell>
          <cell r="C2467" t="str">
            <v>m</v>
          </cell>
          <cell r="D2467" t="str">
            <v>1.045,22</v>
          </cell>
        </row>
        <row r="2468">
          <cell r="A2468">
            <v>6817834</v>
          </cell>
          <cell r="B2468" t="str">
            <v>Corpo Bscc - Secao 1,5 X 1,5 M Fechada - Pre-Moldado - Tipo Iii - Areia Extraida E Brita Produzida</v>
          </cell>
          <cell r="C2468" t="str">
            <v>m</v>
          </cell>
          <cell r="D2468" t="str">
            <v>930,30</v>
          </cell>
        </row>
        <row r="2469">
          <cell r="A2469">
            <v>6817835</v>
          </cell>
          <cell r="B2469" t="str">
            <v>Corpo Bscc - Secao 1,5 X 1,5 M Fechada - Pre-Moldado - Tipo Iv - Areia E Brita Comerciais</v>
          </cell>
          <cell r="C2469" t="str">
            <v>m</v>
          </cell>
          <cell r="D2469" t="str">
            <v>1.129,88</v>
          </cell>
        </row>
        <row r="2470">
          <cell r="A2470">
            <v>6817836</v>
          </cell>
          <cell r="B2470" t="str">
            <v>Corpo Bscc - Secao 1,5 X 1,5 M Fechada - Pre-Moldado - Tipo Iv - Areia Extraida E Brita Produzida</v>
          </cell>
          <cell r="C2470" t="str">
            <v>m</v>
          </cell>
          <cell r="D2470" t="str">
            <v>1.017,04</v>
          </cell>
        </row>
        <row r="2471">
          <cell r="A2471">
            <v>6817837</v>
          </cell>
          <cell r="B2471" t="str">
            <v>Corpo Bscc - Secao 1,5 X 1,5 M Fechada - Pre-Moldado - Tipo V - Areia E Brita Comerciais</v>
          </cell>
          <cell r="C2471" t="str">
            <v>m</v>
          </cell>
          <cell r="D2471" t="str">
            <v>1.348,78</v>
          </cell>
        </row>
        <row r="2472">
          <cell r="A2472">
            <v>6817838</v>
          </cell>
          <cell r="B2472" t="str">
            <v>Corpo Bscc - Secao 1,5 X 1,5 M Fechada - Pre-Moldado - Tipo V - Areia Extraida E Brita Produzida</v>
          </cell>
          <cell r="C2472" t="str">
            <v>m</v>
          </cell>
          <cell r="D2472" t="str">
            <v>1.205,37</v>
          </cell>
        </row>
        <row r="2473">
          <cell r="A2473">
            <v>6817839</v>
          </cell>
          <cell r="B2473" t="str">
            <v>Corpo Bscc - Secao 1,5 X 1,5 M Fechada - Pre-Moldado - Tipo Vi - Areia E Brita Comerciais</v>
          </cell>
          <cell r="C2473" t="str">
            <v>m</v>
          </cell>
          <cell r="D2473" t="str">
            <v>1.277,21</v>
          </cell>
        </row>
        <row r="2474">
          <cell r="A2474">
            <v>6817840</v>
          </cell>
          <cell r="B2474" t="str">
            <v>Corpo Bscc - Secao 1,5 X 1,5 M Fechada - Pre-Moldado - Tipo Vi - Areia Extraida E Brita Produzida</v>
          </cell>
          <cell r="C2474" t="str">
            <v>m</v>
          </cell>
          <cell r="D2474" t="str">
            <v>1.133,80</v>
          </cell>
        </row>
        <row r="2475">
          <cell r="A2475">
            <v>6817841</v>
          </cell>
          <cell r="B2475" t="str">
            <v>Corpo Bscc - Secao 1,5 X 1,5 M Fechada - Pre-Moldado - Tipo Vii - Areia E Brita Comerciais</v>
          </cell>
          <cell r="C2475" t="str">
            <v>m</v>
          </cell>
          <cell r="D2475" t="str">
            <v>1.447,30</v>
          </cell>
        </row>
        <row r="2476">
          <cell r="A2476">
            <v>6817842</v>
          </cell>
          <cell r="B2476" t="str">
            <v>Corpo Bscc - Secao 1,5 X 1,5 M Fechada - Pre-Moldado - Tipo Vii - Areia Extraida E Brita Produzida</v>
          </cell>
          <cell r="C2476" t="str">
            <v>m</v>
          </cell>
          <cell r="D2476" t="str">
            <v>1.307,18</v>
          </cell>
        </row>
        <row r="2477">
          <cell r="A2477">
            <v>6817887</v>
          </cell>
          <cell r="B2477" t="str">
            <v>Corpo Bscc - Secao 2,0 X 1,5 M Canal - Pre-Moldado - Areia E Brita Comerciais</v>
          </cell>
          <cell r="C2477" t="str">
            <v>m</v>
          </cell>
          <cell r="D2477" t="str">
            <v>891,56</v>
          </cell>
        </row>
        <row r="2478">
          <cell r="A2478">
            <v>6817888</v>
          </cell>
          <cell r="B2478" t="str">
            <v>Corpo Bscc - Secao 2,0 X 1,5 M Canal - Pre-Moldado - Areia Extraida E Brita Produzida</v>
          </cell>
          <cell r="C2478" t="str">
            <v>m</v>
          </cell>
          <cell r="D2478" t="str">
            <v>789,85</v>
          </cell>
        </row>
        <row r="2479">
          <cell r="A2479">
            <v>6817889</v>
          </cell>
          <cell r="B2479" t="str">
            <v>Corpo Bscc - Secao 2,0 X 2,0 M Canal - Pre-Moldado - Tipo I - Areia E Brita Comerciais</v>
          </cell>
          <cell r="C2479" t="str">
            <v>m</v>
          </cell>
          <cell r="D2479" t="str">
            <v>1.330,76</v>
          </cell>
        </row>
        <row r="2480">
          <cell r="A2480">
            <v>6817890</v>
          </cell>
          <cell r="B2480" t="str">
            <v>Corpo Bscc - Secao 2,0 X 2,0 M Canal - Pre-Moldado - Tipo I - Areia Extraida E Brita Produzida</v>
          </cell>
          <cell r="C2480" t="str">
            <v>m</v>
          </cell>
          <cell r="D2480" t="str">
            <v>1.189,58</v>
          </cell>
        </row>
        <row r="2481">
          <cell r="A2481">
            <v>6817891</v>
          </cell>
          <cell r="B2481" t="str">
            <v>Corpo Bscc - Secao 2,0 X 2,0 M Canal - Pre-Moldado - Tipo Ii - Areia E Brita Comerciais</v>
          </cell>
          <cell r="C2481" t="str">
            <v>m</v>
          </cell>
          <cell r="D2481" t="str">
            <v>1.135,54</v>
          </cell>
        </row>
        <row r="2482">
          <cell r="A2482">
            <v>6817892</v>
          </cell>
          <cell r="B2482" t="str">
            <v>Corpo Bscc - Secao 2,0 X 2,0 M Canal - Pre-Moldado - Tipo Ii - Areia Extraida E Brita Produzida</v>
          </cell>
          <cell r="C2482" t="str">
            <v>m</v>
          </cell>
          <cell r="D2482" t="str">
            <v>994,36</v>
          </cell>
        </row>
        <row r="2483">
          <cell r="A2483">
            <v>6817843</v>
          </cell>
          <cell r="B2483" t="str">
            <v>Corpo Bscc - Secao 2,0 X 2,0 M Fechada - Pre-Moldado - Tipo I - Areia E Brita Comerciais</v>
          </cell>
          <cell r="C2483" t="str">
            <v>m</v>
          </cell>
          <cell r="D2483" t="str">
            <v>1.561,21</v>
          </cell>
        </row>
        <row r="2484">
          <cell r="A2484">
            <v>6817844</v>
          </cell>
          <cell r="B2484" t="str">
            <v>Corpo Bscc - Secao 2,0 X 2,0 M Fechada - Pre-Moldado - Tipo I - Areia Extraida E Brita Produzida</v>
          </cell>
          <cell r="C2484" t="str">
            <v>m</v>
          </cell>
          <cell r="D2484" t="str">
            <v>1.415,10</v>
          </cell>
        </row>
        <row r="2485">
          <cell r="A2485">
            <v>6817845</v>
          </cell>
          <cell r="B2485" t="str">
            <v>Corpo Bscc - Secao 2,0 X 2,0 M Fechada - Pre-Moldado - Tipo Ii - Areia E Brita Comerciais</v>
          </cell>
          <cell r="C2485" t="str">
            <v>m</v>
          </cell>
          <cell r="D2485" t="str">
            <v>1.329,49</v>
          </cell>
        </row>
        <row r="2486">
          <cell r="A2486">
            <v>6817846</v>
          </cell>
          <cell r="B2486" t="str">
            <v>Corpo Bscc - Secao 2,0 X 2,0 M Fechada - Pre-Moldado - Tipo Ii - Areia Extraida E Brita Produzida</v>
          </cell>
          <cell r="C2486" t="str">
            <v>m</v>
          </cell>
          <cell r="D2486" t="str">
            <v>1.183,38</v>
          </cell>
        </row>
        <row r="2487">
          <cell r="A2487">
            <v>6817847</v>
          </cell>
          <cell r="B2487" t="str">
            <v>Corpo Bscc - Secao 2,0 X 2,0 M Fechada - Pre-Moldado - Tipo Iii - Areia E Brita Comerciais</v>
          </cell>
          <cell r="C2487" t="str">
            <v>m</v>
          </cell>
          <cell r="D2487" t="str">
            <v>1.512,67</v>
          </cell>
        </row>
        <row r="2488">
          <cell r="A2488">
            <v>6817848</v>
          </cell>
          <cell r="B2488" t="str">
            <v>Corpo Bscc - Secao 2,0 X 2,0 M Fechada - Pre-Moldado - Tipo Iii - Areia Extraida E Brita Produzida</v>
          </cell>
          <cell r="C2488" t="str">
            <v>m</v>
          </cell>
          <cell r="D2488" t="str">
            <v>1.368,32</v>
          </cell>
        </row>
        <row r="2489">
          <cell r="A2489">
            <v>6817849</v>
          </cell>
          <cell r="B2489" t="str">
            <v>Corpo Bscc - Secao 2,0 X 2,0 M Fechada - Pre-Moldado - Tipo Iv - Areia E Brita Comerciais</v>
          </cell>
          <cell r="C2489" t="str">
            <v>m</v>
          </cell>
          <cell r="D2489" t="str">
            <v>1.771,50</v>
          </cell>
        </row>
        <row r="2490">
          <cell r="A2490">
            <v>6817850</v>
          </cell>
          <cell r="B2490" t="str">
            <v>Corpo Bscc - Secao 2,0 X 2,0 M Fechada - Pre-Moldado - Tipo Iv - Areia Extraida E Brita Produzida</v>
          </cell>
          <cell r="C2490" t="str">
            <v>m</v>
          </cell>
          <cell r="D2490" t="str">
            <v>1.589,43</v>
          </cell>
        </row>
        <row r="2491">
          <cell r="A2491">
            <v>6817851</v>
          </cell>
          <cell r="B2491" t="str">
            <v>Corpo Bscc - Secao 2,0 X 2,0 M Fechada - Pre-Moldado - Tipo V - Areia E Brita Comerciais</v>
          </cell>
          <cell r="C2491" t="str">
            <v>m</v>
          </cell>
          <cell r="D2491" t="str">
            <v>1.906,01</v>
          </cell>
        </row>
        <row r="2492">
          <cell r="A2492">
            <v>6817852</v>
          </cell>
          <cell r="B2492" t="str">
            <v>Corpo Bscc - Secao 2,0 X 2,0 M Fechada - Pre-Moldado - Tipo V - Areia Extraida E Brita Produzida</v>
          </cell>
          <cell r="C2492" t="str">
            <v>m</v>
          </cell>
          <cell r="D2492" t="str">
            <v>1.727,23</v>
          </cell>
        </row>
        <row r="2493">
          <cell r="A2493">
            <v>6817853</v>
          </cell>
          <cell r="B2493" t="str">
            <v>Corpo Bscc - Secao 2,0 X 2,0 M Fechada - Pre-Moldado - Tipo Vi - Areia E Brita Comerciais</v>
          </cell>
          <cell r="C2493" t="str">
            <v>m</v>
          </cell>
          <cell r="D2493" t="str">
            <v>2.059,66</v>
          </cell>
        </row>
        <row r="2494">
          <cell r="A2494">
            <v>6817854</v>
          </cell>
          <cell r="B2494" t="str">
            <v>Corpo Bscc - Secao 2,0 X 2,0 M Fechada - Pre-Moldado - Tipo Vi - Areia Extraida E Brita Produzida</v>
          </cell>
          <cell r="C2494" t="str">
            <v>m</v>
          </cell>
          <cell r="D2494" t="str">
            <v>1.885,51</v>
          </cell>
        </row>
        <row r="2495">
          <cell r="A2495">
            <v>6817855</v>
          </cell>
          <cell r="B2495" t="str">
            <v>Corpo Bscc - Secao 2,0 X 2,0 M Fechada - Pre-Moldado - Tipo Vii - Areia E Brita Comerciais</v>
          </cell>
          <cell r="C2495" t="str">
            <v>m</v>
          </cell>
          <cell r="D2495" t="str">
            <v>2.388,43</v>
          </cell>
        </row>
        <row r="2496">
          <cell r="A2496">
            <v>6817856</v>
          </cell>
          <cell r="B2496" t="str">
            <v>Corpo Bscc - Secao 2,0 X 2,0 M Fechada - Pre-Moldado - Tipo Vii - Areia Extraida E Brita Produzida</v>
          </cell>
          <cell r="C2496" t="str">
            <v>m</v>
          </cell>
          <cell r="D2496" t="str">
            <v>2.177,31</v>
          </cell>
        </row>
        <row r="2497">
          <cell r="A2497">
            <v>6817893</v>
          </cell>
          <cell r="B2497" t="str">
            <v>Corpo Bscc - Secao 2,5 X 1,5 M Canal - Pre-Moldado - Areia E Brita Comerciais</v>
          </cell>
          <cell r="C2497" t="str">
            <v>m</v>
          </cell>
          <cell r="D2497" t="str">
            <v>996,96</v>
          </cell>
        </row>
        <row r="2498">
          <cell r="A2498">
            <v>6817894</v>
          </cell>
          <cell r="B2498" t="str">
            <v>Corpo Bscc - Secao 2,5 X 1,5 M Canal - Pre-Moldado - Areia Extraida E Brita Produzida</v>
          </cell>
          <cell r="C2498" t="str">
            <v>m</v>
          </cell>
          <cell r="D2498" t="str">
            <v>881,39</v>
          </cell>
        </row>
        <row r="2499">
          <cell r="A2499">
            <v>6817895</v>
          </cell>
          <cell r="B2499" t="str">
            <v>Corpo Bscc - Secao 2,5 X 2,0 M Canal - Pre-Moldado - Tipo I - Areia E Brita Comerciais</v>
          </cell>
          <cell r="C2499" t="str">
            <v>m</v>
          </cell>
          <cell r="D2499" t="str">
            <v>1.431,34</v>
          </cell>
        </row>
        <row r="2500">
          <cell r="A2500">
            <v>6817896</v>
          </cell>
          <cell r="B2500" t="str">
            <v>Corpo Bscc - Secao 2,5 X 2,0 M Canal - Pre-Moldado - Tipo I - Areia Extraida E Brita Produzida</v>
          </cell>
          <cell r="C2500" t="str">
            <v>m</v>
          </cell>
          <cell r="D2500" t="str">
            <v>1.273,83</v>
          </cell>
        </row>
        <row r="2501">
          <cell r="A2501">
            <v>6817897</v>
          </cell>
          <cell r="B2501" t="str">
            <v>Corpo Bscc - Secao 2,5 X 2,0 M Canal - Pre-Moldado - Tipo Ii - Areia E Brita Comerciais</v>
          </cell>
          <cell r="C2501" t="str">
            <v>m</v>
          </cell>
          <cell r="D2501" t="str">
            <v>1.242,56</v>
          </cell>
        </row>
        <row r="2502">
          <cell r="A2502">
            <v>6817898</v>
          </cell>
          <cell r="B2502" t="str">
            <v>Corpo Bscc - Secao 2,5 X 2,0 M Canal - Pre-Moldado - Tipo Ii - Areia Extraida E Brita Produzida</v>
          </cell>
          <cell r="C2502" t="str">
            <v>m</v>
          </cell>
          <cell r="D2502" t="str">
            <v>1.085,05</v>
          </cell>
        </row>
        <row r="2503">
          <cell r="A2503">
            <v>6817857</v>
          </cell>
          <cell r="B2503" t="str">
            <v>Corpo Bscc - Secao 2,5 X 2,5 M Fechada - Pre-Moldado - Tipo I - Areia E Brita Comerciais</v>
          </cell>
          <cell r="C2503" t="str">
            <v>m</v>
          </cell>
          <cell r="D2503" t="str">
            <v>2.110,29</v>
          </cell>
        </row>
        <row r="2504">
          <cell r="A2504">
            <v>6817858</v>
          </cell>
          <cell r="B2504" t="str">
            <v>Corpo Bscc - Secao 2,5 X 2,5 M Fechada - Pre-Moldado - Tipo I - Areia Extraida E Brita Produzida</v>
          </cell>
          <cell r="C2504" t="str">
            <v>m</v>
          </cell>
          <cell r="D2504" t="str">
            <v>1.931,18</v>
          </cell>
        </row>
        <row r="2505">
          <cell r="A2505">
            <v>6817859</v>
          </cell>
          <cell r="B2505" t="str">
            <v>Corpo Bscc - Secao 2,5 X 2,5 M Fechada - Pre-Moldado - Tipo Ii - Areia E Brita Comerciais</v>
          </cell>
          <cell r="C2505" t="str">
            <v>m</v>
          </cell>
          <cell r="D2505" t="str">
            <v>1.746,79</v>
          </cell>
        </row>
        <row r="2506">
          <cell r="A2506">
            <v>6817860</v>
          </cell>
          <cell r="B2506" t="str">
            <v>Corpo Bscc - Secao 2,5 X 2,5 M Fechada - Pre-Moldado - Tipo Ii - Areia Extraida E Brita Produzida</v>
          </cell>
          <cell r="C2506" t="str">
            <v>m</v>
          </cell>
          <cell r="D2506" t="str">
            <v>1.567,68</v>
          </cell>
        </row>
        <row r="2507">
          <cell r="A2507">
            <v>6817861</v>
          </cell>
          <cell r="B2507" t="str">
            <v>Corpo Bscc - Secao 2,5 X 2,5 M Fechada - Pre-Moldado - Tipo Iii - Areia E Brita Comerciais</v>
          </cell>
          <cell r="C2507" t="str">
            <v>m</v>
          </cell>
          <cell r="D2507" t="str">
            <v>2.163,05</v>
          </cell>
        </row>
        <row r="2508">
          <cell r="A2508">
            <v>6817862</v>
          </cell>
          <cell r="B2508" t="str">
            <v>Corpo Bscc - Secao 2,5 X 2,5 M Fechada - Pre-Moldado - Tipo Iii - Areia Extraida E Brita Produzida</v>
          </cell>
          <cell r="C2508" t="str">
            <v>m</v>
          </cell>
          <cell r="D2508" t="str">
            <v>1.941,48</v>
          </cell>
        </row>
        <row r="2509">
          <cell r="A2509">
            <v>6817863</v>
          </cell>
          <cell r="B2509" t="str">
            <v>Corpo Bscc - Secao 2,5 X 2,5 M Fechada - Pre-Moldado - Tipo Iv - Areia E Brita Comerciais</v>
          </cell>
          <cell r="C2509" t="str">
            <v>m</v>
          </cell>
          <cell r="D2509" t="str">
            <v>2.451,96</v>
          </cell>
        </row>
        <row r="2510">
          <cell r="A2510">
            <v>6817864</v>
          </cell>
          <cell r="B2510" t="str">
            <v>Corpo Bscc - Secao 2,5 X 2,5 M Fechada - Pre-Moldado - Tipo Iv - Areia Extraida E Brita Produzida</v>
          </cell>
          <cell r="C2510" t="str">
            <v>m</v>
          </cell>
          <cell r="D2510" t="str">
            <v>2.234,57</v>
          </cell>
        </row>
        <row r="2511">
          <cell r="A2511">
            <v>6817865</v>
          </cell>
          <cell r="B2511" t="str">
            <v>Corpo Bscc - Secao 2,5 X 2,5 M Fechada - Pre-Moldado - Tipo V - Areia E Brita Comerciais</v>
          </cell>
          <cell r="C2511" t="str">
            <v>m</v>
          </cell>
          <cell r="D2511" t="str">
            <v>2.722,55</v>
          </cell>
        </row>
        <row r="2512">
          <cell r="A2512">
            <v>6817866</v>
          </cell>
          <cell r="B2512" t="str">
            <v>Corpo Bscc - Secao 2,5 X 2,5 M Fechada - Pre-Moldado - Tipo V - Areia Extraida E Brita Produzida</v>
          </cell>
          <cell r="C2512" t="str">
            <v>m</v>
          </cell>
          <cell r="D2512" t="str">
            <v>2.510,80</v>
          </cell>
        </row>
        <row r="2513">
          <cell r="A2513">
            <v>6817867</v>
          </cell>
          <cell r="B2513" t="str">
            <v>Corpo Bscc - Secao 2,5 X 2,5 M Fechada - Pre-Moldado - Tipo Vi - Areia E Brita Comerciais</v>
          </cell>
          <cell r="C2513" t="str">
            <v>m</v>
          </cell>
          <cell r="D2513" t="str">
            <v>2.952,30</v>
          </cell>
        </row>
        <row r="2514">
          <cell r="A2514">
            <v>6817868</v>
          </cell>
          <cell r="B2514" t="str">
            <v>Corpo Bscc - Secao 2,5 X 2,5 M Fechada - Pre-Moldado - Tipo Vi - Areia Extraida E Brita Produzida</v>
          </cell>
          <cell r="C2514" t="str">
            <v>m</v>
          </cell>
          <cell r="D2514" t="str">
            <v>2.695,14</v>
          </cell>
        </row>
        <row r="2515">
          <cell r="A2515">
            <v>6817869</v>
          </cell>
          <cell r="B2515" t="str">
            <v>Corpo Bscc - Secao 2,5 X 2,5 M Fechada - Pre-Moldado - Tipo Vii - Areia E Brita Comerciais</v>
          </cell>
          <cell r="C2515" t="str">
            <v>m</v>
          </cell>
          <cell r="D2515" t="str">
            <v>3.362,09</v>
          </cell>
        </row>
        <row r="2516">
          <cell r="A2516">
            <v>6817870</v>
          </cell>
          <cell r="B2516" t="str">
            <v>Corpo Bscc - Secao 2,5 X 2,5 M Fechada - Pre-Moldado - Tipo Vii - Areia Extraida E Brita Produzida</v>
          </cell>
          <cell r="C2516" t="str">
            <v>m</v>
          </cell>
          <cell r="D2516" t="str">
            <v>3.104,00</v>
          </cell>
        </row>
        <row r="2517">
          <cell r="A2517">
            <v>6817899</v>
          </cell>
          <cell r="B2517" t="str">
            <v>Corpo Bscc - Secao 3,0 X 1,5 M Canal - Pre-Moldado - Areia E Brita Comerciais</v>
          </cell>
          <cell r="C2517" t="str">
            <v>m</v>
          </cell>
          <cell r="D2517" t="str">
            <v>1.094,84</v>
          </cell>
        </row>
        <row r="2518">
          <cell r="A2518">
            <v>6817900</v>
          </cell>
          <cell r="B2518" t="str">
            <v>Corpo Bscc - Secao 3,0 X 1,5 M Canal - Pre-Moldado - Areia Extraida E Brita Produzida</v>
          </cell>
          <cell r="C2518" t="str">
            <v>m</v>
          </cell>
          <cell r="D2518" t="str">
            <v>965,45</v>
          </cell>
        </row>
        <row r="2519">
          <cell r="A2519">
            <v>6817901</v>
          </cell>
          <cell r="B2519" t="str">
            <v>Corpo Bscc - Secao 3,0 X 2,0 M Canal - Pre-Moldado - Tipo I - Areia E Brita Comerciais</v>
          </cell>
          <cell r="C2519" t="str">
            <v>m</v>
          </cell>
          <cell r="D2519" t="str">
            <v>1.485,99</v>
          </cell>
        </row>
        <row r="2520">
          <cell r="A2520">
            <v>6817902</v>
          </cell>
          <cell r="B2520" t="str">
            <v>Corpo Bscc - Secao 3,0 X 2,0 M Canal - Pre-Moldado - Tipo I - Areia Extraida E Brita Produzida</v>
          </cell>
          <cell r="C2520" t="str">
            <v>m</v>
          </cell>
          <cell r="D2520" t="str">
            <v>1.313,02</v>
          </cell>
        </row>
        <row r="2521">
          <cell r="A2521">
            <v>6817903</v>
          </cell>
          <cell r="B2521" t="str">
            <v>Corpo Bscc - Secao 3,0 X 2,0 M Canal - Pre-Moldado - Tipo Ii - Areia E Brita Comerciais</v>
          </cell>
          <cell r="C2521" t="str">
            <v>m</v>
          </cell>
          <cell r="D2521" t="str">
            <v>1.346,44</v>
          </cell>
        </row>
        <row r="2522">
          <cell r="A2522">
            <v>6817904</v>
          </cell>
          <cell r="B2522" t="str">
            <v>Corpo Bscc - Secao 3,0 X 2,0 M Canal - Pre-Moldado - Tipo Ii - Areia Extraida E Brita Produzida</v>
          </cell>
          <cell r="C2522" t="str">
            <v>m</v>
          </cell>
          <cell r="D2522" t="str">
            <v>1.173,46</v>
          </cell>
        </row>
        <row r="2523">
          <cell r="A2523">
            <v>6817871</v>
          </cell>
          <cell r="B2523" t="str">
            <v>Corpo Bscc - Secao 3,0 X 3,0 M Fechada - Pre-Moldado - Tipo I - Areia E Brita Comerciais</v>
          </cell>
          <cell r="C2523" t="str">
            <v>m</v>
          </cell>
          <cell r="D2523" t="str">
            <v>2.715,38</v>
          </cell>
        </row>
        <row r="2524">
          <cell r="A2524">
            <v>6817872</v>
          </cell>
          <cell r="B2524" t="str">
            <v>Corpo Bscc - Secao 3,0 X 3,0 M Fechada - Pre-Moldado - Tipo I - Areia Extraida E Brita Produzida</v>
          </cell>
          <cell r="C2524" t="str">
            <v>m</v>
          </cell>
          <cell r="D2524" t="str">
            <v>2.507,95</v>
          </cell>
        </row>
        <row r="2525">
          <cell r="A2525">
            <v>6817873</v>
          </cell>
          <cell r="B2525" t="str">
            <v>Corpo Bscc - Secao 3,0 X 3,0 M Fechada - Pre-Moldado - Tipo Ii - Areia E Brita Comerciais</v>
          </cell>
          <cell r="C2525" t="str">
            <v>m</v>
          </cell>
          <cell r="D2525" t="str">
            <v>2.332,00</v>
          </cell>
        </row>
        <row r="2526">
          <cell r="A2526">
            <v>6817874</v>
          </cell>
          <cell r="B2526" t="str">
            <v>Corpo Bscc - Secao 3,0 X 3,0 M Fechada - Pre-Moldado - Tipo Ii - Areia Extraida E Brita Produzida</v>
          </cell>
          <cell r="C2526" t="str">
            <v>m</v>
          </cell>
          <cell r="D2526" t="str">
            <v>2.124,56</v>
          </cell>
        </row>
        <row r="2527">
          <cell r="A2527">
            <v>6817875</v>
          </cell>
          <cell r="B2527" t="str">
            <v>Corpo Bscc - Secao 3,0 X 3,0 M Fechada - Pre-Moldado - Tipo Iii - Areia E Brita Comerciais</v>
          </cell>
          <cell r="C2527" t="str">
            <v>m</v>
          </cell>
          <cell r="D2527" t="str">
            <v>2.848,85</v>
          </cell>
        </row>
        <row r="2528">
          <cell r="A2528">
            <v>6817876</v>
          </cell>
          <cell r="B2528" t="str">
            <v>Corpo Bscc - Secao 3,0 X 3,0 M Fechada - Pre-Moldado - Tipo Iii - Areia Extraida E Brita Produzida</v>
          </cell>
          <cell r="C2528" t="str">
            <v>m</v>
          </cell>
          <cell r="D2528" t="str">
            <v>2.586,76</v>
          </cell>
        </row>
        <row r="2529">
          <cell r="A2529">
            <v>6817877</v>
          </cell>
          <cell r="B2529" t="str">
            <v>Corpo Bscc - Secao 3,0 X 3,0 M Fechada - Pre-Moldado - Tipo Iv - Areia E Brita Comerciais</v>
          </cell>
          <cell r="C2529" t="str">
            <v>m</v>
          </cell>
          <cell r="D2529" t="str">
            <v>3.380,99</v>
          </cell>
        </row>
        <row r="2530">
          <cell r="A2530">
            <v>6817878</v>
          </cell>
          <cell r="B2530" t="str">
            <v>Corpo Bscc - Secao 3,0 X 3,0 M Fechada - Pre-Moldado - Tipo Iv - Areia Extraida E Brita Produzida</v>
          </cell>
          <cell r="C2530" t="str">
            <v>m</v>
          </cell>
          <cell r="D2530" t="str">
            <v>3.131,58</v>
          </cell>
        </row>
        <row r="2531">
          <cell r="A2531">
            <v>6817879</v>
          </cell>
          <cell r="B2531" t="str">
            <v>Corpo Bscc - Secao 3,0 X 3,0 M Fechada - Pre-Moldado - Tipo V - Areia E Brita Comerciais</v>
          </cell>
          <cell r="C2531" t="str">
            <v>m</v>
          </cell>
          <cell r="D2531" t="str">
            <v>3.768,97</v>
          </cell>
        </row>
        <row r="2532">
          <cell r="A2532">
            <v>6817880</v>
          </cell>
          <cell r="B2532" t="str">
            <v>Corpo Bscc - Secao 3,0 X 3,0 M Fechada - Pre-Moldado - Tipo V - Areia Extraida E Brita Produzida</v>
          </cell>
          <cell r="C2532" t="str">
            <v>m</v>
          </cell>
          <cell r="D2532" t="str">
            <v>3.466,61</v>
          </cell>
        </row>
        <row r="2533">
          <cell r="A2533">
            <v>6817881</v>
          </cell>
          <cell r="B2533" t="str">
            <v>Corpo Bscc - Secao 3,0 X 3,0 M Fechada - Pre-Moldado - Tipo Vi - Areia E Brita Comerciais</v>
          </cell>
          <cell r="C2533" t="str">
            <v>m</v>
          </cell>
          <cell r="D2533" t="str">
            <v>4.155,11</v>
          </cell>
        </row>
        <row r="2534">
          <cell r="A2534">
            <v>6817882</v>
          </cell>
          <cell r="B2534" t="str">
            <v>Corpo Bscc - Secao 3,0 X 3,0 M Fechada - Pre-Moldado - Tipo Vi - Areia Extraida E Brita Produzida</v>
          </cell>
          <cell r="C2534" t="str">
            <v>m</v>
          </cell>
          <cell r="D2534" t="str">
            <v>3.852,79</v>
          </cell>
        </row>
        <row r="2535">
          <cell r="A2535">
            <v>6817883</v>
          </cell>
          <cell r="B2535" t="str">
            <v>Corpo Bscc - Secao 3,0 X 3,0 M Fechada - Pre-Moldado - Tipo Vii - Areia E Brita Comerciais</v>
          </cell>
          <cell r="C2535" t="str">
            <v>m</v>
          </cell>
          <cell r="D2535" t="str">
            <v>4.619,66</v>
          </cell>
        </row>
        <row r="2536">
          <cell r="A2536">
            <v>6817884</v>
          </cell>
          <cell r="B2536" t="str">
            <v>Corpo Bscc - Secao 3,0 X 3,0 M Fechada - Pre-Moldado - Tipo Vii - Areia Extraida E Brita Produzida</v>
          </cell>
          <cell r="C2536" t="str">
            <v>m</v>
          </cell>
          <cell r="D2536" t="str">
            <v>4.316,40</v>
          </cell>
        </row>
        <row r="2537">
          <cell r="A2537">
            <v>705169</v>
          </cell>
          <cell r="B2537" t="str">
            <v>Corpo Bscc 1,50 X 1,50 M - Moldado No Local - Altura Do Aterro 0,00 A 1,00 M - Areia E Brita Comerciais</v>
          </cell>
          <cell r="C2537" t="str">
            <v>m</v>
          </cell>
          <cell r="D2537" t="str">
            <v>1.713,17</v>
          </cell>
        </row>
        <row r="2538">
          <cell r="A2538">
            <v>705168</v>
          </cell>
          <cell r="B2538" t="str">
            <v>Corpo Bscc 1,50 X 1,50 M - Moldado No Local - Altura Do Aterro 0,00 A 1,00 M - Areia Extraida E Brita Produzida</v>
          </cell>
          <cell r="C2538" t="str">
            <v>m</v>
          </cell>
          <cell r="D2538" t="str">
            <v>1.603,53</v>
          </cell>
        </row>
        <row r="2539">
          <cell r="A2539">
            <v>705171</v>
          </cell>
          <cell r="B2539" t="str">
            <v>Corpo Bscc 1,50 X 1,50 M - Moldado No Local - Altura Do Aterro 1,00 A 2,50 M - Areia E Brita Comerciais</v>
          </cell>
          <cell r="C2539" t="str">
            <v>m</v>
          </cell>
          <cell r="D2539" t="str">
            <v>1.520,33</v>
          </cell>
        </row>
        <row r="2540">
          <cell r="A2540">
            <v>705170</v>
          </cell>
          <cell r="B2540" t="str">
            <v>Corpo Bscc 1,50 X 1,50 M - Moldado No Local - Altura Do Aterro 1,00 A 2,50 M - Areia Extraida E Brita Produzida</v>
          </cell>
          <cell r="C2540" t="str">
            <v>m</v>
          </cell>
          <cell r="D2540" t="str">
            <v>1.410,69</v>
          </cell>
        </row>
        <row r="2541">
          <cell r="A2541">
            <v>705179</v>
          </cell>
          <cell r="B2541" t="str">
            <v>Corpo Bscc 1,50 X 1,50 M - Moldado No Local - Altura Do Aterro 10,00 A 12,50 M - Areia E Brita Comerciais</v>
          </cell>
          <cell r="C2541" t="str">
            <v>m</v>
          </cell>
          <cell r="D2541" t="str">
            <v>2.135,01</v>
          </cell>
        </row>
        <row r="2542">
          <cell r="A2542">
            <v>705178</v>
          </cell>
          <cell r="B2542" t="str">
            <v>Corpo Bscc 1,50 X 1,50 M - Moldado No Local - Altura Do Aterro 10,00 A 12,50 M - Areia Extraida E Brita Produzida</v>
          </cell>
          <cell r="C2542" t="str">
            <v>m</v>
          </cell>
          <cell r="D2542" t="str">
            <v>1.991,37</v>
          </cell>
        </row>
        <row r="2543">
          <cell r="A2543">
            <v>705181</v>
          </cell>
          <cell r="B2543" t="str">
            <v>Corpo Bscc 1,50 X 1,50 M - Moldado No Local - Altura Do Aterro 12,50 A 15,00 M - Areia E Brita Comerciais</v>
          </cell>
          <cell r="C2543" t="str">
            <v>m</v>
          </cell>
          <cell r="D2543" t="str">
            <v>2.229,67</v>
          </cell>
        </row>
        <row r="2544">
          <cell r="A2544">
            <v>705180</v>
          </cell>
          <cell r="B2544" t="str">
            <v>Corpo Bscc 1,50 X 1,50 M - Moldado No Local - Altura Do Aterro 12,50 A 15,00 M - Areia Extraida E Brita Produzida</v>
          </cell>
          <cell r="C2544" t="str">
            <v>m</v>
          </cell>
          <cell r="D2544" t="str">
            <v>2.086,03</v>
          </cell>
        </row>
        <row r="2545">
          <cell r="A2545">
            <v>705173</v>
          </cell>
          <cell r="B2545" t="str">
            <v>Corpo Bscc 1,50 X 1,50 M - Moldado No Local - Altura Do Aterro 2,50 A 5,00 M - Areia E Brita Comerciais</v>
          </cell>
          <cell r="C2545" t="str">
            <v>m</v>
          </cell>
          <cell r="D2545" t="str">
            <v>1.654,82</v>
          </cell>
        </row>
        <row r="2546">
          <cell r="A2546">
            <v>705172</v>
          </cell>
          <cell r="B2546" t="str">
            <v>Corpo Bscc 1,50 X 1,50 M - Moldado No Local - Altura Do Aterro 2,50 A 5,00 M - Areia Extraida E Brita Produzida</v>
          </cell>
          <cell r="C2546" t="str">
            <v>m</v>
          </cell>
          <cell r="D2546" t="str">
            <v>1.545,18</v>
          </cell>
        </row>
        <row r="2547">
          <cell r="A2547">
            <v>705175</v>
          </cell>
          <cell r="B2547" t="str">
            <v>Corpo Bscc 1,50 X 1,50 M - Moldado No Local - Altura Do Aterro 5,00 A 7,50 M - Areia E Brita Comerciais</v>
          </cell>
          <cell r="C2547" t="str">
            <v>m</v>
          </cell>
          <cell r="D2547" t="str">
            <v>1.840,09</v>
          </cell>
        </row>
        <row r="2548">
          <cell r="A2548">
            <v>705174</v>
          </cell>
          <cell r="B2548" t="str">
            <v>Corpo Bscc 1,50 X 1,50 M - Moldado No Local - Altura Do Aterro 5,00 A 7,50 M - Areia Extraida E Brita Produzida</v>
          </cell>
          <cell r="C2548" t="str">
            <v>m</v>
          </cell>
          <cell r="D2548" t="str">
            <v>1.730,45</v>
          </cell>
        </row>
        <row r="2549">
          <cell r="A2549">
            <v>705177</v>
          </cell>
          <cell r="B2549" t="str">
            <v>Corpo Bscc 1,50 X 1,50 M - Moldado No Local - Altura Do Aterro 7,50 A 10,00 M - Areia E Brita Comerciais</v>
          </cell>
          <cell r="C2549" t="str">
            <v>m</v>
          </cell>
          <cell r="D2549" t="str">
            <v>2.056,53</v>
          </cell>
        </row>
        <row r="2550">
          <cell r="A2550">
            <v>705176</v>
          </cell>
          <cell r="B2550" t="str">
            <v>Corpo Bscc 1,50 X 1,50 M - Moldado No Local - Altura Do Aterro 7,50 A 10,00 M - Areia Extraida E Brita Produzida</v>
          </cell>
          <cell r="C2550" t="str">
            <v>m</v>
          </cell>
          <cell r="D2550" t="str">
            <v>1.912,89</v>
          </cell>
        </row>
        <row r="2551">
          <cell r="A2551">
            <v>705183</v>
          </cell>
          <cell r="B2551" t="str">
            <v>Corpo Bscc 2,00 X 2,00 M - Moldado No Local - Altura Do Aterro 0,00 A 1,00 M - Areia E Brita Comerciais</v>
          </cell>
          <cell r="C2551" t="str">
            <v>m</v>
          </cell>
          <cell r="D2551" t="str">
            <v>2.391,94</v>
          </cell>
        </row>
        <row r="2552">
          <cell r="A2552">
            <v>705182</v>
          </cell>
          <cell r="B2552" t="str">
            <v>Corpo Bscc 2,00 X 2,00 M - Moldado No Local - Altura Do Aterro 0,00 A 1,00 M - Areia Extraida E Brita Produzida</v>
          </cell>
          <cell r="C2552" t="str">
            <v>m</v>
          </cell>
          <cell r="D2552" t="str">
            <v>2.251,18</v>
          </cell>
        </row>
        <row r="2553">
          <cell r="A2553">
            <v>705185</v>
          </cell>
          <cell r="B2553" t="str">
            <v>Corpo Bscc 2,00 X 2,00 M - Moldado No Local - Altura Do Aterro 1,00 A 2,50 M - Areia E Brita Comerciais</v>
          </cell>
          <cell r="C2553" t="str">
            <v>m</v>
          </cell>
          <cell r="D2553" t="str">
            <v>2.168,42</v>
          </cell>
        </row>
        <row r="2554">
          <cell r="A2554">
            <v>705184</v>
          </cell>
          <cell r="B2554" t="str">
            <v>Corpo Bscc 2,00 X 2,00 M - Moldado No Local - Altura Do Aterro 1,00 A 2,50 M - Areia Extraida E Brita Produzida</v>
          </cell>
          <cell r="C2554" t="str">
            <v>m</v>
          </cell>
          <cell r="D2554" t="str">
            <v>2.027,67</v>
          </cell>
        </row>
        <row r="2555">
          <cell r="A2555">
            <v>705193</v>
          </cell>
          <cell r="B2555" t="str">
            <v>Corpo Bscc 2,00 X 2,00 M - Moldado No Local - Altura Do Aterro 10,00 A 12,50 M - Areia E Brita Comerciais</v>
          </cell>
          <cell r="C2555" t="str">
            <v>m</v>
          </cell>
          <cell r="D2555" t="str">
            <v>3.238,68</v>
          </cell>
        </row>
        <row r="2556">
          <cell r="A2556">
            <v>705192</v>
          </cell>
          <cell r="B2556" t="str">
            <v>Corpo Bscc 2,00 X 2,00 M - Moldado No Local - Altura Do Aterro 10,00 A 12,50 M - Areia Extraida E Brita Produzida</v>
          </cell>
          <cell r="C2556" t="str">
            <v>m</v>
          </cell>
          <cell r="D2556" t="str">
            <v>3.014,20</v>
          </cell>
        </row>
        <row r="2557">
          <cell r="A2557">
            <v>705195</v>
          </cell>
          <cell r="B2557" t="str">
            <v>Corpo Bscc 2,00 X 2,00 M - Moldado No Local - Altura Do Aterro 12,50 A 15,00 M - Areia E Brita Comerciais</v>
          </cell>
          <cell r="C2557" t="str">
            <v>m</v>
          </cell>
          <cell r="D2557" t="str">
            <v>3.465,57</v>
          </cell>
        </row>
        <row r="2558">
          <cell r="A2558">
            <v>705194</v>
          </cell>
          <cell r="B2558" t="str">
            <v>Corpo Bscc 2,00 X 2,00 M - Moldado No Local - Altura Do Aterro 12,50 A 15,00 M - Areia Extraida E Brita Produzida</v>
          </cell>
          <cell r="C2558" t="str">
            <v>m</v>
          </cell>
          <cell r="D2558" t="str">
            <v>3.241,09</v>
          </cell>
        </row>
        <row r="2559">
          <cell r="A2559">
            <v>705187</v>
          </cell>
          <cell r="B2559" t="str">
            <v>Corpo Bscc 2,00 X 2,00 M - Moldado No Local - Altura Do Aterro 2,50 A 5,00 M - Areia E Brita Comerciais</v>
          </cell>
          <cell r="C2559" t="str">
            <v>m</v>
          </cell>
          <cell r="D2559" t="str">
            <v>2.441,67</v>
          </cell>
        </row>
        <row r="2560">
          <cell r="A2560">
            <v>705186</v>
          </cell>
          <cell r="B2560" t="str">
            <v>Corpo Bscc 2,00 X 2,00 M - Moldado No Local - Altura Do Aterro 2,50 A 5,00 M - Areia Extraida E Brita Produzida</v>
          </cell>
          <cell r="C2560" t="str">
            <v>m</v>
          </cell>
          <cell r="D2560" t="str">
            <v>2.258,64</v>
          </cell>
        </row>
        <row r="2561">
          <cell r="A2561">
            <v>705189</v>
          </cell>
          <cell r="B2561" t="str">
            <v>Corpo Bscc 2,00 X 2,00 M - Moldado No Local - Altura Do Aterro 5,00 A 7,50 M - Areia E Brita Comerciais</v>
          </cell>
          <cell r="C2561" t="str">
            <v>m</v>
          </cell>
          <cell r="D2561" t="str">
            <v>2.736,46</v>
          </cell>
        </row>
        <row r="2562">
          <cell r="A2562">
            <v>705188</v>
          </cell>
          <cell r="B2562" t="str">
            <v>Corpo Bscc 2,00 X 2,00 M - Moldado No Local - Altura Do Aterro 5,00 A 7,50 M - Areia Extraida E Brita Produzida</v>
          </cell>
          <cell r="C2562" t="str">
            <v>m</v>
          </cell>
          <cell r="D2562" t="str">
            <v>2.553,43</v>
          </cell>
        </row>
        <row r="2563">
          <cell r="A2563">
            <v>705191</v>
          </cell>
          <cell r="B2563" t="str">
            <v>Corpo Bscc 2,00 X 2,00 M - Moldado No Local - Altura Do Aterro 7,50 A 10,00 M - Areia E Brita Comerciais</v>
          </cell>
          <cell r="C2563" t="str">
            <v>m</v>
          </cell>
          <cell r="D2563" t="str">
            <v>2.981,44</v>
          </cell>
        </row>
        <row r="2564">
          <cell r="A2564">
            <v>705190</v>
          </cell>
          <cell r="B2564" t="str">
            <v>Corpo Bscc 2,00 X 2,00 M - Moldado No Local - Altura Do Aterro 7,50 A 10,00 M - Areia Extraida E Brita Produzida</v>
          </cell>
          <cell r="C2564" t="str">
            <v>m</v>
          </cell>
          <cell r="D2564" t="str">
            <v>2.756,96</v>
          </cell>
        </row>
        <row r="2565">
          <cell r="A2565">
            <v>705197</v>
          </cell>
          <cell r="B2565" t="str">
            <v>Corpo Bscc 2,50 X 2,50 M - Moldado No Local - Altura Do Aterro 0,00 A 1,00 M - Areia E Brita Comerciais</v>
          </cell>
          <cell r="C2565" t="str">
            <v>m</v>
          </cell>
          <cell r="D2565" t="str">
            <v>3.242,41</v>
          </cell>
        </row>
        <row r="2566">
          <cell r="A2566">
            <v>705196</v>
          </cell>
          <cell r="B2566" t="str">
            <v>Corpo Bscc 2,50 X 2,50 M - Moldado No Local - Altura Do Aterro 0,00 A 1,00 M - Areia Extraida E Brita Produzida</v>
          </cell>
          <cell r="C2566" t="str">
            <v>m</v>
          </cell>
          <cell r="D2566" t="str">
            <v>3.019,12</v>
          </cell>
        </row>
        <row r="2567">
          <cell r="A2567">
            <v>705199</v>
          </cell>
          <cell r="B2567" t="str">
            <v>Corpo Bscc 2,50 X 2,50 M - Moldado No Local - Altura Do Aterro 1,00 A 2,50 M - Areia E Brita Comerciais</v>
          </cell>
          <cell r="C2567" t="str">
            <v>m</v>
          </cell>
          <cell r="D2567" t="str">
            <v>3.073,32</v>
          </cell>
        </row>
        <row r="2568">
          <cell r="A2568">
            <v>705198</v>
          </cell>
          <cell r="B2568" t="str">
            <v>Corpo Bscc 2,50 X 2,50 M - Moldado No Local - Altura Do Aterro 1,00 A 2,50 M - Areia Extraida E Brita Produzida</v>
          </cell>
          <cell r="C2568" t="str">
            <v>m</v>
          </cell>
          <cell r="D2568" t="str">
            <v>2.850,03</v>
          </cell>
        </row>
        <row r="2569">
          <cell r="A2569">
            <v>705207</v>
          </cell>
          <cell r="B2569" t="str">
            <v>Corpo Bscc 2,50 X 2,50 M - Moldado No Local - Altura Do Aterro 10,00 A 12,50 M - Areia E Brita Comerciais</v>
          </cell>
          <cell r="C2569" t="str">
            <v>m</v>
          </cell>
          <cell r="D2569" t="str">
            <v>4.562,73</v>
          </cell>
        </row>
        <row r="2570">
          <cell r="A2570">
            <v>705206</v>
          </cell>
          <cell r="B2570" t="str">
            <v>Corpo Bscc 2,50 X 2,50 M - Moldado No Local - Altura Do Aterro 10,00 A 12,50 M - Areia Extraida E Brita Produzida</v>
          </cell>
          <cell r="C2570" t="str">
            <v>m</v>
          </cell>
          <cell r="D2570" t="str">
            <v>4.232,56</v>
          </cell>
        </row>
        <row r="2571">
          <cell r="A2571">
            <v>705209</v>
          </cell>
          <cell r="B2571" t="str">
            <v>Corpo Bscc 2,50 X 2,50 M - Moldado No Local - Altura Do Aterro 12,50 A 15,00 M - Areia E Brita Comerciais</v>
          </cell>
          <cell r="C2571" t="str">
            <v>m</v>
          </cell>
          <cell r="D2571" t="str">
            <v>5.157,26</v>
          </cell>
        </row>
        <row r="2572">
          <cell r="A2572">
            <v>705208</v>
          </cell>
          <cell r="B2572" t="str">
            <v>Corpo Bscc 2,50 X 2,50 M - Moldado No Local - Altura Do Aterro 12,50 A 15,00 M - Areia Extraida E Brita Produzida</v>
          </cell>
          <cell r="C2572" t="str">
            <v>m</v>
          </cell>
          <cell r="D2572" t="str">
            <v>4.773,22</v>
          </cell>
        </row>
        <row r="2573">
          <cell r="A2573">
            <v>705201</v>
          </cell>
          <cell r="B2573" t="str">
            <v>Corpo Bscc 2,50 X 2,50 M - Moldado No Local - Altura Do Aterro 2,50 A 5,00 M - Areia E Brita Comerciais</v>
          </cell>
          <cell r="C2573" t="str">
            <v>m</v>
          </cell>
          <cell r="D2573" t="str">
            <v>3.517,74</v>
          </cell>
        </row>
        <row r="2574">
          <cell r="A2574">
            <v>705200</v>
          </cell>
          <cell r="B2574" t="str">
            <v>Corpo Bscc 2,50 X 2,50 M - Moldado No Local - Altura Do Aterro 2,50 A 5,00 M - Areia Extraida E Brita Produzida</v>
          </cell>
          <cell r="C2574" t="str">
            <v>m</v>
          </cell>
          <cell r="D2574" t="str">
            <v>3.294,45</v>
          </cell>
        </row>
        <row r="2575">
          <cell r="A2575">
            <v>705203</v>
          </cell>
          <cell r="B2575" t="str">
            <v>Corpo Bscc 2,50 X 2,50 M - Moldado No Local - Altura Do Aterro 5,00 A 7,50 M - Areia E Brita Comerciais</v>
          </cell>
          <cell r="C2575" t="str">
            <v>m</v>
          </cell>
          <cell r="D2575" t="str">
            <v>3.845,78</v>
          </cell>
        </row>
        <row r="2576">
          <cell r="A2576">
            <v>705202</v>
          </cell>
          <cell r="B2576" t="str">
            <v>Corpo Bscc 2,50 X 2,50 M - Moldado No Local - Altura Do Aterro 5,00 A 7,50 M - Areia Extraida E Brita Produzida</v>
          </cell>
          <cell r="C2576" t="str">
            <v>m</v>
          </cell>
          <cell r="D2576" t="str">
            <v>3.572,77</v>
          </cell>
        </row>
        <row r="2577">
          <cell r="A2577">
            <v>705205</v>
          </cell>
          <cell r="B2577" t="str">
            <v>Corpo Bscc 2,50 X 2,50 M - Moldado No Local - Altura Do Aterro 7,50 A 10,00 M - Areia E Brita Comerciais</v>
          </cell>
          <cell r="C2577" t="str">
            <v>m</v>
          </cell>
          <cell r="D2577" t="str">
            <v>4.201,95</v>
          </cell>
        </row>
        <row r="2578">
          <cell r="A2578">
            <v>705204</v>
          </cell>
          <cell r="B2578" t="str">
            <v>Corpo Bscc 2,50 X 2,50 M - Moldado No Local - Altura Do Aterro 7,50 A 10,00 M - Areia Extraida E Brita Produzida</v>
          </cell>
          <cell r="C2578" t="str">
            <v>m</v>
          </cell>
          <cell r="D2578" t="str">
            <v>3.928,94</v>
          </cell>
        </row>
        <row r="2579">
          <cell r="A2579">
            <v>705211</v>
          </cell>
          <cell r="B2579" t="str">
            <v>Corpo Bscc 3,00 X 3,00 M - Moldado No Local - Altura Do Aterro 0,00 A 1,00 M - Areia E Brita Comerciais</v>
          </cell>
          <cell r="C2579" t="str">
            <v>m</v>
          </cell>
          <cell r="D2579" t="str">
            <v>4.122,49</v>
          </cell>
        </row>
        <row r="2580">
          <cell r="A2580">
            <v>705210</v>
          </cell>
          <cell r="B2580" t="str">
            <v>Corpo Bscc 3,00 X 3,00 M - Moldado No Local - Altura Do Aterro 0,00 A 1,00 M - Areia Extraida E Brita Produzida</v>
          </cell>
          <cell r="C2580" t="str">
            <v>m</v>
          </cell>
          <cell r="D2580" t="str">
            <v>3.801,83</v>
          </cell>
        </row>
        <row r="2581">
          <cell r="A2581">
            <v>705213</v>
          </cell>
          <cell r="B2581" t="str">
            <v>Corpo Bscc 3,00 X 3,00 M - Moldado No Local - Altura Do Aterro 1,00 A 2,50 M - Areia E Brita Comerciais</v>
          </cell>
          <cell r="C2581" t="str">
            <v>m</v>
          </cell>
          <cell r="D2581" t="str">
            <v>4.071,63</v>
          </cell>
        </row>
        <row r="2582">
          <cell r="A2582">
            <v>705212</v>
          </cell>
          <cell r="B2582" t="str">
            <v>Corpo Bscc 3,00 X 3,00 M - Moldado No Local - Altura Do Aterro 1,00 A 2,50 M - Areia Extraida E Brita Produzida</v>
          </cell>
          <cell r="C2582" t="str">
            <v>m</v>
          </cell>
          <cell r="D2582" t="str">
            <v>3.750,96</v>
          </cell>
        </row>
        <row r="2583">
          <cell r="A2583">
            <v>705221</v>
          </cell>
          <cell r="B2583" t="str">
            <v>Corpo Bscc 3,00 X 3,00 M - Moldado No Local - Altura Do Aterro 10,00 A 12,50 M - Areia E Brita Comerciais</v>
          </cell>
          <cell r="C2583" t="str">
            <v>m</v>
          </cell>
          <cell r="D2583" t="str">
            <v>6.249,63</v>
          </cell>
        </row>
        <row r="2584">
          <cell r="A2584">
            <v>705220</v>
          </cell>
          <cell r="B2584" t="str">
            <v>Corpo Bscc 3,00 X 3,00 M - Moldado No Local - Altura Do Aterro 10,00 A 12,50 M - Areia Extraida E Brita Produzida</v>
          </cell>
          <cell r="C2584" t="str">
            <v>m</v>
          </cell>
          <cell r="D2584" t="str">
            <v>5.801,39</v>
          </cell>
        </row>
        <row r="2585">
          <cell r="A2585">
            <v>705223</v>
          </cell>
          <cell r="B2585" t="str">
            <v>Corpo Bscc 3,00 X 3,00 M - Moldado No Local - Altura Do Aterro 12,50 A 15,00 M - Areia E Brita Comerciais</v>
          </cell>
          <cell r="C2585" t="str">
            <v>m</v>
          </cell>
          <cell r="D2585" t="str">
            <v>6.737,37</v>
          </cell>
        </row>
        <row r="2586">
          <cell r="A2586">
            <v>705222</v>
          </cell>
          <cell r="B2586" t="str">
            <v>Corpo Bscc 3,00 X 3,00 M - Moldado No Local - Altura Do Aterro 12,50 A 15,00 M - Areia Extraida E Brita Produzida</v>
          </cell>
          <cell r="C2586" t="str">
            <v>m</v>
          </cell>
          <cell r="D2586" t="str">
            <v>6.222,04</v>
          </cell>
        </row>
        <row r="2587">
          <cell r="A2587">
            <v>705215</v>
          </cell>
          <cell r="B2587" t="str">
            <v>Corpo Bscc 3,00 X 3,00 M - Moldado No Local - Altura Do Aterro 2,50 A 5,00 M - Areia E Brita Comerciais</v>
          </cell>
          <cell r="C2587" t="str">
            <v>m</v>
          </cell>
          <cell r="D2587" t="str">
            <v>4.791,70</v>
          </cell>
        </row>
        <row r="2588">
          <cell r="A2588">
            <v>705214</v>
          </cell>
          <cell r="B2588" t="str">
            <v>Corpo Bscc 3,00 X 3,00 M - Moldado No Local - Altura Do Aterro 2,50 A 5,00 M - Areia Extraida E Brita Produzida</v>
          </cell>
          <cell r="C2588" t="str">
            <v>m</v>
          </cell>
          <cell r="D2588" t="str">
            <v>4.404,77</v>
          </cell>
        </row>
        <row r="2589">
          <cell r="A2589">
            <v>705217</v>
          </cell>
          <cell r="B2589" t="str">
            <v>Corpo Bscc 3,00 X 3,00 M - Moldado No Local - Altura Do Aterro 5,00 A 7,50 M - Areia E Brita Comerciais</v>
          </cell>
          <cell r="C2589" t="str">
            <v>m</v>
          </cell>
          <cell r="D2589" t="str">
            <v>5.317,54</v>
          </cell>
        </row>
        <row r="2590">
          <cell r="A2590">
            <v>705216</v>
          </cell>
          <cell r="B2590" t="str">
            <v>Corpo Bscc 3,00 X 3,00 M - Moldado No Local - Altura Do Aterro 5,00 A 7,50 M - Areia Extraida E Brita Produzida</v>
          </cell>
          <cell r="C2590" t="str">
            <v>m</v>
          </cell>
          <cell r="D2590" t="str">
            <v>4.930,60</v>
          </cell>
        </row>
        <row r="2591">
          <cell r="A2591">
            <v>705219</v>
          </cell>
          <cell r="B2591" t="str">
            <v>Corpo Bscc 3,00 X 3,00 M - Moldado No Local - Altura Do Aterro 7,50 A 10,00 M - Areia E Brita Comerciais</v>
          </cell>
          <cell r="C2591" t="str">
            <v>m</v>
          </cell>
          <cell r="D2591" t="str">
            <v>5.768,71</v>
          </cell>
        </row>
        <row r="2592">
          <cell r="A2592">
            <v>705218</v>
          </cell>
          <cell r="B2592" t="str">
            <v>Corpo Bscc 3,00 X 3,00 M - Moldado No Local - Altura Do Aterro 7,50 A 10,00 M - Areia Extraida E Brita Produzida</v>
          </cell>
          <cell r="C2592" t="str">
            <v>m</v>
          </cell>
          <cell r="D2592" t="str">
            <v>5.320,47</v>
          </cell>
        </row>
        <row r="2593">
          <cell r="A2593">
            <v>705346</v>
          </cell>
          <cell r="B2593" t="str">
            <v>Corpo Btcc 1,50 X 1,50 M - Moldado No Local - Altura Do Aterro 0,00 A 1,00 M - Areia E Brita Comerciais</v>
          </cell>
          <cell r="C2593" t="str">
            <v>m</v>
          </cell>
          <cell r="D2593" t="str">
            <v>3.900,98</v>
          </cell>
        </row>
        <row r="2594">
          <cell r="A2594">
            <v>705345</v>
          </cell>
          <cell r="B2594" t="str">
            <v>Corpo Btcc 1,50 X 1,50 M - Moldado No Local - Altura Do Aterro 0,00 A 1,00 M - Areia Extraida E Brita Produzida</v>
          </cell>
          <cell r="C2594" t="str">
            <v>m</v>
          </cell>
          <cell r="D2594" t="str">
            <v>3.619,17</v>
          </cell>
        </row>
        <row r="2595">
          <cell r="A2595">
            <v>705348</v>
          </cell>
          <cell r="B2595" t="str">
            <v>Corpo Btcc 1,50 X 1,50 M - Moldado No Local - Altura Do Aterro 1,00 A 2,50 M - Areia E Brita Comerciais</v>
          </cell>
          <cell r="C2595" t="str">
            <v>m</v>
          </cell>
          <cell r="D2595" t="str">
            <v>3.510,08</v>
          </cell>
        </row>
        <row r="2596">
          <cell r="A2596">
            <v>705347</v>
          </cell>
          <cell r="B2596" t="str">
            <v>Corpo Btcc 1,50 X 1,50 M - Moldado No Local - Altura Do Aterro 1,00 A 2,50 M - Areia Extraida E Brita Produzida</v>
          </cell>
          <cell r="C2596" t="str">
            <v>m</v>
          </cell>
          <cell r="D2596" t="str">
            <v>3.228,28</v>
          </cell>
        </row>
        <row r="2597">
          <cell r="A2597">
            <v>705356</v>
          </cell>
          <cell r="B2597" t="str">
            <v>Corpo Btcc 1,50 X 1,50 M - Moldado No Local - Altura Do Aterro 10,00 A 12,50 M - Areia E Brita Comerciais</v>
          </cell>
          <cell r="C2597" t="str">
            <v>m</v>
          </cell>
          <cell r="D2597" t="str">
            <v>5.145,65</v>
          </cell>
        </row>
        <row r="2598">
          <cell r="A2598">
            <v>705355</v>
          </cell>
          <cell r="B2598" t="str">
            <v>Corpo Btcc 1,50 X 1,50 M - Moldado No Local - Altura Do Aterro 10,00 A 12,50 M - Areia Extraida E Brita Produzida</v>
          </cell>
          <cell r="C2598" t="str">
            <v>m</v>
          </cell>
          <cell r="D2598" t="str">
            <v>4.773,50</v>
          </cell>
        </row>
        <row r="2599">
          <cell r="A2599">
            <v>705358</v>
          </cell>
          <cell r="B2599" t="str">
            <v>Corpo Btcc 1,50 X 1,50 M - Moldado No Local - Altura Do Aterro 12,50 A 15,00 M - Areia E Brita Comerciais</v>
          </cell>
          <cell r="C2599" t="str">
            <v>m</v>
          </cell>
          <cell r="D2599" t="str">
            <v>5.224,90</v>
          </cell>
        </row>
        <row r="2600">
          <cell r="A2600">
            <v>705357</v>
          </cell>
          <cell r="B2600" t="str">
            <v>Corpo Btcc 1,50 X 1,50 M - Moldado No Local - Altura Do Aterro 12,50 A 15,00 M - Areia Extraida E Brita Produzida</v>
          </cell>
          <cell r="C2600" t="str">
            <v>m</v>
          </cell>
          <cell r="D2600" t="str">
            <v>4.852,75</v>
          </cell>
        </row>
        <row r="2601">
          <cell r="A2601">
            <v>705350</v>
          </cell>
          <cell r="B2601" t="str">
            <v>Corpo Btcc 1,50 X 1,50 M - Moldado No Local - Altura Do Aterro 2,50 A 5,00 M - Areia E Brita Comerciais</v>
          </cell>
          <cell r="C2601" t="str">
            <v>m</v>
          </cell>
          <cell r="D2601" t="str">
            <v>3.829,57</v>
          </cell>
        </row>
        <row r="2602">
          <cell r="A2602">
            <v>705349</v>
          </cell>
          <cell r="B2602" t="str">
            <v>Corpo Btcc 1,50 X 1,50 M - Moldado No Local - Altura Do Aterro 2,50 A 5,00 M - Areia Extraida E Brita Produzida</v>
          </cell>
          <cell r="C2602" t="str">
            <v>m</v>
          </cell>
          <cell r="D2602" t="str">
            <v>3.547,76</v>
          </cell>
        </row>
        <row r="2603">
          <cell r="A2603">
            <v>705352</v>
          </cell>
          <cell r="B2603" t="str">
            <v>Corpo Btcc 1,50 X 1,50 M - Moldado No Local - Altura Do Aterro 5,00 A 7,50 M - Areia E Brita Comerciais</v>
          </cell>
          <cell r="C2603" t="str">
            <v>m</v>
          </cell>
          <cell r="D2603" t="str">
            <v>4.102,44</v>
          </cell>
        </row>
        <row r="2604">
          <cell r="A2604">
            <v>705351</v>
          </cell>
          <cell r="B2604" t="str">
            <v>Corpo Btcc 1,50 X 1,50 M - Moldado No Local - Altura Do Aterro 5,00 A 7,50 M - Areia Extraida E Brita Produzida</v>
          </cell>
          <cell r="C2604" t="str">
            <v>m</v>
          </cell>
          <cell r="D2604" t="str">
            <v>3.820,64</v>
          </cell>
        </row>
        <row r="2605">
          <cell r="A2605">
            <v>705354</v>
          </cell>
          <cell r="B2605" t="str">
            <v>Corpo Btcc 1,50 X 1,50 M - Moldado No Local - Altura Do Aterro 7,50 A 10,00 M - Areia E Brita Comerciais</v>
          </cell>
          <cell r="C2605" t="str">
            <v>m</v>
          </cell>
          <cell r="D2605" t="str">
            <v>4.514,93</v>
          </cell>
        </row>
        <row r="2606">
          <cell r="A2606">
            <v>705353</v>
          </cell>
          <cell r="B2606" t="str">
            <v>Corpo Btcc 1,50 X 1,50 M - Moldado No Local - Altura Do Aterro 7,50 A 10,00 M - Areia Extraida E Brita Produzida</v>
          </cell>
          <cell r="C2606" t="str">
            <v>m</v>
          </cell>
          <cell r="D2606" t="str">
            <v>4.233,12</v>
          </cell>
        </row>
        <row r="2607">
          <cell r="A2607">
            <v>705360</v>
          </cell>
          <cell r="B2607" t="str">
            <v>Corpo Btcc 2,00 X 2,00 M - Moldado No Local - Altura Do Aterro 0,00 A 1,00 M - Areia E Brita Comerciais</v>
          </cell>
          <cell r="C2607" t="str">
            <v>m</v>
          </cell>
          <cell r="D2607" t="str">
            <v>5.610,74</v>
          </cell>
        </row>
        <row r="2608">
          <cell r="A2608">
            <v>705359</v>
          </cell>
          <cell r="B2608" t="str">
            <v>Corpo Btcc 2,00 X 2,00 M - Moldado No Local - Altura Do Aterro 0,00 A 1,00 M - Areia Extraida E Brita Produzida</v>
          </cell>
          <cell r="C2608" t="str">
            <v>m</v>
          </cell>
          <cell r="D2608" t="str">
            <v>5.247,14</v>
          </cell>
        </row>
        <row r="2609">
          <cell r="A2609">
            <v>705362</v>
          </cell>
          <cell r="B2609" t="str">
            <v>Corpo Btcc 2,00 X 2,00 M - Moldado No Local - Altura Do Aterro 1,00 A 2,50 M - Areia E Brita Comerciais</v>
          </cell>
          <cell r="C2609" t="str">
            <v>m</v>
          </cell>
          <cell r="D2609" t="str">
            <v>5.106,34</v>
          </cell>
        </row>
        <row r="2610">
          <cell r="A2610">
            <v>705361</v>
          </cell>
          <cell r="B2610" t="str">
            <v>Corpo Btcc 2,00 X 2,00 M - Moldado No Local - Altura Do Aterro 1,00 A 2,50 M - Areia Extraida E Brita Produzida</v>
          </cell>
          <cell r="C2610" t="str">
            <v>m</v>
          </cell>
          <cell r="D2610" t="str">
            <v>4.742,73</v>
          </cell>
        </row>
        <row r="2611">
          <cell r="A2611">
            <v>705370</v>
          </cell>
          <cell r="B2611" t="str">
            <v>Corpo Btcc 2,00 X 2,00 M - Moldado No Local - Altura Do Aterro 10,00 A 12,50 M - Areia E Brita Comerciais</v>
          </cell>
          <cell r="C2611" t="str">
            <v>m</v>
          </cell>
          <cell r="D2611" t="str">
            <v>7.528,56</v>
          </cell>
        </row>
        <row r="2612">
          <cell r="A2612">
            <v>705369</v>
          </cell>
          <cell r="B2612" t="str">
            <v>Corpo Btcc 2,00 X 2,00 M - Moldado No Local - Altura Do Aterro 10,00 A 12,50 M - Areia Extraida E Brita Produzida</v>
          </cell>
          <cell r="C2612" t="str">
            <v>m</v>
          </cell>
          <cell r="D2612" t="str">
            <v>6.954,48</v>
          </cell>
        </row>
        <row r="2613">
          <cell r="A2613">
            <v>705372</v>
          </cell>
          <cell r="B2613" t="str">
            <v>Corpo Btcc 2,00 X 2,00 M - Moldado No Local - Altura Do Aterro 12,50 A 15,00 M - Areia E Brita Comerciais</v>
          </cell>
          <cell r="C2613" t="str">
            <v>m</v>
          </cell>
          <cell r="D2613" t="str">
            <v>8.022,51</v>
          </cell>
        </row>
        <row r="2614">
          <cell r="A2614">
            <v>705371</v>
          </cell>
          <cell r="B2614" t="str">
            <v>Corpo Btcc 2,00 X 2,00 M - Moldado No Local - Altura Do Aterro 12,50 A 15,00 M - Areia Extraida E Brita Produzida</v>
          </cell>
          <cell r="C2614" t="str">
            <v>m</v>
          </cell>
          <cell r="D2614" t="str">
            <v>7.448,43</v>
          </cell>
        </row>
        <row r="2615">
          <cell r="A2615">
            <v>705364</v>
          </cell>
          <cell r="B2615" t="str">
            <v>Corpo Btcc 2,00 X 2,00 M - Moldado No Local - Altura Do Aterro 2,50 A 5,00 M - Areia E Brita Comerciais</v>
          </cell>
          <cell r="C2615" t="str">
            <v>m</v>
          </cell>
          <cell r="D2615" t="str">
            <v>5.781,01</v>
          </cell>
        </row>
        <row r="2616">
          <cell r="A2616">
            <v>705363</v>
          </cell>
          <cell r="B2616" t="str">
            <v>Corpo Btcc 2,00 X 2,00 M - Moldado No Local - Altura Do Aterro 2,50 A 5,00 M - Areia Extraida E Brita Produzida</v>
          </cell>
          <cell r="C2616" t="str">
            <v>m</v>
          </cell>
          <cell r="D2616" t="str">
            <v>5.417,40</v>
          </cell>
        </row>
        <row r="2617">
          <cell r="A2617">
            <v>705366</v>
          </cell>
          <cell r="B2617" t="str">
            <v>Corpo Btcc 2,00 X 2,00 M - Moldado No Local - Altura Do Aterro 5,00 A 7,50 M - Areia E Brita Comerciais</v>
          </cell>
          <cell r="C2617" t="str">
            <v>m</v>
          </cell>
          <cell r="D2617" t="str">
            <v>6.268,86</v>
          </cell>
        </row>
        <row r="2618">
          <cell r="A2618">
            <v>705365</v>
          </cell>
          <cell r="B2618" t="str">
            <v>Corpo Btcc 2,00 X 2,00 M - Moldado No Local - Altura Do Aterro 5,00 A 7,50 M - Areia Extraida E Brita Produzida</v>
          </cell>
          <cell r="C2618" t="str">
            <v>m</v>
          </cell>
          <cell r="D2618" t="str">
            <v>5.794,23</v>
          </cell>
        </row>
        <row r="2619">
          <cell r="A2619">
            <v>705368</v>
          </cell>
          <cell r="B2619" t="str">
            <v>Corpo Btcc 2,00 X 2,00 M - Moldado No Local - Altura Do Aterro 7,50 A 10,00 M - Areia E Brita Comerciais</v>
          </cell>
          <cell r="C2619" t="str">
            <v>m</v>
          </cell>
          <cell r="D2619" t="str">
            <v>7.031,93</v>
          </cell>
        </row>
        <row r="2620">
          <cell r="A2620">
            <v>705367</v>
          </cell>
          <cell r="B2620" t="str">
            <v>Corpo Btcc 2,00 X 2,00 M - Moldado No Local - Altura Do Aterro 7,50 A 10,00 M - Areia Extraida E Brita Produzida</v>
          </cell>
          <cell r="C2620" t="str">
            <v>m</v>
          </cell>
          <cell r="D2620" t="str">
            <v>6.557,30</v>
          </cell>
        </row>
        <row r="2621">
          <cell r="A2621">
            <v>705374</v>
          </cell>
          <cell r="B2621" t="str">
            <v>Corpo Btcc 2,50 X 2,50 M - Moldado No Local - Altura Do Aterro 0,00 A 1,00 M - Areia E Brita Comerciais</v>
          </cell>
          <cell r="C2621" t="str">
            <v>m</v>
          </cell>
          <cell r="D2621" t="str">
            <v>7.407,71</v>
          </cell>
        </row>
        <row r="2622">
          <cell r="A2622">
            <v>705373</v>
          </cell>
          <cell r="B2622" t="str">
            <v>Corpo Btcc 2,50 X 2,50 M - Moldado No Local - Altura Do Aterro 0,00 A 1,00 M - Areia Extraida E Brita Produzida</v>
          </cell>
          <cell r="C2622" t="str">
            <v>m</v>
          </cell>
          <cell r="D2622" t="str">
            <v>6.946,54</v>
          </cell>
        </row>
        <row r="2623">
          <cell r="A2623">
            <v>705376</v>
          </cell>
          <cell r="B2623" t="str">
            <v>Corpo Btcc 2,50 X 2,50 M - Moldado No Local - Altura Do Aterro 1,00 A 2,50 M - Areia E Brita Comerciais</v>
          </cell>
          <cell r="C2623" t="str">
            <v>m</v>
          </cell>
          <cell r="D2623" t="str">
            <v>6.641,56</v>
          </cell>
        </row>
        <row r="2624">
          <cell r="A2624">
            <v>705375</v>
          </cell>
          <cell r="B2624" t="str">
            <v>Corpo Btcc 2,50 X 2,50 M - Moldado No Local - Altura Do Aterro 1,00 A 2,50 M - Areia Extraida E Brita Produzida</v>
          </cell>
          <cell r="C2624" t="str">
            <v>m</v>
          </cell>
          <cell r="D2624" t="str">
            <v>6.180,39</v>
          </cell>
        </row>
        <row r="2625">
          <cell r="A2625">
            <v>705384</v>
          </cell>
          <cell r="B2625" t="str">
            <v>Corpo Btcc 2,50 X 2,50 M - Moldado No Local - Altura Do Aterro 10,00 A 12,50 M - Areia E Brita Comerciais</v>
          </cell>
          <cell r="C2625" t="str">
            <v>m</v>
          </cell>
          <cell r="D2625" t="str">
            <v>9.979,37</v>
          </cell>
        </row>
        <row r="2626">
          <cell r="A2626">
            <v>705383</v>
          </cell>
          <cell r="B2626" t="str">
            <v>Corpo Btcc 2,50 X 2,50 M - Moldado No Local - Altura Do Aterro 10,00 A 12,50 M - Areia Extraida E Brita Produzida</v>
          </cell>
          <cell r="C2626" t="str">
            <v>m</v>
          </cell>
          <cell r="D2626" t="str">
            <v>9.281,27</v>
          </cell>
        </row>
        <row r="2627">
          <cell r="A2627">
            <v>705386</v>
          </cell>
          <cell r="B2627" t="str">
            <v>Corpo Btcc 2,50 X 2,50 M - Moldado No Local - Altura Do Aterro 12,50 A 15,00 M - Areia E Brita Comerciais</v>
          </cell>
          <cell r="C2627" t="str">
            <v>m</v>
          </cell>
          <cell r="D2627" t="str">
            <v>10.763,64</v>
          </cell>
        </row>
        <row r="2628">
          <cell r="A2628">
            <v>705385</v>
          </cell>
          <cell r="B2628" t="str">
            <v>Corpo Btcc 2,50 X 2,50 M - Moldado No Local - Altura Do Aterro 12,50 A 15,00 M - Areia Extraida E Brita Produzida</v>
          </cell>
          <cell r="C2628" t="str">
            <v>m</v>
          </cell>
          <cell r="D2628" t="str">
            <v>10.065,53</v>
          </cell>
        </row>
        <row r="2629">
          <cell r="A2629">
            <v>705378</v>
          </cell>
          <cell r="B2629" t="str">
            <v>Corpo Btcc 2,50 X 2,50 M - Moldado No Local - Altura Do Aterro 2,50 A 5,00 M - Areia E Brita Comerciais</v>
          </cell>
          <cell r="C2629" t="str">
            <v>m</v>
          </cell>
          <cell r="D2629" t="str">
            <v>7.498,18</v>
          </cell>
        </row>
        <row r="2630">
          <cell r="A2630">
            <v>705377</v>
          </cell>
          <cell r="B2630" t="str">
            <v>Corpo Btcc 2,50 X 2,50 M - Moldado No Local - Altura Do Aterro 2,50 A 5,00 M - Areia Extraida E Brita Produzida</v>
          </cell>
          <cell r="C2630" t="str">
            <v>m</v>
          </cell>
          <cell r="D2630" t="str">
            <v>6.920,20</v>
          </cell>
        </row>
        <row r="2631">
          <cell r="A2631">
            <v>705380</v>
          </cell>
          <cell r="B2631" t="str">
            <v>Corpo Btcc 2,50 X 2,50 M - Moldado No Local - Altura Do Aterro 5,00 A 7,50 M - Areia E Brita Comerciais</v>
          </cell>
          <cell r="C2631" t="str">
            <v>m</v>
          </cell>
          <cell r="D2631" t="str">
            <v>8.509,81</v>
          </cell>
        </row>
        <row r="2632">
          <cell r="A2632">
            <v>705379</v>
          </cell>
          <cell r="B2632" t="str">
            <v>Corpo Btcc 2,50 X 2,50 M - Moldado No Local - Altura Do Aterro 5,00 A 7,50 M - Areia Extraida E Brita Produzida</v>
          </cell>
          <cell r="C2632" t="str">
            <v>m</v>
          </cell>
          <cell r="D2632" t="str">
            <v>7.931,82</v>
          </cell>
        </row>
        <row r="2633">
          <cell r="A2633">
            <v>705382</v>
          </cell>
          <cell r="B2633" t="str">
            <v>Corpo Btcc 2,50 X 2,50 M - Moldado No Local - Altura Do Aterro 7,50 A 10,00 M - Areia E Brita Comerciais</v>
          </cell>
          <cell r="C2633" t="str">
            <v>m</v>
          </cell>
          <cell r="D2633" t="str">
            <v>9.329,10</v>
          </cell>
        </row>
        <row r="2634">
          <cell r="A2634">
            <v>705381</v>
          </cell>
          <cell r="B2634" t="str">
            <v>Corpo Btcc 2,50 X 2,50 M - Moldado No Local - Altura Do Aterro 7,50 A 10,00 M - Areia Extraida E Brita Produzida</v>
          </cell>
          <cell r="C2634" t="str">
            <v>m</v>
          </cell>
          <cell r="D2634" t="str">
            <v>8.630,99</v>
          </cell>
        </row>
        <row r="2635">
          <cell r="A2635">
            <v>705388</v>
          </cell>
          <cell r="B2635" t="str">
            <v>Corpo Btcc 3,00 X 3,00 M - Moldado No Local - Altura Do Aterro 0,00 A 1,00 M - Areia E Brita Comerciais</v>
          </cell>
          <cell r="C2635" t="str">
            <v>m</v>
          </cell>
          <cell r="D2635" t="str">
            <v>9.263,64</v>
          </cell>
        </row>
        <row r="2636">
          <cell r="A2636">
            <v>705387</v>
          </cell>
          <cell r="B2636" t="str">
            <v>Corpo Btcc 3,00 X 3,00 M - Moldado No Local - Altura Do Aterro 0,00 A 1,00 M - Areia Extraida E Brita Produzida</v>
          </cell>
          <cell r="C2636" t="str">
            <v>m</v>
          </cell>
          <cell r="D2636" t="str">
            <v>8.583,17</v>
          </cell>
        </row>
        <row r="2637">
          <cell r="A2637">
            <v>705389</v>
          </cell>
          <cell r="B2637" t="str">
            <v>Corpo Btcc 3,00 X 3,00 M - Moldado No Local - Altura Do Aterro 1,00 A 2,50 M - Areia Extraida E Brita Produzida</v>
          </cell>
          <cell r="C2637" t="str">
            <v>m</v>
          </cell>
          <cell r="D2637" t="str">
            <v>8.041,18</v>
          </cell>
        </row>
        <row r="2638">
          <cell r="A2638">
            <v>705390</v>
          </cell>
          <cell r="B2638" t="str">
            <v>Corpo Btcc 3,00 X 3,00 M - Moldado No Local - Altura Do Aterro 1,00 A 2,50 Mm - Areia E Brita Comerciais</v>
          </cell>
          <cell r="C2638" t="str">
            <v>m</v>
          </cell>
          <cell r="D2638" t="str">
            <v>8.721,65</v>
          </cell>
        </row>
        <row r="2639">
          <cell r="A2639">
            <v>705399</v>
          </cell>
          <cell r="B2639" t="str">
            <v>Corpo Btcc 3,00 X 3,00 M - Moldado No Local - Altura Do Aterro 10,00 A 12,50 M - Areia E Brita Comerciais</v>
          </cell>
          <cell r="C2639" t="str">
            <v>m</v>
          </cell>
          <cell r="D2639" t="str">
            <v>13.324,84</v>
          </cell>
        </row>
        <row r="2640">
          <cell r="A2640">
            <v>705398</v>
          </cell>
          <cell r="B2640" t="str">
            <v>Corpo Btcc 3,00 X 3,00 M - Moldado No Local - Altura Do Aterro 10,00 A 12,50 M - Areia Extraida E Brita Produzida</v>
          </cell>
          <cell r="C2640" t="str">
            <v>m</v>
          </cell>
          <cell r="D2640" t="str">
            <v>12.313,13</v>
          </cell>
        </row>
        <row r="2641">
          <cell r="A2641">
            <v>705401</v>
          </cell>
          <cell r="B2641" t="str">
            <v>Corpo Btcc 3,00 X 3,00 M - Moldado No Local - Altura Do Aterro 12,50 A 15,00 M - Areia E Brita Comerciais</v>
          </cell>
          <cell r="C2641" t="str">
            <v>m</v>
          </cell>
          <cell r="D2641" t="str">
            <v>14.386,96</v>
          </cell>
        </row>
        <row r="2642">
          <cell r="A2642">
            <v>705400</v>
          </cell>
          <cell r="B2642" t="str">
            <v>Corpo Btcc 3,00 X 3,00 M - Moldado No Local - Altura Do Aterro 12,50 A 15,00 M - Areia Extraida E Brita Produzida</v>
          </cell>
          <cell r="C2642" t="str">
            <v>m</v>
          </cell>
          <cell r="D2642" t="str">
            <v>13.375,24</v>
          </cell>
        </row>
        <row r="2643">
          <cell r="A2643">
            <v>705392</v>
          </cell>
          <cell r="B2643" t="str">
            <v>Corpo Btcc 3,00 X 3,00 M - Moldado No Local - Altura Do Aterro 2,50 A 5,00 M - Areia E Brita Comerciais</v>
          </cell>
          <cell r="C2643" t="str">
            <v>m</v>
          </cell>
          <cell r="D2643" t="str">
            <v>9.893,76</v>
          </cell>
        </row>
        <row r="2644">
          <cell r="A2644">
            <v>705391</v>
          </cell>
          <cell r="B2644" t="str">
            <v>Corpo Btcc 3,00 X 3,00 M - Moldado No Local - Altura Do Aterro 2,50 A 5,00 M - Areia Extraida E Brita Produzida</v>
          </cell>
          <cell r="C2644" t="str">
            <v>m</v>
          </cell>
          <cell r="D2644" t="str">
            <v>9.072,48</v>
          </cell>
        </row>
        <row r="2645">
          <cell r="A2645">
            <v>705395</v>
          </cell>
          <cell r="B2645" t="str">
            <v>Corpo Btcc 3,00 X 3,00 M - Moldado No Local - Altura Do Aterro 5,00 A 7,50 M - Areia E Brita Comerciais</v>
          </cell>
          <cell r="C2645" t="str">
            <v>m</v>
          </cell>
          <cell r="D2645" t="str">
            <v>11.302,76</v>
          </cell>
        </row>
        <row r="2646">
          <cell r="A2646">
            <v>705394</v>
          </cell>
          <cell r="B2646" t="str">
            <v>Corpo Btcc 3,00 X 3,00 M - Moldado No Local - Altura Do Aterro 5,00 A 7,50 M - Areia Extraida E Brita Produzida</v>
          </cell>
          <cell r="C2646" t="str">
            <v>m</v>
          </cell>
          <cell r="D2646" t="str">
            <v>10.481,48</v>
          </cell>
        </row>
        <row r="2647">
          <cell r="A2647">
            <v>705397</v>
          </cell>
          <cell r="B2647" t="str">
            <v>Corpo Btcc 3,00 X 3,00 M - Moldado No Local - Altura Do Aterro 7,50 A 10,00 M - Areia E Brita Comerciais</v>
          </cell>
          <cell r="C2647" t="str">
            <v>m</v>
          </cell>
          <cell r="D2647" t="str">
            <v>12.310,87</v>
          </cell>
        </row>
        <row r="2648">
          <cell r="A2648">
            <v>705396</v>
          </cell>
          <cell r="B2648" t="str">
            <v>Corpo Btcc 3,00 X 3,00 M - Moldado No Local - Altura Do Aterro 7,50 A 10,00 M - Areia Extraida E Brita Produzida</v>
          </cell>
          <cell r="C2648" t="str">
            <v>m</v>
          </cell>
          <cell r="D2648" t="str">
            <v>11.299,15</v>
          </cell>
        </row>
        <row r="2649">
          <cell r="A2649">
            <v>804180</v>
          </cell>
          <cell r="B2649" t="str">
            <v>Corpo De Bdtc D = 0,80 M Ca1 - Areia Extraida E Brita E Pedra De Mao Produzidas</v>
          </cell>
          <cell r="C2649" t="str">
            <v>m</v>
          </cell>
          <cell r="D2649" t="str">
            <v>555,43</v>
          </cell>
        </row>
        <row r="2650">
          <cell r="A2650">
            <v>804181</v>
          </cell>
          <cell r="B2650" t="str">
            <v>Corpo De Bdtc D = 0,80 M Ca1 - Areia, Brita E Pedra De Mao Comerciais</v>
          </cell>
          <cell r="C2650" t="str">
            <v>m</v>
          </cell>
          <cell r="D2650" t="str">
            <v>604,64</v>
          </cell>
        </row>
        <row r="2651">
          <cell r="A2651">
            <v>804182</v>
          </cell>
          <cell r="B2651" t="str">
            <v>Corpo De Bdtc D = 0,80 M Ca2 - Areia Extraida E Brita E Pedra De Mao Produzidas</v>
          </cell>
          <cell r="C2651" t="str">
            <v>m</v>
          </cell>
          <cell r="D2651" t="str">
            <v>655,82</v>
          </cell>
        </row>
        <row r="2652">
          <cell r="A2652">
            <v>804183</v>
          </cell>
          <cell r="B2652" t="str">
            <v>Corpo De Bdtc D = 0,80 M Ca2 - Areia, Brita E Pedra De Mao Comerciais</v>
          </cell>
          <cell r="C2652" t="str">
            <v>m</v>
          </cell>
          <cell r="D2652" t="str">
            <v>705,03</v>
          </cell>
        </row>
        <row r="2653">
          <cell r="A2653">
            <v>804184</v>
          </cell>
          <cell r="B2653" t="str">
            <v>Corpo De Bdtc D = 0,80 M Ca3 - Areia Extraida E Brita E Pedra De Mao Produzidas</v>
          </cell>
          <cell r="C2653" t="str">
            <v>m</v>
          </cell>
          <cell r="D2653" t="str">
            <v>714,63</v>
          </cell>
        </row>
        <row r="2654">
          <cell r="A2654">
            <v>804185</v>
          </cell>
          <cell r="B2654" t="str">
            <v>Corpo De Bdtc D = 0,80 M Ca3 - Areia, Brita E Pedra De Mao Comerciais</v>
          </cell>
          <cell r="C2654" t="str">
            <v>m</v>
          </cell>
          <cell r="D2654" t="str">
            <v>763,84</v>
          </cell>
        </row>
        <row r="2655">
          <cell r="A2655">
            <v>804186</v>
          </cell>
          <cell r="B2655" t="str">
            <v>Corpo De Bdtc D = 0,80 M Ca4 - Areia Extraida E Brita E Pedra De Mao Produzidas</v>
          </cell>
          <cell r="C2655" t="str">
            <v>m</v>
          </cell>
          <cell r="D2655" t="str">
            <v>844,33</v>
          </cell>
        </row>
        <row r="2656">
          <cell r="A2656">
            <v>804187</v>
          </cell>
          <cell r="B2656" t="str">
            <v>Corpo De Bdtc D = 0,80 M Ca4 - Areia, Brita E Pedra De Mao Comerciais</v>
          </cell>
          <cell r="C2656" t="str">
            <v>m</v>
          </cell>
          <cell r="D2656" t="str">
            <v>893,54</v>
          </cell>
        </row>
        <row r="2657">
          <cell r="A2657">
            <v>804188</v>
          </cell>
          <cell r="B2657" t="str">
            <v>Corpo De Bdtc D = 1,00 M Ca1 - Areia Extraida E Brita E Pedra De Mao Produzidas</v>
          </cell>
          <cell r="C2657" t="str">
            <v>m</v>
          </cell>
          <cell r="D2657" t="str">
            <v>760,86</v>
          </cell>
        </row>
        <row r="2658">
          <cell r="A2658">
            <v>804189</v>
          </cell>
          <cell r="B2658" t="str">
            <v>Corpo De Bdtc D = 1,00 M Ca1 - Areia, Brita E Pedra De Mao Comerciais</v>
          </cell>
          <cell r="C2658" t="str">
            <v>m</v>
          </cell>
          <cell r="D2658" t="str">
            <v>826,58</v>
          </cell>
        </row>
        <row r="2659">
          <cell r="A2659">
            <v>804190</v>
          </cell>
          <cell r="B2659" t="str">
            <v>Corpo De Bdtc D = 1,00 M Ca2 - Areia Extraida E Brita E Pedra De Mao Produzidas</v>
          </cell>
          <cell r="C2659" t="str">
            <v>m</v>
          </cell>
          <cell r="D2659" t="str">
            <v>903,96</v>
          </cell>
        </row>
        <row r="2660">
          <cell r="A2660">
            <v>804191</v>
          </cell>
          <cell r="B2660" t="str">
            <v>Corpo De Bdtc D = 1,00 M Ca2 - Areia, Brita E Pedra De Mao Comerciais</v>
          </cell>
          <cell r="C2660" t="str">
            <v>m</v>
          </cell>
          <cell r="D2660" t="str">
            <v>969,68</v>
          </cell>
        </row>
        <row r="2661">
          <cell r="A2661">
            <v>804192</v>
          </cell>
          <cell r="B2661" t="str">
            <v>Corpo De Bdtc D = 1,00 M Ca3 - Areia Extraida E Brita E Pedra De Mao Produzidas</v>
          </cell>
          <cell r="C2661" t="str">
            <v>m</v>
          </cell>
          <cell r="D2661" t="str">
            <v>1.006,96</v>
          </cell>
        </row>
        <row r="2662">
          <cell r="A2662">
            <v>804193</v>
          </cell>
          <cell r="B2662" t="str">
            <v>Corpo De Bdtc D = 1,00 M Ca3 - Areia, Brita E Pedra De Mao Comerciais</v>
          </cell>
          <cell r="C2662" t="str">
            <v>m</v>
          </cell>
          <cell r="D2662" t="str">
            <v>1.072,68</v>
          </cell>
        </row>
        <row r="2663">
          <cell r="A2663">
            <v>804194</v>
          </cell>
          <cell r="B2663" t="str">
            <v>Corpo De Bdtc D = 1,00 M Ca4 - Areia Extraida E Brita E Pedra De Mao Produzidas</v>
          </cell>
          <cell r="C2663" t="str">
            <v>m</v>
          </cell>
          <cell r="D2663" t="str">
            <v>1.198,26</v>
          </cell>
        </row>
        <row r="2664">
          <cell r="A2664">
            <v>804195</v>
          </cell>
          <cell r="B2664" t="str">
            <v>Corpo De Bdtc D = 1,00 M Ca4 - Areia, Brita E Pedra De Mao Comerciais</v>
          </cell>
          <cell r="C2664" t="str">
            <v>m</v>
          </cell>
          <cell r="D2664" t="str">
            <v>1.263,98</v>
          </cell>
        </row>
        <row r="2665">
          <cell r="A2665">
            <v>804196</v>
          </cell>
          <cell r="B2665" t="str">
            <v>Corpo De Bdtc D = 1,20 M Ca1 - Areia Extraida E Brita E Pedra De Mao Produzidas</v>
          </cell>
          <cell r="C2665" t="str">
            <v>m</v>
          </cell>
          <cell r="D2665" t="str">
            <v>1.100,88</v>
          </cell>
        </row>
        <row r="2666">
          <cell r="A2666">
            <v>804197</v>
          </cell>
          <cell r="B2666" t="str">
            <v>Corpo De Bdtc D = 1,20 M Ca1 - Areia, Brita E Pedra De Mao Comerciais</v>
          </cell>
          <cell r="C2666" t="str">
            <v>m</v>
          </cell>
          <cell r="D2666" t="str">
            <v>1.184,62</v>
          </cell>
        </row>
        <row r="2667">
          <cell r="A2667">
            <v>804198</v>
          </cell>
          <cell r="B2667" t="str">
            <v>Corpo De Bdtc D = 1,20 M Ca2 - Areia Extraida E Brita E Pedra De Mao Produzidas</v>
          </cell>
          <cell r="C2667" t="str">
            <v>m</v>
          </cell>
          <cell r="D2667" t="str">
            <v>1.150,88</v>
          </cell>
        </row>
        <row r="2668">
          <cell r="A2668">
            <v>804199</v>
          </cell>
          <cell r="B2668" t="str">
            <v>Corpo De Bdtc D = 1,20 M Ca2 - Areia, Brita E Pedra De Mao Comerciais</v>
          </cell>
          <cell r="C2668" t="str">
            <v>m</v>
          </cell>
          <cell r="D2668" t="str">
            <v>1.234,62</v>
          </cell>
        </row>
        <row r="2669">
          <cell r="A2669">
            <v>804200</v>
          </cell>
          <cell r="B2669" t="str">
            <v>Corpo De Bdtc D = 1,20 M Ca3 - Areia Extraida E Brita E Pedra De Mao Produzidas</v>
          </cell>
          <cell r="C2669" t="str">
            <v>m</v>
          </cell>
          <cell r="D2669" t="str">
            <v>1.502,08</v>
          </cell>
        </row>
        <row r="2670">
          <cell r="A2670">
            <v>804201</v>
          </cell>
          <cell r="B2670" t="str">
            <v>Corpo De Bdtc D = 1,20 M Ca3 - Areia, Brita E Pedra De Mao Comerciais</v>
          </cell>
          <cell r="C2670" t="str">
            <v>m</v>
          </cell>
          <cell r="D2670" t="str">
            <v>1.585,82</v>
          </cell>
        </row>
        <row r="2671">
          <cell r="A2671">
            <v>804202</v>
          </cell>
          <cell r="B2671" t="str">
            <v>Corpo De Bdtc D = 1,20 M Ca4 - Areia Extraida E Brita E Pedra De Mao Produzidas</v>
          </cell>
          <cell r="C2671" t="str">
            <v>m</v>
          </cell>
          <cell r="D2671" t="str">
            <v>1.814,68</v>
          </cell>
        </row>
        <row r="2672">
          <cell r="A2672">
            <v>804203</v>
          </cell>
          <cell r="B2672" t="str">
            <v>Corpo De Bdtc D = 1,20 M Ca4 - Areia, Brita E Pedra De Mao Comerciais</v>
          </cell>
          <cell r="C2672" t="str">
            <v>m</v>
          </cell>
          <cell r="D2672" t="str">
            <v>1.898,42</v>
          </cell>
        </row>
        <row r="2673">
          <cell r="A2673">
            <v>804204</v>
          </cell>
          <cell r="B2673" t="str">
            <v>Corpo De Bdtc D = 1,50 M Ca1 - Areia Extraida E Brita E Pedra De Mao Produzidas</v>
          </cell>
          <cell r="C2673" t="str">
            <v>m</v>
          </cell>
          <cell r="D2673" t="str">
            <v>1.530,69</v>
          </cell>
        </row>
        <row r="2674">
          <cell r="A2674">
            <v>804205</v>
          </cell>
          <cell r="B2674" t="str">
            <v>Corpo De Bdtc D = 1,50 M Ca1 - Areia, Brita E Pedra De Mao Comerciais</v>
          </cell>
          <cell r="C2674" t="str">
            <v>m</v>
          </cell>
          <cell r="D2674" t="str">
            <v>1.638,43</v>
          </cell>
        </row>
        <row r="2675">
          <cell r="A2675">
            <v>804206</v>
          </cell>
          <cell r="B2675" t="str">
            <v>Corpo De Bdtc D = 1,50 M Ca2 - Areia Extraida E Brita E Pedra De Mao Produzidas</v>
          </cell>
          <cell r="C2675" t="str">
            <v>m</v>
          </cell>
          <cell r="D2675" t="str">
            <v>1.633,89</v>
          </cell>
        </row>
        <row r="2676">
          <cell r="A2676">
            <v>804207</v>
          </cell>
          <cell r="B2676" t="str">
            <v>Corpo De Bdtc D = 1,50 M Ca2 - Areia, Brita E Pedra De Mao Comerciais</v>
          </cell>
          <cell r="C2676" t="str">
            <v>m</v>
          </cell>
          <cell r="D2676" t="str">
            <v>1.741,63</v>
          </cell>
        </row>
        <row r="2677">
          <cell r="A2677">
            <v>804208</v>
          </cell>
          <cell r="B2677" t="str">
            <v>Corpo De Bdtc D = 1,50 M Ca3 - Areia Extraida E Brita E Pedra De Mao Produzidas</v>
          </cell>
          <cell r="C2677" t="str">
            <v>m</v>
          </cell>
          <cell r="D2677" t="str">
            <v>2.062,79</v>
          </cell>
        </row>
        <row r="2678">
          <cell r="A2678">
            <v>804209</v>
          </cell>
          <cell r="B2678" t="str">
            <v>Corpo De Bdtc D = 1,50 M Ca3 - Areia, Brita E Pedra De Mao Comerciais</v>
          </cell>
          <cell r="C2678" t="str">
            <v>m</v>
          </cell>
          <cell r="D2678" t="str">
            <v>2.170,53</v>
          </cell>
        </row>
        <row r="2679">
          <cell r="A2679">
            <v>804210</v>
          </cell>
          <cell r="B2679" t="str">
            <v>Corpo De Bdtc D = 1,50 M Ca4 - Areia Extraida E Brita E Pedra De Mao Produzidas</v>
          </cell>
          <cell r="C2679" t="str">
            <v>m</v>
          </cell>
          <cell r="D2679" t="str">
            <v>2.505,89</v>
          </cell>
        </row>
        <row r="2680">
          <cell r="A2680">
            <v>804211</v>
          </cell>
          <cell r="B2680" t="str">
            <v>Corpo De Bdtc D = 1,50 M Ca4 - Areia, Brita E Pedra De Mao Comerciais</v>
          </cell>
          <cell r="C2680" t="str">
            <v>m</v>
          </cell>
          <cell r="D2680" t="str">
            <v>2.613,63</v>
          </cell>
        </row>
        <row r="2681">
          <cell r="A2681">
            <v>804012</v>
          </cell>
          <cell r="B2681" t="str">
            <v>Corpo De Bstc D = 0,40 M Ca1 - Areia Extraida E Brita E Pedra De Mao Produzidas</v>
          </cell>
          <cell r="C2681" t="str">
            <v>m</v>
          </cell>
          <cell r="D2681" t="str">
            <v>130,24</v>
          </cell>
        </row>
        <row r="2682">
          <cell r="A2682">
            <v>804013</v>
          </cell>
          <cell r="B2682" t="str">
            <v>Corpo De Bstc D = 0,40 M Ca1 - Areia, Brita E Pedra De Mao Comerciais</v>
          </cell>
          <cell r="C2682" t="str">
            <v>m</v>
          </cell>
          <cell r="D2682" t="str">
            <v>142,23</v>
          </cell>
        </row>
        <row r="2683">
          <cell r="A2683">
            <v>804014</v>
          </cell>
          <cell r="B2683" t="str">
            <v>Corpo De Bstc D = 0,40 M Ca2 - Areia Extraida E Brita E Pedra De Mao Produzidas</v>
          </cell>
          <cell r="C2683" t="str">
            <v>m</v>
          </cell>
          <cell r="D2683" t="str">
            <v>131,72</v>
          </cell>
        </row>
        <row r="2684">
          <cell r="A2684">
            <v>804015</v>
          </cell>
          <cell r="B2684" t="str">
            <v>Corpo De Bstc D = 0,40 M Ca2 - Areia, Brita E Pedra De Mao Comerciais</v>
          </cell>
          <cell r="C2684" t="str">
            <v>m</v>
          </cell>
          <cell r="D2684" t="str">
            <v>143,70</v>
          </cell>
        </row>
        <row r="2685">
          <cell r="A2685">
            <v>804016</v>
          </cell>
          <cell r="B2685" t="str">
            <v>Corpo De Bstc D = 0,40 M Ca3 - Areia Extraida E Brita E Pedra De Mao Produzidas</v>
          </cell>
          <cell r="C2685" t="str">
            <v>m</v>
          </cell>
          <cell r="D2685" t="str">
            <v>162,96</v>
          </cell>
        </row>
        <row r="2686">
          <cell r="A2686">
            <v>804017</v>
          </cell>
          <cell r="B2686" t="str">
            <v>Corpo De Bstc D = 0,40 M Ca3 - Areia, Brita E Pedra De Mao Comerciais</v>
          </cell>
          <cell r="C2686" t="str">
            <v>m</v>
          </cell>
          <cell r="D2686" t="str">
            <v>174,95</v>
          </cell>
        </row>
        <row r="2687">
          <cell r="A2687">
            <v>804018</v>
          </cell>
          <cell r="B2687" t="str">
            <v>Corpo De Bstc D = 0,40 M Ca4 - Areia Extraida E Brita E Pedra De Mao Produzidas</v>
          </cell>
          <cell r="C2687" t="str">
            <v>m</v>
          </cell>
          <cell r="D2687" t="str">
            <v>188,65</v>
          </cell>
        </row>
        <row r="2688">
          <cell r="A2688">
            <v>804019</v>
          </cell>
          <cell r="B2688" t="str">
            <v>Corpo De Bstc D = 0,40 M Ca4 - Areia, Brita E Pedra De Mao Comerciais</v>
          </cell>
          <cell r="C2688" t="str">
            <v>m</v>
          </cell>
          <cell r="D2688" t="str">
            <v>200,63</v>
          </cell>
        </row>
        <row r="2689">
          <cell r="A2689">
            <v>804020</v>
          </cell>
          <cell r="B2689" t="str">
            <v>Corpo De Bstc D = 0,60 M Ca1 - Areia Extraida E Brita E Pedra De Mao Produzidas</v>
          </cell>
          <cell r="C2689" t="str">
            <v>m</v>
          </cell>
          <cell r="D2689" t="str">
            <v>205,45</v>
          </cell>
        </row>
        <row r="2690">
          <cell r="A2690">
            <v>804021</v>
          </cell>
          <cell r="B2690" t="str">
            <v>Corpo De Bstc D = 0,60 M Ca1 - Areia, Brita E Pedra De Mao Comerciais</v>
          </cell>
          <cell r="C2690" t="str">
            <v>m</v>
          </cell>
          <cell r="D2690" t="str">
            <v>223,42</v>
          </cell>
        </row>
        <row r="2691">
          <cell r="A2691">
            <v>804022</v>
          </cell>
          <cell r="B2691" t="str">
            <v>Corpo De Bstc D = 0,60 M Ca2 - Areia Extraida E Brita E Pedra De Mao Produzidas</v>
          </cell>
          <cell r="C2691" t="str">
            <v>m</v>
          </cell>
          <cell r="D2691" t="str">
            <v>227,42</v>
          </cell>
        </row>
        <row r="2692">
          <cell r="A2692">
            <v>804023</v>
          </cell>
          <cell r="B2692" t="str">
            <v>Corpo De Bstc D = 0,60 M Ca2 - Areia, Brita E Pedra De Mao Comerciais</v>
          </cell>
          <cell r="C2692" t="str">
            <v>m</v>
          </cell>
          <cell r="D2692" t="str">
            <v>245,39</v>
          </cell>
        </row>
        <row r="2693">
          <cell r="A2693">
            <v>804024</v>
          </cell>
          <cell r="B2693" t="str">
            <v>Corpo De Bstc D = 0,60 M Ca3 - Areia Extraida E Brita E Pedra De Mao Produzidas</v>
          </cell>
          <cell r="C2693" t="str">
            <v>m</v>
          </cell>
          <cell r="D2693" t="str">
            <v>245,35</v>
          </cell>
        </row>
        <row r="2694">
          <cell r="A2694">
            <v>804025</v>
          </cell>
          <cell r="B2694" t="str">
            <v>Corpo De Bstc D = 0,60 M Ca3 - Areia, Brita E Pedra De Mao Comerciais</v>
          </cell>
          <cell r="C2694" t="str">
            <v>m</v>
          </cell>
          <cell r="D2694" t="str">
            <v>263,32</v>
          </cell>
        </row>
        <row r="2695">
          <cell r="A2695">
            <v>804026</v>
          </cell>
          <cell r="B2695" t="str">
            <v>Corpo De Bstc D = 0,60 M Ca4 - Areia Extraida E Brita E Pedra De Mao Produzidas</v>
          </cell>
          <cell r="C2695" t="str">
            <v>m</v>
          </cell>
          <cell r="D2695" t="str">
            <v>270,85</v>
          </cell>
        </row>
        <row r="2696">
          <cell r="A2696">
            <v>804027</v>
          </cell>
          <cell r="B2696" t="str">
            <v>Corpo De Bstc D = 0,60 M Ca4 - Areia, Brita E Pedra De Mao Comerciais</v>
          </cell>
          <cell r="C2696" t="str">
            <v>m</v>
          </cell>
          <cell r="D2696" t="str">
            <v>288,82</v>
          </cell>
        </row>
        <row r="2697">
          <cell r="A2697">
            <v>804028</v>
          </cell>
          <cell r="B2697" t="str">
            <v>Corpo De Bstc D = 0,80 M Ca1 - Areia Extraida E Brita E Pedra De Mao Produzidas</v>
          </cell>
          <cell r="C2697" t="str">
            <v>m</v>
          </cell>
          <cell r="D2697" t="str">
            <v>296,92</v>
          </cell>
        </row>
        <row r="2698">
          <cell r="A2698">
            <v>804029</v>
          </cell>
          <cell r="B2698" t="str">
            <v>Corpo De Bstc D = 0,80 M Ca1 - Areia, Brita E Pedra De Mao Comerciais</v>
          </cell>
          <cell r="C2698" t="str">
            <v>m</v>
          </cell>
          <cell r="D2698" t="str">
            <v>321,52</v>
          </cell>
        </row>
        <row r="2699">
          <cell r="A2699">
            <v>804030</v>
          </cell>
          <cell r="B2699" t="str">
            <v>Corpo De Bstc D = 0,80 M Ca2 - Areia Extraida E Brita E Pedra De Mao Produzidas</v>
          </cell>
          <cell r="C2699" t="str">
            <v>m</v>
          </cell>
          <cell r="D2699" t="str">
            <v>347,12</v>
          </cell>
        </row>
        <row r="2700">
          <cell r="A2700">
            <v>804031</v>
          </cell>
          <cell r="B2700" t="str">
            <v>Corpo De Bstc D = 0,80 M Ca2 - Areia, Brita E Pedra De Mao Comerciais</v>
          </cell>
          <cell r="C2700" t="str">
            <v>m</v>
          </cell>
          <cell r="D2700" t="str">
            <v>371,72</v>
          </cell>
        </row>
        <row r="2701">
          <cell r="A2701">
            <v>804032</v>
          </cell>
          <cell r="B2701" t="str">
            <v>Corpo De Bstc D = 0,80 M Ca3 - Areia Extraida E Brita E Pedra De Mao Produzidas</v>
          </cell>
          <cell r="C2701" t="str">
            <v>m</v>
          </cell>
          <cell r="D2701" t="str">
            <v>376,52</v>
          </cell>
        </row>
        <row r="2702">
          <cell r="A2702">
            <v>804033</v>
          </cell>
          <cell r="B2702" t="str">
            <v>Corpo De Bstc D = 0,80 M Ca3 - Areia, Brita E Pedra De Mao Comerciais</v>
          </cell>
          <cell r="C2702" t="str">
            <v>m</v>
          </cell>
          <cell r="D2702" t="str">
            <v>401,12</v>
          </cell>
        </row>
        <row r="2703">
          <cell r="A2703">
            <v>804034</v>
          </cell>
          <cell r="B2703" t="str">
            <v>Corpo De Bstc D = 0,80 M Ca4 - Areia Extraida E Brita E Pedra De Mao Produzidas</v>
          </cell>
          <cell r="C2703" t="str">
            <v>m</v>
          </cell>
          <cell r="D2703" t="str">
            <v>441,37</v>
          </cell>
        </row>
        <row r="2704">
          <cell r="A2704">
            <v>804035</v>
          </cell>
          <cell r="B2704" t="str">
            <v>Corpo De Bstc D = 0,80 M Ca4 - Areia, Brita E Pedra De Mao Comerciais</v>
          </cell>
          <cell r="C2704" t="str">
            <v>m</v>
          </cell>
          <cell r="D2704" t="str">
            <v>465,97</v>
          </cell>
        </row>
        <row r="2705">
          <cell r="A2705">
            <v>804036</v>
          </cell>
          <cell r="B2705" t="str">
            <v>Corpo De Bstc D = 1,00 M Ca1 - Areia Extraida E Brita E Pedra De Mao Produzidas</v>
          </cell>
          <cell r="C2705" t="str">
            <v>m</v>
          </cell>
          <cell r="D2705" t="str">
            <v>400,41</v>
          </cell>
        </row>
        <row r="2706">
          <cell r="A2706">
            <v>804037</v>
          </cell>
          <cell r="B2706" t="str">
            <v>Corpo De Bstc D = 1,00 M Ca1 - Areia, Brita E Pedra De Mao Comerciais</v>
          </cell>
          <cell r="C2706" t="str">
            <v>m</v>
          </cell>
          <cell r="D2706" t="str">
            <v>432,49</v>
          </cell>
        </row>
        <row r="2707">
          <cell r="A2707">
            <v>804038</v>
          </cell>
          <cell r="B2707" t="str">
            <v>Corpo De Bstc D = 1,00 M Ca2 - Areia Extraida E Brita E Pedra De Mao Produzidas</v>
          </cell>
          <cell r="C2707" t="str">
            <v>m</v>
          </cell>
          <cell r="D2707" t="str">
            <v>471,96</v>
          </cell>
        </row>
        <row r="2708">
          <cell r="A2708">
            <v>804039</v>
          </cell>
          <cell r="B2708" t="str">
            <v>Corpo De Bstc D = 1,00 M Ca2 - Areia, Brita E Pedra De Mao Comerciais</v>
          </cell>
          <cell r="C2708" t="str">
            <v>m</v>
          </cell>
          <cell r="D2708" t="str">
            <v>504,03</v>
          </cell>
        </row>
        <row r="2709">
          <cell r="A2709">
            <v>804040</v>
          </cell>
          <cell r="B2709" t="str">
            <v>Corpo De Bstc D = 1,00 M Ca3 - Areia Extraida E Brita E Pedra De Mao Produzidas</v>
          </cell>
          <cell r="C2709" t="str">
            <v>m</v>
          </cell>
          <cell r="D2709" t="str">
            <v>523,46</v>
          </cell>
        </row>
        <row r="2710">
          <cell r="A2710">
            <v>804041</v>
          </cell>
          <cell r="B2710" t="str">
            <v>Corpo De Bstc D = 1,00 M Ca3 - Areia, Brita E Pedra De Mao Comerciais</v>
          </cell>
          <cell r="C2710" t="str">
            <v>m</v>
          </cell>
          <cell r="D2710" t="str">
            <v>555,54</v>
          </cell>
        </row>
        <row r="2711">
          <cell r="A2711">
            <v>804042</v>
          </cell>
          <cell r="B2711" t="str">
            <v>Corpo De Bstc D = 1,00 M Ca4 - Areia Extraida E Brita E Pedra De Mao Produzidas</v>
          </cell>
          <cell r="C2711" t="str">
            <v>m</v>
          </cell>
          <cell r="D2711" t="str">
            <v>619,11</v>
          </cell>
        </row>
        <row r="2712">
          <cell r="A2712">
            <v>804043</v>
          </cell>
          <cell r="B2712" t="str">
            <v>Corpo De Bstc D = 1,00 M Ca4 - Areia, Brita E Pedra De Mao Comerciais</v>
          </cell>
          <cell r="C2712" t="str">
            <v>m</v>
          </cell>
          <cell r="D2712" t="str">
            <v>651,19</v>
          </cell>
        </row>
        <row r="2713">
          <cell r="A2713">
            <v>804044</v>
          </cell>
          <cell r="B2713" t="str">
            <v>Corpo De Bstc D = 1,20 M Ca1 - Areia Extraida E Brita E Pedra De Mao Produzidas</v>
          </cell>
          <cell r="C2713" t="str">
            <v>m</v>
          </cell>
          <cell r="D2713" t="str">
            <v>570,60</v>
          </cell>
        </row>
        <row r="2714">
          <cell r="A2714">
            <v>804045</v>
          </cell>
          <cell r="B2714" t="str">
            <v>Corpo De Bstc D = 1,20 M Ca1 - Areia, Brita E Pedra De Mao Comerciais</v>
          </cell>
          <cell r="C2714" t="str">
            <v>m</v>
          </cell>
          <cell r="D2714" t="str">
            <v>610,67</v>
          </cell>
        </row>
        <row r="2715">
          <cell r="A2715">
            <v>804046</v>
          </cell>
          <cell r="B2715" t="str">
            <v>Corpo De Bstc D = 1,20 M Ca2 - Areia Extraida E Brita E Pedra De Mao Produzidas</v>
          </cell>
          <cell r="C2715" t="str">
            <v>m</v>
          </cell>
          <cell r="D2715" t="str">
            <v>595,60</v>
          </cell>
        </row>
        <row r="2716">
          <cell r="A2716">
            <v>804047</v>
          </cell>
          <cell r="B2716" t="str">
            <v>Corpo De Bstc D = 1,20 M Ca2 - Areia, Brita E Pedra De Mao Comerciais</v>
          </cell>
          <cell r="C2716" t="str">
            <v>m</v>
          </cell>
          <cell r="D2716" t="str">
            <v>635,67</v>
          </cell>
        </row>
        <row r="2717">
          <cell r="A2717">
            <v>804048</v>
          </cell>
          <cell r="B2717" t="str">
            <v>Corpo De Bstc D = 1,20 M Ca3 - Areia Extraida E Brita E Pedra De Mao Produzidas</v>
          </cell>
          <cell r="C2717" t="str">
            <v>m</v>
          </cell>
          <cell r="D2717" t="str">
            <v>771,20</v>
          </cell>
        </row>
        <row r="2718">
          <cell r="A2718">
            <v>804049</v>
          </cell>
          <cell r="B2718" t="str">
            <v>Corpo De Bstc D = 1,20 M Ca3 - Areia, Brita E Pedra De Mao Comerciais</v>
          </cell>
          <cell r="C2718" t="str">
            <v>m</v>
          </cell>
          <cell r="D2718" t="str">
            <v>811,27</v>
          </cell>
        </row>
        <row r="2719">
          <cell r="A2719">
            <v>804050</v>
          </cell>
          <cell r="B2719" t="str">
            <v>Corpo De Bstc D = 1,20 M Ca4 - Areia Extraida E Brita E Pedra De Mao Produzidas</v>
          </cell>
          <cell r="C2719" t="str">
            <v>m</v>
          </cell>
          <cell r="D2719" t="str">
            <v>927,50</v>
          </cell>
        </row>
        <row r="2720">
          <cell r="A2720">
            <v>804051</v>
          </cell>
          <cell r="B2720" t="str">
            <v>Corpo De Bstc D = 1,20 M Ca4 - Areia, Brita E Pedra De Mao Comerciais</v>
          </cell>
          <cell r="C2720" t="str">
            <v>m</v>
          </cell>
          <cell r="D2720" t="str">
            <v>967,57</v>
          </cell>
        </row>
        <row r="2721">
          <cell r="A2721">
            <v>804052</v>
          </cell>
          <cell r="B2721" t="str">
            <v>Corpo De Bstc D = 1,50 M Ca1 - Areia Extraida E Brita E Pedra De Mao Produzidas</v>
          </cell>
          <cell r="C2721" t="str">
            <v>m</v>
          </cell>
          <cell r="D2721" t="str">
            <v>787,93</v>
          </cell>
        </row>
        <row r="2722">
          <cell r="A2722">
            <v>804053</v>
          </cell>
          <cell r="B2722" t="str">
            <v>Corpo De Bstc D = 1,50 M Ca1 - Areia, Brita E Pedra De Mao Comerciais</v>
          </cell>
          <cell r="C2722" t="str">
            <v>m</v>
          </cell>
          <cell r="D2722" t="str">
            <v>839,83</v>
          </cell>
        </row>
        <row r="2723">
          <cell r="A2723">
            <v>804054</v>
          </cell>
          <cell r="B2723" t="str">
            <v>Corpo De Bstc D = 1,50 M Ca2 - Areia Extraida E Brita E Pedra De Mao Produzidas</v>
          </cell>
          <cell r="C2723" t="str">
            <v>m</v>
          </cell>
          <cell r="D2723" t="str">
            <v>839,53</v>
          </cell>
        </row>
        <row r="2724">
          <cell r="A2724">
            <v>804055</v>
          </cell>
          <cell r="B2724" t="str">
            <v>Corpo De Bstc D = 1,50 M Ca2 - Areia, Brita E Pedra De Mao Comerciais</v>
          </cell>
          <cell r="C2724" t="str">
            <v>m</v>
          </cell>
          <cell r="D2724" t="str">
            <v>891,43</v>
          </cell>
        </row>
        <row r="2725">
          <cell r="A2725">
            <v>804056</v>
          </cell>
          <cell r="B2725" t="str">
            <v>Corpo De Bstc D = 1,50 M Ca3 - Areia Extraida E Brita E Pedra De Mao Produzidas</v>
          </cell>
          <cell r="C2725" t="str">
            <v>m</v>
          </cell>
          <cell r="D2725" t="str">
            <v>1.053,98</v>
          </cell>
        </row>
        <row r="2726">
          <cell r="A2726">
            <v>804057</v>
          </cell>
          <cell r="B2726" t="str">
            <v>Corpo De Bstc D = 1,50 M Ca3 - Areia, Brita E Pedra De Mao Comerciais</v>
          </cell>
          <cell r="C2726" t="str">
            <v>m</v>
          </cell>
          <cell r="D2726" t="str">
            <v>1.105,88</v>
          </cell>
        </row>
        <row r="2727">
          <cell r="A2727">
            <v>804058</v>
          </cell>
          <cell r="B2727" t="str">
            <v>Corpo De Bstc D = 1,50 M Ca4 - Areia Extraida E Brita E Pedra De Mao Produzidas</v>
          </cell>
          <cell r="C2727" t="str">
            <v>m</v>
          </cell>
          <cell r="D2727" t="str">
            <v>1.275,53</v>
          </cell>
        </row>
        <row r="2728">
          <cell r="A2728">
            <v>804059</v>
          </cell>
          <cell r="B2728" t="str">
            <v>Corpo De Bstc D = 1,50 M Ca4 - Areia, Brita E Pedra De Mao Comerciais</v>
          </cell>
          <cell r="C2728" t="str">
            <v>m</v>
          </cell>
          <cell r="D2728" t="str">
            <v>1.327,43</v>
          </cell>
        </row>
        <row r="2729">
          <cell r="A2729">
            <v>804292</v>
          </cell>
          <cell r="B2729" t="str">
            <v>Corpo De Bttc D = 1,00 M Ca1 - Areia Extraida E Brita E Pedra De Mao Produzidas</v>
          </cell>
          <cell r="C2729" t="str">
            <v>m</v>
          </cell>
          <cell r="D2729" t="str">
            <v>1.121,39</v>
          </cell>
        </row>
        <row r="2730">
          <cell r="A2730">
            <v>804293</v>
          </cell>
          <cell r="B2730" t="str">
            <v>Corpo De Bttc D = 1,00 M Ca1 - Areia, Brita E Pedra De Mao Comerciais</v>
          </cell>
          <cell r="C2730" t="str">
            <v>m</v>
          </cell>
          <cell r="D2730" t="str">
            <v>1.220,76</v>
          </cell>
        </row>
        <row r="2731">
          <cell r="A2731">
            <v>804294</v>
          </cell>
          <cell r="B2731" t="str">
            <v>Corpo De Bttc D = 1,00 M Ca2 - Areia Extraida E Brita E Pedra De Mao Produzidas</v>
          </cell>
          <cell r="C2731" t="str">
            <v>m</v>
          </cell>
          <cell r="D2731" t="str">
            <v>1.336,03</v>
          </cell>
        </row>
        <row r="2732">
          <cell r="A2732">
            <v>804295</v>
          </cell>
          <cell r="B2732" t="str">
            <v>Corpo De Bttc D = 1,00 M Ca2 - Areia, Brita E Pedra De Mao Comerciais</v>
          </cell>
          <cell r="C2732" t="str">
            <v>m</v>
          </cell>
          <cell r="D2732" t="str">
            <v>1.435,40</v>
          </cell>
        </row>
        <row r="2733">
          <cell r="A2733">
            <v>804296</v>
          </cell>
          <cell r="B2733" t="str">
            <v>Corpo De Bttc D = 1,00 M Ca3 - Areia Extraida E Brita E Pedra De Mao Produzidas</v>
          </cell>
          <cell r="C2733" t="str">
            <v>m</v>
          </cell>
          <cell r="D2733" t="str">
            <v>1.490,54</v>
          </cell>
        </row>
        <row r="2734">
          <cell r="A2734">
            <v>804297</v>
          </cell>
          <cell r="B2734" t="str">
            <v>Corpo De Bttc D = 1,00 M Ca3 - Areia, Brita E Pedra De Mao Comerciais</v>
          </cell>
          <cell r="C2734" t="str">
            <v>m</v>
          </cell>
          <cell r="D2734" t="str">
            <v>1.589,91</v>
          </cell>
        </row>
        <row r="2735">
          <cell r="A2735">
            <v>804298</v>
          </cell>
          <cell r="B2735" t="str">
            <v>Corpo De Bttc D = 1,00 M Ca4 - Areia Extraida E Brita E Pedra De Mao Produzidas</v>
          </cell>
          <cell r="C2735" t="str">
            <v>m</v>
          </cell>
          <cell r="D2735" t="str">
            <v>1.777,49</v>
          </cell>
        </row>
        <row r="2736">
          <cell r="A2736">
            <v>804299</v>
          </cell>
          <cell r="B2736" t="str">
            <v>Corpo De Bttc D = 1,00 M Ca4 - Areia, Brita E Pedra De Mao Comerciais</v>
          </cell>
          <cell r="C2736" t="str">
            <v>m</v>
          </cell>
          <cell r="D2736" t="str">
            <v>1.876,86</v>
          </cell>
        </row>
        <row r="2737">
          <cell r="A2737">
            <v>804300</v>
          </cell>
          <cell r="B2737" t="str">
            <v>Corpo De Bttc D = 1,20 M Ca1 - Areia Extraida E Brita E Pedra De Mao Produzidas</v>
          </cell>
          <cell r="C2737" t="str">
            <v>m</v>
          </cell>
          <cell r="D2737" t="str">
            <v>1.630,96</v>
          </cell>
        </row>
        <row r="2738">
          <cell r="A2738">
            <v>804301</v>
          </cell>
          <cell r="B2738" t="str">
            <v>Corpo De Bttc D = 1,20 M Ca1 - Areia, Brita E Pedra De Mao Comerciais</v>
          </cell>
          <cell r="C2738" t="str">
            <v>m</v>
          </cell>
          <cell r="D2738" t="str">
            <v>1.758,30</v>
          </cell>
        </row>
        <row r="2739">
          <cell r="A2739">
            <v>804302</v>
          </cell>
          <cell r="B2739" t="str">
            <v>Corpo De Bttc D = 1,20 M Ca2 - Areia Extraida E Brita E Pedra De Mao Produzidas</v>
          </cell>
          <cell r="C2739" t="str">
            <v>m</v>
          </cell>
          <cell r="D2739" t="str">
            <v>1.705,96</v>
          </cell>
        </row>
        <row r="2740">
          <cell r="A2740">
            <v>804303</v>
          </cell>
          <cell r="B2740" t="str">
            <v>Corpo De Bttc D = 1,20 M Ca2 - Areia, Brita E Pedra De Mao Comerciais</v>
          </cell>
          <cell r="C2740" t="str">
            <v>m</v>
          </cell>
          <cell r="D2740" t="str">
            <v>1.833,30</v>
          </cell>
        </row>
        <row r="2741">
          <cell r="A2741">
            <v>804304</v>
          </cell>
          <cell r="B2741" t="str">
            <v>Corpo De Bttc D = 1,20 M Ca3 - Areia Extraida E Brita E Pedra De Mao Produzidas</v>
          </cell>
          <cell r="C2741" t="str">
            <v>m</v>
          </cell>
          <cell r="D2741" t="str">
            <v>2.232,76</v>
          </cell>
        </row>
        <row r="2742">
          <cell r="A2742">
            <v>804305</v>
          </cell>
          <cell r="B2742" t="str">
            <v>Corpo De Bttc D = 1,20 M Ca3 - Areia, Brita E Pedra De Mao Comerciais</v>
          </cell>
          <cell r="C2742" t="str">
            <v>m</v>
          </cell>
          <cell r="D2742" t="str">
            <v>2.360,10</v>
          </cell>
        </row>
        <row r="2743">
          <cell r="A2743">
            <v>804306</v>
          </cell>
          <cell r="B2743" t="str">
            <v>Corpo De Bttc D = 1,20 M Ca4 - Areia Extraida E Brita E Pedra De Mao Produzidas</v>
          </cell>
          <cell r="C2743" t="str">
            <v>m</v>
          </cell>
          <cell r="D2743" t="str">
            <v>2.701,66</v>
          </cell>
        </row>
        <row r="2744">
          <cell r="A2744">
            <v>804307</v>
          </cell>
          <cell r="B2744" t="str">
            <v>Corpo De Bttc D = 1,20 M Ca4 - Areia, Brita E Pedra De Mao Comerciais</v>
          </cell>
          <cell r="C2744" t="str">
            <v>m</v>
          </cell>
          <cell r="D2744" t="str">
            <v>2.829,00</v>
          </cell>
        </row>
        <row r="2745">
          <cell r="A2745">
            <v>804308</v>
          </cell>
          <cell r="B2745" t="str">
            <v>Corpo De Bttc D = 1,50 M Ca1 - Areia Extraida E Brita E Pedra De Mao Produzidas</v>
          </cell>
          <cell r="C2745" t="str">
            <v>m</v>
          </cell>
          <cell r="D2745" t="str">
            <v>2.274,13</v>
          </cell>
        </row>
        <row r="2746">
          <cell r="A2746">
            <v>804309</v>
          </cell>
          <cell r="B2746" t="str">
            <v>Corpo De Bttc D = 1,50 M Ca1 - Areia, Brita E Pedra De Mao Comerciais</v>
          </cell>
          <cell r="C2746" t="str">
            <v>m</v>
          </cell>
          <cell r="D2746" t="str">
            <v>2.437,78</v>
          </cell>
        </row>
        <row r="2747">
          <cell r="A2747">
            <v>804310</v>
          </cell>
          <cell r="B2747" t="str">
            <v>Corpo De Bttc D = 1,50 M Ca2 - Areia Extraida E Brita E Pedra De Mao Produzidas</v>
          </cell>
          <cell r="C2747" t="str">
            <v>m</v>
          </cell>
          <cell r="D2747" t="str">
            <v>2.428,93</v>
          </cell>
        </row>
        <row r="2748">
          <cell r="A2748">
            <v>804311</v>
          </cell>
          <cell r="B2748" t="str">
            <v>Corpo De Bttc D = 1,50 M Ca2 - Areia, Brita E Pedra De Mao Comerciais</v>
          </cell>
          <cell r="C2748" t="str">
            <v>m</v>
          </cell>
          <cell r="D2748" t="str">
            <v>2.592,58</v>
          </cell>
        </row>
        <row r="2749">
          <cell r="A2749">
            <v>804312</v>
          </cell>
          <cell r="B2749" t="str">
            <v>Corpo De Bttc D = 1,50 M Ca3 - Areia Extraida E Brita E Pedra De Mao Produzidas</v>
          </cell>
          <cell r="C2749" t="str">
            <v>m</v>
          </cell>
          <cell r="D2749" t="str">
            <v>3.072,28</v>
          </cell>
        </row>
        <row r="2750">
          <cell r="A2750">
            <v>804313</v>
          </cell>
          <cell r="B2750" t="str">
            <v>Corpo De Bttc D = 1,50 M Ca3 - Areia, Brita E Pedra De Mao Comerciais</v>
          </cell>
          <cell r="C2750" t="str">
            <v>m</v>
          </cell>
          <cell r="D2750" t="str">
            <v>3.235,93</v>
          </cell>
        </row>
        <row r="2751">
          <cell r="A2751">
            <v>804314</v>
          </cell>
          <cell r="B2751" t="str">
            <v>Corpo De Bttc D = 1,50 M Ca4 - Areia Extraida E Brita E Pedra De Mao Produzidas</v>
          </cell>
          <cell r="C2751" t="str">
            <v>m</v>
          </cell>
          <cell r="D2751" t="str">
            <v>3.736,93</v>
          </cell>
        </row>
        <row r="2752">
          <cell r="A2752">
            <v>804315</v>
          </cell>
          <cell r="B2752" t="str">
            <v>Corpo De Bttc D = 1,50 M Ca4 - Areia, Brita E Pedra De Mao Comerciais</v>
          </cell>
          <cell r="C2752" t="str">
            <v>m</v>
          </cell>
          <cell r="D2752" t="str">
            <v>3.900,58</v>
          </cell>
        </row>
        <row r="2753">
          <cell r="A2753">
            <v>4915703</v>
          </cell>
          <cell r="B2753" t="str">
            <v>Correcao De Defeitos Com Mistura Betuminosa</v>
          </cell>
          <cell r="C2753" t="str">
            <v>m³</v>
          </cell>
          <cell r="D2753" t="str">
            <v>116,03</v>
          </cell>
        </row>
        <row r="2754">
          <cell r="A2754">
            <v>4915705</v>
          </cell>
          <cell r="B2754" t="str">
            <v>Correcao De Defeitos Por Fresagem Descontinua Do Revestimento Betuminoso</v>
          </cell>
          <cell r="C2754" t="str">
            <v>m³</v>
          </cell>
          <cell r="D2754" t="str">
            <v>209,64</v>
          </cell>
        </row>
        <row r="2755">
          <cell r="A2755">
            <v>1400976</v>
          </cell>
          <cell r="B2755" t="str">
            <v>Corte A Plasma Cnc Em Chapa Com Espessura De 6,3 A 10 Mm</v>
          </cell>
          <cell r="C2755" t="str">
            <v>m</v>
          </cell>
          <cell r="D2755" t="str">
            <v>17,25</v>
          </cell>
        </row>
        <row r="2756">
          <cell r="A2756">
            <v>1400970</v>
          </cell>
          <cell r="B2756" t="str">
            <v>Corte A Plasma Manual Em Chapa De Aco Carbono Com Espessura De 4 A 8 Mm</v>
          </cell>
          <cell r="C2756" t="str">
            <v>m</v>
          </cell>
          <cell r="D2756" t="str">
            <v>4,12</v>
          </cell>
        </row>
        <row r="2757">
          <cell r="A2757">
            <v>1400971</v>
          </cell>
          <cell r="B2757" t="str">
            <v>Corte A Plasma Manual Em Chapa De Aco Carbono Com Espessura De 9 A 25 Mm</v>
          </cell>
          <cell r="C2757" t="str">
            <v>m</v>
          </cell>
          <cell r="D2757" t="str">
            <v>5,67</v>
          </cell>
        </row>
        <row r="2758">
          <cell r="A2758">
            <v>1400972</v>
          </cell>
          <cell r="B2758" t="str">
            <v>Corte A Plasma Manual Em Chapa De Aluminio Com Espessura De 1,5 Mm</v>
          </cell>
          <cell r="C2758" t="str">
            <v>m</v>
          </cell>
          <cell r="D2758" t="str">
            <v>7,18</v>
          </cell>
        </row>
        <row r="2759">
          <cell r="A2759">
            <v>1416141</v>
          </cell>
          <cell r="B2759" t="str">
            <v>Corte Com Macarico Oxiacetileno De Chapas De Aco Com Espessura De 12,5 Mm</v>
          </cell>
          <cell r="C2759" t="str">
            <v>m</v>
          </cell>
          <cell r="D2759" t="str">
            <v>2,55</v>
          </cell>
        </row>
        <row r="2760">
          <cell r="A2760">
            <v>1416142</v>
          </cell>
          <cell r="B2760" t="str">
            <v>Corte Com Macarico Oxiacetileno De Chapas De Aco Com Espessura De 16 Mm</v>
          </cell>
          <cell r="C2760" t="str">
            <v>m</v>
          </cell>
          <cell r="D2760" t="str">
            <v>3,26</v>
          </cell>
        </row>
        <row r="2761">
          <cell r="A2761">
            <v>1400973</v>
          </cell>
          <cell r="B2761" t="str">
            <v>Corte Com Macarico Oxiacetileno De Chapas De Aco Com Espessura De 3 Mm</v>
          </cell>
          <cell r="C2761" t="str">
            <v>m</v>
          </cell>
          <cell r="D2761" t="str">
            <v>1,30</v>
          </cell>
        </row>
        <row r="2762">
          <cell r="A2762">
            <v>1400974</v>
          </cell>
          <cell r="B2762" t="str">
            <v>Corte Com Macarico Oxiacetileno De Chapas De Aco Com Espessura De 5 Mm</v>
          </cell>
          <cell r="C2762" t="str">
            <v>m</v>
          </cell>
          <cell r="D2762" t="str">
            <v>1,50</v>
          </cell>
        </row>
        <row r="2763">
          <cell r="A2763">
            <v>1416139</v>
          </cell>
          <cell r="B2763" t="str">
            <v>Corte Com Macarico Oxiacetileno De Chapas De Aco Com Espessura De 6,3 Mm</v>
          </cell>
          <cell r="C2763" t="str">
            <v>m</v>
          </cell>
          <cell r="D2763" t="str">
            <v>1,63</v>
          </cell>
        </row>
        <row r="2764">
          <cell r="A2764">
            <v>1416202</v>
          </cell>
          <cell r="B2764" t="str">
            <v>Corte Com Macarico Oxiacetileno De Chapas De Aco Com Espessura De 8 Mm</v>
          </cell>
          <cell r="C2764" t="str">
            <v>m</v>
          </cell>
          <cell r="D2764" t="str">
            <v>1,81</v>
          </cell>
        </row>
        <row r="2765">
          <cell r="A2765">
            <v>1416140</v>
          </cell>
          <cell r="B2765" t="str">
            <v>Corte Com Macarico Oxiacetileno De Chapas De Aco Com Espessura De 9,5 Mm</v>
          </cell>
          <cell r="C2765" t="str">
            <v>m</v>
          </cell>
          <cell r="D2765" t="str">
            <v>2,04</v>
          </cell>
        </row>
        <row r="2766">
          <cell r="A2766">
            <v>1408173</v>
          </cell>
          <cell r="B2766" t="str">
            <v>Corte Com Macarico Oxiacetileno De Perfis Metalicos</v>
          </cell>
          <cell r="C2766" t="str">
            <v>cm²</v>
          </cell>
          <cell r="D2766" t="str">
            <v>0,55</v>
          </cell>
        </row>
        <row r="2767">
          <cell r="A2767">
            <v>1416201</v>
          </cell>
          <cell r="B2767" t="str">
            <v>Corte De Barras De Aco Ca-50 Com Macarico Oxiacetileno</v>
          </cell>
          <cell r="C2767" t="str">
            <v>cm²</v>
          </cell>
          <cell r="D2767" t="str">
            <v>0,59</v>
          </cell>
        </row>
        <row r="2768">
          <cell r="A2768">
            <v>1400969</v>
          </cell>
          <cell r="B2768" t="str">
            <v>Corte De Cantoneira De Aluminio</v>
          </cell>
          <cell r="C2768" t="str">
            <v>un</v>
          </cell>
          <cell r="D2768" t="str">
            <v>0,10</v>
          </cell>
        </row>
        <row r="2769">
          <cell r="A2769">
            <v>1400975</v>
          </cell>
          <cell r="B2769" t="str">
            <v>Corte De Chapa De Aco Com Guilhotina Hidraulica</v>
          </cell>
          <cell r="C2769" t="str">
            <v>m</v>
          </cell>
          <cell r="D2769" t="str">
            <v>2,06</v>
          </cell>
        </row>
        <row r="2770">
          <cell r="A2770">
            <v>1419543</v>
          </cell>
          <cell r="B2770" t="str">
            <v>Corte De Perfil Metalico Com Maquina Policorte Com Espessura De Ate 1/8\</v>
          </cell>
          <cell r="C2770" t="str">
            <v>un</v>
          </cell>
          <cell r="D2770" t="str">
            <v>0,13</v>
          </cell>
        </row>
        <row r="2771">
          <cell r="A2771">
            <v>1407063</v>
          </cell>
          <cell r="B2771" t="str">
            <v>Corte De Trilho Tr 45 Com Utilizacao De Equipamento Leve</v>
          </cell>
          <cell r="C2771" t="str">
            <v>un</v>
          </cell>
          <cell r="D2771" t="str">
            <v>6,04</v>
          </cell>
        </row>
        <row r="2772">
          <cell r="A2772">
            <v>1407064</v>
          </cell>
          <cell r="B2772" t="str">
            <v>Corte De Trilho Tr 57 Com Utilizacao De Equipamento Leve</v>
          </cell>
          <cell r="C2772" t="str">
            <v>un</v>
          </cell>
          <cell r="D2772" t="str">
            <v>6,23</v>
          </cell>
        </row>
        <row r="2773">
          <cell r="A2773">
            <v>1407065</v>
          </cell>
          <cell r="B2773" t="str">
            <v>Corte De Trilho Tr 68 Com Utilizacao De Equipamento Leve</v>
          </cell>
          <cell r="C2773" t="str">
            <v>un</v>
          </cell>
          <cell r="D2773" t="str">
            <v>6,37</v>
          </cell>
        </row>
        <row r="2774">
          <cell r="A2774">
            <v>1407066</v>
          </cell>
          <cell r="B2774" t="str">
            <v>Corte De Trilho Uic 60 Com Utilizacao De Equipamento Leve</v>
          </cell>
          <cell r="C2774" t="str">
            <v>un</v>
          </cell>
          <cell r="D2774" t="str">
            <v>6,27</v>
          </cell>
        </row>
        <row r="2775">
          <cell r="A2775">
            <v>4915743</v>
          </cell>
          <cell r="B2775" t="str">
            <v>Corte E Limpeza De Areas Gramadas</v>
          </cell>
          <cell r="C2775" t="str">
            <v>m²</v>
          </cell>
          <cell r="D2775" t="str">
            <v>0,06</v>
          </cell>
        </row>
        <row r="2776">
          <cell r="A2776">
            <v>4915768</v>
          </cell>
          <cell r="B2776" t="str">
            <v>Corte E Remocao De Arvores</v>
          </cell>
          <cell r="C2776" t="str">
            <v>m³</v>
          </cell>
          <cell r="D2776" t="str">
            <v>11,17</v>
          </cell>
        </row>
        <row r="2777">
          <cell r="A2777">
            <v>3713602</v>
          </cell>
          <cell r="B2777" t="str">
            <v>Defensa Maleavel Dupla - Fornecimento E Implantacao</v>
          </cell>
          <cell r="C2777" t="str">
            <v>m</v>
          </cell>
          <cell r="D2777" t="str">
            <v>421,65</v>
          </cell>
        </row>
        <row r="2778">
          <cell r="A2778">
            <v>3713600</v>
          </cell>
          <cell r="B2778" t="str">
            <v>Defensa Maleavel Simples - Fornecimento E Implantacao</v>
          </cell>
          <cell r="C2778" t="str">
            <v>m</v>
          </cell>
          <cell r="D2778" t="str">
            <v>337,80</v>
          </cell>
        </row>
        <row r="2779">
          <cell r="A2779">
            <v>3713606</v>
          </cell>
          <cell r="B2779" t="str">
            <v>Defensa Semimaleavel Dupla - Fornecimento E Implantacao</v>
          </cell>
          <cell r="C2779" t="str">
            <v>m</v>
          </cell>
          <cell r="D2779" t="str">
            <v>382,80</v>
          </cell>
        </row>
        <row r="2780">
          <cell r="A2780">
            <v>3713604</v>
          </cell>
          <cell r="B2780" t="str">
            <v>Defensa Semimaleavel Simples - Fornecimento E Implantacao</v>
          </cell>
          <cell r="C2780" t="str">
            <v>m</v>
          </cell>
          <cell r="D2780" t="str">
            <v>221,77</v>
          </cell>
        </row>
        <row r="2781">
          <cell r="A2781">
            <v>5213837</v>
          </cell>
          <cell r="B2781" t="str">
            <v>Delimitador De Trafego Flexivel Com Duas Faixas Refletivas D = 20 Cm E H = 80 Cm Com Chumbador</v>
          </cell>
          <cell r="C2781" t="str">
            <v>un</v>
          </cell>
          <cell r="D2781" t="str">
            <v>188,18</v>
          </cell>
        </row>
        <row r="2782">
          <cell r="A2782">
            <v>3806415</v>
          </cell>
          <cell r="B2782" t="str">
            <v>Demolicao Controlada De Concreto Com Martelete</v>
          </cell>
          <cell r="C2782" t="str">
            <v>m³</v>
          </cell>
          <cell r="D2782" t="str">
            <v>732,16</v>
          </cell>
        </row>
        <row r="2783">
          <cell r="A2783">
            <v>2809170</v>
          </cell>
          <cell r="B2783" t="str">
            <v>Demolicao De Amv 1:10 Tr 37, Em Bitola Metrica, Dormente De Madeira, Com Separacao E Empilhamento</v>
          </cell>
          <cell r="C2783" t="str">
            <v>un</v>
          </cell>
          <cell r="D2783" t="str">
            <v>5.206,19</v>
          </cell>
        </row>
        <row r="2784">
          <cell r="A2784">
            <v>2809183</v>
          </cell>
          <cell r="B2784" t="str">
            <v>Demolicao De Amv 1:10 Tr 45, Em Bitola Larga, Dormente De Madeira, Com Separacao E Empilhamento</v>
          </cell>
          <cell r="C2784" t="str">
            <v>un</v>
          </cell>
          <cell r="D2784" t="str">
            <v>7.487,01</v>
          </cell>
        </row>
        <row r="2785">
          <cell r="A2785">
            <v>2809174</v>
          </cell>
          <cell r="B2785" t="str">
            <v>Demolicao De Amv 1:10 Tr 45, Em Bitola Metrica, Dormente De Madeira, Com Separacao E Empilhamento</v>
          </cell>
          <cell r="C2785" t="str">
            <v>un</v>
          </cell>
          <cell r="D2785" t="str">
            <v>6.153,34</v>
          </cell>
        </row>
        <row r="2786">
          <cell r="A2786">
            <v>2809196</v>
          </cell>
          <cell r="B2786" t="str">
            <v>Demolicao De Amv 1:10 Tr 45, Em Bitola Mista, Dormente De Madeira, Com Separacao E Empilhamento</v>
          </cell>
          <cell r="C2786" t="str">
            <v>un</v>
          </cell>
          <cell r="D2786" t="str">
            <v>8.523,50</v>
          </cell>
        </row>
        <row r="2787">
          <cell r="A2787">
            <v>2809187</v>
          </cell>
          <cell r="B2787" t="str">
            <v>Demolicao De Amv 1:10 Tr 57, Em Bitola Larga, Dormente De Madeira, Com Separacao E Empilhamento</v>
          </cell>
          <cell r="C2787" t="str">
            <v>un</v>
          </cell>
          <cell r="D2787" t="str">
            <v>9.120,30</v>
          </cell>
        </row>
        <row r="2788">
          <cell r="A2788">
            <v>2809178</v>
          </cell>
          <cell r="B2788" t="str">
            <v>Demolicao De Amv 1:10 Tr 57, Em Bitola Metrica, Dormente De Madeira, Com Separacao E Empilhamento</v>
          </cell>
          <cell r="C2788" t="str">
            <v>un</v>
          </cell>
          <cell r="D2788" t="str">
            <v>7.572,69</v>
          </cell>
        </row>
        <row r="2789">
          <cell r="A2789">
            <v>2809200</v>
          </cell>
          <cell r="B2789" t="str">
            <v>Demolicao De Amv 1:10 Tr 57, Em Bitola Mista, Dormente De Madeira, Com Separacao E Empilhamento</v>
          </cell>
          <cell r="C2789" t="str">
            <v>un</v>
          </cell>
          <cell r="D2789" t="str">
            <v>10.486,58</v>
          </cell>
        </row>
        <row r="2790">
          <cell r="A2790">
            <v>2809191</v>
          </cell>
          <cell r="B2790" t="str">
            <v>Demolicao De Amv 1:10 Tr 68, Em Bitola Larga, Dormente De Madeira, Com Separacao E Empilhamento</v>
          </cell>
          <cell r="C2790" t="str">
            <v>un</v>
          </cell>
          <cell r="D2790" t="str">
            <v>10.618,16</v>
          </cell>
        </row>
        <row r="2791">
          <cell r="A2791">
            <v>2809204</v>
          </cell>
          <cell r="B2791" t="str">
            <v>Demolicao De Amv 1:10 Tr 68, Em Bitola Mista, Dormente De Madeira, Com Separacao E Empilhamento</v>
          </cell>
          <cell r="C2791" t="str">
            <v>un</v>
          </cell>
          <cell r="D2791" t="str">
            <v>12.283,73</v>
          </cell>
        </row>
        <row r="2792">
          <cell r="A2792">
            <v>2809171</v>
          </cell>
          <cell r="B2792" t="str">
            <v>Demolicao De Amv 1:12 Tr 37, Em Bitola Metrica, Dormente De Madeira, Com Separacao E Empilhamento</v>
          </cell>
          <cell r="C2792" t="str">
            <v>un</v>
          </cell>
          <cell r="D2792" t="str">
            <v>5.762,65</v>
          </cell>
        </row>
        <row r="2793">
          <cell r="A2793">
            <v>2809184</v>
          </cell>
          <cell r="B2793" t="str">
            <v>Demolicao De Amv 1:12 Tr 45, Em Bitola Larga, Dormente De Madeira, Com Separacao E Empilhamento</v>
          </cell>
          <cell r="C2793" t="str">
            <v>un</v>
          </cell>
          <cell r="D2793" t="str">
            <v>8.285,14</v>
          </cell>
        </row>
        <row r="2794">
          <cell r="A2794">
            <v>2809175</v>
          </cell>
          <cell r="B2794" t="str">
            <v>Demolicao De Amv 1:12 Tr 45, Em Bitola Metrica, Dormente De Madeira, Com Separacao E Empilhamento</v>
          </cell>
          <cell r="C2794" t="str">
            <v>un</v>
          </cell>
          <cell r="D2794" t="str">
            <v>6.804,51</v>
          </cell>
        </row>
        <row r="2795">
          <cell r="A2795">
            <v>2809197</v>
          </cell>
          <cell r="B2795" t="str">
            <v>Demolicao De Amv 1:12 Tr 45, Em Bitola Mista, Dormente De Madeira, Com Separacao E Empilhamento</v>
          </cell>
          <cell r="C2795" t="str">
            <v>un</v>
          </cell>
          <cell r="D2795" t="str">
            <v>9.165,92</v>
          </cell>
        </row>
        <row r="2796">
          <cell r="A2796">
            <v>2809188</v>
          </cell>
          <cell r="B2796" t="str">
            <v>Demolicao De Amv 1:12 Tr 57, Em Bitola Larga, Dormente De Madeira, Com Separacao E Empilhamento</v>
          </cell>
          <cell r="C2796" t="str">
            <v>un</v>
          </cell>
          <cell r="D2796" t="str">
            <v>10.081,76</v>
          </cell>
        </row>
        <row r="2797">
          <cell r="A2797">
            <v>2809179</v>
          </cell>
          <cell r="B2797" t="str">
            <v>Demolicao De Amv 1:12 Tr 57, Em Bitola Metrica, Dormente De Madeira, Com Separacao E Empilhamento</v>
          </cell>
          <cell r="C2797" t="str">
            <v>un</v>
          </cell>
          <cell r="D2797" t="str">
            <v>8.365,79</v>
          </cell>
        </row>
        <row r="2798">
          <cell r="A2798">
            <v>2809201</v>
          </cell>
          <cell r="B2798" t="str">
            <v>Demolicao De Amv 1:12 Tr 57, Em Bitola Mista, Dormente De Madeira, Com Separacao E Empilhamento</v>
          </cell>
          <cell r="C2798" t="str">
            <v>un</v>
          </cell>
          <cell r="D2798" t="str">
            <v>11.325,30</v>
          </cell>
        </row>
        <row r="2799">
          <cell r="A2799">
            <v>2809192</v>
          </cell>
          <cell r="B2799" t="str">
            <v>Demolicao De Amv 1:12 Tr 68, Em Bitola Larga, Dormente De Madeira, Com Separacao E Empilhamento</v>
          </cell>
          <cell r="C2799" t="str">
            <v>un</v>
          </cell>
          <cell r="D2799" t="str">
            <v>11.238,36</v>
          </cell>
        </row>
        <row r="2800">
          <cell r="A2800">
            <v>2809205</v>
          </cell>
          <cell r="B2800" t="str">
            <v>Demolicao De Amv 1:12 Tr 68, Em Bitola Mista, Dormente De Madeira, Com Separacao E Empilhamento</v>
          </cell>
          <cell r="C2800" t="str">
            <v>un</v>
          </cell>
          <cell r="D2800" t="str">
            <v>13.302,16</v>
          </cell>
        </row>
        <row r="2801">
          <cell r="A2801">
            <v>2809172</v>
          </cell>
          <cell r="B2801" t="str">
            <v>Demolicao De Amv 1:14 Tr 37, Em Bitola Metrica, Dormente De Madeira, Com Separacao E Empilhamento</v>
          </cell>
          <cell r="C2801" t="str">
            <v>un</v>
          </cell>
          <cell r="D2801" t="str">
            <v>6.419,07</v>
          </cell>
        </row>
        <row r="2802">
          <cell r="A2802">
            <v>2809185</v>
          </cell>
          <cell r="B2802" t="str">
            <v>Demolicao De Amv 1:14 Tr 45, Em Bitola Larga, Dormente De Madeira, Com Separacao E Empilhamento</v>
          </cell>
          <cell r="C2802" t="str">
            <v>un</v>
          </cell>
          <cell r="D2802" t="str">
            <v>9.211,50</v>
          </cell>
        </row>
        <row r="2803">
          <cell r="A2803">
            <v>2809176</v>
          </cell>
          <cell r="B2803" t="str">
            <v>Demolicao De Amv 1:14 Tr 45, Em Bitola Metrica, Dormente De Madeira, Com Separacao E Empilhamento</v>
          </cell>
          <cell r="C2803" t="str">
            <v>un</v>
          </cell>
          <cell r="D2803" t="str">
            <v>7.565,13</v>
          </cell>
        </row>
        <row r="2804">
          <cell r="A2804">
            <v>2809198</v>
          </cell>
          <cell r="B2804" t="str">
            <v>Demolicao De Amv 1:14 Tr 45, Em Bitola Mista, Dormente De Madeira, Com Separacao E Empilhamento</v>
          </cell>
          <cell r="C2804" t="str">
            <v>un</v>
          </cell>
          <cell r="D2804" t="str">
            <v>10.148,68</v>
          </cell>
        </row>
        <row r="2805">
          <cell r="A2805">
            <v>2809189</v>
          </cell>
          <cell r="B2805" t="str">
            <v>Demolicao De Amv 1:14 Tr 57, Em Bitola Larga, Dormente De Madeira, Com Separacao E Empilhamento</v>
          </cell>
          <cell r="C2805" t="str">
            <v>un</v>
          </cell>
          <cell r="D2805" t="str">
            <v>11.187,77</v>
          </cell>
        </row>
        <row r="2806">
          <cell r="A2806">
            <v>2809180</v>
          </cell>
          <cell r="B2806" t="str">
            <v>Demolicao De Amv 1:14 Tr 57, Em Bitola Metrica, Dormente De Madeira, Com Separacao E Empilhamento</v>
          </cell>
          <cell r="C2806" t="str">
            <v>un</v>
          </cell>
          <cell r="D2806" t="str">
            <v>9.282,53</v>
          </cell>
        </row>
        <row r="2807">
          <cell r="A2807">
            <v>2809202</v>
          </cell>
          <cell r="B2807" t="str">
            <v>Demolicao De Amv 1:14 Tr 57, Em Bitola Mista, Dormente De Madeira, Com Separacao E Empilhamento</v>
          </cell>
          <cell r="C2807" t="str">
            <v>un</v>
          </cell>
          <cell r="D2807" t="str">
            <v>12.524,01</v>
          </cell>
        </row>
        <row r="2808">
          <cell r="A2808">
            <v>2809193</v>
          </cell>
          <cell r="B2808" t="str">
            <v>Demolicao De Amv 1:14 Tr 68, Em Bitola Larga, Dormente De Madeira, Com Separacao E Empilhamento</v>
          </cell>
          <cell r="C2808" t="str">
            <v>un</v>
          </cell>
          <cell r="D2808" t="str">
            <v>12.429,89</v>
          </cell>
        </row>
        <row r="2809">
          <cell r="A2809">
            <v>2809206</v>
          </cell>
          <cell r="B2809" t="str">
            <v>Demolicao De Amv 1:14 Tr 68, Em Bitola Mista, Dormente De Madeira, Com Separacao E Empilhamento</v>
          </cell>
          <cell r="C2809" t="str">
            <v>un</v>
          </cell>
          <cell r="D2809" t="str">
            <v>14.698,55</v>
          </cell>
        </row>
        <row r="2810">
          <cell r="A2810">
            <v>2809190</v>
          </cell>
          <cell r="B2810" t="str">
            <v>Demolicao De Amv 1:20 Tr 57, Em Bitola Larga, Dormente De Madeira, Com Separacao E Empilhamento</v>
          </cell>
          <cell r="C2810" t="str">
            <v>un</v>
          </cell>
          <cell r="D2810" t="str">
            <v>13.621,39</v>
          </cell>
        </row>
        <row r="2811">
          <cell r="A2811">
            <v>2809181</v>
          </cell>
          <cell r="B2811" t="str">
            <v>Demolicao De Amv 1:20 Tr 57, Em Bitola Metrica, Dormente De Madeira, Com Separacao E Empilhamento</v>
          </cell>
          <cell r="C2811" t="str">
            <v>un</v>
          </cell>
          <cell r="D2811" t="str">
            <v>11.184,32</v>
          </cell>
        </row>
        <row r="2812">
          <cell r="A2812">
            <v>2809203</v>
          </cell>
          <cell r="B2812" t="str">
            <v>Demolicao De Amv 1:20 Tr 57, Em Bitola Mista, Dormente De Madeira, Com Separacao E Empilhamento</v>
          </cell>
          <cell r="C2812" t="str">
            <v>un</v>
          </cell>
          <cell r="D2812" t="str">
            <v>15.164,90</v>
          </cell>
        </row>
        <row r="2813">
          <cell r="A2813">
            <v>2809194</v>
          </cell>
          <cell r="B2813" t="str">
            <v>Demolicao De Amv 1:20 Tr 68, Em Bitola Larga, Dormente De Madeira, Com Separacao E Empilhamento</v>
          </cell>
          <cell r="C2813" t="str">
            <v>un</v>
          </cell>
          <cell r="D2813" t="str">
            <v>15.042,44</v>
          </cell>
        </row>
        <row r="2814">
          <cell r="A2814">
            <v>2809207</v>
          </cell>
          <cell r="B2814" t="str">
            <v>Demolicao De Amv 1:20 Tr 68, Em Bitola Mista, Dormente De Madeira, Com Separacao E Empilhamento</v>
          </cell>
          <cell r="C2814" t="str">
            <v>un</v>
          </cell>
          <cell r="D2814" t="str">
            <v>17.774,35</v>
          </cell>
        </row>
        <row r="2815">
          <cell r="A2815">
            <v>2809169</v>
          </cell>
          <cell r="B2815" t="str">
            <v>Demolicao De Amv 1:8 Tr 37, Em Bitola Metrica, Dormente De Madeira, Com Separacao E Empilhamento</v>
          </cell>
          <cell r="C2815" t="str">
            <v>un</v>
          </cell>
          <cell r="D2815" t="str">
            <v>4.683,17</v>
          </cell>
        </row>
        <row r="2816">
          <cell r="A2816">
            <v>2809182</v>
          </cell>
          <cell r="B2816" t="str">
            <v>Demolicao De Amv 1:8 Tr 45, Em Bitola Larga, Dormente De Madeira, Com Separacao E Empilhamento</v>
          </cell>
          <cell r="C2816" t="str">
            <v>un</v>
          </cell>
          <cell r="D2816" t="str">
            <v>6.663,21</v>
          </cell>
        </row>
        <row r="2817">
          <cell r="A2817">
            <v>2809173</v>
          </cell>
          <cell r="B2817" t="str">
            <v>Demolicao De Amv 1:8 Tr 45, Em Bitola Metrica, Dormente De Madeira, Com Separacao E Empilhamento</v>
          </cell>
          <cell r="C2817" t="str">
            <v>un</v>
          </cell>
          <cell r="D2817" t="str">
            <v>5.544,22</v>
          </cell>
        </row>
        <row r="2818">
          <cell r="A2818">
            <v>2809195</v>
          </cell>
          <cell r="B2818" t="str">
            <v>Demolicao De Amv 1:8 Tr 45, Em Bitola Mista, Dormente De Madeira, Com Separacao E Empilhamento</v>
          </cell>
          <cell r="C2818" t="str">
            <v>un</v>
          </cell>
          <cell r="D2818" t="str">
            <v>7.629,66</v>
          </cell>
        </row>
        <row r="2819">
          <cell r="A2819">
            <v>2809186</v>
          </cell>
          <cell r="B2819" t="str">
            <v>Demolicao De Amv 1:8 Tr 57, Em Bitola Larga, Dormente De Madeira, Com Separacao E Empilhamento</v>
          </cell>
          <cell r="C2819" t="str">
            <v>un</v>
          </cell>
          <cell r="D2819" t="str">
            <v>8.148,00</v>
          </cell>
        </row>
        <row r="2820">
          <cell r="A2820">
            <v>2809177</v>
          </cell>
          <cell r="B2820" t="str">
            <v>Demolicao De Amv 1:8 Tr 57, Em Bitola Metrica, Dormente De Madeira, Com Separacao E Empilhamento</v>
          </cell>
          <cell r="C2820" t="str">
            <v>un</v>
          </cell>
          <cell r="D2820" t="str">
            <v>6.834,53</v>
          </cell>
        </row>
        <row r="2821">
          <cell r="A2821">
            <v>2809199</v>
          </cell>
          <cell r="B2821" t="str">
            <v>Demolicao De Amv 1:8 Tr 57, Em Bitola Mista, Dormente De Madeira, Com Separacao E Empilhamento</v>
          </cell>
          <cell r="C2821" t="str">
            <v>un</v>
          </cell>
          <cell r="D2821" t="str">
            <v>9.414,28</v>
          </cell>
        </row>
        <row r="2822">
          <cell r="A2822">
            <v>1600438</v>
          </cell>
          <cell r="B2822" t="str">
            <v>Demolicao De Concreto Armado</v>
          </cell>
          <cell r="C2822" t="str">
            <v>m³</v>
          </cell>
          <cell r="D2822" t="str">
            <v>509,33</v>
          </cell>
        </row>
        <row r="2823">
          <cell r="A2823">
            <v>1600990</v>
          </cell>
          <cell r="B2823" t="str">
            <v>Demolicao De Concreto Armado Com Martelete E Corte Oxiacetileno</v>
          </cell>
          <cell r="C2823" t="str">
            <v>m³</v>
          </cell>
          <cell r="D2823" t="str">
            <v>464,50</v>
          </cell>
        </row>
        <row r="2824">
          <cell r="A2824">
            <v>1600436</v>
          </cell>
          <cell r="B2824" t="str">
            <v>Demolicao De Concreto Simples</v>
          </cell>
          <cell r="C2824" t="str">
            <v>m³</v>
          </cell>
          <cell r="D2824" t="str">
            <v>360,57</v>
          </cell>
        </row>
        <row r="2825">
          <cell r="A2825">
            <v>1600989</v>
          </cell>
          <cell r="B2825" t="str">
            <v>Demolicao De Concreto Simples Com Martelete</v>
          </cell>
          <cell r="C2825" t="str">
            <v>m³</v>
          </cell>
          <cell r="D2825" t="str">
            <v>270,59</v>
          </cell>
        </row>
        <row r="2826">
          <cell r="A2826">
            <v>1600442</v>
          </cell>
          <cell r="B2826" t="str">
            <v>Demolicao De Sarjetas De Concreto</v>
          </cell>
          <cell r="C2826" t="str">
            <v>m³</v>
          </cell>
          <cell r="D2826" t="str">
            <v>315,82</v>
          </cell>
        </row>
        <row r="2827">
          <cell r="A2827">
            <v>2809219</v>
          </cell>
          <cell r="B2827" t="str">
            <v>Demolicao De Via, Bitola Larga, 1.667 Dormentes De Madeira/Km, Trilho Tr 45, Barra Com 12 M De Comprimento, Com Separacao E Empilhamento</v>
          </cell>
          <cell r="C2827" t="str">
            <v>km</v>
          </cell>
          <cell r="D2827" t="str">
            <v>15.153,23</v>
          </cell>
        </row>
        <row r="2828">
          <cell r="A2828">
            <v>2809220</v>
          </cell>
          <cell r="B2828" t="str">
            <v>Demolicao De Via, Bitola Larga, 1.667 Dormentes De Madeira/Km, Trilho Tr 57, Barra Com 12 M De Comprimento, Com Separacao E Empilhamento</v>
          </cell>
          <cell r="C2828" t="str">
            <v>km</v>
          </cell>
          <cell r="D2828" t="str">
            <v>15.674,64</v>
          </cell>
        </row>
        <row r="2829">
          <cell r="A2829">
            <v>2809221</v>
          </cell>
          <cell r="B2829" t="str">
            <v>Demolicao De Via, Bitola Larga, 1.667 Dormentes De Madeira/Km, Trilho Tr 68, Barra Com 12 M De Comprimento, Com Separacao E Empilhamento</v>
          </cell>
          <cell r="C2829" t="str">
            <v>km</v>
          </cell>
          <cell r="D2829" t="str">
            <v>16.153,81</v>
          </cell>
        </row>
        <row r="2830">
          <cell r="A2830">
            <v>2809163</v>
          </cell>
          <cell r="B2830" t="str">
            <v>Demolicao De Via, Bitola Larga, 1.750 Dormentes De Madeira/Km, Trilho Tr 45, Barra Com 12 M De Comprimento, Com Separacao E Empilhamento</v>
          </cell>
          <cell r="C2830" t="str">
            <v>km</v>
          </cell>
          <cell r="D2830" t="str">
            <v>15.493,30</v>
          </cell>
        </row>
        <row r="2831">
          <cell r="A2831">
            <v>2809164</v>
          </cell>
          <cell r="B2831" t="str">
            <v>Demolicao De Via, Bitola Larga, 1.750 Dormentes De Madeira/Km, Trilho Tr 57, Barra Com 12 M De Comprimento, Com Separacao E Empilhamento</v>
          </cell>
          <cell r="C2831" t="str">
            <v>km</v>
          </cell>
          <cell r="D2831" t="str">
            <v>16.033,83</v>
          </cell>
        </row>
        <row r="2832">
          <cell r="A2832">
            <v>2809165</v>
          </cell>
          <cell r="B2832" t="str">
            <v>Demolicao De Via, Bitola Larga, 1.750 Dormentes De Madeira/Km, Trilho Tr 68, Barra Com 12 M De Comprimento, Com Separacao E Empilhamento</v>
          </cell>
          <cell r="C2832" t="str">
            <v>km</v>
          </cell>
          <cell r="D2832" t="str">
            <v>16.531,74</v>
          </cell>
        </row>
        <row r="2833">
          <cell r="A2833">
            <v>2809216</v>
          </cell>
          <cell r="B2833" t="str">
            <v>Demolicao De Via, Bitola Metrica, 1.667 Dormentes De Madeira/Km, Trilho Tr 37, Barra Com 12 M De Comprimento, Com Separacao E Empilhamento</v>
          </cell>
          <cell r="C2833" t="str">
            <v>km</v>
          </cell>
          <cell r="D2833" t="str">
            <v>14.641,61</v>
          </cell>
        </row>
        <row r="2834">
          <cell r="A2834">
            <v>2809217</v>
          </cell>
          <cell r="B2834" t="str">
            <v>Demolicao De Via, Bitola Metrica, 1.667 Dormentes De Madeira/Km, Trilho Tr 45, Barra Com 12 M De Comprimento, Com Separacao E Empilhamento</v>
          </cell>
          <cell r="C2834" t="str">
            <v>km</v>
          </cell>
          <cell r="D2834" t="str">
            <v>14.842,65</v>
          </cell>
        </row>
        <row r="2835">
          <cell r="A2835">
            <v>2809218</v>
          </cell>
          <cell r="B2835" t="str">
            <v>Demolicao De Via, Bitola Metrica, 1.667 Dormentes De Madeira/Km, Trilho Tr 57, Barra Com 12 M De Comprimento, Com Separacao E Empilhamento</v>
          </cell>
          <cell r="C2835" t="str">
            <v>km</v>
          </cell>
          <cell r="D2835" t="str">
            <v>15.364,07</v>
          </cell>
        </row>
        <row r="2836">
          <cell r="A2836">
            <v>2809160</v>
          </cell>
          <cell r="B2836" t="str">
            <v>Demolicao De Via, Bitola Metrica, 1.750 Dormentes De Madeira/Km, Trilho Tr 37, Barra Com 12 M De Comprimento, Com Separacao E Empilhamento</v>
          </cell>
          <cell r="C2836" t="str">
            <v>km</v>
          </cell>
          <cell r="D2836" t="str">
            <v>14.963,98</v>
          </cell>
        </row>
        <row r="2837">
          <cell r="A2837">
            <v>2809161</v>
          </cell>
          <cell r="B2837" t="str">
            <v>Demolicao De Via, Bitola Metrica, 1.750 Dormentes De Madeira/Km, Trilho Tr 45, Barra Com 12 M De Comprimento, Com Separacao E Empilhamento</v>
          </cell>
          <cell r="C2837" t="str">
            <v>km</v>
          </cell>
          <cell r="D2837" t="str">
            <v>15.167,26</v>
          </cell>
        </row>
        <row r="2838">
          <cell r="A2838">
            <v>2809162</v>
          </cell>
          <cell r="B2838" t="str">
            <v>Demolicao De Via, Bitola Metrica, 1.750 Dormentes De Madeira/Km, Trilho Tr 57, Barra Com 12 M De Comprimento, Com Separacao E Empilhamento</v>
          </cell>
          <cell r="C2838" t="str">
            <v>km</v>
          </cell>
          <cell r="D2838" t="str">
            <v>15.707,80</v>
          </cell>
        </row>
        <row r="2839">
          <cell r="A2839">
            <v>2809222</v>
          </cell>
          <cell r="B2839" t="str">
            <v>Demolicao De Via, Bitola Mista, 1.667 Dormentes De Madeira/Km, Trilho Tr 45, Barra Com 12 M De Comprimento, Com Separacao E Empilhamento</v>
          </cell>
          <cell r="C2839" t="str">
            <v>km</v>
          </cell>
          <cell r="D2839" t="str">
            <v>16.005,33</v>
          </cell>
        </row>
        <row r="2840">
          <cell r="A2840">
            <v>2809223</v>
          </cell>
          <cell r="B2840" t="str">
            <v>Demolicao De Via, Bitola Mista, 1.667 Dormentes De Madeira/Km, Trilho Tr 57, Barra Com 12 M De Comprimento, Com Separacao E Empilhamento</v>
          </cell>
          <cell r="C2840" t="str">
            <v>km</v>
          </cell>
          <cell r="D2840" t="str">
            <v>16.787,45</v>
          </cell>
        </row>
        <row r="2841">
          <cell r="A2841">
            <v>2809224</v>
          </cell>
          <cell r="B2841" t="str">
            <v>Demolicao De Via, Bitola Mista, 1.667 Dormentes De Madeira/Km, Trilho Tr 68, Barra Com 12 M De Comprimento, Com Separacao E Empilhamento</v>
          </cell>
          <cell r="C2841" t="str">
            <v>km</v>
          </cell>
          <cell r="D2841" t="str">
            <v>17.506,21</v>
          </cell>
        </row>
        <row r="2842">
          <cell r="A2842">
            <v>2809166</v>
          </cell>
          <cell r="B2842" t="str">
            <v>Demolicao De Via, Bitola Mista, 1.750 Dormentes De Madeira/Km, Trilho Tr 45, Barra Com 12 M De Comprimento, Com Separacao E Empilhamento</v>
          </cell>
          <cell r="C2842" t="str">
            <v>km</v>
          </cell>
          <cell r="D2842" t="str">
            <v>16.358,94</v>
          </cell>
        </row>
        <row r="2843">
          <cell r="A2843">
            <v>2809167</v>
          </cell>
          <cell r="B2843" t="str">
            <v>Demolicao De Via, Bitola Mista, 1.750 Dormentes De Madeira/Km, Trilho Tr 57, Barra Com 12 M De Comprimento, Com Separacao E Empilhamento</v>
          </cell>
          <cell r="C2843" t="str">
            <v>km</v>
          </cell>
          <cell r="D2843" t="str">
            <v>17.169,73</v>
          </cell>
        </row>
        <row r="2844">
          <cell r="A2844">
            <v>2809168</v>
          </cell>
          <cell r="B2844" t="str">
            <v>Demolicao De Via, Bitola Mista, 1.750 Dormentes De Madeira/Km, Trilho Tr 68, Barra Com 12 M De Comprimento, Com Separacao E Empilhamento</v>
          </cell>
          <cell r="C2844" t="str">
            <v>km</v>
          </cell>
          <cell r="D2844" t="str">
            <v>17.916,60</v>
          </cell>
        </row>
        <row r="2845">
          <cell r="A2845">
            <v>1600895</v>
          </cell>
          <cell r="B2845" t="str">
            <v>Demolicao Manual De Construcoes Provisorias De Madeira - Sem Reaproveitamento</v>
          </cell>
          <cell r="C2845" t="str">
            <v>m²</v>
          </cell>
          <cell r="D2845" t="str">
            <v>11,16</v>
          </cell>
        </row>
        <row r="2846">
          <cell r="A2846">
            <v>1600897</v>
          </cell>
          <cell r="B2846" t="str">
            <v>Demolicao Manual De Construcoes Provisorias De Madeira, Sem Fechamento Lateral E Sem Pavimentacao</v>
          </cell>
          <cell r="C2846" t="str">
            <v>m²</v>
          </cell>
          <cell r="D2846" t="str">
            <v>2,98</v>
          </cell>
        </row>
        <row r="2847">
          <cell r="A2847">
            <v>1600447</v>
          </cell>
          <cell r="B2847" t="str">
            <v>Demolicao Manual De Meio Fio De Concreto</v>
          </cell>
          <cell r="C2847" t="str">
            <v>m³</v>
          </cell>
          <cell r="D2847" t="str">
            <v>331,44</v>
          </cell>
        </row>
        <row r="2848">
          <cell r="A2848">
            <v>1619004</v>
          </cell>
          <cell r="B2848" t="str">
            <v>Demolicao Mecanica De Alvenaria, Com Carregadeira De Pneus - Sem Reaproveitamento</v>
          </cell>
          <cell r="C2848" t="str">
            <v>m³</v>
          </cell>
          <cell r="D2848" t="str">
            <v>4,87</v>
          </cell>
        </row>
        <row r="2849">
          <cell r="A2849">
            <v>1619003</v>
          </cell>
          <cell r="B2849" t="str">
            <v>Demolicao Mecanica De Concreto Armado, Com Escavadeira Hidraulica Com Martelo Hidraulico - Sem Reaproveitamento</v>
          </cell>
          <cell r="C2849" t="str">
            <v>m³</v>
          </cell>
          <cell r="D2849" t="str">
            <v>84,79</v>
          </cell>
        </row>
        <row r="2850">
          <cell r="A2850">
            <v>1600896</v>
          </cell>
          <cell r="B2850" t="str">
            <v>Demolicao Mecanica De Construcoes Provisorias Em Alvenaria Com Escavadeira Hidraulica - Sem Reaproveitamento</v>
          </cell>
          <cell r="C2850" t="str">
            <v>m²</v>
          </cell>
          <cell r="D2850" t="str">
            <v>11,54</v>
          </cell>
        </row>
        <row r="2851">
          <cell r="A2851">
            <v>805446</v>
          </cell>
          <cell r="B2851" t="str">
            <v>Dentes Para Bueiros Duplos D = 0,80 M - Areia Extraida E Brita E Pedra De Mao Produzidas</v>
          </cell>
          <cell r="C2851" t="str">
            <v>un</v>
          </cell>
          <cell r="D2851" t="str">
            <v>36,60</v>
          </cell>
        </row>
        <row r="2852">
          <cell r="A2852">
            <v>805447</v>
          </cell>
          <cell r="B2852" t="str">
            <v>Dentes Para Bueiros Duplos D = 0,80 M - Areia, Brita E Pedra De Mao Comerciais</v>
          </cell>
          <cell r="C2852" t="str">
            <v>un</v>
          </cell>
          <cell r="D2852" t="str">
            <v>44,12</v>
          </cell>
        </row>
        <row r="2853">
          <cell r="A2853">
            <v>805448</v>
          </cell>
          <cell r="B2853" t="str">
            <v>Dentes Para Bueiros Duplos D = 1,00 M - Areia Extraida E Brita E Pedra De Mao Produzidas</v>
          </cell>
          <cell r="C2853" t="str">
            <v>un</v>
          </cell>
          <cell r="D2853" t="str">
            <v>44,21</v>
          </cell>
        </row>
        <row r="2854">
          <cell r="A2854">
            <v>805449</v>
          </cell>
          <cell r="B2854" t="str">
            <v>Dentes Para Bueiros Duplos D = 1,00 M - Areia, Brita E Pedra De Mao Comerciais</v>
          </cell>
          <cell r="C2854" t="str">
            <v>un</v>
          </cell>
          <cell r="D2854" t="str">
            <v>53,23</v>
          </cell>
        </row>
        <row r="2855">
          <cell r="A2855">
            <v>805450</v>
          </cell>
          <cell r="B2855" t="str">
            <v>Dentes Para Bueiros Duplos D = 1,20 M - Areia Extraida E Brita E Pedra De Mao Produzidas</v>
          </cell>
          <cell r="C2855" t="str">
            <v>un</v>
          </cell>
          <cell r="D2855" t="str">
            <v>51,63</v>
          </cell>
        </row>
        <row r="2856">
          <cell r="A2856">
            <v>805451</v>
          </cell>
          <cell r="B2856" t="str">
            <v>Dentes Para Bueiros Duplos D = 1,20 M - Areia, Brita E Pedra De Mao Comerciais</v>
          </cell>
          <cell r="C2856" t="str">
            <v>un</v>
          </cell>
          <cell r="D2856" t="str">
            <v>62,06</v>
          </cell>
        </row>
        <row r="2857">
          <cell r="A2857">
            <v>805452</v>
          </cell>
          <cell r="B2857" t="str">
            <v>Dentes Para Bueiros Duplos D = 1,50 M - Areia Extraida E Brita E Pedra De Mao Produzidas</v>
          </cell>
          <cell r="C2857" t="str">
            <v>un</v>
          </cell>
          <cell r="D2857" t="str">
            <v>60,98</v>
          </cell>
        </row>
        <row r="2858">
          <cell r="A2858">
            <v>805453</v>
          </cell>
          <cell r="B2858" t="str">
            <v>Dentes Para Bueiros Duplos D = 1,50 M - Areia, Brita E Pedra De Mao Comerciais</v>
          </cell>
          <cell r="C2858" t="str">
            <v>un</v>
          </cell>
          <cell r="D2858" t="str">
            <v>73,37</v>
          </cell>
        </row>
        <row r="2859">
          <cell r="A2859">
            <v>805434</v>
          </cell>
          <cell r="B2859" t="str">
            <v>Dentes Para Bueiros Simples D = 0,40 M - Areia Extraida E Brita E Pedra De Mao Produzidas</v>
          </cell>
          <cell r="C2859" t="str">
            <v>un</v>
          </cell>
          <cell r="D2859" t="str">
            <v>12,06</v>
          </cell>
        </row>
        <row r="2860">
          <cell r="A2860">
            <v>805435</v>
          </cell>
          <cell r="B2860" t="str">
            <v>Dentes Para Bueiros Simples D = 0,40 M - Areia, Brita E Pedra De Mao Comerciais</v>
          </cell>
          <cell r="C2860" t="str">
            <v>un</v>
          </cell>
          <cell r="D2860" t="str">
            <v>14,34</v>
          </cell>
        </row>
        <row r="2861">
          <cell r="A2861">
            <v>805436</v>
          </cell>
          <cell r="B2861" t="str">
            <v>Dentes Para Bueiros Simples D = 0,60 M - Areia Extraida E Brita E Pedra De Mao Produzidas</v>
          </cell>
          <cell r="C2861" t="str">
            <v>un</v>
          </cell>
          <cell r="D2861" t="str">
            <v>14,67</v>
          </cell>
        </row>
        <row r="2862">
          <cell r="A2862">
            <v>805437</v>
          </cell>
          <cell r="B2862" t="str">
            <v>Dentes Para Bueiros Simples D = 0,60 M - Areia, Brita E Pedra De Mao Comerciais</v>
          </cell>
          <cell r="C2862" t="str">
            <v>un</v>
          </cell>
          <cell r="D2862" t="str">
            <v>17,65</v>
          </cell>
        </row>
        <row r="2863">
          <cell r="A2863">
            <v>805438</v>
          </cell>
          <cell r="B2863" t="str">
            <v>Dentes Para Bueiros Simples D = 0,80 M - Areia Extraida E Brita E Pedra De Mao Produzidas</v>
          </cell>
          <cell r="C2863" t="str">
            <v>un</v>
          </cell>
          <cell r="D2863" t="str">
            <v>19,73</v>
          </cell>
        </row>
        <row r="2864">
          <cell r="A2864">
            <v>805439</v>
          </cell>
          <cell r="B2864" t="str">
            <v>Dentes Para Bueiros Simples D = 0,80 M - Areia, Brita E Pedra De Mao Comerciais</v>
          </cell>
          <cell r="C2864" t="str">
            <v>un</v>
          </cell>
          <cell r="D2864" t="str">
            <v>23,50</v>
          </cell>
        </row>
        <row r="2865">
          <cell r="A2865">
            <v>805440</v>
          </cell>
          <cell r="B2865" t="str">
            <v>Dentes Para Bueiros Simples D = 1,00 M - Areia Extraida E Brita E Pedra De Mao Produzidas</v>
          </cell>
          <cell r="C2865" t="str">
            <v>un</v>
          </cell>
          <cell r="D2865" t="str">
            <v>22,48</v>
          </cell>
        </row>
        <row r="2866">
          <cell r="A2866">
            <v>805441</v>
          </cell>
          <cell r="B2866" t="str">
            <v>Dentes Para Bueiros Simples D = 1,00 M - Areia, Brita E Pedra De Mao Comerciais</v>
          </cell>
          <cell r="C2866" t="str">
            <v>un</v>
          </cell>
          <cell r="D2866" t="str">
            <v>27,03</v>
          </cell>
        </row>
        <row r="2867">
          <cell r="A2867">
            <v>805442</v>
          </cell>
          <cell r="B2867" t="str">
            <v>Dentes Para Bueiros Simples D = 1,20 M - Areia Extraida E Brita E Pedra De Mao Produzidas</v>
          </cell>
          <cell r="C2867" t="str">
            <v>un</v>
          </cell>
          <cell r="D2867" t="str">
            <v>27,10</v>
          </cell>
        </row>
        <row r="2868">
          <cell r="A2868">
            <v>805443</v>
          </cell>
          <cell r="B2868" t="str">
            <v>Dentes Para Bueiros Simples D = 1,20 M - Areia, Brita E Pedra De Mao Comerciais</v>
          </cell>
          <cell r="C2868" t="str">
            <v>un</v>
          </cell>
          <cell r="D2868" t="str">
            <v>32,27</v>
          </cell>
        </row>
        <row r="2869">
          <cell r="A2869">
            <v>805444</v>
          </cell>
          <cell r="B2869" t="str">
            <v>Dentes Para Bueiros Simples D = 1,50 M - Areia Extraida E Brita E Pedra De Mao Produzidas</v>
          </cell>
          <cell r="C2869" t="str">
            <v>un</v>
          </cell>
          <cell r="D2869" t="str">
            <v>30,77</v>
          </cell>
        </row>
        <row r="2870">
          <cell r="A2870">
            <v>805445</v>
          </cell>
          <cell r="B2870" t="str">
            <v>Dentes Para Bueiros Simples D = 1,50 M - Areia, Brita E Pedra De Mao Comerciais</v>
          </cell>
          <cell r="C2870" t="str">
            <v>un</v>
          </cell>
          <cell r="D2870" t="str">
            <v>36,96</v>
          </cell>
        </row>
        <row r="2871">
          <cell r="A2871">
            <v>805454</v>
          </cell>
          <cell r="B2871" t="str">
            <v>Dentes Para Bueiros Triplos D = 1,00 M - Areia Extraida E Brita E Pedra De Mao Produzidas</v>
          </cell>
          <cell r="C2871" t="str">
            <v>un</v>
          </cell>
          <cell r="D2871" t="str">
            <v>66,14</v>
          </cell>
        </row>
        <row r="2872">
          <cell r="A2872">
            <v>805455</v>
          </cell>
          <cell r="B2872" t="str">
            <v>Dentes Para Bueiros Triplos D = 1,00 M - Areia, Brita E Pedra De Mao Comerciais</v>
          </cell>
          <cell r="C2872" t="str">
            <v>un</v>
          </cell>
          <cell r="D2872" t="str">
            <v>79,70</v>
          </cell>
        </row>
        <row r="2873">
          <cell r="A2873">
            <v>805456</v>
          </cell>
          <cell r="B2873" t="str">
            <v>Dentes Para Bueiros Triplos D = 1,20 M - Areia Extraida E Brita E Pedra De Mao Produzidas</v>
          </cell>
          <cell r="C2873" t="str">
            <v>un</v>
          </cell>
          <cell r="D2873" t="str">
            <v>75,69</v>
          </cell>
        </row>
        <row r="2874">
          <cell r="A2874">
            <v>805457</v>
          </cell>
          <cell r="B2874" t="str">
            <v>Dentes Para Bueiros Triplos D = 1,20 M - Areia, Brita E Pedra De Mao Comerciais</v>
          </cell>
          <cell r="C2874" t="str">
            <v>un</v>
          </cell>
          <cell r="D2874" t="str">
            <v>91,29</v>
          </cell>
        </row>
        <row r="2875">
          <cell r="A2875">
            <v>805458</v>
          </cell>
          <cell r="B2875" t="str">
            <v>Dentes Para Bueiros Triplos D = 1,50 M - Areia Extraida E Brita E Pedra De Mao Produzidas</v>
          </cell>
          <cell r="C2875" t="str">
            <v>un</v>
          </cell>
          <cell r="D2875" t="str">
            <v>91,11</v>
          </cell>
        </row>
        <row r="2876">
          <cell r="A2876">
            <v>805459</v>
          </cell>
          <cell r="B2876" t="str">
            <v>Dentes Para Bueiros Triplos D = 1,50 M - Areia, Brita E Pedra De Mao Comerciais</v>
          </cell>
          <cell r="C2876" t="str">
            <v>un</v>
          </cell>
          <cell r="D2876" t="str">
            <v>109,77</v>
          </cell>
        </row>
        <row r="2877">
          <cell r="A2877">
            <v>919016</v>
          </cell>
          <cell r="B2877" t="str">
            <v>Deposito De Oleo Enterrado Para Oficina, Inclusive Demolicao</v>
          </cell>
          <cell r="C2877" t="str">
            <v>un</v>
          </cell>
          <cell r="D2877" t="str">
            <v>5.640,88</v>
          </cell>
        </row>
        <row r="2878">
          <cell r="A2878">
            <v>1716605</v>
          </cell>
          <cell r="B2878" t="str">
            <v>Derrocagem Subaquatica De Material De 3ª Categoria - Carga E Limpeza - Plataforma Com Clamshell - Flutuante E Batelao Rebocado De 100 T Montado Na Obra - Dmt Ate 200 M</v>
          </cell>
          <cell r="C2878" t="str">
            <v>m³</v>
          </cell>
          <cell r="D2878" t="str">
            <v>69,81</v>
          </cell>
        </row>
        <row r="2879">
          <cell r="A2879">
            <v>1716610</v>
          </cell>
          <cell r="B2879" t="str">
            <v>Derrocagem Subaquatica De Material De 3ª Categoria - Carga E Limpeza - Plataforma Com Clamshell - Flutuante E Batelao Rebocado De 100 T Montado Na Obra - Dmt De 1.000 A 1200 M</v>
          </cell>
          <cell r="C2879" t="str">
            <v>m³</v>
          </cell>
          <cell r="D2879" t="str">
            <v>72,13</v>
          </cell>
        </row>
        <row r="2880">
          <cell r="A2880">
            <v>1716611</v>
          </cell>
          <cell r="B2880" t="str">
            <v>Derrocagem Subaquatica De Material De 3ª Categoria - Carga E Limpeza - Plataforma Com Clamshell - Flutuante E Batelao Rebocado De 100 T Montado Na Obra - Dmt De 1.200 A 1.400 M</v>
          </cell>
          <cell r="C2880" t="str">
            <v>m³</v>
          </cell>
          <cell r="D2880" t="str">
            <v>72,42</v>
          </cell>
        </row>
        <row r="2881">
          <cell r="A2881">
            <v>1716612</v>
          </cell>
          <cell r="B2881" t="str">
            <v>Derrocagem Subaquatica De Material De 3ª Categoria - Carga E Limpeza - Plataforma Com Clamshell - Flutuante E Batelao Rebocado De 100 T Montado Na Obra - Dmt De 1.400 A 1.600 M</v>
          </cell>
          <cell r="C2881" t="str">
            <v>m³</v>
          </cell>
          <cell r="D2881" t="str">
            <v>72,71</v>
          </cell>
        </row>
        <row r="2882">
          <cell r="A2882">
            <v>1716613</v>
          </cell>
          <cell r="B2882" t="str">
            <v>Derrocagem Subaquatica De Material De 3ª Categoria - Carga E Limpeza - Plataforma Com Clamshell - Flutuante E Batelao Rebocado De 100 T Montado Na Obra - Dmt De 1.600 A 1.800 M</v>
          </cell>
          <cell r="C2882" t="str">
            <v>m³</v>
          </cell>
          <cell r="D2882" t="str">
            <v>73,29</v>
          </cell>
        </row>
        <row r="2883">
          <cell r="A2883">
            <v>1716614</v>
          </cell>
          <cell r="B2883" t="str">
            <v>Derrocagem Subaquatica De Material De 3ª Categoria - Carga E Limpeza - Plataforma Com Clamshell - Flutuante E Batelao Rebocado De 100 T Montado Na Obra - Dmt De 1.800 A 2.000 M</v>
          </cell>
          <cell r="C2883" t="str">
            <v>m³</v>
          </cell>
          <cell r="D2883" t="str">
            <v>73,57</v>
          </cell>
        </row>
        <row r="2884">
          <cell r="A2884">
            <v>1716615</v>
          </cell>
          <cell r="B2884" t="str">
            <v>Derrocagem Subaquatica De Material De 3ª Categoria - Carga E Limpeza - Plataforma Com Clamshell - Flutuante E Batelao Rebocado De 100 T Montado Na Obra - Dmt De 2.000 A 2.500 M</v>
          </cell>
          <cell r="C2884" t="str">
            <v>m³</v>
          </cell>
          <cell r="D2884" t="str">
            <v>74,15</v>
          </cell>
        </row>
        <row r="2885">
          <cell r="A2885">
            <v>1716616</v>
          </cell>
          <cell r="B2885" t="str">
            <v>Derrocagem Subaquatica De Material De 3ª Categoria - Carga E Limpeza - Plataforma Com Clamshell - Flutuante E Batelao Rebocado De 100 T Montado Na Obra - Dmt De 2.500 A 3.000 M</v>
          </cell>
          <cell r="C2885" t="str">
            <v>m³</v>
          </cell>
          <cell r="D2885" t="str">
            <v>75,31</v>
          </cell>
        </row>
        <row r="2886">
          <cell r="A2886">
            <v>1716606</v>
          </cell>
          <cell r="B2886" t="str">
            <v>Derrocagem Subaquatica De Material De 3ª Categoria - Carga E Limpeza - Plataforma Com Clamshell - Flutuante E Batelao Rebocado De 100 T Montado Na Obra - Dmt De 201 A 400 M</v>
          </cell>
          <cell r="C2886" t="str">
            <v>m³</v>
          </cell>
          <cell r="D2886" t="str">
            <v>70,39</v>
          </cell>
        </row>
        <row r="2887">
          <cell r="A2887">
            <v>1716617</v>
          </cell>
          <cell r="B2887" t="str">
            <v>Derrocagem Subaquatica De Material De 3ª Categoria - Carga E Limpeza - Plataforma Com Clamshell - Flutuante E Batelao Rebocado De 100 T Montado Na Obra - Dmt De 3.000 M</v>
          </cell>
          <cell r="C2887" t="str">
            <v>m³</v>
          </cell>
          <cell r="D2887" t="str">
            <v>75,89</v>
          </cell>
        </row>
        <row r="2888">
          <cell r="A2888">
            <v>1716607</v>
          </cell>
          <cell r="B2888" t="str">
            <v>Derrocagem Subaquatica De Material De 3ª Categoria - Carga E Limpeza - Plataforma Com Clamshell - Flutuante E Batelao Rebocado De 100 T Montado Na Obra - Dmt De 400 A 600 M</v>
          </cell>
          <cell r="C2888" t="str">
            <v>m³</v>
          </cell>
          <cell r="D2888" t="str">
            <v>70,97</v>
          </cell>
        </row>
        <row r="2889">
          <cell r="A2889">
            <v>1716608</v>
          </cell>
          <cell r="B2889" t="str">
            <v>Derrocagem Subaquatica De Material De 3ª Categoria - Carga E Limpeza - Plataforma Com Clamshell - Flutuante E Batelao Rebocado De 100 T Montado Na Obra - Dmt De 600 A 800 M</v>
          </cell>
          <cell r="C2889" t="str">
            <v>m³</v>
          </cell>
          <cell r="D2889" t="str">
            <v>71,26</v>
          </cell>
        </row>
        <row r="2890">
          <cell r="A2890">
            <v>1716609</v>
          </cell>
          <cell r="B2890" t="str">
            <v>Derrocagem Subaquatica De Material De 3ª Categoria - Carga E Limpeza - Plataforma Com Clamshell - Flutuante E Batelao Rebocado De 100 T Montado Na Obra - Dmt De 800 A 1.000 M</v>
          </cell>
          <cell r="C2890" t="str">
            <v>m³</v>
          </cell>
          <cell r="D2890" t="str">
            <v>71,84</v>
          </cell>
        </row>
        <row r="2891">
          <cell r="A2891">
            <v>1716604</v>
          </cell>
          <cell r="B2891" t="str">
            <v>Derrocagem Subaquatica De Material De 3ª Categoria - Carga E Limpeza - Plataforma Com Clamshell - Flutuante Montado Na Obra - Sem Transporte</v>
          </cell>
          <cell r="C2891" t="str">
            <v>m³</v>
          </cell>
          <cell r="D2891" t="str">
            <v>41,80</v>
          </cell>
        </row>
        <row r="2892">
          <cell r="A2892">
            <v>1716623</v>
          </cell>
          <cell r="B2892" t="str">
            <v>Derrocagem Subaquatica De Material De 3ª Categoria - Carga E Limpeza - Plataforma Flutuante Com Clamshell - Sem Transporte</v>
          </cell>
          <cell r="C2892" t="str">
            <v>m³</v>
          </cell>
          <cell r="D2892" t="str">
            <v>40,98</v>
          </cell>
        </row>
        <row r="2893">
          <cell r="A2893">
            <v>1716624</v>
          </cell>
          <cell r="B2893" t="str">
            <v>Derrocagem Subaquatica De Material De 3ª Categoria - Carga E Limpeza - Plataforma Flutuante Com Clamshell E Batelao Rebocado De 100 T - Dmt Ate 200 M</v>
          </cell>
          <cell r="C2893" t="str">
            <v>m³</v>
          </cell>
          <cell r="D2893" t="str">
            <v>68,99</v>
          </cell>
        </row>
        <row r="2894">
          <cell r="A2894">
            <v>1716629</v>
          </cell>
          <cell r="B2894" t="str">
            <v>Derrocagem Subaquatica De Material De 3ª Categoria - Carga E Limpeza - Plataforma Flutuante Com Clamshell E Batelao Rebocado De 100 T - Dmt De 1.000 A 1.200 M</v>
          </cell>
          <cell r="C2894" t="str">
            <v>m³</v>
          </cell>
          <cell r="D2894" t="str">
            <v>71,31</v>
          </cell>
        </row>
        <row r="2895">
          <cell r="A2895">
            <v>1716630</v>
          </cell>
          <cell r="B2895" t="str">
            <v>Derrocagem Subaquatica De Material De 3ª Categoria - Carga E Limpeza - Plataforma Flutuante Com Clamshell E Batelao Rebocado De 100 T - Dmt De 1.200 A 1.400 M</v>
          </cell>
          <cell r="C2895" t="str">
            <v>m³</v>
          </cell>
          <cell r="D2895" t="str">
            <v>71,60</v>
          </cell>
        </row>
        <row r="2896">
          <cell r="A2896">
            <v>1716631</v>
          </cell>
          <cell r="B2896" t="str">
            <v>Derrocagem Subaquatica De Material De 3ª Categoria - Carga E Limpeza - Plataforma Flutuante Com Clamshell E Batelao Rebocado De 100 T - Dmt De 1.400 A 1.600 M</v>
          </cell>
          <cell r="C2896" t="str">
            <v>m³</v>
          </cell>
          <cell r="D2896" t="str">
            <v>71,89</v>
          </cell>
        </row>
        <row r="2897">
          <cell r="A2897">
            <v>1716632</v>
          </cell>
          <cell r="B2897" t="str">
            <v>Derrocagem Subaquatica De Material De 3ª Categoria - Carga E Limpeza - Plataforma Flutuante Com Clamshell E Batelao Rebocado De 100 T - Dmt De 1.600 A 1.800 M</v>
          </cell>
          <cell r="C2897" t="str">
            <v>m³</v>
          </cell>
          <cell r="D2897" t="str">
            <v>72,46</v>
          </cell>
        </row>
        <row r="2898">
          <cell r="A2898">
            <v>1716633</v>
          </cell>
          <cell r="B2898" t="str">
            <v>Derrocagem Subaquatica De Material De 3ª Categoria - Carga E Limpeza - Plataforma Flutuante Com Clamshell E Batelao Rebocado De 100 T - Dmt De 1.800 A 2.000 M</v>
          </cell>
          <cell r="C2898" t="str">
            <v>m³</v>
          </cell>
          <cell r="D2898" t="str">
            <v>72,75</v>
          </cell>
        </row>
        <row r="2899">
          <cell r="A2899">
            <v>1716634</v>
          </cell>
          <cell r="B2899" t="str">
            <v>Derrocagem Subaquatica De Material De 3ª Categoria - Carga E Limpeza - Plataforma Flutuante Com Clamshell E Batelao Rebocado De 100 T - Dmt De 2.000 A 2.500 M</v>
          </cell>
          <cell r="C2899" t="str">
            <v>m³</v>
          </cell>
          <cell r="D2899" t="str">
            <v>73,33</v>
          </cell>
        </row>
        <row r="2900">
          <cell r="A2900">
            <v>1716635</v>
          </cell>
          <cell r="B2900" t="str">
            <v>Derrocagem Subaquatica De Material De 3ª Categoria - Carga E Limpeza - Plataforma Flutuante Com Clamshell E Batelao Rebocado De 100 T - Dmt De 2.500 A 3.000 M</v>
          </cell>
          <cell r="C2900" t="str">
            <v>m³</v>
          </cell>
          <cell r="D2900" t="str">
            <v>74,49</v>
          </cell>
        </row>
        <row r="2901">
          <cell r="A2901">
            <v>1716625</v>
          </cell>
          <cell r="B2901" t="str">
            <v>Derrocagem Subaquatica De Material De 3ª Categoria - Carga E Limpeza - Plataforma Flutuante Com Clamshell E Batelao Rebocado De 100 T - Dmt De 200 A 400 M</v>
          </cell>
          <cell r="C2901" t="str">
            <v>m³</v>
          </cell>
          <cell r="D2901" t="str">
            <v>69,57</v>
          </cell>
        </row>
        <row r="2902">
          <cell r="A2902">
            <v>1716636</v>
          </cell>
          <cell r="B2902" t="str">
            <v>Derrocagem Subaquatica De Material De 3ª Categoria - Carga E Limpeza - Plataforma Flutuante Com Clamshell E Batelao Rebocado De 100 T - Dmt De 3.000 M</v>
          </cell>
          <cell r="C2902" t="str">
            <v>m³</v>
          </cell>
          <cell r="D2902" t="str">
            <v>75,07</v>
          </cell>
        </row>
        <row r="2903">
          <cell r="A2903">
            <v>1716626</v>
          </cell>
          <cell r="B2903" t="str">
            <v>Derrocagem Subaquatica De Material De 3ª Categoria - Carga E Limpeza - Plataforma Flutuante Com Clamshell E Batelao Rebocado De 100 T - Dmt De 400 A 600 M</v>
          </cell>
          <cell r="C2903" t="str">
            <v>m³</v>
          </cell>
          <cell r="D2903" t="str">
            <v>70,15</v>
          </cell>
        </row>
        <row r="2904">
          <cell r="A2904">
            <v>1716627</v>
          </cell>
          <cell r="B2904" t="str">
            <v>Derrocagem Subaquatica De Material De 3ª Categoria - Carga E Limpeza - Plataforma Flutuante Com Clamshell E Batelao Rebocado De 100 T - Dmt De 600 A 800 M</v>
          </cell>
          <cell r="C2904" t="str">
            <v>m³</v>
          </cell>
          <cell r="D2904" t="str">
            <v>70,44</v>
          </cell>
        </row>
        <row r="2905">
          <cell r="A2905">
            <v>1716628</v>
          </cell>
          <cell r="B2905" t="str">
            <v>Derrocagem Subaquatica De Material De 3ª Categoria - Carga E Limpeza - Plataforma Flutuante Com Clamshell E Batelao Rebocado De 100 T - Dmt De 800 A 1.000 M</v>
          </cell>
          <cell r="C2905" t="str">
            <v>m³</v>
          </cell>
          <cell r="D2905" t="str">
            <v>71,02</v>
          </cell>
        </row>
        <row r="2906">
          <cell r="A2906">
            <v>1716640</v>
          </cell>
          <cell r="B2906" t="str">
            <v>Derrocagem Subaquatica De Material De 3ª Categoria - Carga E Limpeza Com Draga Backhoe De 7 M³ - Sem Transporte</v>
          </cell>
          <cell r="C2906" t="str">
            <v>m³</v>
          </cell>
          <cell r="D2906" t="str">
            <v>20,44</v>
          </cell>
        </row>
        <row r="2907">
          <cell r="A2907">
            <v>1716641</v>
          </cell>
          <cell r="B2907" t="str">
            <v>Derrocagem Subaquatica De Material De 3ª Categoria - Carga E Limpeza Com Draga Backhoe De 7 M³ - Transporte Com Batelao Autopropelido De 300 M³ - Dmt Ate 200 M</v>
          </cell>
          <cell r="C2907" t="str">
            <v>m³</v>
          </cell>
          <cell r="D2907" t="str">
            <v>26,37</v>
          </cell>
        </row>
        <row r="2908">
          <cell r="A2908">
            <v>1716646</v>
          </cell>
          <cell r="B2908" t="str">
            <v>Derrocagem Subaquatica De Material De 3ª Categoria - Carga E Limpeza Com Draga Backhoe De 7 M³ - Transporte Com Batelao Autopropelido De 300 M³ - Dmt De 1.000 A 1.200 M</v>
          </cell>
          <cell r="C2908" t="str">
            <v>m³</v>
          </cell>
          <cell r="D2908" t="str">
            <v>26,80</v>
          </cell>
        </row>
        <row r="2909">
          <cell r="A2909">
            <v>1716647</v>
          </cell>
          <cell r="B2909" t="str">
            <v>Derrocagem Subaquatica De Material De 3ª Categoria - Carga E Limpeza Com Draga Backhoe De 7 M³ - Transporte Com Batelao Autopropelido De 300 M³ - Dmt De 1.200 A 1.400 M</v>
          </cell>
          <cell r="C2909" t="str">
            <v>m³</v>
          </cell>
          <cell r="D2909" t="str">
            <v>26,84</v>
          </cell>
        </row>
        <row r="2910">
          <cell r="A2910">
            <v>1716648</v>
          </cell>
          <cell r="B2910" t="str">
            <v>Derrocagem Subaquatica De Material De 3ª Categoria - Carga E Limpeza Com Draga Backhoe De 7 M³ - Transporte Com Batelao Autopropelido De 300 M³ - Dmt De 1.400 A 1.600 M</v>
          </cell>
          <cell r="C2910" t="str">
            <v>m³</v>
          </cell>
          <cell r="D2910" t="str">
            <v>26,92</v>
          </cell>
        </row>
        <row r="2911">
          <cell r="A2911">
            <v>1716649</v>
          </cell>
          <cell r="B2911" t="str">
            <v>Derrocagem Subaquatica De Material De 3ª Categoria - Carga E Limpeza Com Draga Backhoe De 7 M³ - Transporte Com Batelao Autopropelido De 300 M³ - Dmt De 1.600 A 1.800 M</v>
          </cell>
          <cell r="C2911" t="str">
            <v>m³</v>
          </cell>
          <cell r="D2911" t="str">
            <v>26,97</v>
          </cell>
        </row>
        <row r="2912">
          <cell r="A2912">
            <v>1716650</v>
          </cell>
          <cell r="B2912" t="str">
            <v>Derrocagem Subaquatica De Material De 3ª Categoria - Carga E Limpeza Com Draga Backhoe De 7 M³ - Transporte Com Batelao Autopropelido De 300 M³ - Dmt De 1.800 A 2.000 M</v>
          </cell>
          <cell r="C2912" t="str">
            <v>m³</v>
          </cell>
          <cell r="D2912" t="str">
            <v>27,01</v>
          </cell>
        </row>
        <row r="2913">
          <cell r="A2913">
            <v>1716651</v>
          </cell>
          <cell r="B2913" t="str">
            <v>Derrocagem Subaquatica De Material De 3ª Categoria - Carga E Limpeza Com Draga Backhoe De 7 M³ - Transporte Com Batelao Autopropelido De 300 M³ - Dmt De 2.000 A 2.500 M</v>
          </cell>
          <cell r="C2913" t="str">
            <v>m³</v>
          </cell>
          <cell r="D2913" t="str">
            <v>27,14</v>
          </cell>
        </row>
        <row r="2914">
          <cell r="A2914">
            <v>1716652</v>
          </cell>
          <cell r="B2914" t="str">
            <v>Derrocagem Subaquatica De Material De 3ª Categoria - Carga E Limpeza Com Draga Backhoe De 7 M³ - Transporte Com Batelao Autopropelido De 300 M³ - Dmt De 2.500 A 3.000 M</v>
          </cell>
          <cell r="C2914" t="str">
            <v>m³</v>
          </cell>
          <cell r="D2914" t="str">
            <v>27,31</v>
          </cell>
        </row>
        <row r="2915">
          <cell r="A2915">
            <v>1716642</v>
          </cell>
          <cell r="B2915" t="str">
            <v>Derrocagem Subaquatica De Material De 3ª Categoria - Carga E Limpeza Com Draga Backhoe De 7 M³ - Transporte Com Batelao Autopropelido De 300 M³ - Dmt De 200 A 400 M</v>
          </cell>
          <cell r="C2915" t="str">
            <v>m³</v>
          </cell>
          <cell r="D2915" t="str">
            <v>26,50</v>
          </cell>
        </row>
        <row r="2916">
          <cell r="A2916">
            <v>1716653</v>
          </cell>
          <cell r="B2916" t="str">
            <v>Derrocagem Subaquatica De Material De 3ª Categoria - Carga E Limpeza Com Draga Backhoe De 7 M³ - Transporte Com Batelao Autopropelido De 300 M³ - Dmt De 3.000 M</v>
          </cell>
          <cell r="C2916" t="str">
            <v>m³</v>
          </cell>
          <cell r="D2916" t="str">
            <v>27,43</v>
          </cell>
        </row>
        <row r="2917">
          <cell r="A2917">
            <v>1716643</v>
          </cell>
          <cell r="B2917" t="str">
            <v>Derrocagem Subaquatica De Material De 3ª Categoria - Carga E Limpeza Com Draga Backhoe De 7 M³ - Transporte Com Batelao Autopropelido De 300 M³ - Dmt De 400 A 600 M</v>
          </cell>
          <cell r="C2917" t="str">
            <v>m³</v>
          </cell>
          <cell r="D2917" t="str">
            <v>26,58</v>
          </cell>
        </row>
        <row r="2918">
          <cell r="A2918">
            <v>1716644</v>
          </cell>
          <cell r="B2918" t="str">
            <v>Derrocagem Subaquatica De Material De 3ª Categoria - Carga E Limpeza Com Draga Backhoe De 7 M³ - Transporte Com Batelao Autopropelido De 300 M³ - Dmt De 600 A 800 M</v>
          </cell>
          <cell r="C2918" t="str">
            <v>m³</v>
          </cell>
          <cell r="D2918" t="str">
            <v>26,63</v>
          </cell>
        </row>
        <row r="2919">
          <cell r="A2919">
            <v>1716645</v>
          </cell>
          <cell r="B2919" t="str">
            <v>Derrocagem Subaquatica De Material De 3ª Categoria - Carga E Limpeza Com Draga Backhoe De 7 M³ - Transporte Com Batelao Autopropelido De 300 M³ - Dmt De 800 A 1.000 M</v>
          </cell>
          <cell r="C2919" t="str">
            <v>m³</v>
          </cell>
          <cell r="D2919" t="str">
            <v>26,71</v>
          </cell>
        </row>
        <row r="2920">
          <cell r="A2920">
            <v>1716622</v>
          </cell>
          <cell r="B2920" t="str">
            <v>Derrocagem Subaquatica De Material De 3ª Categoria - Malha De 1,5 M² - Perfuracao E Detonacao - Plataforma Autoelevatriz Com Tres Torres De Perfuracao</v>
          </cell>
          <cell r="C2920" t="str">
            <v>m³</v>
          </cell>
          <cell r="D2920" t="str">
            <v>71,40</v>
          </cell>
        </row>
        <row r="2921">
          <cell r="A2921">
            <v>1716603</v>
          </cell>
          <cell r="B2921" t="str">
            <v>Derrocagem Subaquatica De Material De 3ª Categoria - Malha De 1,5 M² - Perfuracao E Detonacao - Plataforma Autoelevatriz Montada Na Obra Com Tres Torres De Perfuracao</v>
          </cell>
          <cell r="C2921" t="str">
            <v>m³</v>
          </cell>
          <cell r="D2921" t="str">
            <v>71,40</v>
          </cell>
        </row>
        <row r="2922">
          <cell r="A2922">
            <v>1716620</v>
          </cell>
          <cell r="B2922" t="str">
            <v>Derrocagem Subaquatica De Material De 3ª Categoria - Malha De 1,5 M² - Perfuracao E Detonacao - Plataforma Flutuante Com Duas Torres De Perfuracao</v>
          </cell>
          <cell r="C2922" t="str">
            <v>m³</v>
          </cell>
          <cell r="D2922" t="str">
            <v>90,51</v>
          </cell>
        </row>
        <row r="2923">
          <cell r="A2923">
            <v>1716621</v>
          </cell>
          <cell r="B2923" t="str">
            <v>Derrocagem Subaquatica De Material De 3ª Categoria - Malha De 1,5 M² - Perfuracao E Detonacao - Plataforma Flutuante Com Tres Torres De Perfuracao</v>
          </cell>
          <cell r="C2923" t="str">
            <v>m³</v>
          </cell>
          <cell r="D2923" t="str">
            <v>80,59</v>
          </cell>
        </row>
        <row r="2924">
          <cell r="A2924">
            <v>1716619</v>
          </cell>
          <cell r="B2924" t="str">
            <v>Derrocagem Subaquatica De Material De 3ª Categoria - Malha De 1,5 M² - Perfuracao E Detonacao - Plataforma Flutuante Com Uma Torre De Perfuracao</v>
          </cell>
          <cell r="C2924" t="str">
            <v>m³</v>
          </cell>
          <cell r="D2924" t="str">
            <v>147,69</v>
          </cell>
        </row>
        <row r="2925">
          <cell r="A2925">
            <v>1716601</v>
          </cell>
          <cell r="B2925" t="str">
            <v>Derrocagem Subaquatica De Material De 3ª Categoria - Malha De 1,5 M² - Perfuracao E Detonacao - Plataforma Montada Na Obra Com Duas Torres De Perfuracao</v>
          </cell>
          <cell r="C2925" t="str">
            <v>m³</v>
          </cell>
          <cell r="D2925" t="str">
            <v>90,51</v>
          </cell>
        </row>
        <row r="2926">
          <cell r="A2926">
            <v>1716602</v>
          </cell>
          <cell r="B2926" t="str">
            <v>Derrocagem Subaquatica De Material De 3ª Categoria - Malha De 1,5 M² - Perfuracao E Detonacao - Plataforma Montada Na Obra Com Tres Torres De Perfuracao</v>
          </cell>
          <cell r="C2926" t="str">
            <v>m³</v>
          </cell>
          <cell r="D2926" t="str">
            <v>80,59</v>
          </cell>
        </row>
        <row r="2927">
          <cell r="A2927">
            <v>1716600</v>
          </cell>
          <cell r="B2927" t="str">
            <v>Derrocagem Subaquatica De Material De 3ª Categoria - Malha De 1,5 M² - Perfuracao E Detonacao - Plataforma Montada Na Obra Com Uma Torre De Perfuracao</v>
          </cell>
          <cell r="C2927" t="str">
            <v>m³</v>
          </cell>
          <cell r="D2927" t="str">
            <v>147,69</v>
          </cell>
        </row>
        <row r="2928">
          <cell r="A2928">
            <v>1716655</v>
          </cell>
          <cell r="B2928" t="str">
            <v>Derrocagem Subaquatica De Material De 3ª Categoria - Malha De 2,5 M² - Perfuracao E Detonacao - Plataforma Com Duas Torres De Perfuracao</v>
          </cell>
          <cell r="C2928" t="str">
            <v>m³</v>
          </cell>
          <cell r="D2928" t="str">
            <v>47,24</v>
          </cell>
        </row>
        <row r="2929">
          <cell r="A2929">
            <v>1716639</v>
          </cell>
          <cell r="B2929" t="str">
            <v>Derrocagem Subaquatica De Material De 3ª Categoria - Malha De 4,0 M² - Perfuracao E Detonacao - Plataforma Com Duas Torres De Perfuracao</v>
          </cell>
          <cell r="C2929" t="str">
            <v>m³</v>
          </cell>
          <cell r="D2929" t="str">
            <v>32,68</v>
          </cell>
        </row>
        <row r="2930">
          <cell r="A2930">
            <v>5909108</v>
          </cell>
          <cell r="B2930" t="str">
            <v>Descarga Manual De Trilhos Tr 45, Comprimento De 12 M, Bitola Metrica E Larga</v>
          </cell>
          <cell r="C2930" t="str">
            <v>km</v>
          </cell>
          <cell r="D2930" t="str">
            <v>335,79</v>
          </cell>
        </row>
        <row r="2931">
          <cell r="A2931">
            <v>5909112</v>
          </cell>
          <cell r="B2931" t="str">
            <v>Descarga Manual De Trilhos Tr 45, Comprimento De 12 M, Bitola Mista</v>
          </cell>
          <cell r="C2931" t="str">
            <v>km</v>
          </cell>
          <cell r="D2931" t="str">
            <v>335,79</v>
          </cell>
        </row>
        <row r="2932">
          <cell r="A2932">
            <v>5909109</v>
          </cell>
          <cell r="B2932" t="str">
            <v>Descarga Manual De Trilhos Tr 57, Comprimento De 12 M, Bitola Metrica E Larga</v>
          </cell>
          <cell r="C2932" t="str">
            <v>km</v>
          </cell>
          <cell r="D2932" t="str">
            <v>470,11</v>
          </cell>
        </row>
        <row r="2933">
          <cell r="A2933">
            <v>5909113</v>
          </cell>
          <cell r="B2933" t="str">
            <v>Descarga Manual De Trilhos Tr 57, Comprimento De 12 M, Bitola Mista</v>
          </cell>
          <cell r="C2933" t="str">
            <v>km</v>
          </cell>
          <cell r="D2933" t="str">
            <v>470,11</v>
          </cell>
        </row>
        <row r="2934">
          <cell r="A2934">
            <v>5909110</v>
          </cell>
          <cell r="B2934" t="str">
            <v>Descarga Manual De Trilhos Tr 68, Comprimento De 12 M, Bitola Metrica E Larga</v>
          </cell>
          <cell r="C2934" t="str">
            <v>km</v>
          </cell>
          <cell r="D2934" t="str">
            <v>537,27</v>
          </cell>
        </row>
        <row r="2935">
          <cell r="A2935">
            <v>5909114</v>
          </cell>
          <cell r="B2935" t="str">
            <v>Descarga Manual De Trilhos Tr 68, Comprimento De 12 M, Bitola Mista</v>
          </cell>
          <cell r="C2935" t="str">
            <v>km</v>
          </cell>
          <cell r="D2935" t="str">
            <v>537,27</v>
          </cell>
        </row>
        <row r="2936">
          <cell r="A2936">
            <v>5909111</v>
          </cell>
          <cell r="B2936" t="str">
            <v>Descarga Manual De Trilhos Uic 60, Comprimento De 12 M, Bitola Metrica E Larga</v>
          </cell>
          <cell r="C2936" t="str">
            <v>km</v>
          </cell>
          <cell r="D2936" t="str">
            <v>503,69</v>
          </cell>
        </row>
        <row r="2937">
          <cell r="A2937">
            <v>5909115</v>
          </cell>
          <cell r="B2937" t="str">
            <v>Descarga Manual De Trilhos Uic 60, Comprimento De 12 M, Bitola Mista</v>
          </cell>
          <cell r="C2937" t="str">
            <v>km</v>
          </cell>
          <cell r="D2937" t="str">
            <v>503,69</v>
          </cell>
        </row>
        <row r="2938">
          <cell r="A2938">
            <v>2003405</v>
          </cell>
          <cell r="B2938" t="str">
            <v>Descida D'Agua De Aterros Em Degraus - Dad 01 - Areia E Brita Comerciais</v>
          </cell>
          <cell r="C2938" t="str">
            <v>m</v>
          </cell>
          <cell r="D2938" t="str">
            <v>112,18</v>
          </cell>
        </row>
        <row r="2939">
          <cell r="A2939">
            <v>2003404</v>
          </cell>
          <cell r="B2939" t="str">
            <v>Descida D'Agua De Aterros Em Degraus - Dad 01 - Areia Extraida E Brita Produzida</v>
          </cell>
          <cell r="C2939" t="str">
            <v>m</v>
          </cell>
          <cell r="D2939" t="str">
            <v>90,67</v>
          </cell>
        </row>
        <row r="2940">
          <cell r="A2940">
            <v>2003407</v>
          </cell>
          <cell r="B2940" t="str">
            <v>Descida D'Agua De Aterros Em Degraus - Dad 02 - Areia E Brita Comerciais</v>
          </cell>
          <cell r="C2940" t="str">
            <v>m</v>
          </cell>
          <cell r="D2940" t="str">
            <v>151,67</v>
          </cell>
        </row>
        <row r="2941">
          <cell r="A2941">
            <v>2003406</v>
          </cell>
          <cell r="B2941" t="str">
            <v>Descida D'Agua De Aterros Em Degraus - Dad 02 - Areia Extraida E Brita Produzida</v>
          </cell>
          <cell r="C2941" t="str">
            <v>m</v>
          </cell>
          <cell r="D2941" t="str">
            <v>130,16</v>
          </cell>
        </row>
        <row r="2942">
          <cell r="A2942">
            <v>2003409</v>
          </cell>
          <cell r="B2942" t="str">
            <v>Descida D'Agua De Aterros Em Degraus - Dad 03 - Areia E Brita Comerciais</v>
          </cell>
          <cell r="C2942" t="str">
            <v>m</v>
          </cell>
          <cell r="D2942" t="str">
            <v>243,50</v>
          </cell>
        </row>
        <row r="2943">
          <cell r="A2943">
            <v>2003408</v>
          </cell>
          <cell r="B2943" t="str">
            <v>Descida D'Agua De Aterros Em Degraus - Dad 03 - Areia Extraida E Brita Produzida</v>
          </cell>
          <cell r="C2943" t="str">
            <v>m</v>
          </cell>
          <cell r="D2943" t="str">
            <v>194,69</v>
          </cell>
        </row>
        <row r="2944">
          <cell r="A2944">
            <v>2003411</v>
          </cell>
          <cell r="B2944" t="str">
            <v>Descida D'Agua De Aterros Em Degraus - Dad 04 - Areia E Brita Comerciais</v>
          </cell>
          <cell r="C2944" t="str">
            <v>m</v>
          </cell>
          <cell r="D2944" t="str">
            <v>352,81</v>
          </cell>
        </row>
        <row r="2945">
          <cell r="A2945">
            <v>2003410</v>
          </cell>
          <cell r="B2945" t="str">
            <v>Descida D'Agua De Aterros Em Degraus - Dad 04 - Areia Extraida E Brita Produzida</v>
          </cell>
          <cell r="C2945" t="str">
            <v>m</v>
          </cell>
          <cell r="D2945" t="str">
            <v>304,00</v>
          </cell>
        </row>
        <row r="2946">
          <cell r="A2946">
            <v>2003413</v>
          </cell>
          <cell r="B2946" t="str">
            <v>Descida D'Agua De Aterros Em Degraus - Dad 05 - Areia E Brita Comerciais</v>
          </cell>
          <cell r="C2946" t="str">
            <v>m</v>
          </cell>
          <cell r="D2946" t="str">
            <v>355,66</v>
          </cell>
        </row>
        <row r="2947">
          <cell r="A2947">
            <v>2003412</v>
          </cell>
          <cell r="B2947" t="str">
            <v>Descida D'Agua De Aterros Em Degraus - Dad 05 - Areia Extraida E Brita Produzida</v>
          </cell>
          <cell r="C2947" t="str">
            <v>m</v>
          </cell>
          <cell r="D2947" t="str">
            <v>287,82</v>
          </cell>
        </row>
        <row r="2948">
          <cell r="A2948">
            <v>2003415</v>
          </cell>
          <cell r="B2948" t="str">
            <v>Descida D'Agua De Aterros Em Degraus - Dad 06 - Areia E Brita Comerciais</v>
          </cell>
          <cell r="C2948" t="str">
            <v>m</v>
          </cell>
          <cell r="D2948" t="str">
            <v>486,63</v>
          </cell>
        </row>
        <row r="2949">
          <cell r="A2949">
            <v>2003414</v>
          </cell>
          <cell r="B2949" t="str">
            <v>Descida D'Agua De Aterros Em Degraus - Dad 06 - Areia Extraida E Brita Produzida</v>
          </cell>
          <cell r="C2949" t="str">
            <v>m</v>
          </cell>
          <cell r="D2949" t="str">
            <v>418,80</v>
          </cell>
        </row>
        <row r="2950">
          <cell r="A2950">
            <v>2003417</v>
          </cell>
          <cell r="B2950" t="str">
            <v>Descida D'Agua De Aterros Em Degraus - Dad 07 - Areia E Brita Comerciais</v>
          </cell>
          <cell r="C2950" t="str">
            <v>m</v>
          </cell>
          <cell r="D2950" t="str">
            <v>475,36</v>
          </cell>
        </row>
        <row r="2951">
          <cell r="A2951">
            <v>2003416</v>
          </cell>
          <cell r="B2951" t="str">
            <v>Descida D'Agua De Aterros Em Degraus - Dad 07 - Areia Extraida E Brita Produzida</v>
          </cell>
          <cell r="C2951" t="str">
            <v>m</v>
          </cell>
          <cell r="D2951" t="str">
            <v>386,84</v>
          </cell>
        </row>
        <row r="2952">
          <cell r="A2952">
            <v>2003419</v>
          </cell>
          <cell r="B2952" t="str">
            <v>Descida D'Agua De Aterros Em Degraus - Dad 08 - Areia E Brita Comerciais</v>
          </cell>
          <cell r="C2952" t="str">
            <v>m</v>
          </cell>
          <cell r="D2952" t="str">
            <v>628,82</v>
          </cell>
        </row>
        <row r="2953">
          <cell r="A2953">
            <v>2003418</v>
          </cell>
          <cell r="B2953" t="str">
            <v>Descida D'Agua De Aterros Em Degraus - Dad 08 - Areia Extraida E Brita Produzida</v>
          </cell>
          <cell r="C2953" t="str">
            <v>m</v>
          </cell>
          <cell r="D2953" t="str">
            <v>540,30</v>
          </cell>
        </row>
        <row r="2954">
          <cell r="A2954">
            <v>2003421</v>
          </cell>
          <cell r="B2954" t="str">
            <v>Descida D'Agua De Aterros Em Degraus - Dad 09 - Areia E Brita Comerciais</v>
          </cell>
          <cell r="C2954" t="str">
            <v>m</v>
          </cell>
          <cell r="D2954" t="str">
            <v>614,21</v>
          </cell>
        </row>
        <row r="2955">
          <cell r="A2955">
            <v>2003420</v>
          </cell>
          <cell r="B2955" t="str">
            <v>Descida D'Agua De Aterros Em Degraus - Dad 09 - Areia Extraida E Brita Produzida</v>
          </cell>
          <cell r="C2955" t="str">
            <v>m</v>
          </cell>
          <cell r="D2955" t="str">
            <v>503,36</v>
          </cell>
        </row>
        <row r="2956">
          <cell r="A2956">
            <v>2003423</v>
          </cell>
          <cell r="B2956" t="str">
            <v>Descida D'Agua De Aterros Em Degraus - Dad 10 - Areia E Brita Comerciais</v>
          </cell>
          <cell r="C2956" t="str">
            <v>m</v>
          </cell>
          <cell r="D2956" t="str">
            <v>785,41</v>
          </cell>
        </row>
        <row r="2957">
          <cell r="A2957">
            <v>2003422</v>
          </cell>
          <cell r="B2957" t="str">
            <v>Descida D'Agua De Aterros Em Degraus - Dad 10 - Areia Extraida E Brita Produzida</v>
          </cell>
          <cell r="C2957" t="str">
            <v>m</v>
          </cell>
          <cell r="D2957" t="str">
            <v>674,55</v>
          </cell>
        </row>
        <row r="2958">
          <cell r="A2958">
            <v>2003425</v>
          </cell>
          <cell r="B2958" t="str">
            <v>Descida D'Agua De Aterros Em Degraus - Dad 11 - Areia E Brita Comerciais</v>
          </cell>
          <cell r="C2958" t="str">
            <v>m</v>
          </cell>
          <cell r="D2958" t="str">
            <v>820,05</v>
          </cell>
        </row>
        <row r="2959">
          <cell r="A2959">
            <v>2003424</v>
          </cell>
          <cell r="B2959" t="str">
            <v>Descida D'Agua De Aterros Em Degraus - Dad 11 - Areia Extraida E Brita Produzida</v>
          </cell>
          <cell r="C2959" t="str">
            <v>m</v>
          </cell>
          <cell r="D2959" t="str">
            <v>676,10</v>
          </cell>
        </row>
        <row r="2960">
          <cell r="A2960">
            <v>2003427</v>
          </cell>
          <cell r="B2960" t="str">
            <v>Descida D'Agua De Aterros Em Degraus - Dad 12 - Areia E Brita Comerciais</v>
          </cell>
          <cell r="C2960" t="str">
            <v>m</v>
          </cell>
          <cell r="D2960" t="str">
            <v>1.046,53</v>
          </cell>
        </row>
        <row r="2961">
          <cell r="A2961">
            <v>2003426</v>
          </cell>
          <cell r="B2961" t="str">
            <v>Descida D'Agua De Aterros Em Degraus - Dad 12 - Areia Extraida E Brita Produzida</v>
          </cell>
          <cell r="C2961" t="str">
            <v>m</v>
          </cell>
          <cell r="D2961" t="str">
            <v>902,58</v>
          </cell>
        </row>
        <row r="2962">
          <cell r="A2962">
            <v>2003429</v>
          </cell>
          <cell r="B2962" t="str">
            <v>Descida D'Agua De Aterros Em Degraus - Dad 13 - Areia E Brita Comerciais</v>
          </cell>
          <cell r="C2962" t="str">
            <v>m</v>
          </cell>
          <cell r="D2962" t="str">
            <v>1.038,39</v>
          </cell>
        </row>
        <row r="2963">
          <cell r="A2963">
            <v>2003428</v>
          </cell>
          <cell r="B2963" t="str">
            <v>Descida D'Agua De Aterros Em Degraus - Dad 13 - Areia Extraida E Brita Produzida</v>
          </cell>
          <cell r="C2963" t="str">
            <v>m</v>
          </cell>
          <cell r="D2963" t="str">
            <v>849,77</v>
          </cell>
        </row>
        <row r="2964">
          <cell r="A2964">
            <v>2003431</v>
          </cell>
          <cell r="B2964" t="str">
            <v>Descida D'Agua De Aterros Em Degraus - Dad 14 - Areia E Brita Comerciais</v>
          </cell>
          <cell r="C2964" t="str">
            <v>m</v>
          </cell>
          <cell r="D2964" t="str">
            <v>1.248,25</v>
          </cell>
        </row>
        <row r="2965">
          <cell r="A2965">
            <v>2003430</v>
          </cell>
          <cell r="B2965" t="str">
            <v>Descida D'Agua De Aterros Em Degraus - Dad 14 - Areia Extraida E Brita Produzida</v>
          </cell>
          <cell r="C2965" t="str">
            <v>m</v>
          </cell>
          <cell r="D2965" t="str">
            <v>1.059,62</v>
          </cell>
        </row>
        <row r="2966">
          <cell r="A2966">
            <v>2003433</v>
          </cell>
          <cell r="B2966" t="str">
            <v>Descida D'Agua De Aterros Em Degraus - Dad 15 - Areia E Brita Comerciais</v>
          </cell>
          <cell r="C2966" t="str">
            <v>m</v>
          </cell>
          <cell r="D2966" t="str">
            <v>1.372,63</v>
          </cell>
        </row>
        <row r="2967">
          <cell r="A2967">
            <v>2003432</v>
          </cell>
          <cell r="B2967" t="str">
            <v>Descida D'Agua De Aterros Em Degraus - Dad 15 - Areia Extraida E Brita Produzida</v>
          </cell>
          <cell r="C2967" t="str">
            <v>m</v>
          </cell>
          <cell r="D2967" t="str">
            <v>1.131,06</v>
          </cell>
        </row>
        <row r="2968">
          <cell r="A2968">
            <v>2003435</v>
          </cell>
          <cell r="B2968" t="str">
            <v>Descida D'Agua De Aterros Em Degraus - Dad 16 - Areia E Brita Comerciais</v>
          </cell>
          <cell r="C2968" t="str">
            <v>m</v>
          </cell>
          <cell r="D2968" t="str">
            <v>1.618,04</v>
          </cell>
        </row>
        <row r="2969">
          <cell r="A2969">
            <v>2003434</v>
          </cell>
          <cell r="B2969" t="str">
            <v>Descida D'Agua De Aterros Em Degraus - Dad 16 - Areia Extraida E Brita Produzida</v>
          </cell>
          <cell r="C2969" t="str">
            <v>m</v>
          </cell>
          <cell r="D2969" t="str">
            <v>1.376,46</v>
          </cell>
        </row>
        <row r="2970">
          <cell r="A2970">
            <v>2003437</v>
          </cell>
          <cell r="B2970" t="str">
            <v>Descida D'Agua De Aterros Em Degraus - Dad 17 - Areia E Brita Comerciais</v>
          </cell>
          <cell r="C2970" t="str">
            <v>m</v>
          </cell>
          <cell r="D2970" t="str">
            <v>1.909,29</v>
          </cell>
        </row>
        <row r="2971">
          <cell r="A2971">
            <v>2003436</v>
          </cell>
          <cell r="B2971" t="str">
            <v>Descida D'Agua De Aterros Em Degraus - Dad 17 - Areia Extraida E Brita Produzida</v>
          </cell>
          <cell r="C2971" t="str">
            <v>m</v>
          </cell>
          <cell r="D2971" t="str">
            <v>1.584,16</v>
          </cell>
        </row>
        <row r="2972">
          <cell r="A2972">
            <v>2003439</v>
          </cell>
          <cell r="B2972" t="str">
            <v>Descida D'Agua De Aterros Em Degraus - Dad 18 - Areia E Brita Comerciais</v>
          </cell>
          <cell r="C2972" t="str">
            <v>m</v>
          </cell>
          <cell r="D2972" t="str">
            <v>2.216,57</v>
          </cell>
        </row>
        <row r="2973">
          <cell r="A2973">
            <v>2003438</v>
          </cell>
          <cell r="B2973" t="str">
            <v>Descida D'Agua De Aterros Em Degraus - Dad 18 - Areia Extraida E Brita Produzida</v>
          </cell>
          <cell r="C2973" t="str">
            <v>m</v>
          </cell>
          <cell r="D2973" t="str">
            <v>1.891,44</v>
          </cell>
        </row>
        <row r="2974">
          <cell r="A2974">
            <v>2003389</v>
          </cell>
          <cell r="B2974" t="str">
            <v>Descida D'Agua De Aterros Tipo Rapido - Dar 01 - Areia E Brita Comerciais</v>
          </cell>
          <cell r="C2974" t="str">
            <v>m</v>
          </cell>
          <cell r="D2974" t="str">
            <v>178,49</v>
          </cell>
        </row>
        <row r="2975">
          <cell r="A2975">
            <v>2003388</v>
          </cell>
          <cell r="B2975" t="str">
            <v>Descida D'Agua De Aterros Tipo Rapido - Dar 01 - Areia Extraida E Brita Produzida</v>
          </cell>
          <cell r="C2975" t="str">
            <v>m</v>
          </cell>
          <cell r="D2975" t="str">
            <v>164,01</v>
          </cell>
        </row>
        <row r="2976">
          <cell r="A2976">
            <v>2003391</v>
          </cell>
          <cell r="B2976" t="str">
            <v>Descida D'Agua De Aterros Tipo Rapido - Dar 02 - Areia E Brita Comerciais</v>
          </cell>
          <cell r="C2976" t="str">
            <v>m</v>
          </cell>
          <cell r="D2976" t="str">
            <v>113,24</v>
          </cell>
        </row>
        <row r="2977">
          <cell r="A2977">
            <v>2003390</v>
          </cell>
          <cell r="B2977" t="str">
            <v>Descida D'Agua De Aterros Tipo Rapido - Dar 02 - Areia Extraida E Brita Produzida</v>
          </cell>
          <cell r="C2977" t="str">
            <v>m</v>
          </cell>
          <cell r="D2977" t="str">
            <v>101,90</v>
          </cell>
        </row>
        <row r="2978">
          <cell r="A2978">
            <v>2003393</v>
          </cell>
          <cell r="B2978" t="str">
            <v>Descida D'Agua De Aterros Tipo Rapido - Dar 03 - Areia E Brita Comerciais</v>
          </cell>
          <cell r="C2978" t="str">
            <v>m</v>
          </cell>
          <cell r="D2978" t="str">
            <v>162,18</v>
          </cell>
        </row>
        <row r="2979">
          <cell r="A2979">
            <v>2003392</v>
          </cell>
          <cell r="B2979" t="str">
            <v>Descida D'Agua De Aterros Tipo Rapido - Dar 03 - Areia Extraida E Brita Produzida</v>
          </cell>
          <cell r="C2979" t="str">
            <v>m</v>
          </cell>
          <cell r="D2979" t="str">
            <v>150,85</v>
          </cell>
        </row>
        <row r="2980">
          <cell r="A2980">
            <v>2003395</v>
          </cell>
          <cell r="B2980" t="str">
            <v>Descida D'Agua De Aterros Tipo Rapido - Dar 04 - Areia E Brita Comerciais</v>
          </cell>
          <cell r="C2980" t="str">
            <v>m</v>
          </cell>
          <cell r="D2980" t="str">
            <v>288,94</v>
          </cell>
        </row>
        <row r="2981">
          <cell r="A2981">
            <v>2003394</v>
          </cell>
          <cell r="B2981" t="str">
            <v>Descida D'Agua De Aterros Tipo Rapido - Dar 04 - Areia Extraida E Brita Produzida</v>
          </cell>
          <cell r="C2981" t="str">
            <v>m</v>
          </cell>
          <cell r="D2981" t="str">
            <v>287,29</v>
          </cell>
        </row>
        <row r="2982">
          <cell r="A2982">
            <v>2003397</v>
          </cell>
          <cell r="B2982" t="str">
            <v>Descida D'Agua De Cortes Em Degraus - Dcd 01 - Areia E Brita Comerciais</v>
          </cell>
          <cell r="C2982" t="str">
            <v>m</v>
          </cell>
          <cell r="D2982" t="str">
            <v>336,58</v>
          </cell>
        </row>
        <row r="2983">
          <cell r="A2983">
            <v>2003396</v>
          </cell>
          <cell r="B2983" t="str">
            <v>Descida D'Agua De Cortes Em Degraus - Dcd 01 - Areia Extraida E Brita Produzida</v>
          </cell>
          <cell r="C2983" t="str">
            <v>m</v>
          </cell>
          <cell r="D2983" t="str">
            <v>307,62</v>
          </cell>
        </row>
        <row r="2984">
          <cell r="A2984">
            <v>2003399</v>
          </cell>
          <cell r="B2984" t="str">
            <v>Descida D'Agua De Cortes Em Degraus - Dcd 02 - Areia E Brita Comerciais</v>
          </cell>
          <cell r="C2984" t="str">
            <v>m</v>
          </cell>
          <cell r="D2984" t="str">
            <v>433,19</v>
          </cell>
        </row>
        <row r="2985">
          <cell r="A2985">
            <v>2003398</v>
          </cell>
          <cell r="B2985" t="str">
            <v>Descida D'Agua De Cortes Em Degraus - Dcd 02 - Areia Extraida E Brita Produzida</v>
          </cell>
          <cell r="C2985" t="str">
            <v>m</v>
          </cell>
          <cell r="D2985" t="str">
            <v>404,23</v>
          </cell>
        </row>
        <row r="2986">
          <cell r="A2986">
            <v>2003401</v>
          </cell>
          <cell r="B2986" t="str">
            <v>Descida D'Agua De Cortes Em Degraus - Dcd 03 - Areia E Brita Comerciais</v>
          </cell>
          <cell r="C2986" t="str">
            <v>m</v>
          </cell>
          <cell r="D2986" t="str">
            <v>372,55</v>
          </cell>
        </row>
        <row r="2987">
          <cell r="A2987">
            <v>2003400</v>
          </cell>
          <cell r="B2987" t="str">
            <v>Descida D'Agua De Cortes Em Degraus - Dcd 03 - Areia Extraida E Brita Produzida</v>
          </cell>
          <cell r="C2987" t="str">
            <v>m</v>
          </cell>
          <cell r="D2987" t="str">
            <v>337,80</v>
          </cell>
        </row>
        <row r="2988">
          <cell r="A2988">
            <v>2003403</v>
          </cell>
          <cell r="B2988" t="str">
            <v>Descida D'Agua De Cortes Em Degraus - Dcd 04 - Areia E Brita Comerciais</v>
          </cell>
          <cell r="C2988" t="str">
            <v>m</v>
          </cell>
          <cell r="D2988" t="str">
            <v>463,07</v>
          </cell>
        </row>
        <row r="2989">
          <cell r="A2989">
            <v>2003402</v>
          </cell>
          <cell r="B2989" t="str">
            <v>Descida D'Agua De Cortes Em Degraus - Dcd 04 - Areia Extraida E Brita Produzida</v>
          </cell>
          <cell r="C2989" t="str">
            <v>m</v>
          </cell>
          <cell r="D2989" t="str">
            <v>424,84</v>
          </cell>
        </row>
        <row r="2990">
          <cell r="A2990">
            <v>5501700</v>
          </cell>
          <cell r="B2990" t="str">
            <v>Desmatamento, Destocamento, Limpeza De Area E Estocagem Do Material De Limpeza Com Arvores De Diametro Ate 0,15 M</v>
          </cell>
          <cell r="C2990" t="str">
            <v>m²</v>
          </cell>
          <cell r="D2990" t="str">
            <v>0,37</v>
          </cell>
        </row>
        <row r="2991">
          <cell r="A2991">
            <v>6219521</v>
          </cell>
          <cell r="B2991" t="str">
            <v>Desmonte A Frio E Carga De Rocha Dura Em Tunel Com Cunha Hidraulica - Dmt De Ate 200 M</v>
          </cell>
          <cell r="C2991" t="str">
            <v>m³</v>
          </cell>
          <cell r="D2991" t="str">
            <v>233,33</v>
          </cell>
        </row>
        <row r="2992">
          <cell r="A2992">
            <v>1600991</v>
          </cell>
          <cell r="B2992" t="str">
            <v>Desmonte De Blocos De Rocha Com Martelete Pneumatico</v>
          </cell>
          <cell r="C2992" t="str">
            <v>m³</v>
          </cell>
          <cell r="D2992" t="str">
            <v>98,89</v>
          </cell>
        </row>
        <row r="2993">
          <cell r="A2993">
            <v>5505766</v>
          </cell>
          <cell r="B2993" t="str">
            <v>Desmonte De Material De 3ª Categoria A Frio Com Argamassa Expansiva A Ceu Aberto</v>
          </cell>
          <cell r="C2993" t="str">
            <v>m³</v>
          </cell>
          <cell r="D2993" t="str">
            <v>343,30</v>
          </cell>
        </row>
        <row r="2994">
          <cell r="A2994">
            <v>4915713</v>
          </cell>
          <cell r="B2994" t="str">
            <v>Desobstrucao De Bueiro</v>
          </cell>
          <cell r="C2994" t="str">
            <v>m³</v>
          </cell>
          <cell r="D2994" t="str">
            <v>50,20</v>
          </cell>
        </row>
        <row r="2995">
          <cell r="A2995">
            <v>5501701</v>
          </cell>
          <cell r="B2995" t="str">
            <v>Destocamento De Arvores Com Diametro De 0,15 A 0,30 M</v>
          </cell>
          <cell r="C2995" t="str">
            <v>un</v>
          </cell>
          <cell r="D2995" t="str">
            <v>20,00</v>
          </cell>
        </row>
        <row r="2996">
          <cell r="A2996">
            <v>5501702</v>
          </cell>
          <cell r="B2996" t="str">
            <v>Destocamento De Arvores Com Diametro Maior Que 0,30 M</v>
          </cell>
          <cell r="C2996" t="str">
            <v>un</v>
          </cell>
          <cell r="D2996" t="str">
            <v>50,01</v>
          </cell>
        </row>
        <row r="2997">
          <cell r="A2997">
            <v>4413026</v>
          </cell>
          <cell r="B2997" t="str">
            <v>Dique De Bambu Para Controle De Erosao De Taludes</v>
          </cell>
          <cell r="C2997" t="str">
            <v>m²</v>
          </cell>
          <cell r="D2997" t="str">
            <v>202,03</v>
          </cell>
        </row>
        <row r="2998">
          <cell r="A2998">
            <v>919079</v>
          </cell>
          <cell r="B2998" t="str">
            <v>Dique De Contencao Para Usina De Asfalto A Quente - Inclusive Demolicao</v>
          </cell>
          <cell r="C2998" t="str">
            <v>m²</v>
          </cell>
          <cell r="D2998" t="str">
            <v>80,12</v>
          </cell>
        </row>
        <row r="2999">
          <cell r="A2999">
            <v>5213848</v>
          </cell>
          <cell r="B2999" t="str">
            <v>Dispositivo De Canalizacao De Transito Com Luz De Advertencia E Bateria - Utilizacao De 200 Vezes</v>
          </cell>
          <cell r="C2999" t="str">
            <v>un</v>
          </cell>
          <cell r="D2999" t="str">
            <v>2,51</v>
          </cell>
        </row>
        <row r="3000">
          <cell r="A3000">
            <v>5213841</v>
          </cell>
          <cell r="B3000" t="str">
            <v>Dispositivo De Direcionamento Ou Bloqueio Com Tela Plastica Com Suporte Movel Fixo Em Bloco De Concreto - Utilizacao De 3 Vezes</v>
          </cell>
          <cell r="C3000" t="str">
            <v>m²</v>
          </cell>
          <cell r="D3000" t="str">
            <v>42,22</v>
          </cell>
        </row>
        <row r="3001">
          <cell r="A3001">
            <v>5213839</v>
          </cell>
          <cell r="B3001" t="str">
            <v>Dispositivo De Direcionamento Ou Bloqueio Tipo Tapume - Utilizacao De 3 Vezes</v>
          </cell>
          <cell r="C3001" t="str">
            <v>m²</v>
          </cell>
          <cell r="D3001" t="str">
            <v>159,85</v>
          </cell>
        </row>
        <row r="3002">
          <cell r="A3002">
            <v>5213840</v>
          </cell>
          <cell r="B3002" t="str">
            <v>Dispositivo De Direcionamento Ou Bloqueio Tipo Tela Plastica Com Suporte Fixo - Utilizacao De 3 Vezes</v>
          </cell>
          <cell r="C3002" t="str">
            <v>m²</v>
          </cell>
          <cell r="D3002" t="str">
            <v>18,40</v>
          </cell>
        </row>
        <row r="3003">
          <cell r="A3003">
            <v>2003449</v>
          </cell>
          <cell r="B3003" t="str">
            <v>Dissipador De Energia - Deb 01 - Areia E Pedra De Mao Comerciais</v>
          </cell>
          <cell r="C3003" t="str">
            <v>un</v>
          </cell>
          <cell r="D3003" t="str">
            <v>319,11</v>
          </cell>
        </row>
        <row r="3004">
          <cell r="A3004">
            <v>2003448</v>
          </cell>
          <cell r="B3004" t="str">
            <v>Dissipador De Energia - Deb 01 - Areia Extraida E Pedra De Mao Produzida</v>
          </cell>
          <cell r="C3004" t="str">
            <v>un</v>
          </cell>
          <cell r="D3004" t="str">
            <v>275,86</v>
          </cell>
        </row>
        <row r="3005">
          <cell r="A3005">
            <v>2003451</v>
          </cell>
          <cell r="B3005" t="str">
            <v>Dissipador De Energia - Deb 02 - Areia E Pedra De Mao Comerciais</v>
          </cell>
          <cell r="C3005" t="str">
            <v>un</v>
          </cell>
          <cell r="D3005" t="str">
            <v>328,29</v>
          </cell>
        </row>
        <row r="3006">
          <cell r="A3006">
            <v>2003450</v>
          </cell>
          <cell r="B3006" t="str">
            <v>Dissipador De Energia - Deb 02 - Areia Extraida E Pedra De Mao Produzida</v>
          </cell>
          <cell r="C3006" t="str">
            <v>un</v>
          </cell>
          <cell r="D3006" t="str">
            <v>282,98</v>
          </cell>
        </row>
        <row r="3007">
          <cell r="A3007">
            <v>2003453</v>
          </cell>
          <cell r="B3007" t="str">
            <v>Dissipador De Energia - Deb 03 - Areia E Pedra De Mao Comerciais</v>
          </cell>
          <cell r="C3007" t="str">
            <v>un</v>
          </cell>
          <cell r="D3007" t="str">
            <v>1.022,25</v>
          </cell>
        </row>
        <row r="3008">
          <cell r="A3008">
            <v>2003452</v>
          </cell>
          <cell r="B3008" t="str">
            <v>Dissipador De Energia - Deb 03 - Areia Extraida E Pedra De Mao Produzida</v>
          </cell>
          <cell r="C3008" t="str">
            <v>un</v>
          </cell>
          <cell r="D3008" t="str">
            <v>887,75</v>
          </cell>
        </row>
        <row r="3009">
          <cell r="A3009">
            <v>2003455</v>
          </cell>
          <cell r="B3009" t="str">
            <v>Dissipador De Energia - Deb 04 - Areia E Pedra De Mao Comerciais</v>
          </cell>
          <cell r="C3009" t="str">
            <v>un</v>
          </cell>
          <cell r="D3009" t="str">
            <v>1.455,36</v>
          </cell>
        </row>
        <row r="3010">
          <cell r="A3010">
            <v>2003454</v>
          </cell>
          <cell r="B3010" t="str">
            <v>Dissipador De Energia - Deb 04 - Areia Extraida E Pedra De Mao Produzida</v>
          </cell>
          <cell r="C3010" t="str">
            <v>un</v>
          </cell>
          <cell r="D3010" t="str">
            <v>1.246,86</v>
          </cell>
        </row>
        <row r="3011">
          <cell r="A3011">
            <v>2003457</v>
          </cell>
          <cell r="B3011" t="str">
            <v>Dissipador De Energia - Deb 05 - Areia E Pedra De Mao Comerciais</v>
          </cell>
          <cell r="C3011" t="str">
            <v>un</v>
          </cell>
          <cell r="D3011" t="str">
            <v>1.957,93</v>
          </cell>
        </row>
        <row r="3012">
          <cell r="A3012">
            <v>2003456</v>
          </cell>
          <cell r="B3012" t="str">
            <v>Dissipador De Energia - Deb 05 - Areia Extraida E Pedra De Mao Produzida</v>
          </cell>
          <cell r="C3012" t="str">
            <v>un</v>
          </cell>
          <cell r="D3012" t="str">
            <v>1.659,83</v>
          </cell>
        </row>
        <row r="3013">
          <cell r="A3013">
            <v>2003459</v>
          </cell>
          <cell r="B3013" t="str">
            <v>Dissipador De Energia - Deb 06 - Areia E Pedra De Mao Comerciais</v>
          </cell>
          <cell r="C3013" t="str">
            <v>un</v>
          </cell>
          <cell r="D3013" t="str">
            <v>2.498,05</v>
          </cell>
        </row>
        <row r="3014">
          <cell r="A3014">
            <v>2003458</v>
          </cell>
          <cell r="B3014" t="str">
            <v>Dissipador De Energia - Deb 06 - Areia Extraida E Pedra De Mao Produzida</v>
          </cell>
          <cell r="C3014" t="str">
            <v>un</v>
          </cell>
          <cell r="D3014" t="str">
            <v>2.100,91</v>
          </cell>
        </row>
        <row r="3015">
          <cell r="A3015">
            <v>2003461</v>
          </cell>
          <cell r="B3015" t="str">
            <v>Dissipador De Energia - Deb 07 - Areia E Pedra De Mao Comerciais</v>
          </cell>
          <cell r="C3015" t="str">
            <v>un</v>
          </cell>
          <cell r="D3015" t="str">
            <v>3.552,27</v>
          </cell>
        </row>
        <row r="3016">
          <cell r="A3016">
            <v>2003460</v>
          </cell>
          <cell r="B3016" t="str">
            <v>Dissipador De Energia - Deb 07 - Areia Extraida E Pedra De Mao Produzida</v>
          </cell>
          <cell r="C3016" t="str">
            <v>un</v>
          </cell>
          <cell r="D3016" t="str">
            <v>2.942,12</v>
          </cell>
        </row>
        <row r="3017">
          <cell r="A3017">
            <v>2003463</v>
          </cell>
          <cell r="B3017" t="str">
            <v>Dissipador De Energia - Deb 08 - Areia E Pedra De Mao Comerciais</v>
          </cell>
          <cell r="C3017" t="str">
            <v>un</v>
          </cell>
          <cell r="D3017" t="str">
            <v>2.537,87</v>
          </cell>
        </row>
        <row r="3018">
          <cell r="A3018">
            <v>2003462</v>
          </cell>
          <cell r="B3018" t="str">
            <v>Dissipador De Energia - Deb 08 - Areia Extraida E Pedra De Mao Produzida</v>
          </cell>
          <cell r="C3018" t="str">
            <v>un</v>
          </cell>
          <cell r="D3018" t="str">
            <v>2.128,83</v>
          </cell>
        </row>
        <row r="3019">
          <cell r="A3019">
            <v>2003465</v>
          </cell>
          <cell r="B3019" t="str">
            <v>Dissipador De Energia - Deb 09 - Areia E Pedra De Mao Comerciais</v>
          </cell>
          <cell r="C3019" t="str">
            <v>un</v>
          </cell>
          <cell r="D3019" t="str">
            <v>3.276,84</v>
          </cell>
        </row>
        <row r="3020">
          <cell r="A3020">
            <v>2003464</v>
          </cell>
          <cell r="B3020" t="str">
            <v>Dissipador De Energia - Deb 09 - Areia Extraida E Pedra De Mao Produzida</v>
          </cell>
          <cell r="C3020" t="str">
            <v>un</v>
          </cell>
          <cell r="D3020" t="str">
            <v>2.726,44</v>
          </cell>
        </row>
        <row r="3021">
          <cell r="A3021">
            <v>2003467</v>
          </cell>
          <cell r="B3021" t="str">
            <v>Dissipador De Energia - Deb 10 - Areia E Pedra De Mao Comerciais</v>
          </cell>
          <cell r="C3021" t="str">
            <v>un</v>
          </cell>
          <cell r="D3021" t="str">
            <v>4.612,24</v>
          </cell>
        </row>
        <row r="3022">
          <cell r="A3022">
            <v>2003466</v>
          </cell>
          <cell r="B3022" t="str">
            <v>Dissipador De Energia - Deb 10 - Areia Extraida E Pedra De Mao Produzida</v>
          </cell>
          <cell r="C3022" t="str">
            <v>un</v>
          </cell>
          <cell r="D3022" t="str">
            <v>3.798,05</v>
          </cell>
        </row>
        <row r="3023">
          <cell r="A3023">
            <v>2003469</v>
          </cell>
          <cell r="B3023" t="str">
            <v>Dissipador De Energia - Deb 11 - Areia E Pedra De Mao Comerciais</v>
          </cell>
          <cell r="C3023" t="str">
            <v>un</v>
          </cell>
          <cell r="D3023" t="str">
            <v>3.121,53</v>
          </cell>
        </row>
        <row r="3024">
          <cell r="A3024">
            <v>2003468</v>
          </cell>
          <cell r="B3024" t="str">
            <v>Dissipador De Energia - Deb 11 - Areia Extraida E Pedra De Mao Produzida</v>
          </cell>
          <cell r="C3024" t="str">
            <v>un</v>
          </cell>
          <cell r="D3024" t="str">
            <v>2.600,32</v>
          </cell>
        </row>
        <row r="3025">
          <cell r="A3025">
            <v>2003471</v>
          </cell>
          <cell r="B3025" t="str">
            <v>Dissipador De Energia - Deb 12 - Areia E Pedra De Mao Comerciais</v>
          </cell>
          <cell r="C3025" t="str">
            <v>un</v>
          </cell>
          <cell r="D3025" t="str">
            <v>4.055,86</v>
          </cell>
        </row>
        <row r="3026">
          <cell r="A3026">
            <v>2003470</v>
          </cell>
          <cell r="B3026" t="str">
            <v>Dissipador De Energia - Deb 12 - Areia Extraida E Pedra De Mao Produzida</v>
          </cell>
          <cell r="C3026" t="str">
            <v>un</v>
          </cell>
          <cell r="D3026" t="str">
            <v>3.351,80</v>
          </cell>
        </row>
        <row r="3027">
          <cell r="A3027">
            <v>2003473</v>
          </cell>
          <cell r="B3027" t="str">
            <v>Dissipador De Energia - Deb 13 - Areia E Pedra De Mao Comerciais</v>
          </cell>
          <cell r="C3027" t="str">
            <v>un</v>
          </cell>
          <cell r="D3027" t="str">
            <v>6.017,57</v>
          </cell>
        </row>
        <row r="3028">
          <cell r="A3028">
            <v>2003472</v>
          </cell>
          <cell r="B3028" t="str">
            <v>Dissipador De Energia - Deb 13 - Areia Extraida E Pedra De Mao Produzida</v>
          </cell>
          <cell r="C3028" t="str">
            <v>un</v>
          </cell>
          <cell r="D3028" t="str">
            <v>4.920,29</v>
          </cell>
        </row>
        <row r="3029">
          <cell r="A3029">
            <v>2003475</v>
          </cell>
          <cell r="B3029" t="str">
            <v>Dissipador De Energia - Ded 01 - Areia E Pedra De Mao Comerciais</v>
          </cell>
          <cell r="C3029" t="str">
            <v>un</v>
          </cell>
          <cell r="D3029" t="str">
            <v>385,88</v>
          </cell>
        </row>
        <row r="3030">
          <cell r="A3030">
            <v>2003474</v>
          </cell>
          <cell r="B3030" t="str">
            <v>Dissipador De Energia - Ded 01 - Areia Extraida E Pedra De Mao Produzida</v>
          </cell>
          <cell r="C3030" t="str">
            <v>un</v>
          </cell>
          <cell r="D3030" t="str">
            <v>355,27</v>
          </cell>
        </row>
        <row r="3031">
          <cell r="A3031">
            <v>2003894</v>
          </cell>
          <cell r="B3031" t="str">
            <v>Dissipador De Energia - Der 03 - Areia E Pedra De Mao Comerciais</v>
          </cell>
          <cell r="C3031" t="str">
            <v>un</v>
          </cell>
          <cell r="D3031" t="str">
            <v>490,79</v>
          </cell>
        </row>
        <row r="3032">
          <cell r="A3032">
            <v>2003893</v>
          </cell>
          <cell r="B3032" t="str">
            <v>Dissipador De Energia - Der 03 - Areia Extraida E Pedra De Mao Produzida</v>
          </cell>
          <cell r="C3032" t="str">
            <v>un</v>
          </cell>
          <cell r="D3032" t="str">
            <v>421,07</v>
          </cell>
        </row>
        <row r="3033">
          <cell r="A3033">
            <v>2003896</v>
          </cell>
          <cell r="B3033" t="str">
            <v>Dissipador De Energia - Der 04 - Areia E Pedra De Mao Comerciais</v>
          </cell>
          <cell r="C3033" t="str">
            <v>un</v>
          </cell>
          <cell r="D3033" t="str">
            <v>695,80</v>
          </cell>
        </row>
        <row r="3034">
          <cell r="A3034">
            <v>2003895</v>
          </cell>
          <cell r="B3034" t="str">
            <v>Dissipador De Energia - Der 04 - Areia Extraida E Pedra De Mao Produzida</v>
          </cell>
          <cell r="C3034" t="str">
            <v>un</v>
          </cell>
          <cell r="D3034" t="str">
            <v>588,03</v>
          </cell>
        </row>
        <row r="3035">
          <cell r="A3035">
            <v>2003898</v>
          </cell>
          <cell r="B3035" t="str">
            <v>Dissipador De Energia - Der 05 - Areia E Pedra De Mao Comerciais</v>
          </cell>
          <cell r="C3035" t="str">
            <v>un</v>
          </cell>
          <cell r="D3035" t="str">
            <v>930,81</v>
          </cell>
        </row>
        <row r="3036">
          <cell r="A3036">
            <v>2003897</v>
          </cell>
          <cell r="B3036" t="str">
            <v>Dissipador De Energia - Der 05 - Areia Extraida E Pedra De Mao Produzida</v>
          </cell>
          <cell r="C3036" t="str">
            <v>un</v>
          </cell>
          <cell r="D3036" t="str">
            <v>777,10</v>
          </cell>
        </row>
        <row r="3037">
          <cell r="A3037">
            <v>2003900</v>
          </cell>
          <cell r="B3037" t="str">
            <v>Dissipador De Energia - Der 06 - Areia E Pedra De Mao Comerciais</v>
          </cell>
          <cell r="C3037" t="str">
            <v>un</v>
          </cell>
          <cell r="D3037" t="str">
            <v>1.195,83</v>
          </cell>
        </row>
        <row r="3038">
          <cell r="A3038">
            <v>2003899</v>
          </cell>
          <cell r="B3038" t="str">
            <v>Dissipador De Energia - Der 06 - Areia Extraida E Pedra De Mao Produzida</v>
          </cell>
          <cell r="C3038" t="str">
            <v>un</v>
          </cell>
          <cell r="D3038" t="str">
            <v>988,27</v>
          </cell>
        </row>
        <row r="3039">
          <cell r="A3039">
            <v>2003902</v>
          </cell>
          <cell r="B3039" t="str">
            <v>Dissipador De Energia - Der 07 - Areia E Pedra De Mao Comerciais</v>
          </cell>
          <cell r="C3039" t="str">
            <v>un</v>
          </cell>
          <cell r="D3039" t="str">
            <v>1.528,31</v>
          </cell>
        </row>
        <row r="3040">
          <cell r="A3040">
            <v>2003901</v>
          </cell>
          <cell r="B3040" t="str">
            <v>Dissipador De Energia - Der 07 - Areia Extraida E Pedra De Mao Produzida</v>
          </cell>
          <cell r="C3040" t="str">
            <v>un</v>
          </cell>
          <cell r="D3040" t="str">
            <v>1.249,62</v>
          </cell>
        </row>
        <row r="3041">
          <cell r="A3041">
            <v>2003904</v>
          </cell>
          <cell r="B3041" t="str">
            <v>Dissipador De Energia - Der 08 - Areia E Pedra De Mao Comerciais</v>
          </cell>
          <cell r="C3041" t="str">
            <v>un</v>
          </cell>
          <cell r="D3041" t="str">
            <v>1.260,30</v>
          </cell>
        </row>
        <row r="3042">
          <cell r="A3042">
            <v>2003903</v>
          </cell>
          <cell r="B3042" t="str">
            <v>Dissipador De Energia - Der 08 - Areia Extraida E Pedra De Mao Produzida</v>
          </cell>
          <cell r="C3042" t="str">
            <v>un</v>
          </cell>
          <cell r="D3042" t="str">
            <v>1.025,59</v>
          </cell>
        </row>
        <row r="3043">
          <cell r="A3043">
            <v>2003906</v>
          </cell>
          <cell r="B3043" t="str">
            <v>Dissipador De Energia - Der 09 - Areia E Pedra De Mao Comerciais</v>
          </cell>
          <cell r="C3043" t="str">
            <v>un</v>
          </cell>
          <cell r="D3043" t="str">
            <v>1.650,23</v>
          </cell>
        </row>
        <row r="3044">
          <cell r="A3044">
            <v>2003905</v>
          </cell>
          <cell r="B3044" t="str">
            <v>Dissipador De Energia - Der 09 - Areia Extraida E Pedra De Mao Produzida</v>
          </cell>
          <cell r="C3044" t="str">
            <v>un</v>
          </cell>
          <cell r="D3044" t="str">
            <v>1.329,75</v>
          </cell>
        </row>
        <row r="3045">
          <cell r="A3045">
            <v>2003908</v>
          </cell>
          <cell r="B3045" t="str">
            <v>Dissipador De Energia - Der 10 - Areia E Pedra De Mao Comerciais</v>
          </cell>
          <cell r="C3045" t="str">
            <v>un</v>
          </cell>
          <cell r="D3045" t="str">
            <v>2.165,10</v>
          </cell>
        </row>
        <row r="3046">
          <cell r="A3046">
            <v>2003907</v>
          </cell>
          <cell r="B3046" t="str">
            <v>Dissipador De Energia - Der 10 - Areia Extraida E Pedra De Mao Produzida</v>
          </cell>
          <cell r="C3046" t="str">
            <v>un</v>
          </cell>
          <cell r="D3046" t="str">
            <v>1.726,90</v>
          </cell>
        </row>
        <row r="3047">
          <cell r="A3047">
            <v>2003910</v>
          </cell>
          <cell r="B3047" t="str">
            <v>Dissipador De Energia - Der 11 - Areia E Pedra De Mao Comerciais</v>
          </cell>
          <cell r="C3047" t="str">
            <v>un</v>
          </cell>
          <cell r="D3047" t="str">
            <v>1.589,78</v>
          </cell>
        </row>
        <row r="3048">
          <cell r="A3048">
            <v>2003909</v>
          </cell>
          <cell r="B3048" t="str">
            <v>Dissipador De Energia - Der 11 - Areia Extraida E Pedra De Mao Produzida</v>
          </cell>
          <cell r="C3048" t="str">
            <v>un</v>
          </cell>
          <cell r="D3048" t="str">
            <v>1.274,08</v>
          </cell>
        </row>
        <row r="3049">
          <cell r="A3049">
            <v>2003911</v>
          </cell>
          <cell r="B3049" t="str">
            <v>Dissipador De Energia - Der 12 - Areia E Pedra De Mao Comerciais</v>
          </cell>
          <cell r="C3049" t="str">
            <v>un</v>
          </cell>
          <cell r="D3049" t="str">
            <v>2.104,64</v>
          </cell>
        </row>
        <row r="3050">
          <cell r="A3050">
            <v>2003938</v>
          </cell>
          <cell r="B3050" t="str">
            <v>Dissipador De Energia - Der 12 - Areia Extraida E Pedra De Mao Produzida</v>
          </cell>
          <cell r="C3050" t="str">
            <v>un</v>
          </cell>
          <cell r="D3050" t="str">
            <v>1.671,23</v>
          </cell>
        </row>
        <row r="3051">
          <cell r="A3051">
            <v>2003913</v>
          </cell>
          <cell r="B3051" t="str">
            <v>Dissipador De Energia - Der 13 - Areia E Pedra De Mao Comerciais</v>
          </cell>
          <cell r="C3051" t="str">
            <v>un</v>
          </cell>
          <cell r="D3051" t="str">
            <v>2.988,22</v>
          </cell>
        </row>
        <row r="3052">
          <cell r="A3052">
            <v>2003912</v>
          </cell>
          <cell r="B3052" t="str">
            <v>Dissipador De Energia - Der 13 - Areia Extraida E Pedra De Mao Produzida</v>
          </cell>
          <cell r="C3052" t="str">
            <v>un</v>
          </cell>
          <cell r="D3052" t="str">
            <v>2.348,70</v>
          </cell>
        </row>
        <row r="3053">
          <cell r="A3053">
            <v>2003441</v>
          </cell>
          <cell r="B3053" t="str">
            <v>Dissipador De Energia - Des 01 - Areia E Pedra De Mao Comerciais</v>
          </cell>
          <cell r="C3053" t="str">
            <v>un</v>
          </cell>
          <cell r="D3053" t="str">
            <v>130,22</v>
          </cell>
        </row>
        <row r="3054">
          <cell r="A3054">
            <v>2003440</v>
          </cell>
          <cell r="B3054" t="str">
            <v>Dissipador De Energia - Des 01 - Areia Extraida E Pedra De Mao Produzida</v>
          </cell>
          <cell r="C3054" t="str">
            <v>un</v>
          </cell>
          <cell r="D3054" t="str">
            <v>93,34</v>
          </cell>
        </row>
        <row r="3055">
          <cell r="A3055">
            <v>2003443</v>
          </cell>
          <cell r="B3055" t="str">
            <v>Dissipador De Energia - Des 02 - Areia E Pedra De Mao Comerciais</v>
          </cell>
          <cell r="C3055" t="str">
            <v>un</v>
          </cell>
          <cell r="D3055" t="str">
            <v>154,55</v>
          </cell>
        </row>
        <row r="3056">
          <cell r="A3056">
            <v>2003442</v>
          </cell>
          <cell r="B3056" t="str">
            <v>Dissipador De Energia - Des 02 - Areia Extraida E Pedra De Mao Produzida</v>
          </cell>
          <cell r="C3056" t="str">
            <v>un</v>
          </cell>
          <cell r="D3056" t="str">
            <v>110,76</v>
          </cell>
        </row>
        <row r="3057">
          <cell r="A3057">
            <v>2003445</v>
          </cell>
          <cell r="B3057" t="str">
            <v>Dissipador De Energia - Des 03 - Areia E Pedra De Mao Comerciais</v>
          </cell>
          <cell r="C3057" t="str">
            <v>un</v>
          </cell>
          <cell r="D3057" t="str">
            <v>184,58</v>
          </cell>
        </row>
        <row r="3058">
          <cell r="A3058">
            <v>2003444</v>
          </cell>
          <cell r="B3058" t="str">
            <v>Dissipador De Energia - Des 03 - Areia Extraida E Pedra De Mao Produzida</v>
          </cell>
          <cell r="C3058" t="str">
            <v>un</v>
          </cell>
          <cell r="D3058" t="str">
            <v>132,34</v>
          </cell>
        </row>
        <row r="3059">
          <cell r="A3059">
            <v>2003447</v>
          </cell>
          <cell r="B3059" t="str">
            <v>Dissipador De Energia - Des 04 - Areia E Pedra De Mao Comerciais</v>
          </cell>
          <cell r="C3059" t="str">
            <v>un</v>
          </cell>
          <cell r="D3059" t="str">
            <v>227,56</v>
          </cell>
        </row>
        <row r="3060">
          <cell r="A3060">
            <v>2003446</v>
          </cell>
          <cell r="B3060" t="str">
            <v>Dissipador De Energia - Des 04 - Areia Extraida E Pedra De Mao Produzida</v>
          </cell>
          <cell r="C3060" t="str">
            <v>un</v>
          </cell>
          <cell r="D3060" t="str">
            <v>163,02</v>
          </cell>
        </row>
        <row r="3061">
          <cell r="A3061">
            <v>4815804</v>
          </cell>
          <cell r="B3061" t="str">
            <v>Dobramento De Chapas De Aluminio Com Espessura De 1,5 Mm E Comprimento De Dobra De Ate 500 Mm</v>
          </cell>
          <cell r="C3061" t="str">
            <v>un</v>
          </cell>
          <cell r="D3061" t="str">
            <v>0,45</v>
          </cell>
        </row>
        <row r="3062">
          <cell r="A3062">
            <v>1400977</v>
          </cell>
          <cell r="B3062" t="str">
            <v>Dobramento De Chapas Metalicas Com Espessuras De 6,3 A 10 Mm</v>
          </cell>
          <cell r="C3062" t="str">
            <v>m</v>
          </cell>
          <cell r="D3062" t="str">
            <v>1,35</v>
          </cell>
        </row>
        <row r="3063">
          <cell r="A3063">
            <v>3009335</v>
          </cell>
          <cell r="B3063" t="str">
            <v>Dormente De Concreto Monobloco Protendido Para Amv Bitola Larga Ou Mista</v>
          </cell>
          <cell r="C3063" t="str">
            <v>un</v>
          </cell>
          <cell r="D3063" t="str">
            <v>637,47</v>
          </cell>
        </row>
        <row r="3064">
          <cell r="A3064">
            <v>3009334</v>
          </cell>
          <cell r="B3064" t="str">
            <v>Dormente De Concreto Monobloco Protendido Para Amv Bitola Metrica</v>
          </cell>
          <cell r="C3064" t="str">
            <v>un</v>
          </cell>
          <cell r="D3064" t="str">
            <v>454,16</v>
          </cell>
        </row>
        <row r="3065">
          <cell r="A3065">
            <v>3009004</v>
          </cell>
          <cell r="B3065" t="str">
            <v>Dormente De Concreto Monobloco Protendido, Bitola Larga</v>
          </cell>
          <cell r="C3065" t="str">
            <v>un</v>
          </cell>
          <cell r="D3065" t="str">
            <v>243,59</v>
          </cell>
        </row>
        <row r="3066">
          <cell r="A3066">
            <v>3009002</v>
          </cell>
          <cell r="B3066" t="str">
            <v>Dormente De Concreto Monobloco Protendido, Bitola Metrica</v>
          </cell>
          <cell r="C3066" t="str">
            <v>un</v>
          </cell>
          <cell r="D3066" t="str">
            <v>183,81</v>
          </cell>
        </row>
        <row r="3067">
          <cell r="A3067">
            <v>3009006</v>
          </cell>
          <cell r="B3067" t="str">
            <v>Dormente De Concreto Monobloco Protendido, Bitola Mista</v>
          </cell>
          <cell r="C3067" t="str">
            <v>un</v>
          </cell>
          <cell r="D3067" t="str">
            <v>357,06</v>
          </cell>
        </row>
        <row r="3068">
          <cell r="A3068">
            <v>1917724</v>
          </cell>
          <cell r="B3068" t="str">
            <v>Dragagem De Areia Fina Com Draga De Succao E Recalque -  Bomba De 177 Kw E Cortador De 30 Kw - Distancia De Recalque De Ate 500 M</v>
          </cell>
          <cell r="C3068" t="str">
            <v>m³</v>
          </cell>
          <cell r="D3068" t="str">
            <v>5,48</v>
          </cell>
        </row>
        <row r="3069">
          <cell r="A3069">
            <v>1917483</v>
          </cell>
          <cell r="B3069" t="str">
            <v>Dragagem De Areia Fina Com Draga De Succao E Recalque - Bomba De 1.350 Kw E Cortador De 170 Kw - Distancia De Recalque De 1.100 A 1.300 M</v>
          </cell>
          <cell r="C3069" t="str">
            <v>m³</v>
          </cell>
          <cell r="D3069" t="str">
            <v>3,38</v>
          </cell>
        </row>
        <row r="3070">
          <cell r="A3070">
            <v>1917484</v>
          </cell>
          <cell r="B3070" t="str">
            <v>Dragagem De Areia Fina Com Draga De Succao E Recalque - Bomba De 1.350 Kw E Cortador De 170 Kw - Distancia De Recalque De 1.300 A 1.500 M</v>
          </cell>
          <cell r="C3070" t="str">
            <v>m³</v>
          </cell>
          <cell r="D3070" t="str">
            <v>3,54</v>
          </cell>
        </row>
        <row r="3071">
          <cell r="A3071">
            <v>1917485</v>
          </cell>
          <cell r="B3071" t="str">
            <v>Dragagem De Areia Fina Com Draga De Succao E Recalque - Bomba De 1.350 Kw E Cortador De 170 Kw - Distancia De Recalque De 1.500 A 1.700 M</v>
          </cell>
          <cell r="C3071" t="str">
            <v>m³</v>
          </cell>
          <cell r="D3071" t="str">
            <v>3,91</v>
          </cell>
        </row>
        <row r="3072">
          <cell r="A3072">
            <v>1917486</v>
          </cell>
          <cell r="B3072" t="str">
            <v>Dragagem De Areia Fina Com Draga De Succao E Recalque - Bomba De 1.350 Kw E Cortador De 170 Kw - Distancia De Recalque De 1.700 A 1.900 M</v>
          </cell>
          <cell r="C3072" t="str">
            <v>m³</v>
          </cell>
          <cell r="D3072" t="str">
            <v>4,10</v>
          </cell>
        </row>
        <row r="3073">
          <cell r="A3073">
            <v>1917487</v>
          </cell>
          <cell r="B3073" t="str">
            <v>Dragagem De Areia Fina Com Draga De Succao E Recalque - Bomba De 1.350 Kw E Cortador De 170 Kw - Distancia De Recalque De 1.900 A 2.100 M</v>
          </cell>
          <cell r="C3073" t="str">
            <v>m³</v>
          </cell>
          <cell r="D3073" t="str">
            <v>4,33</v>
          </cell>
        </row>
        <row r="3074">
          <cell r="A3074">
            <v>1917528</v>
          </cell>
          <cell r="B3074" t="str">
            <v>Dragagem De Areia Fina Com Draga De Succao E Recalque - Bomba De 1.350 Kw E Cortador De 170 Kw - Distancia De Recalque De 10.100 A 10.300 M</v>
          </cell>
          <cell r="C3074" t="str">
            <v>m³</v>
          </cell>
          <cell r="D3074" t="str">
            <v>21,98</v>
          </cell>
        </row>
        <row r="3075">
          <cell r="A3075">
            <v>1917529</v>
          </cell>
          <cell r="B3075" t="str">
            <v>Dragagem De Areia Fina Com Draga De Succao E Recalque - Bomba De 1.350 Kw E Cortador De 170 Kw - Distancia De Recalque De 10.300 A 10.500 M</v>
          </cell>
          <cell r="C3075" t="str">
            <v>m³</v>
          </cell>
          <cell r="D3075" t="str">
            <v>22,68</v>
          </cell>
        </row>
        <row r="3076">
          <cell r="A3076">
            <v>1917530</v>
          </cell>
          <cell r="B3076" t="str">
            <v>Dragagem De Areia Fina Com Draga De Succao E Recalque - Bomba De 1.350 Kw E Cortador De 170 Kw - Distancia De Recalque De 10.500 A 10.700 M</v>
          </cell>
          <cell r="C3076" t="str">
            <v>m³</v>
          </cell>
          <cell r="D3076" t="str">
            <v>23,77</v>
          </cell>
        </row>
        <row r="3077">
          <cell r="A3077">
            <v>1917531</v>
          </cell>
          <cell r="B3077" t="str">
            <v>Dragagem De Areia Fina Com Draga De Succao E Recalque - Bomba De 1.350 Kw E Cortador De 170 Kw - Distancia De Recalque De 10.700 A 10.900 M</v>
          </cell>
          <cell r="C3077" t="str">
            <v>m³</v>
          </cell>
          <cell r="D3077" t="str">
            <v>24,92</v>
          </cell>
        </row>
        <row r="3078">
          <cell r="A3078">
            <v>1917532</v>
          </cell>
          <cell r="B3078" t="str">
            <v>Dragagem De Areia Fina Com Draga De Succao E Recalque - Bomba De 1.350 Kw E Cortador De 170 Kw - Distancia De Recalque De 10.900 A 11.100 M</v>
          </cell>
          <cell r="C3078" t="str">
            <v>m³</v>
          </cell>
          <cell r="D3078" t="str">
            <v>26,22</v>
          </cell>
        </row>
        <row r="3079">
          <cell r="A3079">
            <v>1917533</v>
          </cell>
          <cell r="B3079" t="str">
            <v>Dragagem De Areia Fina Com Draga De Succao E Recalque - Bomba De 1.350 Kw E Cortador De 170 Kw - Distancia De Recalque De 11.100 A 11.300 M</v>
          </cell>
          <cell r="C3079" t="str">
            <v>m³</v>
          </cell>
          <cell r="D3079" t="str">
            <v>26,93</v>
          </cell>
        </row>
        <row r="3080">
          <cell r="A3080">
            <v>1917534</v>
          </cell>
          <cell r="B3080" t="str">
            <v>Dragagem De Areia Fina Com Draga De Succao E Recalque - Bomba De 1.350 Kw E Cortador De 170 Kw - Distancia De Recalque De 11.300 A 11.500 M</v>
          </cell>
          <cell r="C3080" t="str">
            <v>m³</v>
          </cell>
          <cell r="D3080" t="str">
            <v>27,66</v>
          </cell>
        </row>
        <row r="3081">
          <cell r="A3081">
            <v>1917535</v>
          </cell>
          <cell r="B3081" t="str">
            <v>Dragagem De Areia Fina Com Draga De Succao E Recalque - Bomba De 1.350 Kw E Cortador De 170 Kw - Distancia De Recalque De 11.500 A 11.700 M</v>
          </cell>
          <cell r="C3081" t="str">
            <v>m³</v>
          </cell>
          <cell r="D3081" t="str">
            <v>28,62</v>
          </cell>
        </row>
        <row r="3082">
          <cell r="A3082">
            <v>1917536</v>
          </cell>
          <cell r="B3082" t="str">
            <v>Dragagem De Areia Fina Com Draga De Succao E Recalque - Bomba De 1.350 Kw E Cortador De 170 Kw - Distancia De Recalque De 11.700 A 11.900 M</v>
          </cell>
          <cell r="C3082" t="str">
            <v>m³</v>
          </cell>
          <cell r="D3082" t="str">
            <v>29,45</v>
          </cell>
        </row>
        <row r="3083">
          <cell r="A3083">
            <v>1917537</v>
          </cell>
          <cell r="B3083" t="str">
            <v>Dragagem De Areia Fina Com Draga De Succao E Recalque - Bomba De 1.350 Kw E Cortador De 170 Kw - Distancia De Recalque De 11.900 A 12.100 M</v>
          </cell>
          <cell r="C3083" t="str">
            <v>m³</v>
          </cell>
          <cell r="D3083" t="str">
            <v>30,30</v>
          </cell>
        </row>
        <row r="3084">
          <cell r="A3084">
            <v>1917488</v>
          </cell>
          <cell r="B3084" t="str">
            <v>Dragagem De Areia Fina Com Draga De Succao E Recalque - Bomba De 1.350 Kw E Cortador De 170 Kw - Distancia De Recalque De 2.100 A 2.300 M</v>
          </cell>
          <cell r="C3084" t="str">
            <v>m³</v>
          </cell>
          <cell r="D3084" t="str">
            <v>4,52</v>
          </cell>
        </row>
        <row r="3085">
          <cell r="A3085">
            <v>1917489</v>
          </cell>
          <cell r="B3085" t="str">
            <v>Dragagem De Areia Fina Com Draga De Succao E Recalque - Bomba De 1.350 Kw E Cortador De 170 Kw - Distancia De Recalque De 2.300 A 2.500 M</v>
          </cell>
          <cell r="C3085" t="str">
            <v>m³</v>
          </cell>
          <cell r="D3085" t="str">
            <v>4,75</v>
          </cell>
        </row>
        <row r="3086">
          <cell r="A3086">
            <v>1917490</v>
          </cell>
          <cell r="B3086" t="str">
            <v>Dragagem De Areia Fina Com Draga De Succao E Recalque - Bomba De 1.350 Kw E Cortador De 170 Kw - Distancia De Recalque De 2.500 A 2.700 M</v>
          </cell>
          <cell r="C3086" t="str">
            <v>m³</v>
          </cell>
          <cell r="D3086" t="str">
            <v>5,10</v>
          </cell>
        </row>
        <row r="3087">
          <cell r="A3087">
            <v>1917491</v>
          </cell>
          <cell r="B3087" t="str">
            <v>Dragagem De Areia Fina Com Draga De Succao E Recalque - Bomba De 1.350 Kw E Cortador De 170 Kw - Distancia De Recalque De 2.700 A 2.900 M</v>
          </cell>
          <cell r="C3087" t="str">
            <v>m³</v>
          </cell>
          <cell r="D3087" t="str">
            <v>5,34</v>
          </cell>
        </row>
        <row r="3088">
          <cell r="A3088">
            <v>1917492</v>
          </cell>
          <cell r="B3088" t="str">
            <v>Dragagem De Areia Fina Com Draga De Succao E Recalque - Bomba De 1.350 Kw E Cortador De 170 Kw - Distancia De Recalque De 2.900 A 3.100 M</v>
          </cell>
          <cell r="C3088" t="str">
            <v>m³</v>
          </cell>
          <cell r="D3088" t="str">
            <v>5,55</v>
          </cell>
        </row>
        <row r="3089">
          <cell r="A3089">
            <v>1917493</v>
          </cell>
          <cell r="B3089" t="str">
            <v>Dragagem De Areia Fina Com Draga De Succao E Recalque - Bomba De 1.350 Kw E Cortador De 170 Kw - Distancia De Recalque De 3.100 A 3.300 M</v>
          </cell>
          <cell r="C3089" t="str">
            <v>m³</v>
          </cell>
          <cell r="D3089" t="str">
            <v>5,80</v>
          </cell>
        </row>
        <row r="3090">
          <cell r="A3090">
            <v>1917494</v>
          </cell>
          <cell r="B3090" t="str">
            <v>Dragagem De Areia Fina Com Draga De Succao E Recalque - Bomba De 1.350 Kw E Cortador De 170 Kw - Distancia De Recalque De 3.300 A 3.500 M</v>
          </cell>
          <cell r="C3090" t="str">
            <v>m³</v>
          </cell>
          <cell r="D3090" t="str">
            <v>6,06</v>
          </cell>
        </row>
        <row r="3091">
          <cell r="A3091">
            <v>1917495</v>
          </cell>
          <cell r="B3091" t="str">
            <v>Dragagem De Areia Fina Com Draga De Succao E Recalque - Bomba De 1.350 Kw E Cortador De 170 Kw - Distancia De Recalque De 3.500 A 3.700 M</v>
          </cell>
          <cell r="C3091" t="str">
            <v>m³</v>
          </cell>
          <cell r="D3091" t="str">
            <v>6,45</v>
          </cell>
        </row>
        <row r="3092">
          <cell r="A3092">
            <v>1917496</v>
          </cell>
          <cell r="B3092" t="str">
            <v>Dragagem De Areia Fina Com Draga De Succao E Recalque - Bomba De 1.350 Kw E Cortador De 170 Kw - Distancia De Recalque De 3.700 A 3.900 M</v>
          </cell>
          <cell r="C3092" t="str">
            <v>m³</v>
          </cell>
          <cell r="D3092" t="str">
            <v>6,70</v>
          </cell>
        </row>
        <row r="3093">
          <cell r="A3093">
            <v>1917497</v>
          </cell>
          <cell r="B3093" t="str">
            <v>Dragagem De Areia Fina Com Draga De Succao E Recalque - Bomba De 1.350 Kw E Cortador De 170 Kw - Distancia De Recalque De 3.900 A 4.100 M</v>
          </cell>
          <cell r="C3093" t="str">
            <v>m³</v>
          </cell>
          <cell r="D3093" t="str">
            <v>6,95</v>
          </cell>
        </row>
        <row r="3094">
          <cell r="A3094">
            <v>1917498</v>
          </cell>
          <cell r="B3094" t="str">
            <v>Dragagem De Areia Fina Com Draga De Succao E Recalque - Bomba De 1.350 Kw E Cortador De 170 Kw - Distancia De Recalque De 4.100 A 4.300 M</v>
          </cell>
          <cell r="C3094" t="str">
            <v>m³</v>
          </cell>
          <cell r="D3094" t="str">
            <v>7,20</v>
          </cell>
        </row>
        <row r="3095">
          <cell r="A3095">
            <v>1917499</v>
          </cell>
          <cell r="B3095" t="str">
            <v>Dragagem De Areia Fina Com Draga De Succao E Recalque - Bomba De 1.350 Kw E Cortador De 170 Kw - Distancia De Recalque De 4.300 A 4.500 M</v>
          </cell>
          <cell r="C3095" t="str">
            <v>m³</v>
          </cell>
          <cell r="D3095" t="str">
            <v>7,42</v>
          </cell>
        </row>
        <row r="3096">
          <cell r="A3096">
            <v>1917500</v>
          </cell>
          <cell r="B3096" t="str">
            <v>Dragagem De Areia Fina Com Draga De Succao E Recalque - Bomba De 1.350 Kw E Cortador De 170 Kw - Distancia De Recalque De 4.500 A 4.700 M</v>
          </cell>
          <cell r="C3096" t="str">
            <v>m³</v>
          </cell>
          <cell r="D3096" t="str">
            <v>7,84</v>
          </cell>
        </row>
        <row r="3097">
          <cell r="A3097">
            <v>1917501</v>
          </cell>
          <cell r="B3097" t="str">
            <v>Dragagem De Areia Fina Com Draga De Succao E Recalque - Bomba De 1.350 Kw E Cortador De 170 Kw - Distancia De Recalque De 4.700 A 4.900 M</v>
          </cell>
          <cell r="C3097" t="str">
            <v>m³</v>
          </cell>
          <cell r="D3097" t="str">
            <v>8,11</v>
          </cell>
        </row>
        <row r="3098">
          <cell r="A3098">
            <v>1917502</v>
          </cell>
          <cell r="B3098" t="str">
            <v>Dragagem De Areia Fina Com Draga De Succao E Recalque - Bomba De 1.350 Kw E Cortador De 170 Kw - Distancia De Recalque De 4.900 A 5.100 M</v>
          </cell>
          <cell r="C3098" t="str">
            <v>m³</v>
          </cell>
          <cell r="D3098" t="str">
            <v>8,37</v>
          </cell>
        </row>
        <row r="3099">
          <cell r="A3099">
            <v>1917503</v>
          </cell>
          <cell r="B3099" t="str">
            <v>Dragagem De Areia Fina Com Draga De Succao E Recalque - Bomba De 1.350 Kw E Cortador De 170 Kw - Distancia De Recalque De 5.100 A 5.300 M</v>
          </cell>
          <cell r="C3099" t="str">
            <v>m³</v>
          </cell>
          <cell r="D3099" t="str">
            <v>8,63</v>
          </cell>
        </row>
        <row r="3100">
          <cell r="A3100">
            <v>1917504</v>
          </cell>
          <cell r="B3100" t="str">
            <v>Dragagem De Areia Fina Com Draga De Succao E Recalque - Bomba De 1.350 Kw E Cortador De 170 Kw - Distancia De Recalque De 5.300 A 5.500 M</v>
          </cell>
          <cell r="C3100" t="str">
            <v>m³</v>
          </cell>
          <cell r="D3100" t="str">
            <v>8,90</v>
          </cell>
        </row>
        <row r="3101">
          <cell r="A3101">
            <v>1917505</v>
          </cell>
          <cell r="B3101" t="str">
            <v>Dragagem De Areia Fina Com Draga De Succao E Recalque - Bomba De 1.350 Kw E Cortador De 170 Kw - Distancia De Recalque De 5.500 A 5.700 M</v>
          </cell>
          <cell r="C3101" t="str">
            <v>m³</v>
          </cell>
          <cell r="D3101" t="str">
            <v>9,34</v>
          </cell>
        </row>
        <row r="3102">
          <cell r="A3102">
            <v>1917506</v>
          </cell>
          <cell r="B3102" t="str">
            <v>Dragagem De Areia Fina Com Draga De Succao E Recalque - Bomba De 1.350 Kw E Cortador De 170 Kw - Distancia De Recalque De 5.700 A 5.900 M</v>
          </cell>
          <cell r="C3102" t="str">
            <v>m³</v>
          </cell>
          <cell r="D3102" t="str">
            <v>9,61</v>
          </cell>
        </row>
        <row r="3103">
          <cell r="A3103">
            <v>1917507</v>
          </cell>
          <cell r="B3103" t="str">
            <v>Dragagem De Areia Fina Com Draga De Succao E Recalque - Bomba De 1.350 Kw E Cortador De 170 Kw - Distancia De Recalque De 5.900 A 6.100 M</v>
          </cell>
          <cell r="C3103" t="str">
            <v>m³</v>
          </cell>
          <cell r="D3103" t="str">
            <v>9,88</v>
          </cell>
        </row>
        <row r="3104">
          <cell r="A3104">
            <v>1917480</v>
          </cell>
          <cell r="B3104" t="str">
            <v>Dragagem De Areia Fina Com Draga De Succao E Recalque - Bomba De 1.350 Kw E Cortador De 170 Kw - Distancia De Recalque De 500 A 700 M</v>
          </cell>
          <cell r="C3104" t="str">
            <v>m³</v>
          </cell>
          <cell r="D3104" t="str">
            <v>2,85</v>
          </cell>
        </row>
        <row r="3105">
          <cell r="A3105">
            <v>1917508</v>
          </cell>
          <cell r="B3105" t="str">
            <v>Dragagem De Areia Fina Com Draga De Succao E Recalque - Bomba De 1.350 Kw E Cortador De 170 Kw - Distancia De Recalque De 6.100 A 6.300 M</v>
          </cell>
          <cell r="C3105" t="str">
            <v>m³</v>
          </cell>
          <cell r="D3105" t="str">
            <v>10,16</v>
          </cell>
        </row>
        <row r="3106">
          <cell r="A3106">
            <v>1917509</v>
          </cell>
          <cell r="B3106" t="str">
            <v>Dragagem De Areia Fina Com Draga De Succao E Recalque - Bomba De 1.350 Kw E Cortador De 170 Kw - Distancia De Recalque De 6.300 A 6.500 M</v>
          </cell>
          <cell r="C3106" t="str">
            <v>m³</v>
          </cell>
          <cell r="D3106" t="str">
            <v>10,49</v>
          </cell>
        </row>
        <row r="3107">
          <cell r="A3107">
            <v>1917510</v>
          </cell>
          <cell r="B3107" t="str">
            <v>Dragagem De Areia Fina Com Draga De Succao E Recalque - Bomba De 1.350 Kw E Cortador De 170 Kw - Distancia De Recalque De 6.500 A 6.700 M</v>
          </cell>
          <cell r="C3107" t="str">
            <v>m³</v>
          </cell>
          <cell r="D3107" t="str">
            <v>10,95</v>
          </cell>
        </row>
        <row r="3108">
          <cell r="A3108">
            <v>1917511</v>
          </cell>
          <cell r="B3108" t="str">
            <v>Dragagem De Areia Fina Com Draga De Succao E Recalque - Bomba De 1.350 Kw E Cortador De 170 Kw - Distancia De Recalque De 6.700 A 6.900 M</v>
          </cell>
          <cell r="C3108" t="str">
            <v>m³</v>
          </cell>
          <cell r="D3108" t="str">
            <v>11,25</v>
          </cell>
        </row>
        <row r="3109">
          <cell r="A3109">
            <v>1917512</v>
          </cell>
          <cell r="B3109" t="str">
            <v>Dragagem De Areia Fina Com Draga De Succao E Recalque - Bomba De 1.350 Kw E Cortador De 170 Kw - Distancia De Recalque De 6.900 A 7.100 M</v>
          </cell>
          <cell r="C3109" t="str">
            <v>m³</v>
          </cell>
          <cell r="D3109" t="str">
            <v>11,61</v>
          </cell>
        </row>
        <row r="3110">
          <cell r="A3110">
            <v>1917513</v>
          </cell>
          <cell r="B3110" t="str">
            <v>Dragagem De Areia Fina Com Draga De Succao E Recalque - Bomba De 1.350 Kw E Cortador De 170 Kw - Distancia De Recalque De 7.100 A 7.300 M</v>
          </cell>
          <cell r="C3110" t="str">
            <v>m³</v>
          </cell>
          <cell r="D3110" t="str">
            <v>11,94</v>
          </cell>
        </row>
        <row r="3111">
          <cell r="A3111">
            <v>1917514</v>
          </cell>
          <cell r="B3111" t="str">
            <v>Dragagem De Areia Fina Com Draga De Succao E Recalque - Bomba De 1.350 Kw E Cortador De 170 Kw - Distancia De Recalque De 7.300 A 7.500 M</v>
          </cell>
          <cell r="C3111" t="str">
            <v>m³</v>
          </cell>
          <cell r="D3111" t="str">
            <v>12,33</v>
          </cell>
        </row>
        <row r="3112">
          <cell r="A3112">
            <v>1917515</v>
          </cell>
          <cell r="B3112" t="str">
            <v>Dragagem De Areia Fina Com Draga De Succao E Recalque - Bomba De 1.350 Kw E Cortador De 170 Kw - Distancia De Recalque De 7.500 A 7.700 M</v>
          </cell>
          <cell r="C3112" t="str">
            <v>m³</v>
          </cell>
          <cell r="D3112" t="str">
            <v>12,89</v>
          </cell>
        </row>
        <row r="3113">
          <cell r="A3113">
            <v>1917516</v>
          </cell>
          <cell r="B3113" t="str">
            <v>Dragagem De Areia Fina Com Draga De Succao E Recalque - Bomba De 1.350 Kw E Cortador De 170 Kw - Distancia De Recalque De 7.700 A 7.900 M</v>
          </cell>
          <cell r="C3113" t="str">
            <v>m³</v>
          </cell>
          <cell r="D3113" t="str">
            <v>13,31</v>
          </cell>
        </row>
        <row r="3114">
          <cell r="A3114">
            <v>1917517</v>
          </cell>
          <cell r="B3114" t="str">
            <v>Dragagem De Areia Fina Com Draga De Succao E Recalque - Bomba De 1.350 Kw E Cortador De 170 Kw - Distancia De Recalque De 7.900 A 8.100 M</v>
          </cell>
          <cell r="C3114" t="str">
            <v>m³</v>
          </cell>
          <cell r="D3114" t="str">
            <v>13,86</v>
          </cell>
        </row>
        <row r="3115">
          <cell r="A3115">
            <v>1917481</v>
          </cell>
          <cell r="B3115" t="str">
            <v>Dragagem De Areia Fina Com Draga De Succao E Recalque - Bomba De 1.350 Kw E Cortador De 170 Kw - Distancia De Recalque De 700 A 900 M</v>
          </cell>
          <cell r="C3115" t="str">
            <v>m³</v>
          </cell>
          <cell r="D3115" t="str">
            <v>3,01</v>
          </cell>
        </row>
        <row r="3116">
          <cell r="A3116">
            <v>1917518</v>
          </cell>
          <cell r="B3116" t="str">
            <v>Dragagem De Areia Fina Com Draga De Succao E Recalque - Bomba De 1.350 Kw E Cortador De 170 Kw - Distancia De Recalque De 8.100 A 8.300 M</v>
          </cell>
          <cell r="C3116" t="str">
            <v>m³</v>
          </cell>
          <cell r="D3116" t="str">
            <v>14,41</v>
          </cell>
        </row>
        <row r="3117">
          <cell r="A3117">
            <v>1917519</v>
          </cell>
          <cell r="B3117" t="str">
            <v>Dragagem De Areia Fina Com Draga De Succao E Recalque - Bomba De 1.350 Kw E Cortador De 170 Kw - Distancia De Recalque De 8.300 A 8.500 M</v>
          </cell>
          <cell r="C3117" t="str">
            <v>m³</v>
          </cell>
          <cell r="D3117" t="str">
            <v>15,08</v>
          </cell>
        </row>
        <row r="3118">
          <cell r="A3118">
            <v>1917520</v>
          </cell>
          <cell r="B3118" t="str">
            <v>Dragagem De Areia Fina Com Draga De Succao E Recalque - Bomba De 1.350 Kw E Cortador De 170 Kw - Distancia De Recalque De 8.500 A 8.700 M</v>
          </cell>
          <cell r="C3118" t="str">
            <v>m³</v>
          </cell>
          <cell r="D3118" t="str">
            <v>15,85</v>
          </cell>
        </row>
        <row r="3119">
          <cell r="A3119">
            <v>1917521</v>
          </cell>
          <cell r="B3119" t="str">
            <v>Dragagem De Areia Fina Com Draga De Succao E Recalque - Bomba De 1.350 Kw E Cortador De 170 Kw - Distancia De Recalque De 8.700 A 8.900 M</v>
          </cell>
          <cell r="C3119" t="str">
            <v>m³</v>
          </cell>
          <cell r="D3119" t="str">
            <v>16,50</v>
          </cell>
        </row>
        <row r="3120">
          <cell r="A3120">
            <v>1917522</v>
          </cell>
          <cell r="B3120" t="str">
            <v>Dragagem De Areia Fina Com Draga De Succao E Recalque - Bomba De 1.350 Kw E Cortador De 170 Kw - Distancia De Recalque De 8.900 A 9.100 M</v>
          </cell>
          <cell r="C3120" t="str">
            <v>m³</v>
          </cell>
          <cell r="D3120" t="str">
            <v>17,21</v>
          </cell>
        </row>
        <row r="3121">
          <cell r="A3121">
            <v>1917523</v>
          </cell>
          <cell r="B3121" t="str">
            <v>Dragagem De Areia Fina Com Draga De Succao E Recalque - Bomba De 1.350 Kw E Cortador De 170 Kw - Distancia De Recalque De 9.100 A 9.300 M</v>
          </cell>
          <cell r="C3121" t="str">
            <v>m³</v>
          </cell>
          <cell r="D3121" t="str">
            <v>17,93</v>
          </cell>
        </row>
        <row r="3122">
          <cell r="A3122">
            <v>1917524</v>
          </cell>
          <cell r="B3122" t="str">
            <v>Dragagem De Areia Fina Com Draga De Succao E Recalque - Bomba De 1.350 Kw E Cortador De 170 Kw - Distancia De Recalque De 9.300 A 9.500 M</v>
          </cell>
          <cell r="C3122" t="str">
            <v>m³</v>
          </cell>
          <cell r="D3122" t="str">
            <v>18,70</v>
          </cell>
        </row>
        <row r="3123">
          <cell r="A3123">
            <v>1917525</v>
          </cell>
          <cell r="B3123" t="str">
            <v>Dragagem De Areia Fina Com Draga De Succao E Recalque - Bomba De 1.350 Kw E Cortador De 170 Kw - Distancia De Recalque De 9.500 A 9.700 M</v>
          </cell>
          <cell r="C3123" t="str">
            <v>m³</v>
          </cell>
          <cell r="D3123" t="str">
            <v>19,62</v>
          </cell>
        </row>
        <row r="3124">
          <cell r="A3124">
            <v>1917526</v>
          </cell>
          <cell r="B3124" t="str">
            <v>Dragagem De Areia Fina Com Draga De Succao E Recalque - Bomba De 1.350 Kw E Cortador De 170 Kw - Distancia De Recalque De 9.700 A 9.900 M</v>
          </cell>
          <cell r="C3124" t="str">
            <v>m³</v>
          </cell>
          <cell r="D3124" t="str">
            <v>20,34</v>
          </cell>
        </row>
        <row r="3125">
          <cell r="A3125">
            <v>1917527</v>
          </cell>
          <cell r="B3125" t="str">
            <v>Dragagem De Areia Fina Com Draga De Succao E Recalque - Bomba De 1.350 Kw E Cortador De 170 Kw - Distancia De Recalque De 9.900 A 10.100 M</v>
          </cell>
          <cell r="C3125" t="str">
            <v>m³</v>
          </cell>
          <cell r="D3125" t="str">
            <v>21,05</v>
          </cell>
        </row>
        <row r="3126">
          <cell r="A3126">
            <v>1917482</v>
          </cell>
          <cell r="B3126" t="str">
            <v>Dragagem De Areia Fina Com Draga De Succao E Recalque - Bomba De 1.350 Kw E Cortador De 170 Kw - Distancia De Recalque De 900 A 1.100 M</v>
          </cell>
          <cell r="C3126" t="str">
            <v>m³</v>
          </cell>
          <cell r="D3126" t="str">
            <v>3,17</v>
          </cell>
        </row>
        <row r="3127">
          <cell r="A3127">
            <v>1917737</v>
          </cell>
          <cell r="B3127" t="str">
            <v>Dragagem De Areia Fina Com Draga De Succao E Recalque - Bomba De 1.350 Kw E Cortador De 170 Kw - Distancia De Recalque De Ate 500 M</v>
          </cell>
          <cell r="C3127" t="str">
            <v>m³</v>
          </cell>
          <cell r="D3127" t="str">
            <v>2,83</v>
          </cell>
        </row>
        <row r="3128">
          <cell r="A3128">
            <v>1917220</v>
          </cell>
          <cell r="B3128" t="str">
            <v>Dragagem De Areia Fina Com Draga De Succao E Recalque - Bomba De 177 Kw E Cortador De 30 Kw - Distancia De Recalque De 1.100 A 1.300 M</v>
          </cell>
          <cell r="C3128" t="str">
            <v>m³</v>
          </cell>
          <cell r="D3128" t="str">
            <v>7,77</v>
          </cell>
        </row>
        <row r="3129">
          <cell r="A3129">
            <v>1917221</v>
          </cell>
          <cell r="B3129" t="str">
            <v>Dragagem De Areia Fina Com Draga De Succao E Recalque - Bomba De 177 Kw E Cortador De 30 Kw - Distancia De Recalque De 1.300 A 1.500 M</v>
          </cell>
          <cell r="C3129" t="str">
            <v>m³</v>
          </cell>
          <cell r="D3129" t="str">
            <v>8,29</v>
          </cell>
        </row>
        <row r="3130">
          <cell r="A3130">
            <v>1917222</v>
          </cell>
          <cell r="B3130" t="str">
            <v>Dragagem De Areia Fina Com Draga De Succao E Recalque - Bomba De 177 Kw E Cortador De 30 Kw - Distancia De Recalque De 1.500 A 1.700 M</v>
          </cell>
          <cell r="C3130" t="str">
            <v>m³</v>
          </cell>
          <cell r="D3130" t="str">
            <v>8,97</v>
          </cell>
        </row>
        <row r="3131">
          <cell r="A3131">
            <v>1917223</v>
          </cell>
          <cell r="B3131" t="str">
            <v>Dragagem De Areia Fina Com Draga De Succao E Recalque - Bomba De 177 Kw E Cortador De 30 Kw - Distancia De Recalque De 1.700 A 1.900 M</v>
          </cell>
          <cell r="C3131" t="str">
            <v>m³</v>
          </cell>
          <cell r="D3131" t="str">
            <v>9,62</v>
          </cell>
        </row>
        <row r="3132">
          <cell r="A3132">
            <v>1917224</v>
          </cell>
          <cell r="B3132" t="str">
            <v>Dragagem De Areia Fina Com Draga De Succao E Recalque - Bomba De 177 Kw E Cortador De 30 Kw - Distancia De Recalque De 1.900 A 2.100 M</v>
          </cell>
          <cell r="C3132" t="str">
            <v>m³</v>
          </cell>
          <cell r="D3132" t="str">
            <v>10,35</v>
          </cell>
        </row>
        <row r="3133">
          <cell r="A3133">
            <v>1917225</v>
          </cell>
          <cell r="B3133" t="str">
            <v>Dragagem De Areia Fina Com Draga De Succao E Recalque - Bomba De 177 Kw E Cortador De 30 Kw - Distancia De Recalque De 2.100 A 2.300 M</v>
          </cell>
          <cell r="C3133" t="str">
            <v>m³</v>
          </cell>
          <cell r="D3133" t="str">
            <v>11,21</v>
          </cell>
        </row>
        <row r="3134">
          <cell r="A3134">
            <v>1917226</v>
          </cell>
          <cell r="B3134" t="str">
            <v>Dragagem De Areia Fina Com Draga De Succao E Recalque - Bomba De 177 Kw E Cortador De 30 Kw - Distancia De Recalque De 2.300 A 2.500 M</v>
          </cell>
          <cell r="C3134" t="str">
            <v>m³</v>
          </cell>
          <cell r="D3134" t="str">
            <v>12,18</v>
          </cell>
        </row>
        <row r="3135">
          <cell r="A3135">
            <v>1917227</v>
          </cell>
          <cell r="B3135" t="str">
            <v>Dragagem De Areia Fina Com Draga De Succao E Recalque - Bomba De 177 Kw E Cortador De 30 Kw - Distancia De Recalque De 2.500 A 2.700 M</v>
          </cell>
          <cell r="C3135" t="str">
            <v>m³</v>
          </cell>
          <cell r="D3135" t="str">
            <v>13,43</v>
          </cell>
        </row>
        <row r="3136">
          <cell r="A3136">
            <v>1917228</v>
          </cell>
          <cell r="B3136" t="str">
            <v>Dragagem De Areia Fina Com Draga De Succao E Recalque - Bomba De 177 Kw E Cortador De 30 Kw - Distancia De Recalque De 2.700 A 2.900 M</v>
          </cell>
          <cell r="C3136" t="str">
            <v>m³</v>
          </cell>
          <cell r="D3136" t="str">
            <v>14,81</v>
          </cell>
        </row>
        <row r="3137">
          <cell r="A3137">
            <v>1917229</v>
          </cell>
          <cell r="B3137" t="str">
            <v>Dragagem De Areia Fina Com Draga De Succao E Recalque - Bomba De 177 Kw E Cortador De 30 Kw - Distancia De Recalque De 2.900 A 3.100 M</v>
          </cell>
          <cell r="C3137" t="str">
            <v>m³</v>
          </cell>
          <cell r="D3137" t="str">
            <v>17,76</v>
          </cell>
        </row>
        <row r="3138">
          <cell r="A3138">
            <v>1917230</v>
          </cell>
          <cell r="B3138" t="str">
            <v>Dragagem De Areia Fina Com Draga De Succao E Recalque - Bomba De 177 Kw E Cortador De 30 Kw - Distancia De Recalque De 3.100 A 3.300 M</v>
          </cell>
          <cell r="C3138" t="str">
            <v>m³</v>
          </cell>
          <cell r="D3138" t="str">
            <v>21,33</v>
          </cell>
        </row>
        <row r="3139">
          <cell r="A3139">
            <v>1917231</v>
          </cell>
          <cell r="B3139" t="str">
            <v>Dragagem De Areia Fina Com Draga De Succao E Recalque - Bomba De 177 Kw E Cortador De 30 Kw - Distancia De Recalque De 3.300 A 3.500 M</v>
          </cell>
          <cell r="C3139" t="str">
            <v>m³</v>
          </cell>
          <cell r="D3139" t="str">
            <v>24,29</v>
          </cell>
        </row>
        <row r="3140">
          <cell r="A3140">
            <v>1917232</v>
          </cell>
          <cell r="B3140" t="str">
            <v>Dragagem De Areia Fina Com Draga De Succao E Recalque - Bomba De 177 Kw E Cortador De 30 Kw - Distancia De Recalque De 3.500 A 3.700 M</v>
          </cell>
          <cell r="C3140" t="str">
            <v>m³</v>
          </cell>
          <cell r="D3140" t="str">
            <v>28,28</v>
          </cell>
        </row>
        <row r="3141">
          <cell r="A3141">
            <v>1917233</v>
          </cell>
          <cell r="B3141" t="str">
            <v>Dragagem De Areia Fina Com Draga De Succao E Recalque - Bomba De 177 Kw E Cortador De 30 Kw - Distancia De Recalque De 3.700 A 3.900 M</v>
          </cell>
          <cell r="C3141" t="str">
            <v>m³</v>
          </cell>
          <cell r="D3141" t="str">
            <v>33,57</v>
          </cell>
        </row>
        <row r="3142">
          <cell r="A3142">
            <v>1917234</v>
          </cell>
          <cell r="B3142" t="str">
            <v>Dragagem De Areia Fina Com Draga De Succao E Recalque - Bomba De 177 Kw E Cortador De 30 Kw - Distancia De Recalque De 3.900 A 4.100 M</v>
          </cell>
          <cell r="C3142" t="str">
            <v>m³</v>
          </cell>
          <cell r="D3142" t="str">
            <v>37,13</v>
          </cell>
        </row>
        <row r="3143">
          <cell r="A3143">
            <v>1917217</v>
          </cell>
          <cell r="B3143" t="str">
            <v>Dragagem De Areia Fina Com Draga De Succao E Recalque - Bomba De 177 Kw E Cortador De 30 Kw - Distancia De Recalque De 500 A 700 M</v>
          </cell>
          <cell r="C3143" t="str">
            <v>m³</v>
          </cell>
          <cell r="D3143" t="str">
            <v>6,12</v>
          </cell>
        </row>
        <row r="3144">
          <cell r="A3144">
            <v>1917218</v>
          </cell>
          <cell r="B3144" t="str">
            <v>Dragagem De Areia Fina Com Draga De Succao E Recalque - Bomba De 177 Kw E Cortador De 30 Kw - Distancia De Recalque De 700 A 900 M</v>
          </cell>
          <cell r="C3144" t="str">
            <v>m³</v>
          </cell>
          <cell r="D3144" t="str">
            <v>6,65</v>
          </cell>
        </row>
        <row r="3145">
          <cell r="A3145">
            <v>1917219</v>
          </cell>
          <cell r="B3145" t="str">
            <v>Dragagem De Areia Fina Com Draga De Succao E Recalque - Bomba De 177 Kw E Cortador De 30 Kw - Distancia De Recalque De 900 A 1.100 M</v>
          </cell>
          <cell r="C3145" t="str">
            <v>m³</v>
          </cell>
          <cell r="D3145" t="str">
            <v>7,26</v>
          </cell>
        </row>
        <row r="3146">
          <cell r="A3146">
            <v>1917274</v>
          </cell>
          <cell r="B3146" t="str">
            <v>Dragagem De Areia Fina Com Draga De Succao E Recalque - Bomba De 447 Kw E Cortador De 52 Kw - Distancia De Recalque De 1.100 A 1.300 M</v>
          </cell>
          <cell r="C3146" t="str">
            <v>m³</v>
          </cell>
          <cell r="D3146" t="str">
            <v>3,71</v>
          </cell>
        </row>
        <row r="3147">
          <cell r="A3147">
            <v>1917275</v>
          </cell>
          <cell r="B3147" t="str">
            <v>Dragagem De Areia Fina Com Draga De Succao E Recalque - Bomba De 447 Kw E Cortador De 52 Kw - Distancia De Recalque De 1.300 A 1.500 M</v>
          </cell>
          <cell r="C3147" t="str">
            <v>m³</v>
          </cell>
          <cell r="D3147" t="str">
            <v>3,95</v>
          </cell>
        </row>
        <row r="3148">
          <cell r="A3148">
            <v>1917276</v>
          </cell>
          <cell r="B3148" t="str">
            <v>Dragagem De Areia Fina Com Draga De Succao E Recalque - Bomba De 447 Kw E Cortador De 52 Kw - Distancia De Recalque De 1.500 A 1.700 M</v>
          </cell>
          <cell r="C3148" t="str">
            <v>m³</v>
          </cell>
          <cell r="D3148" t="str">
            <v>4,32</v>
          </cell>
        </row>
        <row r="3149">
          <cell r="A3149">
            <v>1917277</v>
          </cell>
          <cell r="B3149" t="str">
            <v>Dragagem De Areia Fina Com Draga De Succao E Recalque - Bomba De 447 Kw E Cortador De 52 Kw - Distancia De Recalque De 1.700 A 1.900 M</v>
          </cell>
          <cell r="C3149" t="str">
            <v>m³</v>
          </cell>
          <cell r="D3149" t="str">
            <v>4,66</v>
          </cell>
        </row>
        <row r="3150">
          <cell r="A3150">
            <v>1917278</v>
          </cell>
          <cell r="B3150" t="str">
            <v>Dragagem De Areia Fina Com Draga De Succao E Recalque - Bomba De 447 Kw E Cortador De 52 Kw - Distancia De Recalque De 1.900 A 2.100 M</v>
          </cell>
          <cell r="C3150" t="str">
            <v>m³</v>
          </cell>
          <cell r="D3150" t="str">
            <v>4,77</v>
          </cell>
        </row>
        <row r="3151">
          <cell r="A3151">
            <v>1917279</v>
          </cell>
          <cell r="B3151" t="str">
            <v>Dragagem De Areia Fina Com Draga De Succao E Recalque - Bomba De 447 Kw E Cortador De 52 Kw - Distancia De Recalque De 2.100 A 2.300 M</v>
          </cell>
          <cell r="C3151" t="str">
            <v>m³</v>
          </cell>
          <cell r="D3151" t="str">
            <v>5,11</v>
          </cell>
        </row>
        <row r="3152">
          <cell r="A3152">
            <v>1917280</v>
          </cell>
          <cell r="B3152" t="str">
            <v>Dragagem De Areia Fina Com Draga De Succao E Recalque - Bomba De 447 Kw E Cortador De 52 Kw - Distancia De Recalque De 2.300 A 2.500 M</v>
          </cell>
          <cell r="C3152" t="str">
            <v>m³</v>
          </cell>
          <cell r="D3152" t="str">
            <v>5,40</v>
          </cell>
        </row>
        <row r="3153">
          <cell r="A3153">
            <v>1917281</v>
          </cell>
          <cell r="B3153" t="str">
            <v>Dragagem De Areia Fina Com Draga De Succao E Recalque - Bomba De 447 Kw E Cortador De 52 Kw - Distancia De Recalque De 2.500 A 2.700 M</v>
          </cell>
          <cell r="C3153" t="str">
            <v>m³</v>
          </cell>
          <cell r="D3153" t="str">
            <v>5,79</v>
          </cell>
        </row>
        <row r="3154">
          <cell r="A3154">
            <v>1917282</v>
          </cell>
          <cell r="B3154" t="str">
            <v>Dragagem De Areia Fina Com Draga De Succao E Recalque - Bomba De 447 Kw E Cortador De 52 Kw - Distancia De Recalque De 2.700 A 2.900 M</v>
          </cell>
          <cell r="C3154" t="str">
            <v>m³</v>
          </cell>
          <cell r="D3154" t="str">
            <v>6,08</v>
          </cell>
        </row>
        <row r="3155">
          <cell r="A3155">
            <v>1917283</v>
          </cell>
          <cell r="B3155" t="str">
            <v>Dragagem De Areia Fina Com Draga De Succao E Recalque - Bomba De 447 Kw E Cortador De 52 Kw - Distancia De Recalque De 2.900 A 3.100 M</v>
          </cell>
          <cell r="C3155" t="str">
            <v>m³</v>
          </cell>
          <cell r="D3155" t="str">
            <v>6,38</v>
          </cell>
        </row>
        <row r="3156">
          <cell r="A3156">
            <v>1917284</v>
          </cell>
          <cell r="B3156" t="str">
            <v>Dragagem De Areia Fina Com Draga De Succao E Recalque - Bomba De 447 Kw E Cortador De 52 Kw - Distancia De Recalque De 3.100 A 3.300 M</v>
          </cell>
          <cell r="C3156" t="str">
            <v>m³</v>
          </cell>
          <cell r="D3156" t="str">
            <v>6,65</v>
          </cell>
        </row>
        <row r="3157">
          <cell r="A3157">
            <v>1917285</v>
          </cell>
          <cell r="B3157" t="str">
            <v>Dragagem De Areia Fina Com Draga De Succao E Recalque - Bomba De 447 Kw E Cortador De 52 Kw - Distancia De Recalque De 3.300 A 3.500 M</v>
          </cell>
          <cell r="C3157" t="str">
            <v>m³</v>
          </cell>
          <cell r="D3157" t="str">
            <v>6,96</v>
          </cell>
        </row>
        <row r="3158">
          <cell r="A3158">
            <v>1917286</v>
          </cell>
          <cell r="B3158" t="str">
            <v>Dragagem De Areia Fina Com Draga De Succao E Recalque - Bomba De 447 Kw E Cortador De 52 Kw - Distancia De Recalque De 3.500 A 3.700 M</v>
          </cell>
          <cell r="C3158" t="str">
            <v>m³</v>
          </cell>
          <cell r="D3158" t="str">
            <v>7,43</v>
          </cell>
        </row>
        <row r="3159">
          <cell r="A3159">
            <v>1917287</v>
          </cell>
          <cell r="B3159" t="str">
            <v>Dragagem De Areia Fina Com Draga De Succao E Recalque - Bomba De 447 Kw E Cortador De 52 Kw - Distancia De Recalque De 3.700 A 3.900 M</v>
          </cell>
          <cell r="C3159" t="str">
            <v>m³</v>
          </cell>
          <cell r="D3159" t="str">
            <v>7,77</v>
          </cell>
        </row>
        <row r="3160">
          <cell r="A3160">
            <v>1917288</v>
          </cell>
          <cell r="B3160" t="str">
            <v>Dragagem De Areia Fina Com Draga De Succao E Recalque - Bomba De 447 Kw E Cortador De 52 Kw - Distancia De Recalque De 3.900 A 4.100 M</v>
          </cell>
          <cell r="C3160" t="str">
            <v>m³</v>
          </cell>
          <cell r="D3160" t="str">
            <v>8,11</v>
          </cell>
        </row>
        <row r="3161">
          <cell r="A3161">
            <v>1917289</v>
          </cell>
          <cell r="B3161" t="str">
            <v>Dragagem De Areia Fina Com Draga De Succao E Recalque - Bomba De 447 Kw E Cortador De 52 Kw - Distancia De Recalque De 4.100 A 4.300 M</v>
          </cell>
          <cell r="C3161" t="str">
            <v>m³</v>
          </cell>
          <cell r="D3161" t="str">
            <v>8,49</v>
          </cell>
        </row>
        <row r="3162">
          <cell r="A3162">
            <v>1917290</v>
          </cell>
          <cell r="B3162" t="str">
            <v>Dragagem De Areia Fina Com Draga De Succao E Recalque - Bomba De 447 Kw E Cortador De 52 Kw - Distancia De Recalque De 4.300 A 4.500 M</v>
          </cell>
          <cell r="C3162" t="str">
            <v>m³</v>
          </cell>
          <cell r="D3162" t="str">
            <v>8,88</v>
          </cell>
        </row>
        <row r="3163">
          <cell r="A3163">
            <v>1917291</v>
          </cell>
          <cell r="B3163" t="str">
            <v>Dragagem De Areia Fina Com Draga De Succao E Recalque - Bomba De 447 Kw E Cortador De 52 Kw - Distancia De Recalque De 4.500 A 4.700 M</v>
          </cell>
          <cell r="C3163" t="str">
            <v>m³</v>
          </cell>
          <cell r="D3163" t="str">
            <v>9,41</v>
          </cell>
        </row>
        <row r="3164">
          <cell r="A3164">
            <v>1917292</v>
          </cell>
          <cell r="B3164" t="str">
            <v>Dragagem De Areia Fina Com Draga De Succao E Recalque - Bomba De 447 Kw E Cortador De 52 Kw - Distancia De Recalque De 4.700 A 4.900 M</v>
          </cell>
          <cell r="C3164" t="str">
            <v>m³</v>
          </cell>
          <cell r="D3164" t="str">
            <v>9,84</v>
          </cell>
        </row>
        <row r="3165">
          <cell r="A3165">
            <v>1917293</v>
          </cell>
          <cell r="B3165" t="str">
            <v>Dragagem De Areia Fina Com Draga De Succao E Recalque - Bomba De 447 Kw E Cortador De 52 Kw - Distancia De Recalque De 4.900 A 5.100 M</v>
          </cell>
          <cell r="C3165" t="str">
            <v>m³</v>
          </cell>
          <cell r="D3165" t="str">
            <v>10,29</v>
          </cell>
        </row>
        <row r="3166">
          <cell r="A3166">
            <v>1917294</v>
          </cell>
          <cell r="B3166" t="str">
            <v>Dragagem De Areia Fina Com Draga De Succao E Recalque - Bomba De 447 Kw E Cortador De 52 Kw - Distancia De Recalque De 5.100 A 5.300 M</v>
          </cell>
          <cell r="C3166" t="str">
            <v>m³</v>
          </cell>
          <cell r="D3166" t="str">
            <v>10,87</v>
          </cell>
        </row>
        <row r="3167">
          <cell r="A3167">
            <v>1917295</v>
          </cell>
          <cell r="B3167" t="str">
            <v>Dragagem De Areia Fina Com Draga De Succao E Recalque - Bomba De 447 Kw E Cortador De 52 Kw - Distancia De Recalque De 5.300 A 5.500 M</v>
          </cell>
          <cell r="C3167" t="str">
            <v>m³</v>
          </cell>
          <cell r="D3167" t="str">
            <v>11,45</v>
          </cell>
        </row>
        <row r="3168">
          <cell r="A3168">
            <v>1917296</v>
          </cell>
          <cell r="B3168" t="str">
            <v>Dragagem De Areia Fina Com Draga De Succao E Recalque - Bomba De 447 Kw E Cortador De 52 Kw - Distancia De Recalque De 5.500 A 5.700 M</v>
          </cell>
          <cell r="C3168" t="str">
            <v>m³</v>
          </cell>
          <cell r="D3168" t="str">
            <v>12,22</v>
          </cell>
        </row>
        <row r="3169">
          <cell r="A3169">
            <v>1917297</v>
          </cell>
          <cell r="B3169" t="str">
            <v>Dragagem De Areia Fina Com Draga De Succao E Recalque - Bomba De 447 Kw E Cortador De 52 Kw - Distancia De Recalque De 5.700 A 5.900 M</v>
          </cell>
          <cell r="C3169" t="str">
            <v>m³</v>
          </cell>
          <cell r="D3169" t="str">
            <v>12,96</v>
          </cell>
        </row>
        <row r="3170">
          <cell r="A3170">
            <v>1917298</v>
          </cell>
          <cell r="B3170" t="str">
            <v>Dragagem De Areia Fina Com Draga De Succao E Recalque - Bomba De 447 Kw E Cortador De 52 Kw - Distancia De Recalque De 5.900 A 6.100 M</v>
          </cell>
          <cell r="C3170" t="str">
            <v>m³</v>
          </cell>
          <cell r="D3170" t="str">
            <v>13,76</v>
          </cell>
        </row>
        <row r="3171">
          <cell r="A3171">
            <v>1917271</v>
          </cell>
          <cell r="B3171" t="str">
            <v>Dragagem De Areia Fina Com Draga De Succao E Recalque - Bomba De 447 Kw E Cortador De 52 Kw - Distancia De Recalque De 500 A 700 M</v>
          </cell>
          <cell r="C3171" t="str">
            <v>m³</v>
          </cell>
          <cell r="D3171" t="str">
            <v>3,09</v>
          </cell>
        </row>
        <row r="3172">
          <cell r="A3172">
            <v>1917299</v>
          </cell>
          <cell r="B3172" t="str">
            <v>Dragagem De Areia Fina Com Draga De Succao E Recalque - Bomba De 447 Kw E Cortador De 52 Kw - Distancia De Recalque De 6.100 A 6.300 M</v>
          </cell>
          <cell r="C3172" t="str">
            <v>m³</v>
          </cell>
          <cell r="D3172" t="str">
            <v>14,71</v>
          </cell>
        </row>
        <row r="3173">
          <cell r="A3173">
            <v>1917300</v>
          </cell>
          <cell r="B3173" t="str">
            <v>Dragagem De Areia Fina Com Draga De Succao E Recalque - Bomba De 447 Kw E Cortador De 52 Kw - Distancia De Recalque De 6.300 A 6.500 M</v>
          </cell>
          <cell r="C3173" t="str">
            <v>m³</v>
          </cell>
          <cell r="D3173" t="str">
            <v>15,74</v>
          </cell>
        </row>
        <row r="3174">
          <cell r="A3174">
            <v>1917301</v>
          </cell>
          <cell r="B3174" t="str">
            <v>Dragagem De Areia Fina Com Draga De Succao E Recalque - Bomba De 447 Kw E Cortador De 52 Kw - Distancia De Recalque De 6.500 A 6.700 M</v>
          </cell>
          <cell r="C3174" t="str">
            <v>m³</v>
          </cell>
          <cell r="D3174" t="str">
            <v>17,08</v>
          </cell>
        </row>
        <row r="3175">
          <cell r="A3175">
            <v>1917302</v>
          </cell>
          <cell r="B3175" t="str">
            <v>Dragagem De Areia Fina Com Draga De Succao E Recalque - Bomba De 447 Kw E Cortador De 52 Kw - Distancia De Recalque De 6.700 A 6.900 M</v>
          </cell>
          <cell r="C3175" t="str">
            <v>m³</v>
          </cell>
          <cell r="D3175" t="str">
            <v>18,37</v>
          </cell>
        </row>
        <row r="3176">
          <cell r="A3176">
            <v>1917303</v>
          </cell>
          <cell r="B3176" t="str">
            <v>Dragagem De Areia Fina Com Draga De Succao E Recalque - Bomba De 447 Kw E Cortador De 52 Kw - Distancia De Recalque De 6.900 A 7.100 M</v>
          </cell>
          <cell r="C3176" t="str">
            <v>m³</v>
          </cell>
          <cell r="D3176" t="str">
            <v>19,58</v>
          </cell>
        </row>
        <row r="3177">
          <cell r="A3177">
            <v>1917304</v>
          </cell>
          <cell r="B3177" t="str">
            <v>Dragagem De Areia Fina Com Draga De Succao E Recalque - Bomba De 447 Kw E Cortador De 52 Kw - Distancia De Recalque De 7.100 A 7.300 M</v>
          </cell>
          <cell r="C3177" t="str">
            <v>m³</v>
          </cell>
          <cell r="D3177" t="str">
            <v>20,76</v>
          </cell>
        </row>
        <row r="3178">
          <cell r="A3178">
            <v>1917305</v>
          </cell>
          <cell r="B3178" t="str">
            <v>Dragagem De Areia Fina Com Draga De Succao E Recalque - Bomba De 447 Kw E Cortador De 52 Kw - Distancia De Recalque De 7.300 A 7.500 M</v>
          </cell>
          <cell r="C3178" t="str">
            <v>m³</v>
          </cell>
          <cell r="D3178" t="str">
            <v>22,08</v>
          </cell>
        </row>
        <row r="3179">
          <cell r="A3179">
            <v>1917306</v>
          </cell>
          <cell r="B3179" t="str">
            <v>Dragagem De Areia Fina Com Draga De Succao E Recalque - Bomba De 447 Kw E Cortador De 52 Kw - Distancia De Recalque De 7.500 A 7.700 M</v>
          </cell>
          <cell r="C3179" t="str">
            <v>m³</v>
          </cell>
          <cell r="D3179" t="str">
            <v>23,66</v>
          </cell>
        </row>
        <row r="3180">
          <cell r="A3180">
            <v>1917307</v>
          </cell>
          <cell r="B3180" t="str">
            <v>Dragagem De Areia Fina Com Draga De Succao E Recalque - Bomba De 447 Kw E Cortador De 52 Kw - Distancia De Recalque De 7.700 A 7.900 M</v>
          </cell>
          <cell r="C3180" t="str">
            <v>m³</v>
          </cell>
          <cell r="D3180" t="str">
            <v>24,85</v>
          </cell>
        </row>
        <row r="3181">
          <cell r="A3181">
            <v>1917272</v>
          </cell>
          <cell r="B3181" t="str">
            <v>Dragagem De Areia Fina Com Draga De Succao E Recalque - Bomba De 447 Kw E Cortador De 52 Kw - Distancia De Recalque De 700 A 900 M</v>
          </cell>
          <cell r="C3181" t="str">
            <v>m³</v>
          </cell>
          <cell r="D3181" t="str">
            <v>3,25</v>
          </cell>
        </row>
        <row r="3182">
          <cell r="A3182">
            <v>1917273</v>
          </cell>
          <cell r="B3182" t="str">
            <v>Dragagem De Areia Fina Com Draga De Succao E Recalque - Bomba De 447 Kw E Cortador De 52 Kw - Distancia De Recalque De 900 A 1.100 M</v>
          </cell>
          <cell r="C3182" t="str">
            <v>m³</v>
          </cell>
          <cell r="D3182" t="str">
            <v>3,44</v>
          </cell>
        </row>
        <row r="3183">
          <cell r="A3183">
            <v>1917729</v>
          </cell>
          <cell r="B3183" t="str">
            <v>Dragagem De Areia Fina Com Draga De Succao E Recalque - Bomba De 447 Kw E Cortador De 52 Kw - Distancia De Recalque De Ate 500 M</v>
          </cell>
          <cell r="C3183" t="str">
            <v>m³</v>
          </cell>
          <cell r="D3183" t="str">
            <v>3,04</v>
          </cell>
        </row>
        <row r="3184">
          <cell r="A3184">
            <v>1917367</v>
          </cell>
          <cell r="B3184" t="str">
            <v>Dragagem De Areia Fina Com Draga De Succao E Recalque - Bomba De 746 Kw E Cortador De 110 Kw - Distancia De Recalque De 1.100 A 1.300 M</v>
          </cell>
          <cell r="C3184" t="str">
            <v>m³</v>
          </cell>
          <cell r="D3184" t="str">
            <v>3,44</v>
          </cell>
        </row>
        <row r="3185">
          <cell r="A3185">
            <v>1917368</v>
          </cell>
          <cell r="B3185" t="str">
            <v>Dragagem De Areia Fina Com Draga De Succao E Recalque - Bomba De 746 Kw E Cortador De 110 Kw - Distancia De Recalque De 1.300 A 1.500 M</v>
          </cell>
          <cell r="C3185" t="str">
            <v>m³</v>
          </cell>
          <cell r="D3185" t="str">
            <v>3,69</v>
          </cell>
        </row>
        <row r="3186">
          <cell r="A3186">
            <v>1917369</v>
          </cell>
          <cell r="B3186" t="str">
            <v>Dragagem De Areia Fina Com Draga De Succao E Recalque - Bomba De 746 Kw E Cortador De 110 Kw - Distancia De Recalque De 1.500 A 1.700 M</v>
          </cell>
          <cell r="C3186" t="str">
            <v>m³</v>
          </cell>
          <cell r="D3186" t="str">
            <v>4,03</v>
          </cell>
        </row>
        <row r="3187">
          <cell r="A3187">
            <v>1917370</v>
          </cell>
          <cell r="B3187" t="str">
            <v>Dragagem De Areia Fina Com Draga De Succao E Recalque - Bomba De 746 Kw E Cortador De 110 Kw - Distancia De Recalque De 1.700 A 1.900 M</v>
          </cell>
          <cell r="C3187" t="str">
            <v>m³</v>
          </cell>
          <cell r="D3187" t="str">
            <v>4,26</v>
          </cell>
        </row>
        <row r="3188">
          <cell r="A3188">
            <v>1917371</v>
          </cell>
          <cell r="B3188" t="str">
            <v>Dragagem De Areia Fina Com Draga De Succao E Recalque - Bomba De 746 Kw E Cortador De 110 Kw - Distancia De Recalque De 1.900 A 2.100 M</v>
          </cell>
          <cell r="C3188" t="str">
            <v>m³</v>
          </cell>
          <cell r="D3188" t="str">
            <v>4,48</v>
          </cell>
        </row>
        <row r="3189">
          <cell r="A3189">
            <v>1917372</v>
          </cell>
          <cell r="B3189" t="str">
            <v>Dragagem De Areia Fina Com Draga De Succao E Recalque - Bomba De 746 Kw E Cortador De 110 Kw - Distancia De Recalque De 2.100 A 2.300 M</v>
          </cell>
          <cell r="C3189" t="str">
            <v>m³</v>
          </cell>
          <cell r="D3189" t="str">
            <v>4,71</v>
          </cell>
        </row>
        <row r="3190">
          <cell r="A3190">
            <v>1917373</v>
          </cell>
          <cell r="B3190" t="str">
            <v>Dragagem De Areia Fina Com Draga De Succao E Recalque - Bomba De 746 Kw E Cortador De 110 Kw - Distancia De Recalque De 2.300 A 2.500 M</v>
          </cell>
          <cell r="C3190" t="str">
            <v>m³</v>
          </cell>
          <cell r="D3190" t="str">
            <v>4,90</v>
          </cell>
        </row>
        <row r="3191">
          <cell r="A3191">
            <v>1917374</v>
          </cell>
          <cell r="B3191" t="str">
            <v>Dragagem De Areia Fina Com Draga De Succao E Recalque - Bomba De 746 Kw E Cortador De 110 Kw - Distancia De Recalque De 2.500 A 2.700 M</v>
          </cell>
          <cell r="C3191" t="str">
            <v>m³</v>
          </cell>
          <cell r="D3191" t="str">
            <v>5,27</v>
          </cell>
        </row>
        <row r="3192">
          <cell r="A3192">
            <v>1917375</v>
          </cell>
          <cell r="B3192" t="str">
            <v>Dragagem De Areia Fina Com Draga De Succao E Recalque - Bomba De 746 Kw E Cortador De 110 Kw - Distancia De Recalque De 2.700 A 2.900 M</v>
          </cell>
          <cell r="C3192" t="str">
            <v>m³</v>
          </cell>
          <cell r="D3192" t="str">
            <v>5,48</v>
          </cell>
        </row>
        <row r="3193">
          <cell r="A3193">
            <v>1917376</v>
          </cell>
          <cell r="B3193" t="str">
            <v>Dragagem De Areia Fina Com Draga De Succao E Recalque - Bomba De 746 Kw E Cortador De 110 Kw - Distancia De Recalque De 2.900 A 3.100 M</v>
          </cell>
          <cell r="C3193" t="str">
            <v>m³</v>
          </cell>
          <cell r="D3193" t="str">
            <v>5,69</v>
          </cell>
        </row>
        <row r="3194">
          <cell r="A3194">
            <v>1917377</v>
          </cell>
          <cell r="B3194" t="str">
            <v>Dragagem De Areia Fina Com Draga De Succao E Recalque - Bomba De 746 Kw E Cortador De 110 Kw - Distancia De Recalque De 3.100 A 3.300 M</v>
          </cell>
          <cell r="C3194" t="str">
            <v>m³</v>
          </cell>
          <cell r="D3194" t="str">
            <v>5,90</v>
          </cell>
        </row>
        <row r="3195">
          <cell r="A3195">
            <v>1917378</v>
          </cell>
          <cell r="B3195" t="str">
            <v>Dragagem De Areia Fina Com Draga De Succao E Recalque - Bomba De 746 Kw E Cortador De 110 Kw - Distancia De Recalque De 3.300 A 3.500 M</v>
          </cell>
          <cell r="C3195" t="str">
            <v>m³</v>
          </cell>
          <cell r="D3195" t="str">
            <v>6,12</v>
          </cell>
        </row>
        <row r="3196">
          <cell r="A3196">
            <v>1917379</v>
          </cell>
          <cell r="B3196" t="str">
            <v>Dragagem De Areia Fina Com Draga De Succao E Recalque - Bomba De 746 Kw E Cortador De 110 Kw - Distancia De Recalque De 3.500 A 3.700 M</v>
          </cell>
          <cell r="C3196" t="str">
            <v>m³</v>
          </cell>
          <cell r="D3196" t="str">
            <v>6,51</v>
          </cell>
        </row>
        <row r="3197">
          <cell r="A3197">
            <v>1917380</v>
          </cell>
          <cell r="B3197" t="str">
            <v>Dragagem De Areia Fina Com Draga De Succao E Recalque - Bomba De 746 Kw E Cortador De 110 Kw - Distancia De Recalque De 3.700 A 3.900 M</v>
          </cell>
          <cell r="C3197" t="str">
            <v>m³</v>
          </cell>
          <cell r="D3197" t="str">
            <v>6,76</v>
          </cell>
        </row>
        <row r="3198">
          <cell r="A3198">
            <v>1917381</v>
          </cell>
          <cell r="B3198" t="str">
            <v>Dragagem De Areia Fina Com Draga De Succao E Recalque - Bomba De 746 Kw E Cortador De 110 Kw - Distancia De Recalque De 3.900 A 4.100 M</v>
          </cell>
          <cell r="C3198" t="str">
            <v>m³</v>
          </cell>
          <cell r="D3198" t="str">
            <v>7,03</v>
          </cell>
        </row>
        <row r="3199">
          <cell r="A3199">
            <v>1917382</v>
          </cell>
          <cell r="B3199" t="str">
            <v>Dragagem De Areia Fina Com Draga De Succao E Recalque - Bomba De 746 Kw E Cortador De 110 Kw - Distancia De Recalque De 4.100 A 4.300 M</v>
          </cell>
          <cell r="C3199" t="str">
            <v>m³</v>
          </cell>
          <cell r="D3199" t="str">
            <v>7,34</v>
          </cell>
        </row>
        <row r="3200">
          <cell r="A3200">
            <v>1917383</v>
          </cell>
          <cell r="B3200" t="str">
            <v>Dragagem De Areia Fina Com Draga De Succao E Recalque - Bomba De 746 Kw E Cortador De 110 Kw - Distancia De Recalque De 4.300 A 4.500 M</v>
          </cell>
          <cell r="C3200" t="str">
            <v>m³</v>
          </cell>
          <cell r="D3200" t="str">
            <v>7,62</v>
          </cell>
        </row>
        <row r="3201">
          <cell r="A3201">
            <v>1917384</v>
          </cell>
          <cell r="B3201" t="str">
            <v>Dragagem De Areia Fina Com Draga De Succao E Recalque - Bomba De 746 Kw E Cortador De 110 Kw - Distancia De Recalque De 4.500 A 4.700 M</v>
          </cell>
          <cell r="C3201" t="str">
            <v>m³</v>
          </cell>
          <cell r="D3201" t="str">
            <v>8,05</v>
          </cell>
        </row>
        <row r="3202">
          <cell r="A3202">
            <v>1917385</v>
          </cell>
          <cell r="B3202" t="str">
            <v>Dragagem De Areia Fina Com Draga De Succao E Recalque - Bomba De 746 Kw E Cortador De 110 Kw - Distancia De Recalque De 4.700 A 4.900 M</v>
          </cell>
          <cell r="C3202" t="str">
            <v>m³</v>
          </cell>
          <cell r="D3202" t="str">
            <v>8,40</v>
          </cell>
        </row>
        <row r="3203">
          <cell r="A3203">
            <v>1917386</v>
          </cell>
          <cell r="B3203" t="str">
            <v>Dragagem De Areia Fina Com Draga De Succao E Recalque - Bomba De 746 Kw E Cortador De 110 Kw - Distancia De Recalque De 4.900 A 5.100 M</v>
          </cell>
          <cell r="C3203" t="str">
            <v>m³</v>
          </cell>
          <cell r="D3203" t="str">
            <v>8,75</v>
          </cell>
        </row>
        <row r="3204">
          <cell r="A3204">
            <v>1917387</v>
          </cell>
          <cell r="B3204" t="str">
            <v>Dragagem De Areia Fina Com Draga De Succao E Recalque - Bomba De 746 Kw E Cortador De 110 Kw - Distancia De Recalque De 5.100 A 5.300 M</v>
          </cell>
          <cell r="C3204" t="str">
            <v>m³</v>
          </cell>
          <cell r="D3204" t="str">
            <v>9,12</v>
          </cell>
        </row>
        <row r="3205">
          <cell r="A3205">
            <v>1917388</v>
          </cell>
          <cell r="B3205" t="str">
            <v>Dragagem De Areia Fina Com Draga De Succao E Recalque - Bomba De 746 Kw E Cortador De 110 Kw - Distancia De Recalque De 5.300 A 5.500 M</v>
          </cell>
          <cell r="C3205" t="str">
            <v>m³</v>
          </cell>
          <cell r="D3205" t="str">
            <v>9,50</v>
          </cell>
        </row>
        <row r="3206">
          <cell r="A3206">
            <v>1917389</v>
          </cell>
          <cell r="B3206" t="str">
            <v>Dragagem De Areia Fina Com Draga De Succao E Recalque - Bomba De 746 Kw E Cortador De 110 Kw - Distancia De Recalque De 5.500 A 5.700 M</v>
          </cell>
          <cell r="C3206" t="str">
            <v>m³</v>
          </cell>
          <cell r="D3206" t="str">
            <v>10,05</v>
          </cell>
        </row>
        <row r="3207">
          <cell r="A3207">
            <v>1917390</v>
          </cell>
          <cell r="B3207" t="str">
            <v>Dragagem De Areia Fina Com Draga De Succao E Recalque - Bomba De 746 Kw E Cortador De 110 Kw - Distancia De Recalque De 5.700 A 5.900 M</v>
          </cell>
          <cell r="C3207" t="str">
            <v>m³</v>
          </cell>
          <cell r="D3207" t="str">
            <v>10,56</v>
          </cell>
        </row>
        <row r="3208">
          <cell r="A3208">
            <v>1917391</v>
          </cell>
          <cell r="B3208" t="str">
            <v>Dragagem De Areia Fina Com Draga De Succao E Recalque - Bomba De 746 Kw E Cortador De 110 Kw - Distancia De Recalque De 5.900 A 6.100 M</v>
          </cell>
          <cell r="C3208" t="str">
            <v>m³</v>
          </cell>
          <cell r="D3208" t="str">
            <v>11,11</v>
          </cell>
        </row>
        <row r="3209">
          <cell r="A3209">
            <v>1917364</v>
          </cell>
          <cell r="B3209" t="str">
            <v>Dragagem De Areia Fina Com Draga De Succao E Recalque - Bomba De 746 Kw E Cortador De 110 Kw - Distancia De Recalque De 500 A 700 M</v>
          </cell>
          <cell r="C3209" t="str">
            <v>m³</v>
          </cell>
          <cell r="D3209" t="str">
            <v>2,70</v>
          </cell>
        </row>
        <row r="3210">
          <cell r="A3210">
            <v>1917392</v>
          </cell>
          <cell r="B3210" t="str">
            <v>Dragagem De Areia Fina Com Draga De Succao E Recalque - Bomba De 746 Kw E Cortador De 110 Kw - Distancia De Recalque De 6.100 A 6.300 M</v>
          </cell>
          <cell r="C3210" t="str">
            <v>m³</v>
          </cell>
          <cell r="D3210" t="str">
            <v>11,79</v>
          </cell>
        </row>
        <row r="3211">
          <cell r="A3211">
            <v>1917393</v>
          </cell>
          <cell r="B3211" t="str">
            <v>Dragagem De Areia Fina Com Draga De Succao E Recalque - Bomba De 746 Kw E Cortador De 110 Kw - Distancia De Recalque De 6.300 A 6.500 M</v>
          </cell>
          <cell r="C3211" t="str">
            <v>m³</v>
          </cell>
          <cell r="D3211" t="str">
            <v>12,50</v>
          </cell>
        </row>
        <row r="3212">
          <cell r="A3212">
            <v>1917394</v>
          </cell>
          <cell r="B3212" t="str">
            <v>Dragagem De Areia Fina Com Draga De Succao E Recalque - Bomba De 746 Kw E Cortador De 110 Kw - Distancia De Recalque De 6.500 A 6.700 M</v>
          </cell>
          <cell r="C3212" t="str">
            <v>m³</v>
          </cell>
          <cell r="D3212" t="str">
            <v>13,47</v>
          </cell>
        </row>
        <row r="3213">
          <cell r="A3213">
            <v>1917395</v>
          </cell>
          <cell r="B3213" t="str">
            <v>Dragagem De Areia Fina Com Draga De Succao E Recalque - Bomba De 746 Kw E Cortador De 110 Kw - Distancia De Recalque De 6.700 A 6.900 M</v>
          </cell>
          <cell r="C3213" t="str">
            <v>m³</v>
          </cell>
          <cell r="D3213" t="str">
            <v>14,18</v>
          </cell>
        </row>
        <row r="3214">
          <cell r="A3214">
            <v>1917396</v>
          </cell>
          <cell r="B3214" t="str">
            <v>Dragagem De Areia Fina Com Draga De Succao E Recalque - Bomba De 746 Kw E Cortador De 110 Kw - Distancia De Recalque De 6.900 A 7.100 M</v>
          </cell>
          <cell r="C3214" t="str">
            <v>m³</v>
          </cell>
          <cell r="D3214" t="str">
            <v>14,98</v>
          </cell>
        </row>
        <row r="3215">
          <cell r="A3215">
            <v>1917397</v>
          </cell>
          <cell r="B3215" t="str">
            <v>Dragagem De Areia Fina Com Draga De Succao E Recalque - Bomba De 746 Kw E Cortador De 110 Kw - Distancia De Recalque De 7.100 A 7.300 M</v>
          </cell>
          <cell r="C3215" t="str">
            <v>m³</v>
          </cell>
          <cell r="D3215" t="str">
            <v>15,89</v>
          </cell>
        </row>
        <row r="3216">
          <cell r="A3216">
            <v>1917398</v>
          </cell>
          <cell r="B3216" t="str">
            <v>Dragagem De Areia Fina Com Draga De Succao E Recalque - Bomba De 746 Kw E Cortador De 110 Kw - Distancia De Recalque De 7.300 A 7.500 M</v>
          </cell>
          <cell r="C3216" t="str">
            <v>m³</v>
          </cell>
          <cell r="D3216" t="str">
            <v>16,70</v>
          </cell>
        </row>
        <row r="3217">
          <cell r="A3217">
            <v>1917399</v>
          </cell>
          <cell r="B3217" t="str">
            <v>Dragagem De Areia Fina Com Draga De Succao E Recalque - Bomba De 746 Kw E Cortador De 110 Kw - Distancia De Recalque De 7.500 A 7.700 M</v>
          </cell>
          <cell r="C3217" t="str">
            <v>m³</v>
          </cell>
          <cell r="D3217" t="str">
            <v>17,79</v>
          </cell>
        </row>
        <row r="3218">
          <cell r="A3218">
            <v>1917400</v>
          </cell>
          <cell r="B3218" t="str">
            <v>Dragagem De Areia Fina Com Draga De Succao E Recalque - Bomba De 746 Kw E Cortador De 110 Kw - Distancia De Recalque De 7.700 A 7.900 M</v>
          </cell>
          <cell r="C3218" t="str">
            <v>m³</v>
          </cell>
          <cell r="D3218" t="str">
            <v>18,82</v>
          </cell>
        </row>
        <row r="3219">
          <cell r="A3219">
            <v>1917401</v>
          </cell>
          <cell r="B3219" t="str">
            <v>Dragagem De Areia Fina Com Draga De Succao E Recalque - Bomba De 746 Kw E Cortador De 110 Kw - Distancia De Recalque De 7.900 A 8.100 M</v>
          </cell>
          <cell r="C3219" t="str">
            <v>m³</v>
          </cell>
          <cell r="D3219" t="str">
            <v>19,76</v>
          </cell>
        </row>
        <row r="3220">
          <cell r="A3220">
            <v>1917365</v>
          </cell>
          <cell r="B3220" t="str">
            <v>Dragagem De Areia Fina Com Draga De Succao E Recalque - Bomba De 746 Kw E Cortador De 110 Kw - Distancia De Recalque De 700 A 900 M</v>
          </cell>
          <cell r="C3220" t="str">
            <v>m³</v>
          </cell>
          <cell r="D3220" t="str">
            <v>2,98</v>
          </cell>
        </row>
        <row r="3221">
          <cell r="A3221">
            <v>1917402</v>
          </cell>
          <cell r="B3221" t="str">
            <v>Dragagem De Areia Fina Com Draga De Succao E Recalque - Bomba De 746 Kw E Cortador De 110 Kw - Distancia De Recalque De 8.100 A 8.300 M</v>
          </cell>
          <cell r="C3221" t="str">
            <v>m³</v>
          </cell>
          <cell r="D3221" t="str">
            <v>20,85</v>
          </cell>
        </row>
        <row r="3222">
          <cell r="A3222">
            <v>1917403</v>
          </cell>
          <cell r="B3222" t="str">
            <v>Dragagem De Areia Fina Com Draga De Succao E Recalque - Bomba De 746 Kw E Cortador De 110 Kw - Distancia De Recalque De 8.300 A 8.500 M</v>
          </cell>
          <cell r="C3222" t="str">
            <v>m³</v>
          </cell>
          <cell r="D3222" t="str">
            <v>22,06</v>
          </cell>
        </row>
        <row r="3223">
          <cell r="A3223">
            <v>1917404</v>
          </cell>
          <cell r="B3223" t="str">
            <v>Dragagem De Areia Fina Com Draga De Succao E Recalque - Bomba De 746 Kw E Cortador De 110 Kw - Distancia De Recalque De 8.500 A 8.700 M</v>
          </cell>
          <cell r="C3223" t="str">
            <v>m³</v>
          </cell>
          <cell r="D3223" t="str">
            <v>23,28</v>
          </cell>
        </row>
        <row r="3224">
          <cell r="A3224">
            <v>1917405</v>
          </cell>
          <cell r="B3224" t="str">
            <v>Dragagem De Areia Fina Com Draga De Succao E Recalque - Bomba De 746 Kw E Cortador De 110 Kw - Distancia De Recalque De 8.700 A 8.900 M</v>
          </cell>
          <cell r="C3224" t="str">
            <v>m³</v>
          </cell>
          <cell r="D3224" t="str">
            <v>24,48</v>
          </cell>
        </row>
        <row r="3225">
          <cell r="A3225">
            <v>1917406</v>
          </cell>
          <cell r="B3225" t="str">
            <v>Dragagem De Areia Fina Com Draga De Succao E Recalque - Bomba De 746 Kw E Cortador De 110 Kw - Distancia De Recalque De 8.900 A 9.100 M</v>
          </cell>
          <cell r="C3225" t="str">
            <v>m³</v>
          </cell>
          <cell r="D3225" t="str">
            <v>25,80</v>
          </cell>
        </row>
        <row r="3226">
          <cell r="A3226">
            <v>1917407</v>
          </cell>
          <cell r="B3226" t="str">
            <v>Dragagem De Areia Fina Com Draga De Succao E Recalque - Bomba De 746 Kw E Cortador De 110 Kw - Distancia De Recalque De 9.100 A 9.300 M</v>
          </cell>
          <cell r="C3226" t="str">
            <v>m³</v>
          </cell>
          <cell r="D3226" t="str">
            <v>27,30</v>
          </cell>
        </row>
        <row r="3227">
          <cell r="A3227">
            <v>1917408</v>
          </cell>
          <cell r="B3227" t="str">
            <v>Dragagem De Areia Fina Com Draga De Succao E Recalque - Bomba De 746 Kw E Cortador De 110 Kw - Distancia De Recalque De 9.300 A 9.500 M</v>
          </cell>
          <cell r="C3227" t="str">
            <v>m³</v>
          </cell>
          <cell r="D3227" t="str">
            <v>28,97</v>
          </cell>
        </row>
        <row r="3228">
          <cell r="A3228">
            <v>1917409</v>
          </cell>
          <cell r="B3228" t="str">
            <v>Dragagem De Areia Fina Com Draga De Succao E Recalque - Bomba De 746 Kw E Cortador De 110 Kw - Distancia De Recalque De 9.500 A 9.700 M</v>
          </cell>
          <cell r="C3228" t="str">
            <v>m³</v>
          </cell>
          <cell r="D3228" t="str">
            <v>30,27</v>
          </cell>
        </row>
        <row r="3229">
          <cell r="A3229">
            <v>1917410</v>
          </cell>
          <cell r="B3229" t="str">
            <v>Dragagem De Areia Fina Com Draga De Succao E Recalque - Bomba De 746 Kw E Cortador De 110 Kw - Distancia De Recalque De 9.700 A 9.900 M</v>
          </cell>
          <cell r="C3229" t="str">
            <v>m³</v>
          </cell>
          <cell r="D3229" t="str">
            <v>31,49</v>
          </cell>
        </row>
        <row r="3230">
          <cell r="A3230">
            <v>1917411</v>
          </cell>
          <cell r="B3230" t="str">
            <v>Dragagem De Areia Fina Com Draga De Succao E Recalque - Bomba De 746 Kw E Cortador De 110 Kw - Distancia De Recalque De 9.900 A 10.100 M</v>
          </cell>
          <cell r="C3230" t="str">
            <v>m³</v>
          </cell>
          <cell r="D3230" t="str">
            <v>32,85</v>
          </cell>
        </row>
        <row r="3231">
          <cell r="A3231">
            <v>1917366</v>
          </cell>
          <cell r="B3231" t="str">
            <v>Dragagem De Areia Fina Com Draga De Succao E Recalque - Bomba De 746 Kw E Cortador De 110 Kw - Distancia De Recalque De 900 A 1.100 M</v>
          </cell>
          <cell r="C3231" t="str">
            <v>m³</v>
          </cell>
          <cell r="D3231" t="str">
            <v>3,19</v>
          </cell>
        </row>
        <row r="3232">
          <cell r="A3232">
            <v>1917732</v>
          </cell>
          <cell r="B3232" t="str">
            <v>Dragagem De Areia Fina Com Draga De Succao E Recalque - Bomba De 746 Kw E Cortador De 110 Kw - Distancia De Recalque De Ate 500 M</v>
          </cell>
          <cell r="C3232" t="str">
            <v>m³</v>
          </cell>
          <cell r="D3232" t="str">
            <v>2,53</v>
          </cell>
        </row>
        <row r="3233">
          <cell r="A3233">
            <v>1917048</v>
          </cell>
          <cell r="B3233" t="str">
            <v>Dragagem De Areia Fina Com Draga Hopper - Capacidade Da Cisterna De 1.000 M³ - Carga, Transporte A 2,00 Mn E Descarga No Meio Aquatico</v>
          </cell>
          <cell r="C3233" t="str">
            <v>m³</v>
          </cell>
          <cell r="D3233" t="str">
            <v>8,48</v>
          </cell>
        </row>
        <row r="3234">
          <cell r="A3234">
            <v>1917043</v>
          </cell>
          <cell r="B3234" t="str">
            <v>Dragagem De Areia Fina Com Draga Hopper - Capacidade Da Cisterna De 1.000 M³ - Carga, Transporte De 1,00 A 1,20 Mn E Descarga No Meio Aquatico</v>
          </cell>
          <cell r="C3234" t="str">
            <v>m³</v>
          </cell>
          <cell r="D3234" t="str">
            <v>7,69</v>
          </cell>
        </row>
        <row r="3235">
          <cell r="A3235">
            <v>1917044</v>
          </cell>
          <cell r="B3235" t="str">
            <v>Dragagem De Areia Fina Com Draga Hopper - Capacidade Da Cisterna De 1.000 M³ - Carga, Transporte De 1,20 A 1,40 Mn E Descarga No Meio Aquatico</v>
          </cell>
          <cell r="C3235" t="str">
            <v>m³</v>
          </cell>
          <cell r="D3235" t="str">
            <v>7,85</v>
          </cell>
        </row>
        <row r="3236">
          <cell r="A3236">
            <v>1917045</v>
          </cell>
          <cell r="B3236" t="str">
            <v>Dragagem De Areia Fina Com Draga Hopper - Capacidade Da Cisterna De 1.000 M³ - Carga, Transporte De 1,40 A 1,60 Mn E Descarga No Meio Aquatico</v>
          </cell>
          <cell r="C3236" t="str">
            <v>m³</v>
          </cell>
          <cell r="D3236" t="str">
            <v>8,02</v>
          </cell>
        </row>
        <row r="3237">
          <cell r="A3237">
            <v>1917046</v>
          </cell>
          <cell r="B3237" t="str">
            <v>Dragagem De Areia Fina Com Draga Hopper - Capacidade Da Cisterna De 1.000 M³ - Carga, Transporte De 1,60 A 1,80 Mn E Descarga No Meio Aquatico</v>
          </cell>
          <cell r="C3237" t="str">
            <v>m³</v>
          </cell>
          <cell r="D3237" t="str">
            <v>8,20</v>
          </cell>
        </row>
        <row r="3238">
          <cell r="A3238">
            <v>1917047</v>
          </cell>
          <cell r="B3238" t="str">
            <v>Dragagem De Areia Fina Com Draga Hopper - Capacidade Da Cisterna De 1.000 M³ - Carga, Transporte De 1,80 A 2,00 Mn E Descarga No Meio Aquatico</v>
          </cell>
          <cell r="C3238" t="str">
            <v>m³</v>
          </cell>
          <cell r="D3238" t="str">
            <v>8,38</v>
          </cell>
        </row>
        <row r="3239">
          <cell r="A3239">
            <v>1901517</v>
          </cell>
          <cell r="B3239" t="str">
            <v>Dragagem De Areia Fina Com Draga Hopper - Capacidade Da Cisterna De 10.000 M³ - Carga, Transporte A 2,00 Mn E Descarga No Meio Aquatico</v>
          </cell>
          <cell r="C3239" t="str">
            <v>m³</v>
          </cell>
          <cell r="D3239" t="str">
            <v>6,36</v>
          </cell>
        </row>
        <row r="3240">
          <cell r="A3240">
            <v>1901518</v>
          </cell>
          <cell r="B3240" t="str">
            <v>Dragagem De Areia Fina Com Draga Hopper - Capacidade Da Cisterna De 10.000 M³ - Carga, Transporte De 1,00 A 1,20 Mn E Descarga No Meio Aquatico</v>
          </cell>
          <cell r="C3240" t="str">
            <v>m³</v>
          </cell>
          <cell r="D3240" t="str">
            <v>6,08</v>
          </cell>
        </row>
        <row r="3241">
          <cell r="A3241">
            <v>1901519</v>
          </cell>
          <cell r="B3241" t="str">
            <v>Dragagem De Areia Fina Com Draga Hopper - Capacidade Da Cisterna De 10.000 M³ - Carga, Transporte De 1,20 A 1,40 Mn E Descarga No Meio Aquatico</v>
          </cell>
          <cell r="C3241" t="str">
            <v>m³</v>
          </cell>
          <cell r="D3241" t="str">
            <v>6,14</v>
          </cell>
        </row>
        <row r="3242">
          <cell r="A3242">
            <v>1901520</v>
          </cell>
          <cell r="B3242" t="str">
            <v>Dragagem De Areia Fina Com Draga Hopper - Capacidade Da Cisterna De 10.000 M³ - Carga, Transporte De 1,40 A 1,60 Mn E Descarga No Meio Aquatico</v>
          </cell>
          <cell r="C3242" t="str">
            <v>m³</v>
          </cell>
          <cell r="D3242" t="str">
            <v>6,20</v>
          </cell>
        </row>
        <row r="3243">
          <cell r="A3243">
            <v>1901521</v>
          </cell>
          <cell r="B3243" t="str">
            <v>Dragagem De Areia Fina Com Draga Hopper - Capacidade Da Cisterna De 10.000 M³ - Carga, Transporte De 1,60 A 1,80 Mn E Descarga No Meio Aquatico</v>
          </cell>
          <cell r="C3243" t="str">
            <v>m³</v>
          </cell>
          <cell r="D3243" t="str">
            <v>6,26</v>
          </cell>
        </row>
        <row r="3244">
          <cell r="A3244">
            <v>1901522</v>
          </cell>
          <cell r="B3244" t="str">
            <v>Dragagem De Areia Fina Com Draga Hopper - Capacidade Da Cisterna De 10.000 M³ - Carga, Transporte De 1,80 A 2,00 Mn E Descarga No Meio Aquatico</v>
          </cell>
          <cell r="C3244" t="str">
            <v>m³</v>
          </cell>
          <cell r="D3244" t="str">
            <v>6,32</v>
          </cell>
        </row>
        <row r="3245">
          <cell r="A3245">
            <v>1901528</v>
          </cell>
          <cell r="B3245" t="str">
            <v>Dragagem De Areia Fina Com Draga Hopper - Capacidade Da Cisterna De 15.000 M³ - Carga, Transporte A 2,00 Mn E Descarga No Meio Aquatico</v>
          </cell>
          <cell r="C3245" t="str">
            <v>m³</v>
          </cell>
          <cell r="D3245" t="str">
            <v>8,41</v>
          </cell>
        </row>
        <row r="3246">
          <cell r="A3246">
            <v>1901523</v>
          </cell>
          <cell r="B3246" t="str">
            <v>Dragagem De Areia Fina Com Draga Hopper - Capacidade Da Cisterna De 15.000 M³ - Carga, Transporte De 1,00 A 1,20 Mn E Descarga No Meio Aquatico</v>
          </cell>
          <cell r="C3246" t="str">
            <v>m³</v>
          </cell>
          <cell r="D3246" t="str">
            <v>8,14</v>
          </cell>
        </row>
        <row r="3247">
          <cell r="A3247">
            <v>1901524</v>
          </cell>
          <cell r="B3247" t="str">
            <v>Dragagem De Areia Fina Com Draga Hopper - Capacidade Da Cisterna De 15.000 M³ - Carga, Transporte De 1,20 A 1,40 Mn E Descarga No Meio Aquatico</v>
          </cell>
          <cell r="C3247" t="str">
            <v>m³</v>
          </cell>
          <cell r="D3247" t="str">
            <v>8,20</v>
          </cell>
        </row>
        <row r="3248">
          <cell r="A3248">
            <v>1901525</v>
          </cell>
          <cell r="B3248" t="str">
            <v>Dragagem De Areia Fina Com Draga Hopper - Capacidade Da Cisterna De 15.000 M³ - Carga, Transporte De 1,40 A 1,60 Mn E Descarga No Meio Aquatico</v>
          </cell>
          <cell r="C3248" t="str">
            <v>m³</v>
          </cell>
          <cell r="D3248" t="str">
            <v>8,25</v>
          </cell>
        </row>
        <row r="3249">
          <cell r="A3249">
            <v>1901526</v>
          </cell>
          <cell r="B3249" t="str">
            <v>Dragagem De Areia Fina Com Draga Hopper - Capacidade Da Cisterna De 15.000 M³ - Carga, Transporte De 1,60 A 1,80 Mn E Descarga No Meio Aquatico</v>
          </cell>
          <cell r="C3249" t="str">
            <v>m³</v>
          </cell>
          <cell r="D3249" t="str">
            <v>8,31</v>
          </cell>
        </row>
        <row r="3250">
          <cell r="A3250">
            <v>1901527</v>
          </cell>
          <cell r="B3250" t="str">
            <v>Dragagem De Areia Fina Com Draga Hopper - Capacidade Da Cisterna De 15.000 M³ - Carga, Transporte De 1,80 A 2,00 Mn E Descarga No Meio Aquatico</v>
          </cell>
          <cell r="C3250" t="str">
            <v>m³</v>
          </cell>
          <cell r="D3250" t="str">
            <v>8,37</v>
          </cell>
        </row>
        <row r="3251">
          <cell r="A3251">
            <v>1917084</v>
          </cell>
          <cell r="B3251" t="str">
            <v>Dragagem De Areia Fina Com Draga Hopper - Capacidade Da Cisterna De 2.000 M³ - Carga, Transporte A 2,00 Mn E Descarga No Meio Aquatico</v>
          </cell>
          <cell r="C3251" t="str">
            <v>m³</v>
          </cell>
          <cell r="D3251" t="str">
            <v>9,82</v>
          </cell>
        </row>
        <row r="3252">
          <cell r="A3252">
            <v>1917079</v>
          </cell>
          <cell r="B3252" t="str">
            <v>Dragagem De Areia Fina Com Draga Hopper - Capacidade Da Cisterna De 2.000 M³ - Carga, Transporte De 1,00 A 1,20 Mn E Descarga No Meio Aquatico</v>
          </cell>
          <cell r="C3252" t="str">
            <v>m³</v>
          </cell>
          <cell r="D3252" t="str">
            <v>9,17</v>
          </cell>
        </row>
        <row r="3253">
          <cell r="A3253">
            <v>1917080</v>
          </cell>
          <cell r="B3253" t="str">
            <v>Dragagem De Areia Fina Com Draga Hopper - Capacidade Da Cisterna De 2.000 M³ - Carga, Transporte De 1,20 A 1,40 Mn E Descarga No Meio Aquatico</v>
          </cell>
          <cell r="C3253" t="str">
            <v>m³</v>
          </cell>
          <cell r="D3253" t="str">
            <v>9,30</v>
          </cell>
        </row>
        <row r="3254">
          <cell r="A3254">
            <v>1917081</v>
          </cell>
          <cell r="B3254" t="str">
            <v>Dragagem De Areia Fina Com Draga Hopper - Capacidade Da Cisterna De 2.000 M³ - Carga, Transporte De 1,40 A 1,60 Mn E Descarga No Meio Aquatico</v>
          </cell>
          <cell r="C3254" t="str">
            <v>m³</v>
          </cell>
          <cell r="D3254" t="str">
            <v>9,44</v>
          </cell>
        </row>
        <row r="3255">
          <cell r="A3255">
            <v>1917082</v>
          </cell>
          <cell r="B3255" t="str">
            <v>Dragagem De Areia Fina Com Draga Hopper - Capacidade Da Cisterna De 2.000 M³ - Carga, Transporte De 1,60 A 1,80 Mn E Descarga No Meio Aquatico</v>
          </cell>
          <cell r="C3255" t="str">
            <v>m³</v>
          </cell>
          <cell r="D3255" t="str">
            <v>9,58</v>
          </cell>
        </row>
        <row r="3256">
          <cell r="A3256">
            <v>1917083</v>
          </cell>
          <cell r="B3256" t="str">
            <v>Dragagem De Areia Fina Com Draga Hopper - Capacidade Da Cisterna De 2.000 M³ - Carga, Transporte De 1,80 A 2,00 Mn E Descarga No Meio Aquatico</v>
          </cell>
          <cell r="C3256" t="str">
            <v>m³</v>
          </cell>
          <cell r="D3256" t="str">
            <v>9,74</v>
          </cell>
        </row>
        <row r="3257">
          <cell r="A3257">
            <v>1901534</v>
          </cell>
          <cell r="B3257" t="str">
            <v>Dragagem De Areia Fina Com Draga Hopper - Capacidade Da Cisterna De 20.000 M³ - Carga, Transporte A 2,00 Mn E Descarga No Meio Aquatico</v>
          </cell>
          <cell r="C3257" t="str">
            <v>m³</v>
          </cell>
          <cell r="D3257" t="str">
            <v>10,50</v>
          </cell>
        </row>
        <row r="3258">
          <cell r="A3258">
            <v>1901529</v>
          </cell>
          <cell r="B3258" t="str">
            <v>Dragagem De Areia Fina Com Draga Hopper - Capacidade Da Cisterna De 20.000 M³ - Carga, Transporte De 1,00 A 1,20 Mn E Descarga No Meio Aquatico</v>
          </cell>
          <cell r="C3258" t="str">
            <v>m³</v>
          </cell>
          <cell r="D3258" t="str">
            <v>10,24</v>
          </cell>
        </row>
        <row r="3259">
          <cell r="A3259">
            <v>1901530</v>
          </cell>
          <cell r="B3259" t="str">
            <v>Dragagem De Areia Fina Com Draga Hopper - Capacidade Da Cisterna De 20.000 M³ - Carga, Transporte De 1,20 A 1,40 Mn E Descarga No Meio Aquatico</v>
          </cell>
          <cell r="C3259" t="str">
            <v>m³</v>
          </cell>
          <cell r="D3259" t="str">
            <v>10,29</v>
          </cell>
        </row>
        <row r="3260">
          <cell r="A3260">
            <v>1901531</v>
          </cell>
          <cell r="B3260" t="str">
            <v>Dragagem De Areia Fina Com Draga Hopper - Capacidade Da Cisterna De 20.000 M³ - Carga, Transporte De 1,40 A 1,60 Mn E Descarga No Meio Aquatico</v>
          </cell>
          <cell r="C3260" t="str">
            <v>m³</v>
          </cell>
          <cell r="D3260" t="str">
            <v>10,35</v>
          </cell>
        </row>
        <row r="3261">
          <cell r="A3261">
            <v>1901532</v>
          </cell>
          <cell r="B3261" t="str">
            <v>Dragagem De Areia Fina Com Draga Hopper - Capacidade Da Cisterna De 20.000 M³ - Carga, Transporte De 1,60 A 1,80 Mn E Descarga No Meio Aquatico</v>
          </cell>
          <cell r="C3261" t="str">
            <v>m³</v>
          </cell>
          <cell r="D3261" t="str">
            <v>10,40</v>
          </cell>
        </row>
        <row r="3262">
          <cell r="A3262">
            <v>1901533</v>
          </cell>
          <cell r="B3262" t="str">
            <v>Dragagem De Areia Fina Com Draga Hopper - Capacidade Da Cisterna De 20.000 M³ - Carga, Transporte De 1,80 A 2,00 Mn E Descarga No Meio Aquatico</v>
          </cell>
          <cell r="C3262" t="str">
            <v>m³</v>
          </cell>
          <cell r="D3262" t="str">
            <v>10,46</v>
          </cell>
        </row>
        <row r="3263">
          <cell r="A3263">
            <v>1917120</v>
          </cell>
          <cell r="B3263" t="str">
            <v>Dragagem De Areia Fina Com Draga Hopper - Capacidade Da Cisterna De 3.000 M³ - Carga, Transporte A 2,00 Mn E Descarga No Meio Aquatico</v>
          </cell>
          <cell r="C3263" t="str">
            <v>m³</v>
          </cell>
          <cell r="D3263" t="str">
            <v>9,15</v>
          </cell>
        </row>
        <row r="3264">
          <cell r="A3264">
            <v>1917115</v>
          </cell>
          <cell r="B3264" t="str">
            <v>Dragagem De Areia Fina Com Draga Hopper - Capacidade Da Cisterna De 3.000 M³ - Carga, Transporte De 1,00 A 1,20 Mn E Descarga No Meio Aquatico</v>
          </cell>
          <cell r="C3264" t="str">
            <v>m³</v>
          </cell>
          <cell r="D3264" t="str">
            <v>8,62</v>
          </cell>
        </row>
        <row r="3265">
          <cell r="A3265">
            <v>1917116</v>
          </cell>
          <cell r="B3265" t="str">
            <v>Dragagem De Areia Fina Com Draga Hopper - Capacidade Da Cisterna De 3.000 M³ - Carga, Transporte De 1,20 A 1,40 Mn E Descarga No Meio Aquatico</v>
          </cell>
          <cell r="C3265" t="str">
            <v>m³</v>
          </cell>
          <cell r="D3265" t="str">
            <v>8,73</v>
          </cell>
        </row>
        <row r="3266">
          <cell r="A3266">
            <v>1917117</v>
          </cell>
          <cell r="B3266" t="str">
            <v>Dragagem De Areia Fina Com Draga Hopper - Capacidade Da Cisterna De 3.000 M³ - Carga, Transporte De 1,40 A 1,60 Mn E Descarga No Meio Aquatico</v>
          </cell>
          <cell r="C3266" t="str">
            <v>m³</v>
          </cell>
          <cell r="D3266" t="str">
            <v>8,84</v>
          </cell>
        </row>
        <row r="3267">
          <cell r="A3267">
            <v>1917118</v>
          </cell>
          <cell r="B3267" t="str">
            <v>Dragagem De Areia Fina Com Draga Hopper - Capacidade Da Cisterna De 3.000 M³ - Carga, Transporte De 1,60 A 1,80 Mn E Descarga No Meio Aquatico</v>
          </cell>
          <cell r="C3267" t="str">
            <v>m³</v>
          </cell>
          <cell r="D3267" t="str">
            <v>8,96</v>
          </cell>
        </row>
        <row r="3268">
          <cell r="A3268">
            <v>1917119</v>
          </cell>
          <cell r="B3268" t="str">
            <v>Dragagem De Areia Fina Com Draga Hopper - Capacidade Da Cisterna De 3.000 M³ - Carga, Transporte De 1,80 A 2,00 Mn E Descarga No Meio Aquatico</v>
          </cell>
          <cell r="C3268" t="str">
            <v>m³</v>
          </cell>
          <cell r="D3268" t="str">
            <v>9,08</v>
          </cell>
        </row>
        <row r="3269">
          <cell r="A3269">
            <v>1917156</v>
          </cell>
          <cell r="B3269" t="str">
            <v>Dragagem De Areia Fina Com Draga Hopper - Capacidade Da Cisterna De 4.000 M³ - Carga, Transporte A 2,00 Mn E Descarga No Meio Aquatico</v>
          </cell>
          <cell r="C3269" t="str">
            <v>m³</v>
          </cell>
          <cell r="D3269" t="str">
            <v>7,97</v>
          </cell>
        </row>
        <row r="3270">
          <cell r="A3270">
            <v>1917151</v>
          </cell>
          <cell r="B3270" t="str">
            <v>Dragagem De Areia Fina Com Draga Hopper - Capacidade Da Cisterna De 4.000 M³ - Carga, Transporte De 1,00 A 1,20 Mn E Descarga No Meio Aquatico</v>
          </cell>
          <cell r="C3270" t="str">
            <v>m³</v>
          </cell>
          <cell r="D3270" t="str">
            <v>7,53</v>
          </cell>
        </row>
        <row r="3271">
          <cell r="A3271">
            <v>1917152</v>
          </cell>
          <cell r="B3271" t="str">
            <v>Dragagem De Areia Fina Com Draga Hopper - Capacidade Da Cisterna De 4.000 M³ - Carga, Transporte De 1,20 A 1,40 Mn E Descarga No Meio Aquatico</v>
          </cell>
          <cell r="C3271" t="str">
            <v>m³</v>
          </cell>
          <cell r="D3271" t="str">
            <v>7,62</v>
          </cell>
        </row>
        <row r="3272">
          <cell r="A3272">
            <v>1917153</v>
          </cell>
          <cell r="B3272" t="str">
            <v>Dragagem De Areia Fina Com Draga Hopper - Capacidade Da Cisterna De 4.000 M³ - Carga, Transporte De 1,40 A 1,60 Mn E Descarga No Meio Aquatico</v>
          </cell>
          <cell r="C3272" t="str">
            <v>m³</v>
          </cell>
          <cell r="D3272" t="str">
            <v>7,71</v>
          </cell>
        </row>
        <row r="3273">
          <cell r="A3273">
            <v>1917154</v>
          </cell>
          <cell r="B3273" t="str">
            <v>Dragagem De Areia Fina Com Draga Hopper - Capacidade Da Cisterna De 4.000 M³ - Carga, Transporte De 1,60 A 1,80 Mn E Descarga No Meio Aquatico</v>
          </cell>
          <cell r="C3273" t="str">
            <v>m³</v>
          </cell>
          <cell r="D3273" t="str">
            <v>7,81</v>
          </cell>
        </row>
        <row r="3274">
          <cell r="A3274">
            <v>1917155</v>
          </cell>
          <cell r="B3274" t="str">
            <v>Dragagem De Areia Fina Com Draga Hopper - Capacidade Da Cisterna De 4.000 M³ - Carga, Transporte De 1,80 A 2,00 Mn E Descarga No Meio Aquatico</v>
          </cell>
          <cell r="C3274" t="str">
            <v>m³</v>
          </cell>
          <cell r="D3274" t="str">
            <v>7,92</v>
          </cell>
        </row>
        <row r="3275">
          <cell r="A3275">
            <v>1917192</v>
          </cell>
          <cell r="B3275" t="str">
            <v>Dragagem De Areia Fina Com Draga Hopper - Capacidade Da Cisterna De 5.000 M³ - Carga, Transporte A 2,00 Mn E Descarga No Meio Aquatico</v>
          </cell>
          <cell r="C3275" t="str">
            <v>m³</v>
          </cell>
          <cell r="D3275" t="str">
            <v>7,47</v>
          </cell>
        </row>
        <row r="3276">
          <cell r="A3276">
            <v>1917187</v>
          </cell>
          <cell r="B3276" t="str">
            <v>Dragagem De Areia Fina Com Draga Hopper - Capacidade Da Cisterna De 5.000 M³ - Carga, Transporte De 1,00 A 1,20 Mn E Descarga No Meio Aquatico</v>
          </cell>
          <cell r="C3276" t="str">
            <v>m³</v>
          </cell>
          <cell r="D3276" t="str">
            <v>7,07</v>
          </cell>
        </row>
        <row r="3277">
          <cell r="A3277">
            <v>1917188</v>
          </cell>
          <cell r="B3277" t="str">
            <v>Dragagem De Areia Fina Com Draga Hopper - Capacidade Da Cisterna De 5.000 M³ - Carga, Transporte De 1,20 A 1,40 Mn E Descarga No Meio Aquatico</v>
          </cell>
          <cell r="C3277" t="str">
            <v>m³</v>
          </cell>
          <cell r="D3277" t="str">
            <v>7,15</v>
          </cell>
        </row>
        <row r="3278">
          <cell r="A3278">
            <v>1917189</v>
          </cell>
          <cell r="B3278" t="str">
            <v>Dragagem De Areia Fina Com Draga Hopper - Capacidade Da Cisterna De 5.000 M³ - Carga, Transporte De 1,40 A 1,60 Mn E Descarga No Meio Aquatico</v>
          </cell>
          <cell r="C3278" t="str">
            <v>m³</v>
          </cell>
          <cell r="D3278" t="str">
            <v>7,24</v>
          </cell>
        </row>
        <row r="3279">
          <cell r="A3279">
            <v>1917190</v>
          </cell>
          <cell r="B3279" t="str">
            <v>Dragagem De Areia Fina Com Draga Hopper - Capacidade Da Cisterna De 5.000 M³ - Carga, Transporte De 1,60 A 1,80 Mn E Descarga No Meio Aquatico</v>
          </cell>
          <cell r="C3279" t="str">
            <v>m³</v>
          </cell>
          <cell r="D3279" t="str">
            <v>7,33</v>
          </cell>
        </row>
        <row r="3280">
          <cell r="A3280">
            <v>1917191</v>
          </cell>
          <cell r="B3280" t="str">
            <v>Dragagem De Areia Fina Com Draga Hopper - Capacidade Da Cisterna De 5.000 M³ - Carga, Transporte De 1,80 A 2,00 Mn E Descarga No Meio Aquatico</v>
          </cell>
          <cell r="C3280" t="str">
            <v>m³</v>
          </cell>
          <cell r="D3280" t="str">
            <v>7,42</v>
          </cell>
        </row>
        <row r="3281">
          <cell r="A3281">
            <v>1917012</v>
          </cell>
          <cell r="B3281" t="str">
            <v>Dragagem De Areia Fina Com Draga Hopper - Capacidade Da Cisterna De 750 M³ - Carga, Transporte A 2,00 Mn E Descarga No Meio Aquatico</v>
          </cell>
          <cell r="C3281" t="str">
            <v>m³</v>
          </cell>
          <cell r="D3281" t="str">
            <v>10,91</v>
          </cell>
        </row>
        <row r="3282">
          <cell r="A3282">
            <v>1917007</v>
          </cell>
          <cell r="B3282" t="str">
            <v>Dragagem De Areia Fina Com Draga Hopper - Capacidade Da Cisterna De 750 M³ - Carga, Transporte De 1,00 A 1,20 Mn E Descarga No Meio Aquatico</v>
          </cell>
          <cell r="C3282" t="str">
            <v>m³</v>
          </cell>
          <cell r="D3282" t="str">
            <v>9,85</v>
          </cell>
        </row>
        <row r="3283">
          <cell r="A3283">
            <v>1917008</v>
          </cell>
          <cell r="B3283" t="str">
            <v>Dragagem De Areia Fina Com Draga Hopper - Capacidade Da Cisterna De 750 M³ - Carga, Transporte De 1,20 A 1,40 Mn E Descarga No Meio Aquatico</v>
          </cell>
          <cell r="C3283" t="str">
            <v>m³</v>
          </cell>
          <cell r="D3283" t="str">
            <v>10,07</v>
          </cell>
        </row>
        <row r="3284">
          <cell r="A3284">
            <v>1917009</v>
          </cell>
          <cell r="B3284" t="str">
            <v>Dragagem De Areia Fina Com Draga Hopper - Capacidade Da Cisterna De 750 M³ - Carga, Transporte De 1,40 A 1,60 Mn E Descarga No Meio Aquatico</v>
          </cell>
          <cell r="C3284" t="str">
            <v>m³</v>
          </cell>
          <cell r="D3284" t="str">
            <v>10,30</v>
          </cell>
        </row>
        <row r="3285">
          <cell r="A3285">
            <v>1917010</v>
          </cell>
          <cell r="B3285" t="str">
            <v>Dragagem De Areia Fina Com Draga Hopper - Capacidade Da Cisterna De 750 M³ - Carga, Transporte De 1,60 A 1,80 Mn E Descarga No Meio Aquatico</v>
          </cell>
          <cell r="C3285" t="str">
            <v>m³</v>
          </cell>
          <cell r="D3285" t="str">
            <v>10,53</v>
          </cell>
        </row>
        <row r="3286">
          <cell r="A3286">
            <v>1917011</v>
          </cell>
          <cell r="B3286" t="str">
            <v>Dragagem De Areia Fina Com Draga Hopper - Capacidade Da Cisterna De 750 M³ - Carga, Transporte De 1,80 A 2,00 Mn E Descarga No Meio Aquatico</v>
          </cell>
          <cell r="C3286" t="str">
            <v>m³</v>
          </cell>
          <cell r="D3286" t="str">
            <v>10,78</v>
          </cell>
        </row>
        <row r="3287">
          <cell r="A3287">
            <v>1917578</v>
          </cell>
          <cell r="B3287" t="str">
            <v>Dragagem De Areia Grossa Com Draga De Succao E Recalque - Bomba De 1.350 Kw E Cortador De 170 Kw - Distancia De Recalque De 1.100 A 1.300 M</v>
          </cell>
          <cell r="C3287" t="str">
            <v>m³</v>
          </cell>
          <cell r="D3287" t="str">
            <v>4,98</v>
          </cell>
        </row>
        <row r="3288">
          <cell r="A3288">
            <v>1917579</v>
          </cell>
          <cell r="B3288" t="str">
            <v>Dragagem De Areia Grossa Com Draga De Succao E Recalque - Bomba De 1.350 Kw E Cortador De 170 Kw - Distancia De Recalque De 1.300 A 1.500 M</v>
          </cell>
          <cell r="C3288" t="str">
            <v>m³</v>
          </cell>
          <cell r="D3288" t="str">
            <v>5,39</v>
          </cell>
        </row>
        <row r="3289">
          <cell r="A3289">
            <v>1917580</v>
          </cell>
          <cell r="B3289" t="str">
            <v>Dragagem De Areia Grossa Com Draga De Succao E Recalque - Bomba De 1.350 Kw E Cortador De 170 Kw - Distancia De Recalque De 1.500 A 1.700 M</v>
          </cell>
          <cell r="C3289" t="str">
            <v>m³</v>
          </cell>
          <cell r="D3289" t="str">
            <v>5,74</v>
          </cell>
        </row>
        <row r="3290">
          <cell r="A3290">
            <v>1917581</v>
          </cell>
          <cell r="B3290" t="str">
            <v>Dragagem De Areia Grossa Com Draga De Succao E Recalque - Bomba De 1.350 Kw E Cortador De 170 Kw - Distancia De Recalque De 1.700 A 1.900 M</v>
          </cell>
          <cell r="C3290" t="str">
            <v>m³</v>
          </cell>
          <cell r="D3290" t="str">
            <v>6,13</v>
          </cell>
        </row>
        <row r="3291">
          <cell r="A3291">
            <v>1917582</v>
          </cell>
          <cell r="B3291" t="str">
            <v>Dragagem De Areia Grossa Com Draga De Succao E Recalque - Bomba De 1.350 Kw E Cortador De 170 Kw - Distancia De Recalque De 1.900 A 2.100 M</v>
          </cell>
          <cell r="C3291" t="str">
            <v>m³</v>
          </cell>
          <cell r="D3291" t="str">
            <v>6,65</v>
          </cell>
        </row>
        <row r="3292">
          <cell r="A3292">
            <v>1917583</v>
          </cell>
          <cell r="B3292" t="str">
            <v>Dragagem De Areia Grossa Com Draga De Succao E Recalque - Bomba De 1.350 Kw E Cortador De 170 Kw - Distancia De Recalque De 2.100 A 2.300 M</v>
          </cell>
          <cell r="C3292" t="str">
            <v>m³</v>
          </cell>
          <cell r="D3292" t="str">
            <v>7,07</v>
          </cell>
        </row>
        <row r="3293">
          <cell r="A3293">
            <v>1917584</v>
          </cell>
          <cell r="B3293" t="str">
            <v>Dragagem De Areia Grossa Com Draga De Succao E Recalque - Bomba De 1.350 Kw E Cortador De 170 Kw - Distancia De Recalque De 2.300 A 2.500 M</v>
          </cell>
          <cell r="C3293" t="str">
            <v>m³</v>
          </cell>
          <cell r="D3293" t="str">
            <v>7,46</v>
          </cell>
        </row>
        <row r="3294">
          <cell r="A3294">
            <v>1917585</v>
          </cell>
          <cell r="B3294" t="str">
            <v>Dragagem De Areia Grossa Com Draga De Succao E Recalque - Bomba De 1.350 Kw E Cortador De 170 Kw - Distancia De Recalque De 2.500 A 2.700 M</v>
          </cell>
          <cell r="C3294" t="str">
            <v>m³</v>
          </cell>
          <cell r="D3294" t="str">
            <v>7,99</v>
          </cell>
        </row>
        <row r="3295">
          <cell r="A3295">
            <v>1917586</v>
          </cell>
          <cell r="B3295" t="str">
            <v>Dragagem De Areia Grossa Com Draga De Succao E Recalque - Bomba De 1.350 Kw E Cortador De 170 Kw - Distancia De Recalque De 2.700 A 2.900 M</v>
          </cell>
          <cell r="C3295" t="str">
            <v>m³</v>
          </cell>
          <cell r="D3295" t="str">
            <v>8,70</v>
          </cell>
        </row>
        <row r="3296">
          <cell r="A3296">
            <v>1917587</v>
          </cell>
          <cell r="B3296" t="str">
            <v>Dragagem De Areia Grossa Com Draga De Succao E Recalque - Bomba De 1.350 Kw E Cortador De 170 Kw - Distancia De Recalque De 2.900 A 3.100 M</v>
          </cell>
          <cell r="C3296" t="str">
            <v>m³</v>
          </cell>
          <cell r="D3296" t="str">
            <v>9,28</v>
          </cell>
        </row>
        <row r="3297">
          <cell r="A3297">
            <v>1917588</v>
          </cell>
          <cell r="B3297" t="str">
            <v>Dragagem De Areia Grossa Com Draga De Succao E Recalque - Bomba De 1.350 Kw E Cortador De 170 Kw - Distancia De Recalque De 3.100 A 3.300 M</v>
          </cell>
          <cell r="C3297" t="str">
            <v>m³</v>
          </cell>
          <cell r="D3297" t="str">
            <v>9,91</v>
          </cell>
        </row>
        <row r="3298">
          <cell r="A3298">
            <v>1917589</v>
          </cell>
          <cell r="B3298" t="str">
            <v>Dragagem De Areia Grossa Com Draga De Succao E Recalque - Bomba De 1.350 Kw E Cortador De 170 Kw - Distancia De Recalque De 3.300 A 3.500 M</v>
          </cell>
          <cell r="C3298" t="str">
            <v>m³</v>
          </cell>
          <cell r="D3298" t="str">
            <v>11,07</v>
          </cell>
        </row>
        <row r="3299">
          <cell r="A3299">
            <v>1917590</v>
          </cell>
          <cell r="B3299" t="str">
            <v>Dragagem De Areia Grossa Com Draga De Succao E Recalque - Bomba De 1.350 Kw E Cortador De 170 Kw - Distancia De Recalque De 3.500 A 3.700 M</v>
          </cell>
          <cell r="C3299" t="str">
            <v>m³</v>
          </cell>
          <cell r="D3299" t="str">
            <v>12,64</v>
          </cell>
        </row>
        <row r="3300">
          <cell r="A3300">
            <v>1917591</v>
          </cell>
          <cell r="B3300" t="str">
            <v>Dragagem De Areia Grossa Com Draga De Succao E Recalque - Bomba De 1.350 Kw E Cortador De 170 Kw - Distancia De Recalque De 3.700 A 3.900 M</v>
          </cell>
          <cell r="C3300" t="str">
            <v>m³</v>
          </cell>
          <cell r="D3300" t="str">
            <v>14,07</v>
          </cell>
        </row>
        <row r="3301">
          <cell r="A3301">
            <v>1917592</v>
          </cell>
          <cell r="B3301" t="str">
            <v>Dragagem De Areia Grossa Com Draga De Succao E Recalque - Bomba De 1.350 Kw E Cortador De 170 Kw - Distancia De Recalque De 3.900 A 4.100 M</v>
          </cell>
          <cell r="C3301" t="str">
            <v>m³</v>
          </cell>
          <cell r="D3301" t="str">
            <v>15,85</v>
          </cell>
        </row>
        <row r="3302">
          <cell r="A3302">
            <v>1917593</v>
          </cell>
          <cell r="B3302" t="str">
            <v>Dragagem De Areia Grossa Com Draga De Succao E Recalque - Bomba De 1.350 Kw E Cortador De 170 Kw - Distancia De Recalque De 4.100 A 4.300 M</v>
          </cell>
          <cell r="C3302" t="str">
            <v>m³</v>
          </cell>
          <cell r="D3302" t="str">
            <v>17,69</v>
          </cell>
        </row>
        <row r="3303">
          <cell r="A3303">
            <v>1917594</v>
          </cell>
          <cell r="B3303" t="str">
            <v>Dragagem De Areia Grossa Com Draga De Succao E Recalque - Bomba De 1.350 Kw E Cortador De 170 Kw - Distancia De Recalque De 4.300 A 4.500 M</v>
          </cell>
          <cell r="C3303" t="str">
            <v>m³</v>
          </cell>
          <cell r="D3303" t="str">
            <v>19,89</v>
          </cell>
        </row>
        <row r="3304">
          <cell r="A3304">
            <v>1917595</v>
          </cell>
          <cell r="B3304" t="str">
            <v>Dragagem De Areia Grossa Com Draga De Succao E Recalque - Bomba De 1.350 Kw E Cortador De 170 Kw - Distancia De Recalque De 4.500 A 4.700 M</v>
          </cell>
          <cell r="C3304" t="str">
            <v>m³</v>
          </cell>
          <cell r="D3304" t="str">
            <v>22,26</v>
          </cell>
        </row>
        <row r="3305">
          <cell r="A3305">
            <v>1917596</v>
          </cell>
          <cell r="B3305" t="str">
            <v>Dragagem De Areia Grossa Com Draga De Succao E Recalque - Bomba De 1.350 Kw E Cortador De 170 Kw - Distancia De Recalque De 4.700 A 4.900 M</v>
          </cell>
          <cell r="C3305" t="str">
            <v>m³</v>
          </cell>
          <cell r="D3305" t="str">
            <v>24,41</v>
          </cell>
        </row>
        <row r="3306">
          <cell r="A3306">
            <v>1917597</v>
          </cell>
          <cell r="B3306" t="str">
            <v>Dragagem De Areia Grossa Com Draga De Succao E Recalque - Bomba De 1.350 Kw E Cortador De 170 Kw - Distancia De Recalque De 4.900 A 5.100 M</v>
          </cell>
          <cell r="C3306" t="str">
            <v>m³</v>
          </cell>
          <cell r="D3306" t="str">
            <v>27,34</v>
          </cell>
        </row>
        <row r="3307">
          <cell r="A3307">
            <v>1917598</v>
          </cell>
          <cell r="B3307" t="str">
            <v>Dragagem De Areia Grossa Com Draga De Succao E Recalque - Bomba De 1.350 Kw E Cortador De 170 Kw - Distancia De Recalque De 5.100 A 5.300 M</v>
          </cell>
          <cell r="C3307" t="str">
            <v>m³</v>
          </cell>
          <cell r="D3307" t="str">
            <v>30,03</v>
          </cell>
        </row>
        <row r="3308">
          <cell r="A3308">
            <v>1917599</v>
          </cell>
          <cell r="B3308" t="str">
            <v>Dragagem De Areia Grossa Com Draga De Succao E Recalque - Bomba De 1.350 Kw E Cortador De 170 Kw - Distancia De Recalque De 5.300 A 5.500 M</v>
          </cell>
          <cell r="C3308" t="str">
            <v>m³</v>
          </cell>
          <cell r="D3308" t="str">
            <v>33,10</v>
          </cell>
        </row>
        <row r="3309">
          <cell r="A3309">
            <v>1917600</v>
          </cell>
          <cell r="B3309" t="str">
            <v>Dragagem De Areia Grossa Com Draga De Succao E Recalque - Bomba De 1.350 Kw E Cortador De 170 Kw - Distancia De Recalque De 5.500 A 5.700 M</v>
          </cell>
          <cell r="C3309" t="str">
            <v>m³</v>
          </cell>
          <cell r="D3309" t="str">
            <v>37,01</v>
          </cell>
        </row>
        <row r="3310">
          <cell r="A3310">
            <v>1917601</v>
          </cell>
          <cell r="B3310" t="str">
            <v>Dragagem De Areia Grossa Com Draga De Succao E Recalque - Bomba De 1.350 Kw E Cortador De 170 Kw - Distancia De Recalque De 5.700 A 5.900 M</v>
          </cell>
          <cell r="C3310" t="str">
            <v>m³</v>
          </cell>
          <cell r="D3310" t="str">
            <v>38,83</v>
          </cell>
        </row>
        <row r="3311">
          <cell r="A3311">
            <v>1917575</v>
          </cell>
          <cell r="B3311" t="str">
            <v>Dragagem De Areia Grossa Com Draga De Succao E Recalque - Bomba De 1.350 Kw E Cortador De 170 Kw - Distancia De Recalque De 500 A 700 M</v>
          </cell>
          <cell r="C3311" t="str">
            <v>m³</v>
          </cell>
          <cell r="D3311" t="str">
            <v>3,72</v>
          </cell>
        </row>
        <row r="3312">
          <cell r="A3312">
            <v>1917576</v>
          </cell>
          <cell r="B3312" t="str">
            <v>Dragagem De Areia Grossa Com Draga De Succao E Recalque - Bomba De 1.350 Kw E Cortador De 170 Kw - Distancia De Recalque De 700 A 900 M</v>
          </cell>
          <cell r="C3312" t="str">
            <v>m³</v>
          </cell>
          <cell r="D3312" t="str">
            <v>4,07</v>
          </cell>
        </row>
        <row r="3313">
          <cell r="A3313">
            <v>1917577</v>
          </cell>
          <cell r="B3313" t="str">
            <v>Dragagem De Areia Grossa Com Draga De Succao E Recalque - Bomba De 1.350 Kw E Cortador De 170 Kw - Distancia De Recalque De 900 A 1.100 M</v>
          </cell>
          <cell r="C3313" t="str">
            <v>m³</v>
          </cell>
          <cell r="D3313" t="str">
            <v>4,46</v>
          </cell>
        </row>
        <row r="3314">
          <cell r="A3314">
            <v>1917739</v>
          </cell>
          <cell r="B3314" t="str">
            <v>Dragagem De Areia Grossa Com Draga De Succao E Recalque - Bomba De 1.350 Kw E Cortador De 170 Kw - Distancia De Recalque De Ate 500 M</v>
          </cell>
          <cell r="C3314" t="str">
            <v>m³</v>
          </cell>
          <cell r="D3314" t="str">
            <v>3,67</v>
          </cell>
        </row>
        <row r="3315">
          <cell r="A3315">
            <v>1917253</v>
          </cell>
          <cell r="B3315" t="str">
            <v>Dragagem De Areia Grossa Com Draga De Succao E Recalque - Bomba De 177 Kw E Cortador De 30 Kw - Distancia De Recalque De 1.100 A 1.300 M</v>
          </cell>
          <cell r="C3315" t="str">
            <v>m³</v>
          </cell>
          <cell r="D3315" t="str">
            <v>10,91</v>
          </cell>
        </row>
        <row r="3316">
          <cell r="A3316">
            <v>1917254</v>
          </cell>
          <cell r="B3316" t="str">
            <v>Dragagem De Areia Grossa Com Draga De Succao E Recalque - Bomba De 177 Kw E Cortador De 30 Kw - Distancia De Recalque De 1.300 A 1.500 M</v>
          </cell>
          <cell r="C3316" t="str">
            <v>m³</v>
          </cell>
          <cell r="D3316" t="str">
            <v>14,54</v>
          </cell>
        </row>
        <row r="3317">
          <cell r="A3317">
            <v>1917255</v>
          </cell>
          <cell r="B3317" t="str">
            <v>Dragagem De Areia Grossa Com Draga De Succao E Recalque - Bomba De 177 Kw E Cortador De 30 Kw - Distancia De Recalque De 1.500 A 1.700 M</v>
          </cell>
          <cell r="C3317" t="str">
            <v>m³</v>
          </cell>
          <cell r="D3317" t="str">
            <v>19,96</v>
          </cell>
        </row>
        <row r="3318">
          <cell r="A3318">
            <v>1917256</v>
          </cell>
          <cell r="B3318" t="str">
            <v>Dragagem De Areia Grossa Com Draga De Succao E Recalque - Bomba De 177 Kw E Cortador De 30 Kw - Distancia De Recalque De 1.700 A 1.900 M</v>
          </cell>
          <cell r="C3318" t="str">
            <v>m³</v>
          </cell>
          <cell r="D3318" t="str">
            <v>25,58</v>
          </cell>
        </row>
        <row r="3319">
          <cell r="A3319">
            <v>1917257</v>
          </cell>
          <cell r="B3319" t="str">
            <v>Dragagem De Areia Grossa Com Draga De Succao E Recalque - Bomba De 177 Kw E Cortador De 30 Kw - Distancia De Recalque De 1.900 A 2.100 M</v>
          </cell>
          <cell r="C3319" t="str">
            <v>m³</v>
          </cell>
          <cell r="D3319" t="str">
            <v>34,37</v>
          </cell>
        </row>
        <row r="3320">
          <cell r="A3320">
            <v>1917258</v>
          </cell>
          <cell r="B3320" t="str">
            <v>Dragagem De Areia Grossa Com Draga De Succao E Recalque - Bomba De 177 Kw E Cortador De 30 Kw - Distancia De Recalque De 2.100 A 2.300 M</v>
          </cell>
          <cell r="C3320" t="str">
            <v>m³</v>
          </cell>
          <cell r="D3320" t="str">
            <v>41,47</v>
          </cell>
        </row>
        <row r="3321">
          <cell r="A3321">
            <v>1917259</v>
          </cell>
          <cell r="B3321" t="str">
            <v>Dragagem De Areia Grossa Com Draga De Succao E Recalque - Bomba De 177 Kw E Cortador De 30 Kw - Distancia De Recalque De 2.300 A 2.500 M</v>
          </cell>
          <cell r="C3321" t="str">
            <v>m³</v>
          </cell>
          <cell r="D3321" t="str">
            <v>47,42</v>
          </cell>
        </row>
        <row r="3322">
          <cell r="A3322">
            <v>1917250</v>
          </cell>
          <cell r="B3322" t="str">
            <v>Dragagem De Areia Grossa Com Draga De Succao E Recalque - Bomba De 177 Kw E Cortador De 30 Kw - Distancia De Recalque De 500 A 700 M</v>
          </cell>
          <cell r="C3322" t="str">
            <v>m³</v>
          </cell>
          <cell r="D3322" t="str">
            <v>6,73</v>
          </cell>
        </row>
        <row r="3323">
          <cell r="A3323">
            <v>1917251</v>
          </cell>
          <cell r="B3323" t="str">
            <v>Dragagem De Areia Grossa Com Draga De Succao E Recalque - Bomba De 177 Kw E Cortador De 30 Kw - Distancia De Recalque De 700 A 900 M</v>
          </cell>
          <cell r="C3323" t="str">
            <v>m³</v>
          </cell>
          <cell r="D3323" t="str">
            <v>7,59</v>
          </cell>
        </row>
        <row r="3324">
          <cell r="A3324">
            <v>1917252</v>
          </cell>
          <cell r="B3324" t="str">
            <v>Dragagem De Areia Grossa Com Draga De Succao E Recalque - Bomba De 177 Kw E Cortador De 30 Kw - Distancia De Recalque De 900 A 1.100 M</v>
          </cell>
          <cell r="C3324" t="str">
            <v>m³</v>
          </cell>
          <cell r="D3324" t="str">
            <v>8,34</v>
          </cell>
        </row>
        <row r="3325">
          <cell r="A3325">
            <v>1917726</v>
          </cell>
          <cell r="B3325" t="str">
            <v>Dragagem De Areia Grossa Com Draga De Succao E Recalque - Bomba De 177 Kw E Cortador De 30 Kw - Distancia De Recalque De Ate 500 M</v>
          </cell>
          <cell r="C3325" t="str">
            <v>m³</v>
          </cell>
          <cell r="D3325" t="str">
            <v>5,80</v>
          </cell>
        </row>
        <row r="3326">
          <cell r="A3326">
            <v>1917335</v>
          </cell>
          <cell r="B3326" t="str">
            <v>Dragagem De Areia Grossa Com Draga De Succao E Recalque - Bomba De 447 Kw E Cortador De 52 Kw - Distancia De Recalque De 1.100 A 1.300 M</v>
          </cell>
          <cell r="C3326" t="str">
            <v>m³</v>
          </cell>
          <cell r="D3326" t="str">
            <v>4,53</v>
          </cell>
        </row>
        <row r="3327">
          <cell r="A3327">
            <v>1917336</v>
          </cell>
          <cell r="B3327" t="str">
            <v>Dragagem De Areia Grossa Com Draga De Succao E Recalque - Bomba De 447 Kw E Cortador De 52 Kw - Distancia De Recalque De 1.300 A 1.500 M</v>
          </cell>
          <cell r="C3327" t="str">
            <v>m³</v>
          </cell>
          <cell r="D3327" t="str">
            <v>5,11</v>
          </cell>
        </row>
        <row r="3328">
          <cell r="A3328">
            <v>1917337</v>
          </cell>
          <cell r="B3328" t="str">
            <v>Dragagem De Areia Grossa Com Draga De Succao E Recalque - Bomba De 447 Kw E Cortador De 52 Kw - Distancia De Recalque De 1.500 A 1.700 M</v>
          </cell>
          <cell r="C3328" t="str">
            <v>m³</v>
          </cell>
          <cell r="D3328" t="str">
            <v>5,59</v>
          </cell>
        </row>
        <row r="3329">
          <cell r="A3329">
            <v>1917338</v>
          </cell>
          <cell r="B3329" t="str">
            <v>Dragagem De Areia Grossa Com Draga De Succao E Recalque - Bomba De 447 Kw E Cortador De 52 Kw - Distancia De Recalque De 1.700 A 1.900 M</v>
          </cell>
          <cell r="C3329" t="str">
            <v>m³</v>
          </cell>
          <cell r="D3329" t="str">
            <v>6,19</v>
          </cell>
        </row>
        <row r="3330">
          <cell r="A3330">
            <v>1917339</v>
          </cell>
          <cell r="B3330" t="str">
            <v>Dragagem De Areia Grossa Com Draga De Succao E Recalque - Bomba De 447 Kw E Cortador De 52 Kw - Distancia De Recalque De 1.900 A 2.100 M</v>
          </cell>
          <cell r="C3330" t="str">
            <v>m³</v>
          </cell>
          <cell r="D3330" t="str">
            <v>6,90</v>
          </cell>
        </row>
        <row r="3331">
          <cell r="A3331">
            <v>1917340</v>
          </cell>
          <cell r="B3331" t="str">
            <v>Dragagem De Areia Grossa Com Draga De Succao E Recalque - Bomba De 447 Kw E Cortador De 52 Kw - Distancia De Recalque De 2.100 A 2.300 M</v>
          </cell>
          <cell r="C3331" t="str">
            <v>m³</v>
          </cell>
          <cell r="D3331" t="str">
            <v>8,00</v>
          </cell>
        </row>
        <row r="3332">
          <cell r="A3332">
            <v>1917341</v>
          </cell>
          <cell r="B3332" t="str">
            <v>Dragagem De Areia Grossa Com Draga De Succao E Recalque - Bomba De 447 Kw E Cortador De 52 Kw - Distancia De Recalque De 2.300 A 2.500 M</v>
          </cell>
          <cell r="C3332" t="str">
            <v>m³</v>
          </cell>
          <cell r="D3332" t="str">
            <v>10,06</v>
          </cell>
        </row>
        <row r="3333">
          <cell r="A3333">
            <v>1917342</v>
          </cell>
          <cell r="B3333" t="str">
            <v>Dragagem De Areia Grossa Com Draga De Succao E Recalque - Bomba De 447 Kw E Cortador De 52 Kw - Distancia De Recalque De 2.500 A 2.700 M</v>
          </cell>
          <cell r="C3333" t="str">
            <v>m³</v>
          </cell>
          <cell r="D3333" t="str">
            <v>12,42</v>
          </cell>
        </row>
        <row r="3334">
          <cell r="A3334">
            <v>1917343</v>
          </cell>
          <cell r="B3334" t="str">
            <v>Dragagem De Areia Grossa Com Draga De Succao E Recalque - Bomba De 447 Kw E Cortador De 52 Kw - Distancia De Recalque De 2.700 A 2.900 M</v>
          </cell>
          <cell r="C3334" t="str">
            <v>m³</v>
          </cell>
          <cell r="D3334" t="str">
            <v>15,40</v>
          </cell>
        </row>
        <row r="3335">
          <cell r="A3335">
            <v>1917344</v>
          </cell>
          <cell r="B3335" t="str">
            <v>Dragagem De Areia Grossa Com Draga De Succao E Recalque - Bomba De 447 Kw E Cortador De 52 Kw - Distancia De Recalque De 2.900 A 3.100 M</v>
          </cell>
          <cell r="C3335" t="str">
            <v>m³</v>
          </cell>
          <cell r="D3335" t="str">
            <v>18,55</v>
          </cell>
        </row>
        <row r="3336">
          <cell r="A3336">
            <v>1917345</v>
          </cell>
          <cell r="B3336" t="str">
            <v>Dragagem De Areia Grossa Com Draga De Succao E Recalque - Bomba De 447 Kw E Cortador De 52 Kw - Distancia De Recalque De 3.100 A 3.300 M</v>
          </cell>
          <cell r="C3336" t="str">
            <v>m³</v>
          </cell>
          <cell r="D3336" t="str">
            <v>22,92</v>
          </cell>
        </row>
        <row r="3337">
          <cell r="A3337">
            <v>1917346</v>
          </cell>
          <cell r="B3337" t="str">
            <v>Dragagem De Areia Grossa Com Draga De Succao E Recalque - Bomba De 447 Kw E Cortador De 52 Kw - Distancia De Recalque De 3.300 A 3.500 M</v>
          </cell>
          <cell r="C3337" t="str">
            <v>m³</v>
          </cell>
          <cell r="D3337" t="str">
            <v>27,24</v>
          </cell>
        </row>
        <row r="3338">
          <cell r="A3338">
            <v>1917347</v>
          </cell>
          <cell r="B3338" t="str">
            <v>Dragagem De Areia Grossa Com Draga De Succao E Recalque - Bomba De 447 Kw E Cortador De 52 Kw - Distancia De Recalque De 3.500 A 3.700 M</v>
          </cell>
          <cell r="C3338" t="str">
            <v>m³</v>
          </cell>
          <cell r="D3338" t="str">
            <v>34,05</v>
          </cell>
        </row>
        <row r="3339">
          <cell r="A3339">
            <v>1917332</v>
          </cell>
          <cell r="B3339" t="str">
            <v>Dragagem De Areia Grossa Com Draga De Succao E Recalque - Bomba De 447 Kw E Cortador De 52 Kw - Distancia De Recalque De 500 A 700 M</v>
          </cell>
          <cell r="C3339" t="str">
            <v>m³</v>
          </cell>
          <cell r="D3339" t="str">
            <v>3,63</v>
          </cell>
        </row>
        <row r="3340">
          <cell r="A3340">
            <v>1917333</v>
          </cell>
          <cell r="B3340" t="str">
            <v>Dragagem De Areia Grossa Com Draga De Succao E Recalque - Bomba De 447 Kw E Cortador De 52 Kw - Distancia De Recalque De 700 A 900 M</v>
          </cell>
          <cell r="C3340" t="str">
            <v>m³</v>
          </cell>
          <cell r="D3340" t="str">
            <v>3,90</v>
          </cell>
        </row>
        <row r="3341">
          <cell r="A3341">
            <v>1917334</v>
          </cell>
          <cell r="B3341" t="str">
            <v>Dragagem De Areia Grossa Com Draga De Succao E Recalque - Bomba De 447 Kw E Cortador De 52 Kw - Distancia De Recalque De 900 A 1.100 M</v>
          </cell>
          <cell r="C3341" t="str">
            <v>m³</v>
          </cell>
          <cell r="D3341" t="str">
            <v>4,17</v>
          </cell>
        </row>
        <row r="3342">
          <cell r="A3342">
            <v>1917331</v>
          </cell>
          <cell r="B3342" t="str">
            <v>Dragagem De Areia Grossa Com Draga De Succao E Recalque - Bomba De 447 Kw E Cortador De 52 Kw - Distancia De Recalque De Ate 500 M</v>
          </cell>
          <cell r="C3342" t="str">
            <v>m³</v>
          </cell>
          <cell r="D3342" t="str">
            <v>3,23</v>
          </cell>
        </row>
        <row r="3343">
          <cell r="A3343">
            <v>1917443</v>
          </cell>
          <cell r="B3343" t="str">
            <v>Dragagem De Areia Grossa Com Draga De Succao E Recalque - Bomba De 746 Kw E Cortador De 110 Kw - Distancia De Recalque De 1.100 A 1.300 M</v>
          </cell>
          <cell r="C3343" t="str">
            <v>m³</v>
          </cell>
          <cell r="D3343" t="str">
            <v>4,99</v>
          </cell>
        </row>
        <row r="3344">
          <cell r="A3344">
            <v>1917444</v>
          </cell>
          <cell r="B3344" t="str">
            <v>Dragagem De Areia Grossa Com Draga De Succao E Recalque - Bomba De 746 Kw E Cortador De 110 Kw - Distancia De Recalque De 1.300 A 1.500 M</v>
          </cell>
          <cell r="C3344" t="str">
            <v>m³</v>
          </cell>
          <cell r="D3344" t="str">
            <v>5,45</v>
          </cell>
        </row>
        <row r="3345">
          <cell r="A3345">
            <v>1917445</v>
          </cell>
          <cell r="B3345" t="str">
            <v>Dragagem De Areia Grossa Com Draga De Succao E Recalque - Bomba De 746 Kw E Cortador De 110 Kw - Distancia De Recalque De 1.500 A 1.700 M</v>
          </cell>
          <cell r="C3345" t="str">
            <v>m³</v>
          </cell>
          <cell r="D3345" t="str">
            <v>5,93</v>
          </cell>
        </row>
        <row r="3346">
          <cell r="A3346">
            <v>1917446</v>
          </cell>
          <cell r="B3346" t="str">
            <v>Dragagem De Areia Grossa Com Draga De Succao E Recalque - Bomba De 746 Kw E Cortador De 110 Kw - Distancia De Recalque De 1.700 A 1.900 M</v>
          </cell>
          <cell r="C3346" t="str">
            <v>m³</v>
          </cell>
          <cell r="D3346" t="str">
            <v>6,42</v>
          </cell>
        </row>
        <row r="3347">
          <cell r="A3347">
            <v>1917447</v>
          </cell>
          <cell r="B3347" t="str">
            <v>Dragagem De Areia Grossa Com Draga De Succao E Recalque - Bomba De 746 Kw E Cortador De 110 Kw - Distancia De Recalque De 1.900 A 2.100 M</v>
          </cell>
          <cell r="C3347" t="str">
            <v>m³</v>
          </cell>
          <cell r="D3347" t="str">
            <v>7,10</v>
          </cell>
        </row>
        <row r="3348">
          <cell r="A3348">
            <v>1917448</v>
          </cell>
          <cell r="B3348" t="str">
            <v>Dragagem De Areia Grossa Com Draga De Succao E Recalque - Bomba De 746 Kw E Cortador De 110 Kw - Distancia De Recalque De 2.100 A 2.300 M</v>
          </cell>
          <cell r="C3348" t="str">
            <v>m³</v>
          </cell>
          <cell r="D3348" t="str">
            <v>7,72</v>
          </cell>
        </row>
        <row r="3349">
          <cell r="A3349">
            <v>1917449</v>
          </cell>
          <cell r="B3349" t="str">
            <v>Dragagem De Areia Grossa Com Draga De Succao E Recalque - Bomba De 746 Kw E Cortador De 110 Kw - Distancia De Recalque De 2.300 A 2.500 M</v>
          </cell>
          <cell r="C3349" t="str">
            <v>m³</v>
          </cell>
          <cell r="D3349" t="str">
            <v>8,50</v>
          </cell>
        </row>
        <row r="3350">
          <cell r="A3350">
            <v>1917450</v>
          </cell>
          <cell r="B3350" t="str">
            <v>Dragagem De Areia Grossa Com Draga De Succao E Recalque - Bomba De 746 Kw E Cortador De 110 Kw - Distancia De Recalque De 2.500 A 2.700 M</v>
          </cell>
          <cell r="C3350" t="str">
            <v>m³</v>
          </cell>
          <cell r="D3350" t="str">
            <v>9,43</v>
          </cell>
        </row>
        <row r="3351">
          <cell r="A3351">
            <v>1917451</v>
          </cell>
          <cell r="B3351" t="str">
            <v>Dragagem De Areia Grossa Com Draga De Succao E Recalque - Bomba De 746 Kw E Cortador De 110 Kw - Distancia De Recalque De 2.700 A 2.900 M</v>
          </cell>
          <cell r="C3351" t="str">
            <v>m³</v>
          </cell>
          <cell r="D3351" t="str">
            <v>11,35</v>
          </cell>
        </row>
        <row r="3352">
          <cell r="A3352">
            <v>1917452</v>
          </cell>
          <cell r="B3352" t="str">
            <v>Dragagem De Areia Grossa Com Draga De Succao E Recalque - Bomba De 746 Kw E Cortador De 110 Kw - Distancia De Recalque De 2.900 A 3.100 M</v>
          </cell>
          <cell r="C3352" t="str">
            <v>m³</v>
          </cell>
          <cell r="D3352" t="str">
            <v>13,26</v>
          </cell>
        </row>
        <row r="3353">
          <cell r="A3353">
            <v>1917453</v>
          </cell>
          <cell r="B3353" t="str">
            <v>Dragagem De Areia Grossa Com Draga De Succao E Recalque - Bomba De 746 Kw E Cortador De 110 Kw - Distancia De Recalque De 3.100 A 3.300 M</v>
          </cell>
          <cell r="C3353" t="str">
            <v>m³</v>
          </cell>
          <cell r="D3353" t="str">
            <v>15,55</v>
          </cell>
        </row>
        <row r="3354">
          <cell r="A3354">
            <v>1917454</v>
          </cell>
          <cell r="B3354" t="str">
            <v>Dragagem De Areia Grossa Com Draga De Succao E Recalque - Bomba De 746 Kw E Cortador De 110 Kw - Distancia De Recalque De 3.300 A 3.500 M</v>
          </cell>
          <cell r="C3354" t="str">
            <v>m³</v>
          </cell>
          <cell r="D3354" t="str">
            <v>18,06</v>
          </cell>
        </row>
        <row r="3355">
          <cell r="A3355">
            <v>1917455</v>
          </cell>
          <cell r="B3355" t="str">
            <v>Dragagem De Areia Grossa Com Draga De Succao E Recalque - Bomba De 746 Kw E Cortador De 110 Kw - Distancia De Recalque De 3.500 A 3.700 M</v>
          </cell>
          <cell r="C3355" t="str">
            <v>m³</v>
          </cell>
          <cell r="D3355" t="str">
            <v>21,21</v>
          </cell>
        </row>
        <row r="3356">
          <cell r="A3356">
            <v>1917456</v>
          </cell>
          <cell r="B3356" t="str">
            <v>Dragagem De Areia Grossa Com Draga De Succao E Recalque - Bomba De 746 Kw E Cortador De 110 Kw - Distancia De Recalque De 3.700 A 3.900 M</v>
          </cell>
          <cell r="C3356" t="str">
            <v>m³</v>
          </cell>
          <cell r="D3356" t="str">
            <v>24,62</v>
          </cell>
        </row>
        <row r="3357">
          <cell r="A3357">
            <v>1917457</v>
          </cell>
          <cell r="B3357" t="str">
            <v>Dragagem De Areia Grossa Com Draga De Succao E Recalque - Bomba De 746 Kw E Cortador De 110 Kw - Distancia De Recalque De 3.900 A 4.100 M</v>
          </cell>
          <cell r="C3357" t="str">
            <v>m³</v>
          </cell>
          <cell r="D3357" t="str">
            <v>27,69</v>
          </cell>
        </row>
        <row r="3358">
          <cell r="A3358">
            <v>1917458</v>
          </cell>
          <cell r="B3358" t="str">
            <v>Dragagem De Areia Grossa Com Draga De Succao E Recalque - Bomba De 746 Kw E Cortador De 110 Kw - Distancia De Recalque De 4.100 A 4.300 M</v>
          </cell>
          <cell r="C3358" t="str">
            <v>m³</v>
          </cell>
          <cell r="D3358" t="str">
            <v>31,73</v>
          </cell>
        </row>
        <row r="3359">
          <cell r="A3359">
            <v>1917459</v>
          </cell>
          <cell r="B3359" t="str">
            <v>Dragagem De Areia Grossa Com Draga De Succao E Recalque - Bomba De 746 Kw E Cortador De 110 Kw - Distancia De Recalque De 4.300 A 4.500 M</v>
          </cell>
          <cell r="C3359" t="str">
            <v>m³</v>
          </cell>
          <cell r="D3359" t="str">
            <v>33,35</v>
          </cell>
        </row>
        <row r="3360">
          <cell r="A3360">
            <v>1917440</v>
          </cell>
          <cell r="B3360" t="str">
            <v>Dragagem De Areia Grossa Com Draga De Succao E Recalque - Bomba De 746 Kw E Cortador De 110 Kw - Distancia De Recalque De 500 A 700 M</v>
          </cell>
          <cell r="C3360" t="str">
            <v>m³</v>
          </cell>
          <cell r="D3360" t="str">
            <v>3,42</v>
          </cell>
        </row>
        <row r="3361">
          <cell r="A3361">
            <v>1917441</v>
          </cell>
          <cell r="B3361" t="str">
            <v>Dragagem De Areia Grossa Com Draga De Succao E Recalque - Bomba De 746 Kw E Cortador De 110 Kw - Distancia De Recalque De 700 A 900 M</v>
          </cell>
          <cell r="C3361" t="str">
            <v>m³</v>
          </cell>
          <cell r="D3361" t="str">
            <v>3,90</v>
          </cell>
        </row>
        <row r="3362">
          <cell r="A3362">
            <v>1917442</v>
          </cell>
          <cell r="B3362" t="str">
            <v>Dragagem De Areia Grossa Com Draga De Succao E Recalque - Bomba De 746 Kw E Cortador De 110 Kw - Distancia De Recalque De 900 A 1.100 M</v>
          </cell>
          <cell r="C3362" t="str">
            <v>m³</v>
          </cell>
          <cell r="D3362" t="str">
            <v>4,39</v>
          </cell>
        </row>
        <row r="3363">
          <cell r="A3363">
            <v>1917734</v>
          </cell>
          <cell r="B3363" t="str">
            <v>Dragagem De Areia Grossa Com Draga De Succao E Recalque - Bomba De 746 Kw E Cortador De 110 Kw - Distancia De Recalque De Ate 500 M</v>
          </cell>
          <cell r="C3363" t="str">
            <v>m³</v>
          </cell>
          <cell r="D3363" t="str">
            <v>3,18</v>
          </cell>
        </row>
        <row r="3364">
          <cell r="A3364">
            <v>1917060</v>
          </cell>
          <cell r="B3364" t="str">
            <v>Dragagem De Areia Grossa Com Draga Hopper - Capacidade Da Cisterna De 1.000 M³ - Carga, Transporte A 2,00 Mn E Descarga No Meio Aquatico</v>
          </cell>
          <cell r="C3364" t="str">
            <v>m³</v>
          </cell>
          <cell r="D3364" t="str">
            <v>7,79</v>
          </cell>
        </row>
        <row r="3365">
          <cell r="A3365">
            <v>1917055</v>
          </cell>
          <cell r="B3365" t="str">
            <v>Dragagem De Areia Grossa Com Draga Hopper - Capacidade Da Cisterna De 1.000 M³ - Carga, Transporte De 1,00 A 1,20 Mn E Descarga No Meio Aquatico</v>
          </cell>
          <cell r="C3365" t="str">
            <v>m³</v>
          </cell>
          <cell r="D3365" t="str">
            <v>7,02</v>
          </cell>
        </row>
        <row r="3366">
          <cell r="A3366">
            <v>1917056</v>
          </cell>
          <cell r="B3366" t="str">
            <v>Dragagem De Areia Grossa Com Draga Hopper - Capacidade Da Cisterna De 1.000 M³ - Carga, Transporte De 1,20 A 1,40 Mn E Descarga No Meio Aquatico</v>
          </cell>
          <cell r="C3366" t="str">
            <v>m³</v>
          </cell>
          <cell r="D3366" t="str">
            <v>7,18</v>
          </cell>
        </row>
        <row r="3367">
          <cell r="A3367">
            <v>1917057</v>
          </cell>
          <cell r="B3367" t="str">
            <v>Dragagem De Areia Grossa Com Draga Hopper - Capacidade Da Cisterna De 1.000 M³ - Carga, Transporte De 1,40 A 1,60 Mn E Descarga No Meio Aquatico</v>
          </cell>
          <cell r="C3367" t="str">
            <v>m³</v>
          </cell>
          <cell r="D3367" t="str">
            <v>7,35</v>
          </cell>
        </row>
        <row r="3368">
          <cell r="A3368">
            <v>1917058</v>
          </cell>
          <cell r="B3368" t="str">
            <v>Dragagem De Areia Grossa Com Draga Hopper - Capacidade Da Cisterna De 1.000 M³ - Carga, Transporte De 1,60 A 1,80 Mn E Descarga No Meio Aquatico</v>
          </cell>
          <cell r="C3368" t="str">
            <v>m³</v>
          </cell>
          <cell r="D3368" t="str">
            <v>7,52</v>
          </cell>
        </row>
        <row r="3369">
          <cell r="A3369">
            <v>1917059</v>
          </cell>
          <cell r="B3369" t="str">
            <v>Dragagem De Areia Grossa Com Draga Hopper - Capacidade Da Cisterna De 1.000 M³ - Carga, Transporte De 1,80 A 2,00 Mn E Descarga No Meio Aquatico</v>
          </cell>
          <cell r="C3369" t="str">
            <v>m³</v>
          </cell>
          <cell r="D3369" t="str">
            <v>7,70</v>
          </cell>
        </row>
        <row r="3370">
          <cell r="A3370">
            <v>1901535</v>
          </cell>
          <cell r="B3370" t="str">
            <v>Dragagem De Areia Grossa Com Draga Hopper - Capacidade Da Cisterna De 10.000 M³ - Carga, Transporte A 2,00 Mn E Descarga No Meio Aquatico</v>
          </cell>
          <cell r="C3370" t="str">
            <v>m³</v>
          </cell>
          <cell r="D3370" t="str">
            <v>5,74</v>
          </cell>
        </row>
        <row r="3371">
          <cell r="A3371">
            <v>1901536</v>
          </cell>
          <cell r="B3371" t="str">
            <v>Dragagem De Areia Grossa Com Draga Hopper - Capacidade Da Cisterna De 10.000 M³ - Carga, Transporte De 1,00 A 1,20 Mn E Descarga No Meio Aquatico</v>
          </cell>
          <cell r="C3371" t="str">
            <v>m³</v>
          </cell>
          <cell r="D3371" t="str">
            <v>5,47</v>
          </cell>
        </row>
        <row r="3372">
          <cell r="A3372">
            <v>1901537</v>
          </cell>
          <cell r="B3372" t="str">
            <v>Dragagem De Areia Grossa Com Draga Hopper - Capacidade Da Cisterna De 10.000 M³ - Carga, Transporte De 1,20 A 1,40 Mn E Descarga No Meio Aquatico</v>
          </cell>
          <cell r="C3372" t="str">
            <v>m³</v>
          </cell>
          <cell r="D3372" t="str">
            <v>5,53</v>
          </cell>
        </row>
        <row r="3373">
          <cell r="A3373">
            <v>1901538</v>
          </cell>
          <cell r="B3373" t="str">
            <v>Dragagem De Areia Grossa Com Draga Hopper - Capacidade Da Cisterna De 10.000 M³ - Carga, Transporte De 1,40 A 1,60 Mn E Descarga No Meio Aquatico</v>
          </cell>
          <cell r="C3373" t="str">
            <v>m³</v>
          </cell>
          <cell r="D3373" t="str">
            <v>5,58</v>
          </cell>
        </row>
        <row r="3374">
          <cell r="A3374">
            <v>1901539</v>
          </cell>
          <cell r="B3374" t="str">
            <v>Dragagem De Areia Grossa Com Draga Hopper - Capacidade Da Cisterna De 10.000 M³ - Carga, Transporte De 1,60 A 1,80 Mn E Descarga No Meio Aquatico</v>
          </cell>
          <cell r="C3374" t="str">
            <v>m³</v>
          </cell>
          <cell r="D3374" t="str">
            <v>5,64</v>
          </cell>
        </row>
        <row r="3375">
          <cell r="A3375">
            <v>1901540</v>
          </cell>
          <cell r="B3375" t="str">
            <v>Dragagem De Areia Grossa Com Draga Hopper - Capacidade Da Cisterna De 10.000 M³ - Carga, Transporte De 1,80 A 2,00 Mn E Descarga No Meio Aquatico</v>
          </cell>
          <cell r="C3375" t="str">
            <v>m³</v>
          </cell>
          <cell r="D3375" t="str">
            <v>5,71</v>
          </cell>
        </row>
        <row r="3376">
          <cell r="A3376">
            <v>1901541</v>
          </cell>
          <cell r="B3376" t="str">
            <v>Dragagem De Areia Grossa Com Draga Hopper - Capacidade Da Cisterna De 15.000 M³ - Carga, Transporte A 2,00 Mn E Descarga No Meio Aquatico</v>
          </cell>
          <cell r="C3376" t="str">
            <v>m³</v>
          </cell>
          <cell r="D3376" t="str">
            <v>7,54</v>
          </cell>
        </row>
        <row r="3377">
          <cell r="A3377">
            <v>1901542</v>
          </cell>
          <cell r="B3377" t="str">
            <v>Dragagem De Areia Grossa Com Draga Hopper - Capacidade Da Cisterna De 15.000 M³ - Carga, Transporte De 1,00 A 1,20 Mn E Descarga No Meio Aquatico</v>
          </cell>
          <cell r="C3377" t="str">
            <v>m³</v>
          </cell>
          <cell r="D3377" t="str">
            <v>7,28</v>
          </cell>
        </row>
        <row r="3378">
          <cell r="A3378">
            <v>1901543</v>
          </cell>
          <cell r="B3378" t="str">
            <v>Dragagem De Areia Grossa Com Draga Hopper - Capacidade Da Cisterna De 15.000 M³ - Carga, Transporte De 1,20 A 1,40 Mn E Descarga No Meio Aquatico</v>
          </cell>
          <cell r="C3378" t="str">
            <v>m³</v>
          </cell>
          <cell r="D3378" t="str">
            <v>7,33</v>
          </cell>
        </row>
        <row r="3379">
          <cell r="A3379">
            <v>1901544</v>
          </cell>
          <cell r="B3379" t="str">
            <v>Dragagem De Areia Grossa Com Draga Hopper - Capacidade Da Cisterna De 15.000 M³ - Carga, Transporte De 1,40 A 1,60 Mn E Descarga No Meio Aquatico</v>
          </cell>
          <cell r="C3379" t="str">
            <v>m³</v>
          </cell>
          <cell r="D3379" t="str">
            <v>7,39</v>
          </cell>
        </row>
        <row r="3380">
          <cell r="A3380">
            <v>1901545</v>
          </cell>
          <cell r="B3380" t="str">
            <v>Dragagem De Areia Grossa Com Draga Hopper - Capacidade Da Cisterna De 15.000 M³ - Carga, Transporte De 1,60 A 1,80 Mn E Descarga No Meio Aquatico</v>
          </cell>
          <cell r="C3380" t="str">
            <v>m³</v>
          </cell>
          <cell r="D3380" t="str">
            <v>7,44</v>
          </cell>
        </row>
        <row r="3381">
          <cell r="A3381">
            <v>1901546</v>
          </cell>
          <cell r="B3381" t="str">
            <v>Dragagem De Areia Grossa Com Draga Hopper - Capacidade Da Cisterna De 15.000 M³ - Carga, Transporte De 1,80 A 2,00 Mn E Descarga No Meio Aquatico</v>
          </cell>
          <cell r="C3381" t="str">
            <v>m³</v>
          </cell>
          <cell r="D3381" t="str">
            <v>7,50</v>
          </cell>
        </row>
        <row r="3382">
          <cell r="A3382">
            <v>1917096</v>
          </cell>
          <cell r="B3382" t="str">
            <v>Dragagem De Areia Grossa Com Draga Hopper - Capacidade Da Cisterna De 2.000 M³ - Carga, Transporte A 2,00 Mn E Descarga No Meio Aquatico</v>
          </cell>
          <cell r="C3382" t="str">
            <v>m³</v>
          </cell>
          <cell r="D3382" t="str">
            <v>8,93</v>
          </cell>
        </row>
        <row r="3383">
          <cell r="A3383">
            <v>1917091</v>
          </cell>
          <cell r="B3383" t="str">
            <v>Dragagem De Areia Grossa Com Draga Hopper - Capacidade Da Cisterna De 2.000 M³ - Carga, Transporte De 1,00 A 1,20 Mn E Descarga No Meio Aquatico</v>
          </cell>
          <cell r="C3383" t="str">
            <v>m³</v>
          </cell>
          <cell r="D3383" t="str">
            <v>8,30</v>
          </cell>
        </row>
        <row r="3384">
          <cell r="A3384">
            <v>1917092</v>
          </cell>
          <cell r="B3384" t="str">
            <v>Dragagem De Areia Grossa Com Draga Hopper - Capacidade Da Cisterna De 2.000 M³ - Carga, Transporte De 1,20 A 1,40 Mn E Descarga No Meio Aquatico</v>
          </cell>
          <cell r="C3384" t="str">
            <v>m³</v>
          </cell>
          <cell r="D3384" t="str">
            <v>8,43</v>
          </cell>
        </row>
        <row r="3385">
          <cell r="A3385">
            <v>1917093</v>
          </cell>
          <cell r="B3385" t="str">
            <v>Dragagem De Areia Grossa Com Draga Hopper - Capacidade Da Cisterna De 2.000 M³ - Carga, Transporte De 1,40 A 1,60 Mn E Descarga No Meio Aquatico</v>
          </cell>
          <cell r="C3385" t="str">
            <v>m³</v>
          </cell>
          <cell r="D3385" t="str">
            <v>8,56</v>
          </cell>
        </row>
        <row r="3386">
          <cell r="A3386">
            <v>1917094</v>
          </cell>
          <cell r="B3386" t="str">
            <v>Dragagem De Areia Grossa Com Draga Hopper - Capacidade Da Cisterna De 2.000 M³ - Carga, Transporte De 1,60 A 1,80 Mn E Descarga No Meio Aquatico</v>
          </cell>
          <cell r="C3386" t="str">
            <v>m³</v>
          </cell>
          <cell r="D3386" t="str">
            <v>8,70</v>
          </cell>
        </row>
        <row r="3387">
          <cell r="A3387">
            <v>1917095</v>
          </cell>
          <cell r="B3387" t="str">
            <v>Dragagem De Areia Grossa Com Draga Hopper - Capacidade Da Cisterna De 2.000 M³ - Carga, Transporte De 1,80 A 2,00 Mn E Descarga No Meio Aquatico</v>
          </cell>
          <cell r="C3387" t="str">
            <v>m³</v>
          </cell>
          <cell r="D3387" t="str">
            <v>8,85</v>
          </cell>
        </row>
        <row r="3388">
          <cell r="A3388">
            <v>1901547</v>
          </cell>
          <cell r="B3388" t="str">
            <v>Dragagem De Areia Grossa Com Draga Hopper - Capacidade Da Cisterna De 20.000 M³ - Carga, Transporte A 2,00 Mn E Descarga No Meio Aquatico</v>
          </cell>
          <cell r="C3388" t="str">
            <v>m³</v>
          </cell>
          <cell r="D3388" t="str">
            <v>9,37</v>
          </cell>
        </row>
        <row r="3389">
          <cell r="A3389">
            <v>1901548</v>
          </cell>
          <cell r="B3389" t="str">
            <v>Dragagem De Areia Grossa Com Draga Hopper - Capacidade Da Cisterna De 20.000 M³ - Carga, Transporte De 1,00 A 1,20 Mn E Descarga No Meio Aquatico</v>
          </cell>
          <cell r="C3389" t="str">
            <v>m³</v>
          </cell>
          <cell r="D3389" t="str">
            <v>9,12</v>
          </cell>
        </row>
        <row r="3390">
          <cell r="A3390">
            <v>1901549</v>
          </cell>
          <cell r="B3390" t="str">
            <v>Dragagem De Areia Grossa Com Draga Hopper - Capacidade Da Cisterna De 20.000 M³ - Carga, Transporte De 1,20 A 1,40 Mn E Descarga No Meio Aquatico</v>
          </cell>
          <cell r="C3390" t="str">
            <v>m³</v>
          </cell>
          <cell r="D3390" t="str">
            <v>9,17</v>
          </cell>
        </row>
        <row r="3391">
          <cell r="A3391">
            <v>1901550</v>
          </cell>
          <cell r="B3391" t="str">
            <v>Dragagem De Areia Grossa Com Draga Hopper - Capacidade Da Cisterna De 20.000 M³ - Carga, Transporte De 1,40 A 1,60 Mn E Descarga No Meio Aquatico</v>
          </cell>
          <cell r="C3391" t="str">
            <v>m³</v>
          </cell>
          <cell r="D3391" t="str">
            <v>9,23</v>
          </cell>
        </row>
        <row r="3392">
          <cell r="A3392">
            <v>1901551</v>
          </cell>
          <cell r="B3392" t="str">
            <v>Dragagem De Areia Grossa Com Draga Hopper - Capacidade Da Cisterna De 20.000 M³ - Carga, Transporte De 1,60 A 1,80 Mn E Descarga No Meio Aquatico</v>
          </cell>
          <cell r="C3392" t="str">
            <v>m³</v>
          </cell>
          <cell r="D3392" t="str">
            <v>9,28</v>
          </cell>
        </row>
        <row r="3393">
          <cell r="A3393">
            <v>1901552</v>
          </cell>
          <cell r="B3393" t="str">
            <v>Dragagem De Areia Grossa Com Draga Hopper - Capacidade Da Cisterna De 20.000 M³ - Carga, Transporte De 1,80 A 2,00 Mn E Descarga No Meio Aquatico</v>
          </cell>
          <cell r="C3393" t="str">
            <v>m³</v>
          </cell>
          <cell r="D3393" t="str">
            <v>9,34</v>
          </cell>
        </row>
        <row r="3394">
          <cell r="A3394">
            <v>1917132</v>
          </cell>
          <cell r="B3394" t="str">
            <v>Dragagem De Areia Grossa Com Draga Hopper - Capacidade Da Cisterna De 3.000 M³ - Carga, Transporte A 2,00 Mn E Descarga No Meio Aquatico</v>
          </cell>
          <cell r="C3394" t="str">
            <v>m³</v>
          </cell>
          <cell r="D3394" t="str">
            <v>8,30</v>
          </cell>
        </row>
        <row r="3395">
          <cell r="A3395">
            <v>1917127</v>
          </cell>
          <cell r="B3395" t="str">
            <v>Dragagem De Areia Grossa Com Draga Hopper - Capacidade Da Cisterna De 3.000 M³ - Carga, Transporte De 1,00 A 1,20 Mn E Descarga No Meio Aquatico</v>
          </cell>
          <cell r="C3395" t="str">
            <v>m³</v>
          </cell>
          <cell r="D3395" t="str">
            <v>7,78</v>
          </cell>
        </row>
        <row r="3396">
          <cell r="A3396">
            <v>1917128</v>
          </cell>
          <cell r="B3396" t="str">
            <v>Dragagem De Areia Grossa Com Draga Hopper - Capacidade Da Cisterna De 3.000 M³ - Carga, Transporte De 1,20 A 1,40 Mn E Descarga No Meio Aquatico</v>
          </cell>
          <cell r="C3396" t="str">
            <v>m³</v>
          </cell>
          <cell r="D3396" t="str">
            <v>7,89</v>
          </cell>
        </row>
        <row r="3397">
          <cell r="A3397">
            <v>1917129</v>
          </cell>
          <cell r="B3397" t="str">
            <v>Dragagem De Areia Grossa Com Draga Hopper - Capacidade Da Cisterna De 3.000 M³ - Carga, Transporte De 1,40 A 1,60 Mn E Descarga No Meio Aquatico</v>
          </cell>
          <cell r="C3397" t="str">
            <v>m³</v>
          </cell>
          <cell r="D3397" t="str">
            <v>8,00</v>
          </cell>
        </row>
        <row r="3398">
          <cell r="A3398">
            <v>1917130</v>
          </cell>
          <cell r="B3398" t="str">
            <v>Dragagem De Areia Grossa Com Draga Hopper - Capacidade Da Cisterna De 3.000 M³ - Carga, Transporte De 1,60 A 1,80 Mn E Descarga No Meio Aquatico</v>
          </cell>
          <cell r="C3398" t="str">
            <v>m³</v>
          </cell>
          <cell r="D3398" t="str">
            <v>8,11</v>
          </cell>
        </row>
        <row r="3399">
          <cell r="A3399">
            <v>1917131</v>
          </cell>
          <cell r="B3399" t="str">
            <v>Dragagem De Areia Grossa Com Draga Hopper - Capacidade Da Cisterna De 3.000 M³ - Carga, Transporte De 1,80 A 2,00 Mn E Descarga No Meio Aquatico</v>
          </cell>
          <cell r="C3399" t="str">
            <v>m³</v>
          </cell>
          <cell r="D3399" t="str">
            <v>8,24</v>
          </cell>
        </row>
        <row r="3400">
          <cell r="A3400">
            <v>1917168</v>
          </cell>
          <cell r="B3400" t="str">
            <v>Dragagem De Areia Grossa Com Draga Hopper - Capacidade Da Cisterna De 4.000 M³ - Carga, Transporte A 2,00 Mn E Descarga No Meio Aquatico</v>
          </cell>
          <cell r="C3400" t="str">
            <v>m³</v>
          </cell>
          <cell r="D3400" t="str">
            <v>7,22</v>
          </cell>
        </row>
        <row r="3401">
          <cell r="A3401">
            <v>1917163</v>
          </cell>
          <cell r="B3401" t="str">
            <v>Dragagem De Areia Grossa Com Draga Hopper - Capacidade Da Cisterna De 4.000 M³ - Carga, Transporte De 1,00 A 1,20 Mn E Descarga No Meio Aquatico</v>
          </cell>
          <cell r="C3401" t="str">
            <v>m³</v>
          </cell>
          <cell r="D3401" t="str">
            <v>6,79</v>
          </cell>
        </row>
        <row r="3402">
          <cell r="A3402">
            <v>1917164</v>
          </cell>
          <cell r="B3402" t="str">
            <v>Dragagem De Areia Grossa Com Draga Hopper - Capacidade Da Cisterna De 4.000 M³ - Carga, Transporte De 1,20 A 1,40 Mn E Descarga No Meio Aquatico</v>
          </cell>
          <cell r="C3402" t="str">
            <v>m³</v>
          </cell>
          <cell r="D3402" t="str">
            <v>6,88</v>
          </cell>
        </row>
        <row r="3403">
          <cell r="A3403">
            <v>1917165</v>
          </cell>
          <cell r="B3403" t="str">
            <v>Dragagem De Areia Grossa Com Draga Hopper - Capacidade Da Cisterna De 4.000 M³ - Carga, Transporte De 1,40 A 1,60 Mn E Descarga No Meio Aquatico</v>
          </cell>
          <cell r="C3403" t="str">
            <v>m³</v>
          </cell>
          <cell r="D3403" t="str">
            <v>6,97</v>
          </cell>
        </row>
        <row r="3404">
          <cell r="A3404">
            <v>1917166</v>
          </cell>
          <cell r="B3404" t="str">
            <v>Dragagem De Areia Grossa Com Draga Hopper - Capacidade Da Cisterna De 4.000 M³ - Carga, Transporte De 1,60 A 1,80 Mn E Descarga No Meio Aquatico</v>
          </cell>
          <cell r="C3404" t="str">
            <v>m³</v>
          </cell>
          <cell r="D3404" t="str">
            <v>7,07</v>
          </cell>
        </row>
        <row r="3405">
          <cell r="A3405">
            <v>1917167</v>
          </cell>
          <cell r="B3405" t="str">
            <v>Dragagem De Areia Grossa Com Draga Hopper - Capacidade Da Cisterna De 4.000 M³ - Carga, Transporte De 1,80 A 2,00 Mn E Descarga No Meio Aquatico</v>
          </cell>
          <cell r="C3405" t="str">
            <v>m³</v>
          </cell>
          <cell r="D3405" t="str">
            <v>7,17</v>
          </cell>
        </row>
        <row r="3406">
          <cell r="A3406">
            <v>1917204</v>
          </cell>
          <cell r="B3406" t="str">
            <v>Dragagem De Areia Grossa Com Draga Hopper - Capacidade Da Cisterna De 5.000 M³ - Carga, Transporte A 2,00 Mn E Descarga No Meio Aquatico</v>
          </cell>
          <cell r="C3406" t="str">
            <v>m³</v>
          </cell>
          <cell r="D3406" t="str">
            <v>6,77</v>
          </cell>
        </row>
        <row r="3407">
          <cell r="A3407">
            <v>1917199</v>
          </cell>
          <cell r="B3407" t="str">
            <v>Dragagem De Areia Grossa Com Draga Hopper - Capacidade Da Cisterna De 5.000 M³ - Carga, Transporte De 1,00 A 1,20 Mn E Descarga No Meio Aquatico</v>
          </cell>
          <cell r="C3407" t="str">
            <v>m³</v>
          </cell>
          <cell r="D3407" t="str">
            <v>6,38</v>
          </cell>
        </row>
        <row r="3408">
          <cell r="A3408">
            <v>1917200</v>
          </cell>
          <cell r="B3408" t="str">
            <v>Dragagem De Areia Grossa Com Draga Hopper - Capacidade Da Cisterna De 5.000 M³ - Carga, Transporte De 1,20 A 1,40 Mn E Descarga No Meio Aquatico</v>
          </cell>
          <cell r="C3408" t="str">
            <v>m³</v>
          </cell>
          <cell r="D3408" t="str">
            <v>6,46</v>
          </cell>
        </row>
        <row r="3409">
          <cell r="A3409">
            <v>1917201</v>
          </cell>
          <cell r="B3409" t="str">
            <v>Dragagem De Areia Grossa Com Draga Hopper - Capacidade Da Cisterna De 5.000 M³ - Carga, Transporte De 1,40 A 1,60 Mn E Descarga No Meio Aquatico</v>
          </cell>
          <cell r="C3409" t="str">
            <v>m³</v>
          </cell>
          <cell r="D3409" t="str">
            <v>6,54</v>
          </cell>
        </row>
        <row r="3410">
          <cell r="A3410">
            <v>1917202</v>
          </cell>
          <cell r="B3410" t="str">
            <v>Dragagem De Areia Grossa Com Draga Hopper - Capacidade Da Cisterna De 5.000 M³ - Carga, Transporte De 1,60 A 1,80 Mn E Descarga No Meio Aquatico</v>
          </cell>
          <cell r="C3410" t="str">
            <v>m³</v>
          </cell>
          <cell r="D3410" t="str">
            <v>6,63</v>
          </cell>
        </row>
        <row r="3411">
          <cell r="A3411">
            <v>1917203</v>
          </cell>
          <cell r="B3411" t="str">
            <v>Dragagem De Areia Grossa Com Draga Hopper - Capacidade Da Cisterna De 5.000 M³ - Carga, Transporte De 1,80 A 2,00 Mn E Descarga No Meio Aquatico</v>
          </cell>
          <cell r="C3411" t="str">
            <v>m³</v>
          </cell>
          <cell r="D3411" t="str">
            <v>6,72</v>
          </cell>
        </row>
        <row r="3412">
          <cell r="A3412">
            <v>1917024</v>
          </cell>
          <cell r="B3412" t="str">
            <v>Dragagem De Areia Grossa Com Draga Hopper - Capacidade Da Cisterna De 750 M³ - Carga, Transporte A 2,00 Mn E Descarga No Meio Aquatico</v>
          </cell>
          <cell r="C3412" t="str">
            <v>m³</v>
          </cell>
          <cell r="D3412" t="str">
            <v>10,01</v>
          </cell>
        </row>
        <row r="3413">
          <cell r="A3413">
            <v>1917019</v>
          </cell>
          <cell r="B3413" t="str">
            <v>Dragagem De Areia Grossa Com Draga Hopper - Capacidade Da Cisterna De 750 M³ - Carga, Transporte De 1,00 A 1,20 Mn E Descarga No Meio Aquatico</v>
          </cell>
          <cell r="C3413" t="str">
            <v>m³</v>
          </cell>
          <cell r="D3413" t="str">
            <v>8,98</v>
          </cell>
        </row>
        <row r="3414">
          <cell r="A3414">
            <v>1917020</v>
          </cell>
          <cell r="B3414" t="str">
            <v>Dragagem De Areia Grossa Com Draga Hopper - Capacidade Da Cisterna De 750 M³ - Carga, Transporte De 1,20 A 1,40 Mn E Descarga No Meio Aquatico</v>
          </cell>
          <cell r="C3414" t="str">
            <v>m³</v>
          </cell>
          <cell r="D3414" t="str">
            <v>9,19</v>
          </cell>
        </row>
        <row r="3415">
          <cell r="A3415">
            <v>1917021</v>
          </cell>
          <cell r="B3415" t="str">
            <v>Dragagem De Areia Grossa Com Draga Hopper - Capacidade Da Cisterna De 750 M³ - Carga, Transporte De 1,40 A 1,60 Mn E Descarga No Meio Aquatico</v>
          </cell>
          <cell r="C3415" t="str">
            <v>m³</v>
          </cell>
          <cell r="D3415" t="str">
            <v>9,41</v>
          </cell>
        </row>
        <row r="3416">
          <cell r="A3416">
            <v>1917022</v>
          </cell>
          <cell r="B3416" t="str">
            <v>Dragagem De Areia Grossa Com Draga Hopper - Capacidade Da Cisterna De 750 M³ - Carga, Transporte De 1,60 A 1,80 Mn E Descarga No Meio Aquatico</v>
          </cell>
          <cell r="C3416" t="str">
            <v>m³</v>
          </cell>
          <cell r="D3416" t="str">
            <v>9,64</v>
          </cell>
        </row>
        <row r="3417">
          <cell r="A3417">
            <v>1917023</v>
          </cell>
          <cell r="B3417" t="str">
            <v>Dragagem De Areia Grossa Com Draga Hopper - Capacidade Da Cisterna De 750 M³ - Carga, Transporte De 1,80 A 2,00 Mn E Descarga No Meio Aquatico</v>
          </cell>
          <cell r="C3417" t="str">
            <v>m³</v>
          </cell>
          <cell r="D3417" t="str">
            <v>9,88</v>
          </cell>
        </row>
        <row r="3418">
          <cell r="A3418">
            <v>1917541</v>
          </cell>
          <cell r="B3418" t="str">
            <v>Dragagem De Areia Media Com Draga De Succao E Recalque - Bomba De 1.350 Kw E Cortador De 170 Kw - Distancia De Recalque De 1.100 A 1.300 M</v>
          </cell>
          <cell r="C3418" t="str">
            <v>m³</v>
          </cell>
          <cell r="D3418" t="str">
            <v>4,22</v>
          </cell>
        </row>
        <row r="3419">
          <cell r="A3419">
            <v>1917542</v>
          </cell>
          <cell r="B3419" t="str">
            <v>Dragagem De Areia Media Com Draga De Succao E Recalque - Bomba De 1.350 Kw E Cortador De 170 Kw - Distancia De Recalque De 1.300 A 1.500 M</v>
          </cell>
          <cell r="C3419" t="str">
            <v>m³</v>
          </cell>
          <cell r="D3419" t="str">
            <v>4,71</v>
          </cell>
        </row>
        <row r="3420">
          <cell r="A3420">
            <v>1917543</v>
          </cell>
          <cell r="B3420" t="str">
            <v>Dragagem De Areia Media Com Draga De Succao E Recalque - Bomba De 1.350 Kw E Cortador De 170 Kw - Distancia De Recalque De 1.500 A 1.700 M</v>
          </cell>
          <cell r="C3420" t="str">
            <v>m³</v>
          </cell>
          <cell r="D3420" t="str">
            <v>5,00</v>
          </cell>
        </row>
        <row r="3421">
          <cell r="A3421">
            <v>1917544</v>
          </cell>
          <cell r="B3421" t="str">
            <v>Dragagem De Areia Media Com Draga De Succao E Recalque - Bomba De 1.350 Kw E Cortador De 170 Kw - Distancia De Recalque De 1.700 A 1.900 M</v>
          </cell>
          <cell r="C3421" t="str">
            <v>m³</v>
          </cell>
          <cell r="D3421" t="str">
            <v>5,29</v>
          </cell>
        </row>
        <row r="3422">
          <cell r="A3422">
            <v>1917545</v>
          </cell>
          <cell r="B3422" t="str">
            <v>Dragagem De Areia Media Com Draga De Succao E Recalque - Bomba De 1.350 Kw E Cortador De 170 Kw - Distancia De Recalque De 1.900 A 2.100 M</v>
          </cell>
          <cell r="C3422" t="str">
            <v>m³</v>
          </cell>
          <cell r="D3422" t="str">
            <v>5,63</v>
          </cell>
        </row>
        <row r="3423">
          <cell r="A3423">
            <v>1917546</v>
          </cell>
          <cell r="B3423" t="str">
            <v>Dragagem De Areia Media Com Draga De Succao E Recalque - Bomba De 1.350 Kw E Cortador De 170 Kw - Distancia De Recalque De 2.100 A 2.300 M</v>
          </cell>
          <cell r="C3423" t="str">
            <v>m³</v>
          </cell>
          <cell r="D3423" t="str">
            <v>5,94</v>
          </cell>
        </row>
        <row r="3424">
          <cell r="A3424">
            <v>1917547</v>
          </cell>
          <cell r="B3424" t="str">
            <v>Dragagem De Areia Media Com Draga De Succao E Recalque - Bomba De 1.350 Kw E Cortador De 170 Kw - Distancia De Recalque De 2.300 A 2.500 M</v>
          </cell>
          <cell r="C3424" t="str">
            <v>m³</v>
          </cell>
          <cell r="D3424" t="str">
            <v>6,45</v>
          </cell>
        </row>
        <row r="3425">
          <cell r="A3425">
            <v>1917548</v>
          </cell>
          <cell r="B3425" t="str">
            <v>Dragagem De Areia Media Com Draga De Succao E Recalque - Bomba De 1.350 Kw E Cortador De 170 Kw - Distancia De Recalque De 2.500 A 2.700 M</v>
          </cell>
          <cell r="C3425" t="str">
            <v>m³</v>
          </cell>
          <cell r="D3425" t="str">
            <v>6,81</v>
          </cell>
        </row>
        <row r="3426">
          <cell r="A3426">
            <v>1917549</v>
          </cell>
          <cell r="B3426" t="str">
            <v>Dragagem De Areia Media Com Draga De Succao E Recalque - Bomba De 1.350 Kw E Cortador De 170 Kw - Distancia De Recalque De 2.700 A 2.900 M</v>
          </cell>
          <cell r="C3426" t="str">
            <v>m³</v>
          </cell>
          <cell r="D3426" t="str">
            <v>7,19</v>
          </cell>
        </row>
        <row r="3427">
          <cell r="A3427">
            <v>1917550</v>
          </cell>
          <cell r="B3427" t="str">
            <v>Dragagem De Areia Media Com Draga De Succao E Recalque - Bomba De 1.350 Kw E Cortador De 170 Kw - Distancia De Recalque De 2.900 A 3.100 M</v>
          </cell>
          <cell r="C3427" t="str">
            <v>m³</v>
          </cell>
          <cell r="D3427" t="str">
            <v>7,59</v>
          </cell>
        </row>
        <row r="3428">
          <cell r="A3428">
            <v>1917551</v>
          </cell>
          <cell r="B3428" t="str">
            <v>Dragagem De Areia Media Com Draga De Succao E Recalque - Bomba De 1.350 Kw E Cortador De 170 Kw - Distancia De Recalque De 3.100 A 3.300 M</v>
          </cell>
          <cell r="C3428" t="str">
            <v>m³</v>
          </cell>
          <cell r="D3428" t="str">
            <v>8,16</v>
          </cell>
        </row>
        <row r="3429">
          <cell r="A3429">
            <v>1917552</v>
          </cell>
          <cell r="B3429" t="str">
            <v>Dragagem De Areia Media Com Draga De Succao E Recalque - Bomba De 1.350 Kw E Cortador De 170 Kw - Distancia De Recalque De 3.300 A 3.500 M</v>
          </cell>
          <cell r="C3429" t="str">
            <v>m³</v>
          </cell>
          <cell r="D3429" t="str">
            <v>8,58</v>
          </cell>
        </row>
        <row r="3430">
          <cell r="A3430">
            <v>1917553</v>
          </cell>
          <cell r="B3430" t="str">
            <v>Dragagem De Areia Media Com Draga De Succao E Recalque - Bomba De 1.350 Kw E Cortador De 170 Kw - Distancia De Recalque De 3.500 A 3.700 M</v>
          </cell>
          <cell r="C3430" t="str">
            <v>m³</v>
          </cell>
          <cell r="D3430" t="str">
            <v>8,62</v>
          </cell>
        </row>
        <row r="3431">
          <cell r="A3431">
            <v>1917554</v>
          </cell>
          <cell r="B3431" t="str">
            <v>Dragagem De Areia Media Com Draga De Succao E Recalque - Bomba De 1.350 Kw E Cortador De 170 Kw - Distancia De Recalque De 3.700 A 3.900 M</v>
          </cell>
          <cell r="C3431" t="str">
            <v>m³</v>
          </cell>
          <cell r="D3431" t="str">
            <v>9,39</v>
          </cell>
        </row>
        <row r="3432">
          <cell r="A3432">
            <v>1917555</v>
          </cell>
          <cell r="B3432" t="str">
            <v>Dragagem De Areia Media Com Draga De Succao E Recalque - Bomba De 1.350 Kw E Cortador De 170 Kw - Distancia De Recalque De 3.900 A 4.100 M</v>
          </cell>
          <cell r="C3432" t="str">
            <v>m³</v>
          </cell>
          <cell r="D3432" t="str">
            <v>9,84</v>
          </cell>
        </row>
        <row r="3433">
          <cell r="A3433">
            <v>1917556</v>
          </cell>
          <cell r="B3433" t="str">
            <v>Dragagem De Areia Media Com Draga De Succao E Recalque - Bomba De 1.350 Kw E Cortador De 170 Kw - Distancia De Recalque De 4.100 A 4.300 M</v>
          </cell>
          <cell r="C3433" t="str">
            <v>m³</v>
          </cell>
          <cell r="D3433" t="str">
            <v>10,51</v>
          </cell>
        </row>
        <row r="3434">
          <cell r="A3434">
            <v>1917557</v>
          </cell>
          <cell r="B3434" t="str">
            <v>Dragagem De Areia Media Com Draga De Succao E Recalque - Bomba De 1.350 Kw E Cortador De 170 Kw - Distancia De Recalque De 4.300 A 4.500 M</v>
          </cell>
          <cell r="C3434" t="str">
            <v>m³</v>
          </cell>
          <cell r="D3434" t="str">
            <v>10,99</v>
          </cell>
        </row>
        <row r="3435">
          <cell r="A3435">
            <v>1917558</v>
          </cell>
          <cell r="B3435" t="str">
            <v>Dragagem De Areia Media Com Draga De Succao E Recalque - Bomba De 1.350 Kw E Cortador De 170 Kw - Distancia De Recalque De 4.500 A 4.700 M</v>
          </cell>
          <cell r="C3435" t="str">
            <v>m³</v>
          </cell>
          <cell r="D3435" t="str">
            <v>11,66</v>
          </cell>
        </row>
        <row r="3436">
          <cell r="A3436">
            <v>1917559</v>
          </cell>
          <cell r="B3436" t="str">
            <v>Dragagem De Areia Media Com Draga De Succao E Recalque - Bomba De 1.350 Kw E Cortador De 170 Kw - Distancia De Recalque De 4.700 A 4.900 M</v>
          </cell>
          <cell r="C3436" t="str">
            <v>m³</v>
          </cell>
          <cell r="D3436" t="str">
            <v>12,72</v>
          </cell>
        </row>
        <row r="3437">
          <cell r="A3437">
            <v>1917560</v>
          </cell>
          <cell r="B3437" t="str">
            <v>Dragagem De Areia Media Com Draga De Succao E Recalque - Bomba De 1.350 Kw E Cortador De 170 Kw - Distancia De Recalque De 4.900 A 5.100 M</v>
          </cell>
          <cell r="C3437" t="str">
            <v>m³</v>
          </cell>
          <cell r="D3437" t="str">
            <v>14,03</v>
          </cell>
        </row>
        <row r="3438">
          <cell r="A3438">
            <v>1917561</v>
          </cell>
          <cell r="B3438" t="str">
            <v>Dragagem De Areia Media Com Draga De Succao E Recalque - Bomba De 1.350 Kw E Cortador De 170 Kw - Distancia De Recalque De 5.100 A 5.300 M</v>
          </cell>
          <cell r="C3438" t="str">
            <v>m³</v>
          </cell>
          <cell r="D3438" t="str">
            <v>15,33</v>
          </cell>
        </row>
        <row r="3439">
          <cell r="A3439">
            <v>1917562</v>
          </cell>
          <cell r="B3439" t="str">
            <v>Dragagem De Areia Media Com Draga De Succao E Recalque - Bomba De 1.350 Kw E Cortador De 170 Kw - Distancia De Recalque De 5.300 A 5.500 M</v>
          </cell>
          <cell r="C3439" t="str">
            <v>m³</v>
          </cell>
          <cell r="D3439" t="str">
            <v>16,81</v>
          </cell>
        </row>
        <row r="3440">
          <cell r="A3440">
            <v>1917563</v>
          </cell>
          <cell r="B3440" t="str">
            <v>Dragagem De Areia Media Com Draga De Succao E Recalque - Bomba De 1.350 Kw E Cortador De 170 Kw - Distancia De Recalque De 5.500 A 5.700 M</v>
          </cell>
          <cell r="C3440" t="str">
            <v>m³</v>
          </cell>
          <cell r="D3440" t="str">
            <v>18,16</v>
          </cell>
        </row>
        <row r="3441">
          <cell r="A3441">
            <v>1917564</v>
          </cell>
          <cell r="B3441" t="str">
            <v>Dragagem De Areia Media Com Draga De Succao E Recalque - Bomba De 1.350 Kw E Cortador De 170 Kw - Distancia De Recalque De 5.700 A 5.900 M</v>
          </cell>
          <cell r="C3441" t="str">
            <v>m³</v>
          </cell>
          <cell r="D3441" t="str">
            <v>19,62</v>
          </cell>
        </row>
        <row r="3442">
          <cell r="A3442">
            <v>1917565</v>
          </cell>
          <cell r="B3442" t="str">
            <v>Dragagem De Areia Media Com Draga De Succao E Recalque - Bomba De 1.350 Kw E Cortador De 170 Kw - Distancia De Recalque De 5.900 A 6.100 M</v>
          </cell>
          <cell r="C3442" t="str">
            <v>m³</v>
          </cell>
          <cell r="D3442" t="str">
            <v>21,53</v>
          </cell>
        </row>
        <row r="3443">
          <cell r="A3443">
            <v>1917538</v>
          </cell>
          <cell r="B3443" t="str">
            <v>Dragagem De Areia Media Com Draga De Succao E Recalque - Bomba De 1.350 Kw E Cortador De 170 Kw - Distancia De Recalque De 500 A 700 M</v>
          </cell>
          <cell r="C3443" t="str">
            <v>m³</v>
          </cell>
          <cell r="D3443" t="str">
            <v>3,35</v>
          </cell>
        </row>
        <row r="3444">
          <cell r="A3444">
            <v>1917566</v>
          </cell>
          <cell r="B3444" t="str">
            <v>Dragagem De Areia Media Com Draga De Succao E Recalque - Bomba De 1.350 Kw E Cortador De 170 Kw - Distancia De Recalque De 6.100 A 6.300 M</v>
          </cell>
          <cell r="C3444" t="str">
            <v>m³</v>
          </cell>
          <cell r="D3444" t="str">
            <v>23,46</v>
          </cell>
        </row>
        <row r="3445">
          <cell r="A3445">
            <v>1917567</v>
          </cell>
          <cell r="B3445" t="str">
            <v>Dragagem De Areia Media Com Draga De Succao E Recalque - Bomba De 1.350 Kw E Cortador De 170 Kw - Distancia De Recalque De 6.300 A 6.500 M</v>
          </cell>
          <cell r="C3445" t="str">
            <v>m³</v>
          </cell>
          <cell r="D3445" t="str">
            <v>25,50</v>
          </cell>
        </row>
        <row r="3446">
          <cell r="A3446">
            <v>1917568</v>
          </cell>
          <cell r="B3446" t="str">
            <v>Dragagem De Areia Media Com Draga De Succao E Recalque - Bomba De 1.350 Kw E Cortador De 170 Kw - Distancia De Recalque De 6.500 A 6.700 M</v>
          </cell>
          <cell r="C3446" t="str">
            <v>m³</v>
          </cell>
          <cell r="D3446" t="str">
            <v>27,45</v>
          </cell>
        </row>
        <row r="3447">
          <cell r="A3447">
            <v>1917569</v>
          </cell>
          <cell r="B3447" t="str">
            <v>Dragagem De Areia Media Com Draga De Succao E Recalque - Bomba De 1.350 Kw E Cortador De 170 Kw - Distancia De Recalque De 6.700 A 6.900 M</v>
          </cell>
          <cell r="C3447" t="str">
            <v>m³</v>
          </cell>
          <cell r="D3447" t="str">
            <v>29,84</v>
          </cell>
        </row>
        <row r="3448">
          <cell r="A3448">
            <v>1917570</v>
          </cell>
          <cell r="B3448" t="str">
            <v>Dragagem De Areia Media Com Draga De Succao E Recalque - Bomba De 1.350 Kw E Cortador De 170 Kw - Distancia De Recalque De 6.900 A 7.100 M</v>
          </cell>
          <cell r="C3448" t="str">
            <v>m³</v>
          </cell>
          <cell r="D3448" t="str">
            <v>32,06</v>
          </cell>
        </row>
        <row r="3449">
          <cell r="A3449">
            <v>1917571</v>
          </cell>
          <cell r="B3449" t="str">
            <v>Dragagem De Areia Media Com Draga De Succao E Recalque - Bomba De 1.350 Kw E Cortador De 170 Kw - Distancia De Recalque De 7.100 A 7.300 M</v>
          </cell>
          <cell r="C3449" t="str">
            <v>m³</v>
          </cell>
          <cell r="D3449" t="str">
            <v>34,66</v>
          </cell>
        </row>
        <row r="3450">
          <cell r="A3450">
            <v>1917572</v>
          </cell>
          <cell r="B3450" t="str">
            <v>Dragagem De Areia Media Com Draga De Succao E Recalque - Bomba De 1.350 Kw E Cortador De 170 Kw - Distancia De Recalque De 7.300 A 7.500 M</v>
          </cell>
          <cell r="C3450" t="str">
            <v>m³</v>
          </cell>
          <cell r="D3450" t="str">
            <v>37,55</v>
          </cell>
        </row>
        <row r="3451">
          <cell r="A3451">
            <v>1917573</v>
          </cell>
          <cell r="B3451" t="str">
            <v>Dragagem De Areia Media Com Draga De Succao E Recalque - Bomba De 1.350 Kw E Cortador De 170 Kw - Distancia De Recalque De 7.500 A 7.700 M</v>
          </cell>
          <cell r="C3451" t="str">
            <v>m³</v>
          </cell>
          <cell r="D3451" t="str">
            <v>40,70</v>
          </cell>
        </row>
        <row r="3452">
          <cell r="A3452">
            <v>1917574</v>
          </cell>
          <cell r="B3452" t="str">
            <v>Dragagem De Areia Media Com Draga De Succao E Recalque - Bomba De 1.350 Kw E Cortador De 170 Kw - Distancia De Recalque De 7.700 A 7.900 M</v>
          </cell>
          <cell r="C3452" t="str">
            <v>m³</v>
          </cell>
          <cell r="D3452" t="str">
            <v>43,57</v>
          </cell>
        </row>
        <row r="3453">
          <cell r="A3453">
            <v>1917539</v>
          </cell>
          <cell r="B3453" t="str">
            <v>Dragagem De Areia Media Com Draga De Succao E Recalque - Bomba De 1.350 Kw E Cortador De 170 Kw - Distancia De Recalque De 700 A 900 M</v>
          </cell>
          <cell r="C3453" t="str">
            <v>m³</v>
          </cell>
          <cell r="D3453" t="str">
            <v>3,62</v>
          </cell>
        </row>
        <row r="3454">
          <cell r="A3454">
            <v>1917540</v>
          </cell>
          <cell r="B3454" t="str">
            <v>Dragagem De Areia Media Com Draga De Succao E Recalque - Bomba De 1.350 Kw E Cortador De 170 Kw - Distancia De Recalque De 900 A 1.100 M</v>
          </cell>
          <cell r="C3454" t="str">
            <v>m³</v>
          </cell>
          <cell r="D3454" t="str">
            <v>3,94</v>
          </cell>
        </row>
        <row r="3455">
          <cell r="A3455">
            <v>1917738</v>
          </cell>
          <cell r="B3455" t="str">
            <v>Dragagem De Areia Media Com Draga De Succao E Recalque - Bomba De 1.350 Kw E Cortador De 170 Kw - Distancia De Recalque De Ate 500 M</v>
          </cell>
          <cell r="C3455" t="str">
            <v>m³</v>
          </cell>
          <cell r="D3455" t="str">
            <v>3,30</v>
          </cell>
        </row>
        <row r="3456">
          <cell r="A3456">
            <v>1917238</v>
          </cell>
          <cell r="B3456" t="str">
            <v>Dragagem De Areia Media Com Draga De Succao E Recalque - Bomba De 177 Kw E Cortador De 30 Kw - Distancia De Recalque De 1.100 A 1.300 M</v>
          </cell>
          <cell r="C3456" t="str">
            <v>m³</v>
          </cell>
          <cell r="D3456" t="str">
            <v>8,40</v>
          </cell>
        </row>
        <row r="3457">
          <cell r="A3457">
            <v>1917239</v>
          </cell>
          <cell r="B3457" t="str">
            <v>Dragagem De Areia Media Com Draga De Succao E Recalque - Bomba De 177 Kw E Cortador De 30 Kw - Distancia De Recalque De 1.300 A 1.500 M</v>
          </cell>
          <cell r="C3457" t="str">
            <v>m³</v>
          </cell>
          <cell r="D3457" t="str">
            <v>9,54</v>
          </cell>
        </row>
        <row r="3458">
          <cell r="A3458">
            <v>1917240</v>
          </cell>
          <cell r="B3458" t="str">
            <v>Dragagem De Areia Media Com Draga De Succao E Recalque - Bomba De 177 Kw E Cortador De 30 Kw - Distancia De Recalque De 1.500 A 1.700 M</v>
          </cell>
          <cell r="C3458" t="str">
            <v>m³</v>
          </cell>
          <cell r="D3458" t="str">
            <v>11,85</v>
          </cell>
        </row>
        <row r="3459">
          <cell r="A3459">
            <v>1917241</v>
          </cell>
          <cell r="B3459" t="str">
            <v>Dragagem De Areia Media Com Draga De Succao E Recalque - Bomba De 177 Kw E Cortador De 30 Kw - Distancia De Recalque De 1.700 A 1.900 M</v>
          </cell>
          <cell r="C3459" t="str">
            <v>m³</v>
          </cell>
          <cell r="D3459" t="str">
            <v>14,36</v>
          </cell>
        </row>
        <row r="3460">
          <cell r="A3460">
            <v>1917242</v>
          </cell>
          <cell r="B3460" t="str">
            <v>Dragagem De Areia Media Com Draga De Succao E Recalque - Bomba De 177 Kw E Cortador De 30 Kw - Distancia De Recalque De 1.900 A 2.100 M</v>
          </cell>
          <cell r="C3460" t="str">
            <v>m³</v>
          </cell>
          <cell r="D3460" t="str">
            <v>17,32</v>
          </cell>
        </row>
        <row r="3461">
          <cell r="A3461">
            <v>1917243</v>
          </cell>
          <cell r="B3461" t="str">
            <v>Dragagem De Areia Media Com Draga De Succao E Recalque - Bomba De 177 Kw E Cortador De 30 Kw - Distancia De Recalque De 2.100 A 2.300 M</v>
          </cell>
          <cell r="C3461" t="str">
            <v>m³</v>
          </cell>
          <cell r="D3461" t="str">
            <v>21,74</v>
          </cell>
        </row>
        <row r="3462">
          <cell r="A3462">
            <v>1917244</v>
          </cell>
          <cell r="B3462" t="str">
            <v>Dragagem De Areia Media Com Draga De Succao E Recalque - Bomba De 177 Kw E Cortador De 30 Kw - Distancia De Recalque De 2.300 A 2.500 M</v>
          </cell>
          <cell r="C3462" t="str">
            <v>m³</v>
          </cell>
          <cell r="D3462" t="str">
            <v>26,98</v>
          </cell>
        </row>
        <row r="3463">
          <cell r="A3463">
            <v>1917245</v>
          </cell>
          <cell r="B3463" t="str">
            <v>Dragagem De Areia Media Com Draga De Succao E Recalque - Bomba De 177 Kw E Cortador De 30 Kw - Distancia De Recalque De 2.500 A 2.700 M</v>
          </cell>
          <cell r="C3463" t="str">
            <v>m³</v>
          </cell>
          <cell r="D3463" t="str">
            <v>32,05</v>
          </cell>
        </row>
        <row r="3464">
          <cell r="A3464">
            <v>1917246</v>
          </cell>
          <cell r="B3464" t="str">
            <v>Dragagem De Areia Media Com Draga De Succao E Recalque - Bomba De 177 Kw E Cortador De 30 Kw - Distancia De Recalque De 2.700 A 2.900 M</v>
          </cell>
          <cell r="C3464" t="str">
            <v>m³</v>
          </cell>
          <cell r="D3464" t="str">
            <v>37,99</v>
          </cell>
        </row>
        <row r="3465">
          <cell r="A3465">
            <v>1917247</v>
          </cell>
          <cell r="B3465" t="str">
            <v>Dragagem De Areia Media Com Draga De Succao E Recalque - Bomba De 177 Kw E Cortador De 30 Kw - Distancia De Recalque De 2.900 A 3.100 M</v>
          </cell>
          <cell r="C3465" t="str">
            <v>m³</v>
          </cell>
          <cell r="D3465" t="str">
            <v>44,56</v>
          </cell>
        </row>
        <row r="3466">
          <cell r="A3466">
            <v>1917248</v>
          </cell>
          <cell r="B3466" t="str">
            <v>Dragagem De Areia Media Com Draga De Succao E Recalque - Bomba De 177 Kw E Cortador De 30 Kw - Distancia De Recalque De 3.100 A 3.300 M</v>
          </cell>
          <cell r="C3466" t="str">
            <v>m³</v>
          </cell>
          <cell r="D3466" t="str">
            <v>51,37</v>
          </cell>
        </row>
        <row r="3467">
          <cell r="A3467">
            <v>1917249</v>
          </cell>
          <cell r="B3467" t="str">
            <v>Dragagem De Areia Media Com Draga De Succao E Recalque - Bomba De 177 Kw E Cortador De 30 Kw - Distancia De Recalque De 3.300 A 3.500 M</v>
          </cell>
          <cell r="C3467" t="str">
            <v>m³</v>
          </cell>
          <cell r="D3467" t="str">
            <v>57,14</v>
          </cell>
        </row>
        <row r="3468">
          <cell r="A3468">
            <v>1917235</v>
          </cell>
          <cell r="B3468" t="str">
            <v>Dragagem De Areia Media Com Draga De Succao E Recalque - Bomba De 177 Kw E Cortador De 30 Kw - Distancia De Recalque De 500 A 700 M</v>
          </cell>
          <cell r="C3468" t="str">
            <v>m³</v>
          </cell>
          <cell r="D3468" t="str">
            <v>6,31</v>
          </cell>
        </row>
        <row r="3469">
          <cell r="A3469">
            <v>1917236</v>
          </cell>
          <cell r="B3469" t="str">
            <v>Dragagem De Areia Media Com Draga De Succao E Recalque - Bomba De 177 Kw E Cortador De 30 Kw - Distancia De Recalque De 700 A 900 M</v>
          </cell>
          <cell r="C3469" t="str">
            <v>m³</v>
          </cell>
          <cell r="D3469" t="str">
            <v>7,08</v>
          </cell>
        </row>
        <row r="3470">
          <cell r="A3470">
            <v>1917237</v>
          </cell>
          <cell r="B3470" t="str">
            <v>Dragagem De Areia Media Com Draga De Succao E Recalque - Bomba De 177 Kw E Cortador De 30 Kw - Distancia De Recalque De 900 A 1.100 M</v>
          </cell>
          <cell r="C3470" t="str">
            <v>m³</v>
          </cell>
          <cell r="D3470" t="str">
            <v>7,69</v>
          </cell>
        </row>
        <row r="3471">
          <cell r="A3471">
            <v>1917725</v>
          </cell>
          <cell r="B3471" t="str">
            <v>Dragagem De Areia Media Com Draga De Succao E Recalque - Bomba De 177 Kw E Cortador De 30 Kw - Distancia De Recalque De Ate 500 M</v>
          </cell>
          <cell r="C3471" t="str">
            <v>m³</v>
          </cell>
          <cell r="D3471" t="str">
            <v>5,66</v>
          </cell>
        </row>
        <row r="3472">
          <cell r="A3472">
            <v>1917311</v>
          </cell>
          <cell r="B3472" t="str">
            <v>Dragagem De Areia Media Com Draga De Succao E Recalque - Bomba De 447 Kw E Cortador De 52 Kw - Distancia De Recalque De 1.100 A 1.300 M</v>
          </cell>
          <cell r="C3472" t="str">
            <v>m³</v>
          </cell>
          <cell r="D3472" t="str">
            <v>4,31</v>
          </cell>
        </row>
        <row r="3473">
          <cell r="A3473">
            <v>1917312</v>
          </cell>
          <cell r="B3473" t="str">
            <v>Dragagem De Areia Media Com Draga De Succao E Recalque - Bomba De 447 Kw E Cortador De 52 Kw - Distancia De Recalque De 1.300 A 1.500 M</v>
          </cell>
          <cell r="C3473" t="str">
            <v>m³</v>
          </cell>
          <cell r="D3473" t="str">
            <v>4,84</v>
          </cell>
        </row>
        <row r="3474">
          <cell r="A3474">
            <v>1917313</v>
          </cell>
          <cell r="B3474" t="str">
            <v>Dragagem De Areia Media Com Draga De Succao E Recalque - Bomba De 447 Kw E Cortador De 52 Kw - Distancia De Recalque De 1.500 A 1.700 M</v>
          </cell>
          <cell r="C3474" t="str">
            <v>m³</v>
          </cell>
          <cell r="D3474" t="str">
            <v>5,22</v>
          </cell>
        </row>
        <row r="3475">
          <cell r="A3475">
            <v>1917314</v>
          </cell>
          <cell r="B3475" t="str">
            <v>Dragagem De Areia Media Com Draga De Succao E Recalque - Bomba De 447 Kw E Cortador De 52 Kw - Distancia De Recalque De 1.700 A 1.900 M</v>
          </cell>
          <cell r="C3475" t="str">
            <v>m³</v>
          </cell>
          <cell r="D3475" t="str">
            <v>5,58</v>
          </cell>
        </row>
        <row r="3476">
          <cell r="A3476">
            <v>1917315</v>
          </cell>
          <cell r="B3476" t="str">
            <v>Dragagem De Areia Media Com Draga De Succao E Recalque - Bomba De 447 Kw E Cortador De 52 Kw - Distancia De Recalque De 1.900 A 2.100 M</v>
          </cell>
          <cell r="C3476" t="str">
            <v>m³</v>
          </cell>
          <cell r="D3476" t="str">
            <v>6,01</v>
          </cell>
        </row>
        <row r="3477">
          <cell r="A3477">
            <v>1917316</v>
          </cell>
          <cell r="B3477" t="str">
            <v>Dragagem De Areia Media Com Draga De Succao E Recalque - Bomba De 447 Kw E Cortador De 52 Kw - Distancia De Recalque De 2.100 A 2.300 M</v>
          </cell>
          <cell r="C3477" t="str">
            <v>m³</v>
          </cell>
          <cell r="D3477" t="str">
            <v>6,44</v>
          </cell>
        </row>
        <row r="3478">
          <cell r="A3478">
            <v>1917317</v>
          </cell>
          <cell r="B3478" t="str">
            <v>Dragagem De Areia Media Com Draga De Succao E Recalque - Bomba De 447 Kw E Cortador De 52 Kw - Distancia De Recalque De 2.300 A 2.500 M</v>
          </cell>
          <cell r="C3478" t="str">
            <v>m³</v>
          </cell>
          <cell r="D3478" t="str">
            <v>7,05</v>
          </cell>
        </row>
        <row r="3479">
          <cell r="A3479">
            <v>1917318</v>
          </cell>
          <cell r="B3479" t="str">
            <v>Dragagem De Areia Media Com Draga De Succao E Recalque - Bomba De 447 Kw E Cortador De 52 Kw - Distancia De Recalque De 2.500 A 2.700 M</v>
          </cell>
          <cell r="C3479" t="str">
            <v>m³</v>
          </cell>
          <cell r="D3479" t="str">
            <v>7,61</v>
          </cell>
        </row>
        <row r="3480">
          <cell r="A3480">
            <v>1917319</v>
          </cell>
          <cell r="B3480" t="str">
            <v>Dragagem De Areia Media Com Draga De Succao E Recalque - Bomba De 447 Kw E Cortador De 52 Kw - Distancia De Recalque De 2.700 A 2.900 M</v>
          </cell>
          <cell r="C3480" t="str">
            <v>m³</v>
          </cell>
          <cell r="D3480" t="str">
            <v>8,15</v>
          </cell>
        </row>
        <row r="3481">
          <cell r="A3481">
            <v>1917320</v>
          </cell>
          <cell r="B3481" t="str">
            <v>Dragagem De Areia Media Com Draga De Succao E Recalque - Bomba De 447 Kw E Cortador De 52 Kw - Distancia De Recalque De 2.900 A 3.100 M</v>
          </cell>
          <cell r="C3481" t="str">
            <v>m³</v>
          </cell>
          <cell r="D3481" t="str">
            <v>8,71</v>
          </cell>
        </row>
        <row r="3482">
          <cell r="A3482">
            <v>1917321</v>
          </cell>
          <cell r="B3482" t="str">
            <v>Dragagem De Areia Media Com Draga De Succao E Recalque - Bomba De 447 Kw E Cortador De 52 Kw - Distancia De Recalque De 3.100 A 3.300 M</v>
          </cell>
          <cell r="C3482" t="str">
            <v>m³</v>
          </cell>
          <cell r="D3482" t="str">
            <v>10,52</v>
          </cell>
        </row>
        <row r="3483">
          <cell r="A3483">
            <v>1917322</v>
          </cell>
          <cell r="B3483" t="str">
            <v>Dragagem De Areia Media Com Draga De Succao E Recalque - Bomba De 447 Kw E Cortador De 52 Kw - Distancia De Recalque De 3.300 A 3.500 M</v>
          </cell>
          <cell r="C3483" t="str">
            <v>m³</v>
          </cell>
          <cell r="D3483" t="str">
            <v>12,12</v>
          </cell>
        </row>
        <row r="3484">
          <cell r="A3484">
            <v>1917323</v>
          </cell>
          <cell r="B3484" t="str">
            <v>Dragagem De Areia Media Com Draga De Succao E Recalque - Bomba De 447 Kw E Cortador De 52 Kw - Distancia De Recalque De 3.500 A 3.700 M</v>
          </cell>
          <cell r="C3484" t="str">
            <v>m³</v>
          </cell>
          <cell r="D3484" t="str">
            <v>14,16</v>
          </cell>
        </row>
        <row r="3485">
          <cell r="A3485">
            <v>1917324</v>
          </cell>
          <cell r="B3485" t="str">
            <v>Dragagem De Areia Media Com Draga De Succao E Recalque - Bomba De 447 Kw E Cortador De 52 Kw - Distancia De Recalque De 3.700 A 3.900 M</v>
          </cell>
          <cell r="C3485" t="str">
            <v>m³</v>
          </cell>
          <cell r="D3485" t="str">
            <v>16,29</v>
          </cell>
        </row>
        <row r="3486">
          <cell r="A3486">
            <v>1917325</v>
          </cell>
          <cell r="B3486" t="str">
            <v>Dragagem De Areia Media Com Draga De Succao E Recalque - Bomba De 447 Kw E Cortador De 52 Kw - Distancia De Recalque De 3.900 A 4.100 M</v>
          </cell>
          <cell r="C3486" t="str">
            <v>m³</v>
          </cell>
          <cell r="D3486" t="str">
            <v>18,80</v>
          </cell>
        </row>
        <row r="3487">
          <cell r="A3487">
            <v>1917326</v>
          </cell>
          <cell r="B3487" t="str">
            <v>Dragagem De Areia Media Com Draga De Succao E Recalque - Bomba De 447 Kw E Cortador De 52 Kw - Distancia De Recalque De 4.100 A 4.300 M</v>
          </cell>
          <cell r="C3487" t="str">
            <v>m³</v>
          </cell>
          <cell r="D3487" t="str">
            <v>22,16</v>
          </cell>
        </row>
        <row r="3488">
          <cell r="A3488">
            <v>1917327</v>
          </cell>
          <cell r="B3488" t="str">
            <v>Dragagem De Areia Media Com Draga De Succao E Recalque - Bomba De 447 Kw E Cortador De 52 Kw - Distancia De Recalque De 4.300 A 4.500 M</v>
          </cell>
          <cell r="C3488" t="str">
            <v>m³</v>
          </cell>
          <cell r="D3488" t="str">
            <v>25,60</v>
          </cell>
        </row>
        <row r="3489">
          <cell r="A3489">
            <v>1917328</v>
          </cell>
          <cell r="B3489" t="str">
            <v>Dragagem De Areia Media Com Draga De Succao E Recalque - Bomba De 447 Kw E Cortador De 52 Kw - Distancia De Recalque De 4.500 A 4.700 M</v>
          </cell>
          <cell r="C3489" t="str">
            <v>m³</v>
          </cell>
          <cell r="D3489" t="str">
            <v>29,53</v>
          </cell>
        </row>
        <row r="3490">
          <cell r="A3490">
            <v>1917329</v>
          </cell>
          <cell r="B3490" t="str">
            <v>Dragagem De Areia Media Com Draga De Succao E Recalque - Bomba De 447 Kw E Cortador De 52 Kw - Distancia De Recalque De 4.700 A 4.900 M</v>
          </cell>
          <cell r="C3490" t="str">
            <v>m³</v>
          </cell>
          <cell r="D3490" t="str">
            <v>32,21</v>
          </cell>
        </row>
        <row r="3491">
          <cell r="A3491">
            <v>1917330</v>
          </cell>
          <cell r="B3491" t="str">
            <v>Dragagem De Areia Media Com Draga De Succao E Recalque - Bomba De 447 Kw E Cortador De 52 Kw - Distancia De Recalque De 4.900 A 5.100 M</v>
          </cell>
          <cell r="C3491" t="str">
            <v>m³</v>
          </cell>
          <cell r="D3491" t="str">
            <v>35,50</v>
          </cell>
        </row>
        <row r="3492">
          <cell r="A3492">
            <v>1917308</v>
          </cell>
          <cell r="B3492" t="str">
            <v>Dragagem De Areia Media Com Draga De Succao E Recalque - Bomba De 447 Kw E Cortador De 52 Kw - Distancia De Recalque De 500 A 700 M</v>
          </cell>
          <cell r="C3492" t="str">
            <v>m³</v>
          </cell>
          <cell r="D3492" t="str">
            <v>3,46</v>
          </cell>
        </row>
        <row r="3493">
          <cell r="A3493">
            <v>1917309</v>
          </cell>
          <cell r="B3493" t="str">
            <v>Dragagem De Areia Media Com Draga De Succao E Recalque - Bomba De 447 Kw E Cortador De 52 Kw - Distancia De Recalque De 700 A 900 M</v>
          </cell>
          <cell r="C3493" t="str">
            <v>m³</v>
          </cell>
          <cell r="D3493" t="str">
            <v>3,71</v>
          </cell>
        </row>
        <row r="3494">
          <cell r="A3494">
            <v>1917310</v>
          </cell>
          <cell r="B3494" t="str">
            <v>Dragagem De Areia Media Com Draga De Succao E Recalque - Bomba De 447 Kw E Cortador De 52 Kw - Distancia De Recalque De 900 A 1.100 M</v>
          </cell>
          <cell r="C3494" t="str">
            <v>m³</v>
          </cell>
          <cell r="D3494" t="str">
            <v>3,97</v>
          </cell>
        </row>
        <row r="3495">
          <cell r="A3495">
            <v>1917730</v>
          </cell>
          <cell r="B3495" t="str">
            <v>Dragagem De Areia Media Com Draga De Succao E Recalque - Bomba De 447 Kw E Cortador De 52 Kw - Distancia De Recalque De Ate 500 M</v>
          </cell>
          <cell r="C3495" t="str">
            <v>m³</v>
          </cell>
          <cell r="D3495" t="str">
            <v>3,42</v>
          </cell>
        </row>
        <row r="3496">
          <cell r="A3496">
            <v>1917415</v>
          </cell>
          <cell r="B3496" t="str">
            <v>Dragagem De Areia Media Com Draga De Succao E Recalque - Bomba De 746 Kw E Cortador De 110 Kw - Distancia De Recalque De 1.100 A 1.300 M</v>
          </cell>
          <cell r="C3496" t="str">
            <v>m³</v>
          </cell>
          <cell r="D3496" t="str">
            <v>4,25</v>
          </cell>
        </row>
        <row r="3497">
          <cell r="A3497">
            <v>1917416</v>
          </cell>
          <cell r="B3497" t="str">
            <v>Dragagem De Areia Media Com Draga De Succao E Recalque - Bomba De 746 Kw E Cortador De 110 Kw - Distancia De Recalque De 1.300 A 1.500 M</v>
          </cell>
          <cell r="C3497" t="str">
            <v>m³</v>
          </cell>
          <cell r="D3497" t="str">
            <v>4,75</v>
          </cell>
        </row>
        <row r="3498">
          <cell r="A3498">
            <v>1917417</v>
          </cell>
          <cell r="B3498" t="str">
            <v>Dragagem De Areia Media Com Draga De Succao E Recalque - Bomba De 746 Kw E Cortador De 110 Kw - Distancia De Recalque De 1.500 A 1.700 M</v>
          </cell>
          <cell r="C3498" t="str">
            <v>m³</v>
          </cell>
          <cell r="D3498" t="str">
            <v>5,12</v>
          </cell>
        </row>
        <row r="3499">
          <cell r="A3499">
            <v>1917418</v>
          </cell>
          <cell r="B3499" t="str">
            <v>Dragagem De Areia Media Com Draga De Succao E Recalque - Bomba De 746 Kw E Cortador De 110 Kw - Distancia De Recalque De 1.700 A 1.900 M</v>
          </cell>
          <cell r="C3499" t="str">
            <v>m³</v>
          </cell>
          <cell r="D3499" t="str">
            <v>5,47</v>
          </cell>
        </row>
        <row r="3500">
          <cell r="A3500">
            <v>1917419</v>
          </cell>
          <cell r="B3500" t="str">
            <v>Dragagem De Areia Media Com Draga De Succao E Recalque - Bomba De 746 Kw E Cortador De 110 Kw - Distancia De Recalque De 1.900 A 2.100 M</v>
          </cell>
          <cell r="C3500" t="str">
            <v>m³</v>
          </cell>
          <cell r="D3500" t="str">
            <v>5,79</v>
          </cell>
        </row>
        <row r="3501">
          <cell r="A3501">
            <v>1917420</v>
          </cell>
          <cell r="B3501" t="str">
            <v>Dragagem De Areia Media Com Draga De Succao E Recalque - Bomba De 746 Kw E Cortador De 110 Kw - Distancia De Recalque De 2.100 A 2.300 M</v>
          </cell>
          <cell r="C3501" t="str">
            <v>m³</v>
          </cell>
          <cell r="D3501" t="str">
            <v>6,16</v>
          </cell>
        </row>
        <row r="3502">
          <cell r="A3502">
            <v>1917421</v>
          </cell>
          <cell r="B3502" t="str">
            <v>Dragagem De Areia Media Com Draga De Succao E Recalque - Bomba De 746 Kw E Cortador De 110 Kw - Distancia De Recalque De 2.300 A 2.500 M</v>
          </cell>
          <cell r="C3502" t="str">
            <v>m³</v>
          </cell>
          <cell r="D3502" t="str">
            <v>6,68</v>
          </cell>
        </row>
        <row r="3503">
          <cell r="A3503">
            <v>1917422</v>
          </cell>
          <cell r="B3503" t="str">
            <v>Dragagem De Areia Media Com Draga De Succao E Recalque - Bomba De 746 Kw E Cortador De 110 Kw - Distancia De Recalque De 2.500 A 2.700 M</v>
          </cell>
          <cell r="C3503" t="str">
            <v>m³</v>
          </cell>
          <cell r="D3503" t="str">
            <v>7,03</v>
          </cell>
        </row>
        <row r="3504">
          <cell r="A3504">
            <v>1917423</v>
          </cell>
          <cell r="B3504" t="str">
            <v>Dragagem De Areia Media Com Draga De Succao E Recalque - Bomba De 746 Kw E Cortador De 110 Kw - Distancia De Recalque De 2.700 A 2.900 M</v>
          </cell>
          <cell r="C3504" t="str">
            <v>m³</v>
          </cell>
          <cell r="D3504" t="str">
            <v>7,39</v>
          </cell>
        </row>
        <row r="3505">
          <cell r="A3505">
            <v>1917424</v>
          </cell>
          <cell r="B3505" t="str">
            <v>Dragagem De Areia Media Com Draga De Succao E Recalque - Bomba De 746 Kw E Cortador De 110 Kw - Distancia De Recalque De 2.900 A 3.100 M</v>
          </cell>
          <cell r="C3505" t="str">
            <v>m³</v>
          </cell>
          <cell r="D3505" t="str">
            <v>7,76</v>
          </cell>
        </row>
        <row r="3506">
          <cell r="A3506">
            <v>1917425</v>
          </cell>
          <cell r="B3506" t="str">
            <v>Dragagem De Areia Media Com Draga De Succao E Recalque - Bomba De 746 Kw E Cortador De 110 Kw - Distancia De Recalque De 3.100 A 3.300 M</v>
          </cell>
          <cell r="C3506" t="str">
            <v>m³</v>
          </cell>
          <cell r="D3506" t="str">
            <v>8,38</v>
          </cell>
        </row>
        <row r="3507">
          <cell r="A3507">
            <v>1917426</v>
          </cell>
          <cell r="B3507" t="str">
            <v>Dragagem De Areia Media Com Draga De Succao E Recalque - Bomba De 746 Kw E Cortador De 110 Kw - Distancia De Recalque De 3.300 A 3.500 M</v>
          </cell>
          <cell r="C3507" t="str">
            <v>m³</v>
          </cell>
          <cell r="D3507" t="str">
            <v>9,08</v>
          </cell>
        </row>
        <row r="3508">
          <cell r="A3508">
            <v>1917427</v>
          </cell>
          <cell r="B3508" t="str">
            <v>Dragagem De Areia Media Com Draga De Succao E Recalque - Bomba De 746 Kw E Cortador De 110 Kw - Distancia De Recalque De 3.500 A 3.700 M</v>
          </cell>
          <cell r="C3508" t="str">
            <v>m³</v>
          </cell>
          <cell r="D3508" t="str">
            <v>10,28</v>
          </cell>
        </row>
        <row r="3509">
          <cell r="A3509">
            <v>1917428</v>
          </cell>
          <cell r="B3509" t="str">
            <v>Dragagem De Areia Media Com Draga De Succao E Recalque - Bomba De 746 Kw E Cortador De 110 Kw - Distancia De Recalque De 3.700 A 3.900 M</v>
          </cell>
          <cell r="C3509" t="str">
            <v>m³</v>
          </cell>
          <cell r="D3509" t="str">
            <v>11,66</v>
          </cell>
        </row>
        <row r="3510">
          <cell r="A3510">
            <v>1917429</v>
          </cell>
          <cell r="B3510" t="str">
            <v>Dragagem De Areia Media Com Draga De Succao E Recalque - Bomba De 746 Kw E Cortador De 110 Kw - Distancia De Recalque De 3.900 A 4.100 M</v>
          </cell>
          <cell r="C3510" t="str">
            <v>m³</v>
          </cell>
          <cell r="D3510" t="str">
            <v>13,12</v>
          </cell>
        </row>
        <row r="3511">
          <cell r="A3511">
            <v>1917430</v>
          </cell>
          <cell r="B3511" t="str">
            <v>Dragagem De Areia Media Com Draga De Succao E Recalque - Bomba De 746 Kw E Cortador De 110 Kw - Distancia De Recalque De 4.100 A 4.300 M</v>
          </cell>
          <cell r="C3511" t="str">
            <v>m³</v>
          </cell>
          <cell r="D3511" t="str">
            <v>15,00</v>
          </cell>
        </row>
        <row r="3512">
          <cell r="A3512">
            <v>1917431</v>
          </cell>
          <cell r="B3512" t="str">
            <v>Dragagem De Areia Media Com Draga De Succao E Recalque - Bomba De 746 Kw E Cortador De 110 Kw - Distancia De Recalque De 4.300 A 4.500 M</v>
          </cell>
          <cell r="C3512" t="str">
            <v>m³</v>
          </cell>
          <cell r="D3512" t="str">
            <v>16,68</v>
          </cell>
        </row>
        <row r="3513">
          <cell r="A3513">
            <v>1917432</v>
          </cell>
          <cell r="B3513" t="str">
            <v>Dragagem De Areia Media Com Draga De Succao E Recalque - Bomba De 746 Kw E Cortador De 110 Kw - Distancia De Recalque De 4.500 A 4.700 M</v>
          </cell>
          <cell r="C3513" t="str">
            <v>m³</v>
          </cell>
          <cell r="D3513" t="str">
            <v>18,84</v>
          </cell>
        </row>
        <row r="3514">
          <cell r="A3514">
            <v>1917433</v>
          </cell>
          <cell r="B3514" t="str">
            <v>Dragagem De Areia Media Com Draga De Succao E Recalque - Bomba De 746 Kw E Cortador De 110 Kw - Distancia De Recalque De 4.700 A 4.900 M</v>
          </cell>
          <cell r="C3514" t="str">
            <v>m³</v>
          </cell>
          <cell r="D3514" t="str">
            <v>21,05</v>
          </cell>
        </row>
        <row r="3515">
          <cell r="A3515">
            <v>1917434</v>
          </cell>
          <cell r="B3515" t="str">
            <v>Dragagem De Areia Media Com Draga De Succao E Recalque - Bomba De 746 Kw E Cortador De 110 Kw - Distancia De Recalque De 4.900 A 5.100 M</v>
          </cell>
          <cell r="C3515" t="str">
            <v>m³</v>
          </cell>
          <cell r="D3515" t="str">
            <v>23,62</v>
          </cell>
        </row>
        <row r="3516">
          <cell r="A3516">
            <v>1917435</v>
          </cell>
          <cell r="B3516" t="str">
            <v>Dragagem De Areia Media Com Draga De Succao E Recalque - Bomba De 746 Kw E Cortador De 110 Kw - Distancia De Recalque De 5.100 A 5.300 M</v>
          </cell>
          <cell r="C3516" t="str">
            <v>m³</v>
          </cell>
          <cell r="D3516" t="str">
            <v>26,73</v>
          </cell>
        </row>
        <row r="3517">
          <cell r="A3517">
            <v>1917436</v>
          </cell>
          <cell r="B3517" t="str">
            <v>Dragagem De Areia Media Com Draga De Succao E Recalque - Bomba De 746 Kw E Cortador De 110 Kw - Distancia De Recalque De 5.300 A 5.500 M</v>
          </cell>
          <cell r="C3517" t="str">
            <v>m³</v>
          </cell>
          <cell r="D3517" t="str">
            <v>29,55</v>
          </cell>
        </row>
        <row r="3518">
          <cell r="A3518">
            <v>1917437</v>
          </cell>
          <cell r="B3518" t="str">
            <v>Dragagem De Areia Media Com Draga De Succao E Recalque - Bomba De 746 Kw E Cortador De 110 Kw - Distancia De Recalque De 5.500 A 5.700 M</v>
          </cell>
          <cell r="C3518" t="str">
            <v>m³</v>
          </cell>
          <cell r="D3518" t="str">
            <v>33,12</v>
          </cell>
        </row>
        <row r="3519">
          <cell r="A3519">
            <v>1917438</v>
          </cell>
          <cell r="B3519" t="str">
            <v>Dragagem De Areia Media Com Draga De Succao E Recalque - Bomba De 746 Kw E Cortador De 110 Kw - Distancia De Recalque De 5.700 A 5.900 M</v>
          </cell>
          <cell r="C3519" t="str">
            <v>m³</v>
          </cell>
          <cell r="D3519" t="str">
            <v>35,64</v>
          </cell>
        </row>
        <row r="3520">
          <cell r="A3520">
            <v>1917439</v>
          </cell>
          <cell r="B3520" t="str">
            <v>Dragagem De Areia Media Com Draga De Succao E Recalque - Bomba De 746 Kw E Cortador De 110 Kw - Distancia De Recalque De 5.900 A 6.100 M</v>
          </cell>
          <cell r="C3520" t="str">
            <v>m³</v>
          </cell>
          <cell r="D3520" t="str">
            <v>37,84</v>
          </cell>
        </row>
        <row r="3521">
          <cell r="A3521">
            <v>1917412</v>
          </cell>
          <cell r="B3521" t="str">
            <v>Dragagem De Areia Media Com Draga De Succao E Recalque - Bomba De 746 Kw E Cortador De 110 Kw - Distancia De Recalque De 500 A 700 M</v>
          </cell>
          <cell r="C3521" t="str">
            <v>m³</v>
          </cell>
          <cell r="D3521" t="str">
            <v>3,12</v>
          </cell>
        </row>
        <row r="3522">
          <cell r="A3522">
            <v>1917413</v>
          </cell>
          <cell r="B3522" t="str">
            <v>Dragagem De Areia Media Com Draga De Succao E Recalque - Bomba De 746 Kw E Cortador De 110 Kw - Distancia De Recalque De 700 A 900 M</v>
          </cell>
          <cell r="C3522" t="str">
            <v>m³</v>
          </cell>
          <cell r="D3522" t="str">
            <v>3,52</v>
          </cell>
        </row>
        <row r="3523">
          <cell r="A3523">
            <v>1917414</v>
          </cell>
          <cell r="B3523" t="str">
            <v>Dragagem De Areia Media Com Draga De Succao E Recalque - Bomba De 746 Kw E Cortador De 110 Kw - Distancia De Recalque De 900 A 1.100 M</v>
          </cell>
          <cell r="C3523" t="str">
            <v>m³</v>
          </cell>
          <cell r="D3523" t="str">
            <v>3,92</v>
          </cell>
        </row>
        <row r="3524">
          <cell r="A3524">
            <v>1917733</v>
          </cell>
          <cell r="B3524" t="str">
            <v>Dragagem De Areia Media Com Draga De Succao E Recalque - Bomba De 746 Kw E Cortador De 110 Kw - Distancia De Recalque De Ate 500 M</v>
          </cell>
          <cell r="C3524" t="str">
            <v>m³</v>
          </cell>
          <cell r="D3524" t="str">
            <v>2,92</v>
          </cell>
        </row>
        <row r="3525">
          <cell r="A3525">
            <v>1917054</v>
          </cell>
          <cell r="B3525" t="str">
            <v>Dragagem De Areia Media Com Draga Hopper - Capacidade Da Cisterna De 1.000 M³ - Carga, Transporte A 2,00 Mn E Descarga No Meio Aquatico</v>
          </cell>
          <cell r="C3525" t="str">
            <v>m³</v>
          </cell>
          <cell r="D3525" t="str">
            <v>8,03</v>
          </cell>
        </row>
        <row r="3526">
          <cell r="A3526">
            <v>1917049</v>
          </cell>
          <cell r="B3526" t="str">
            <v>Dragagem De Areia Media Com Draga Hopper - Capacidade Da Cisterna De 1.000 M³ - Carga, Transporte De 1,00 A 1,20 Mn E Descarga No Meio Aquatico</v>
          </cell>
          <cell r="C3526" t="str">
            <v>m³</v>
          </cell>
          <cell r="D3526" t="str">
            <v>7,25</v>
          </cell>
        </row>
        <row r="3527">
          <cell r="A3527">
            <v>1917050</v>
          </cell>
          <cell r="B3527" t="str">
            <v>Dragagem De Areia Media Com Draga Hopper - Capacidade Da Cisterna De 1.000 M³ - Carga, Transporte De 1,20 A 1,40 Mn E Descarga No Meio Aquatico</v>
          </cell>
          <cell r="C3527" t="str">
            <v>m³</v>
          </cell>
          <cell r="D3527" t="str">
            <v>7,41</v>
          </cell>
        </row>
        <row r="3528">
          <cell r="A3528">
            <v>1917051</v>
          </cell>
          <cell r="B3528" t="str">
            <v>Dragagem De Areia Media Com Draga Hopper - Capacidade Da Cisterna De 1.000 M³ - Carga, Transporte De 1,40 A 1,60 Mn E Descarga No Meio Aquatico</v>
          </cell>
          <cell r="C3528" t="str">
            <v>m³</v>
          </cell>
          <cell r="D3528" t="str">
            <v>7,58</v>
          </cell>
        </row>
        <row r="3529">
          <cell r="A3529">
            <v>1917052</v>
          </cell>
          <cell r="B3529" t="str">
            <v>Dragagem De Areia Media Com Draga Hopper - Capacidade Da Cisterna De 1.000 M³ - Carga, Transporte De 1,60 A 1,80 Mn E Descarga No Meio Aquatico</v>
          </cell>
          <cell r="C3529" t="str">
            <v>m³</v>
          </cell>
          <cell r="D3529" t="str">
            <v>7,75</v>
          </cell>
        </row>
        <row r="3530">
          <cell r="A3530">
            <v>1917053</v>
          </cell>
          <cell r="B3530" t="str">
            <v>Dragagem De Areia Media Com Draga Hopper - Capacidade Da Cisterna De 1.000 M³ - Carga, Transporte De 1,80 A 2,00 Mn E Descarga No Meio Aquatico</v>
          </cell>
          <cell r="C3530" t="str">
            <v>m³</v>
          </cell>
          <cell r="D3530" t="str">
            <v>7,93</v>
          </cell>
        </row>
        <row r="3531">
          <cell r="A3531">
            <v>1901558</v>
          </cell>
          <cell r="B3531" t="str">
            <v>Dragagem De Areia Media Com Draga Hopper - Capacidade Da Cisterna De 10.000 M³ - Carga, Transporte A 2,00 Mn E Descarga No Meio Aquatico</v>
          </cell>
          <cell r="C3531" t="str">
            <v>m³</v>
          </cell>
          <cell r="D3531" t="str">
            <v>5,95</v>
          </cell>
        </row>
        <row r="3532">
          <cell r="A3532">
            <v>1901553</v>
          </cell>
          <cell r="B3532" t="str">
            <v>Dragagem De Areia Media Com Draga Hopper - Capacidade Da Cisterna De 10.000 M³ - Carga, Transporte De 1,00 A 1,20 Mn E Descarga No Meio Aquatico</v>
          </cell>
          <cell r="C3532" t="str">
            <v>m³</v>
          </cell>
          <cell r="D3532" t="str">
            <v>5,68</v>
          </cell>
        </row>
        <row r="3533">
          <cell r="A3533">
            <v>1901554</v>
          </cell>
          <cell r="B3533" t="str">
            <v>Dragagem De Areia Media Com Draga Hopper - Capacidade Da Cisterna De 10.000 M³ - Carga, Transporte De 1,20 A 1,40 Mn E Descarga No Meio Aquatico</v>
          </cell>
          <cell r="C3533" t="str">
            <v>m³</v>
          </cell>
          <cell r="D3533" t="str">
            <v>5,73</v>
          </cell>
        </row>
        <row r="3534">
          <cell r="A3534">
            <v>1901555</v>
          </cell>
          <cell r="B3534" t="str">
            <v>Dragagem De Areia Media Com Draga Hopper - Capacidade Da Cisterna De 10.000 M³ - Carga, Transporte De 1,40 A 1,60 Mn E Descarga No Meio Aquatico</v>
          </cell>
          <cell r="C3534" t="str">
            <v>m³</v>
          </cell>
          <cell r="D3534" t="str">
            <v>5,79</v>
          </cell>
        </row>
        <row r="3535">
          <cell r="A3535">
            <v>1901556</v>
          </cell>
          <cell r="B3535" t="str">
            <v>Dragagem De Areia Media Com Draga Hopper - Capacidade Da Cisterna De 10.000 M³ - Carga, Transporte De 1,60 A 1,80 Mn E Descarga No Meio Aquatico</v>
          </cell>
          <cell r="C3535" t="str">
            <v>m³</v>
          </cell>
          <cell r="D3535" t="str">
            <v>5,85</v>
          </cell>
        </row>
        <row r="3536">
          <cell r="A3536">
            <v>1901557</v>
          </cell>
          <cell r="B3536" t="str">
            <v>Dragagem De Areia Media Com Draga Hopper - Capacidade Da Cisterna De 10.000 M³ - Carga, Transporte De 1,80 A 2,00 Mn E Descarga No Meio Aquatico</v>
          </cell>
          <cell r="C3536" t="str">
            <v>m³</v>
          </cell>
          <cell r="D3536" t="str">
            <v>5,91</v>
          </cell>
        </row>
        <row r="3537">
          <cell r="A3537">
            <v>1901559</v>
          </cell>
          <cell r="B3537" t="str">
            <v>Dragagem De Areia Media Com Draga Hopper - Capacidade Da Cisterna De 15.000 M³ - Carga, Transporte A 2,00 Mn E Descarga No Meio Aquatico</v>
          </cell>
          <cell r="C3537" t="str">
            <v>m³</v>
          </cell>
          <cell r="D3537" t="str">
            <v>7,83</v>
          </cell>
        </row>
        <row r="3538">
          <cell r="A3538">
            <v>1901560</v>
          </cell>
          <cell r="B3538" t="str">
            <v>Dragagem De Areia Media Com Draga Hopper - Capacidade Da Cisterna De 15.000 M³ - Carga, Transporte De 1,00 A 1,20 Mn E Descarga No Meio Aquatico</v>
          </cell>
          <cell r="C3538" t="str">
            <v>m³</v>
          </cell>
          <cell r="D3538" t="str">
            <v>7,57</v>
          </cell>
        </row>
        <row r="3539">
          <cell r="A3539">
            <v>1901561</v>
          </cell>
          <cell r="B3539" t="str">
            <v>Dragagem De Areia Media Com Draga Hopper - Capacidade Da Cisterna De 15.000 M³ - Carga, Transporte De 1,20 A 1,40 Mn E Descarga No Meio Aquatico</v>
          </cell>
          <cell r="C3539" t="str">
            <v>m³</v>
          </cell>
          <cell r="D3539" t="str">
            <v>7,62</v>
          </cell>
        </row>
        <row r="3540">
          <cell r="A3540">
            <v>1901562</v>
          </cell>
          <cell r="B3540" t="str">
            <v>Dragagem De Areia Media Com Draga Hopper - Capacidade Da Cisterna De 15.000 M³ - Carga, Transporte De 1,40 A 1,60 Mn E Descarga No Meio Aquatico</v>
          </cell>
          <cell r="C3540" t="str">
            <v>m³</v>
          </cell>
          <cell r="D3540" t="str">
            <v>7,68</v>
          </cell>
        </row>
        <row r="3541">
          <cell r="A3541">
            <v>1901563</v>
          </cell>
          <cell r="B3541" t="str">
            <v>Dragagem De Areia Media Com Draga Hopper - Capacidade Da Cisterna De 15.000 M³ - Carga, Transporte De 1,60 A 1,80 Mn E Descarga No Meio Aquatico</v>
          </cell>
          <cell r="C3541" t="str">
            <v>m³</v>
          </cell>
          <cell r="D3541" t="str">
            <v>7,73</v>
          </cell>
        </row>
        <row r="3542">
          <cell r="A3542">
            <v>1901564</v>
          </cell>
          <cell r="B3542" t="str">
            <v>Dragagem De Areia Media Com Draga Hopper - Capacidade Da Cisterna De 15.000 M³ - Carga, Transporte De 1,80 A 2,00 Mn E Descarga No Meio Aquatico</v>
          </cell>
          <cell r="C3542" t="str">
            <v>m³</v>
          </cell>
          <cell r="D3542" t="str">
            <v>7,80</v>
          </cell>
        </row>
        <row r="3543">
          <cell r="A3543">
            <v>1917090</v>
          </cell>
          <cell r="B3543" t="str">
            <v>Dragagem De Areia Media Com Draga Hopper - Capacidade Da Cisterna De 2.000 M³ - Carga, Transporte A 2,00 Mn E Descarga No Meio Aquatico</v>
          </cell>
          <cell r="C3543" t="str">
            <v>m³</v>
          </cell>
          <cell r="D3543" t="str">
            <v>9,23</v>
          </cell>
        </row>
        <row r="3544">
          <cell r="A3544">
            <v>1917085</v>
          </cell>
          <cell r="B3544" t="str">
            <v>Dragagem De Areia Media Com Draga Hopper - Capacidade Da Cisterna De 2.000 M³ - Carga, Transporte De 1,00 A 1,20 Mn E Descarga No Meio Aquatico</v>
          </cell>
          <cell r="C3544" t="str">
            <v>m³</v>
          </cell>
          <cell r="D3544" t="str">
            <v>8,59</v>
          </cell>
        </row>
        <row r="3545">
          <cell r="A3545">
            <v>1917086</v>
          </cell>
          <cell r="B3545" t="str">
            <v>Dragagem De Areia Media Com Draga Hopper - Capacidade Da Cisterna De 2.000 M³ - Carga, Transporte De 1,20 A 1,40 Mn E Descarga No Meio Aquatico</v>
          </cell>
          <cell r="C3545" t="str">
            <v>m³</v>
          </cell>
          <cell r="D3545" t="str">
            <v>8,73</v>
          </cell>
        </row>
        <row r="3546">
          <cell r="A3546">
            <v>1917087</v>
          </cell>
          <cell r="B3546" t="str">
            <v>Dragagem De Areia Media Com Draga Hopper - Capacidade Da Cisterna De 2.000 M³ - Carga, Transporte De 1,40 A 1,60 Mn E Descarga No Meio Aquatico</v>
          </cell>
          <cell r="C3546" t="str">
            <v>m³</v>
          </cell>
          <cell r="D3546" t="str">
            <v>8,86</v>
          </cell>
        </row>
        <row r="3547">
          <cell r="A3547">
            <v>1917088</v>
          </cell>
          <cell r="B3547" t="str">
            <v>Dragagem De Areia Media Com Draga Hopper - Capacidade Da Cisterna De 2.000 M³ - Carga, Transporte De 1,60 A 1,80 Mn E Descarga No Meio Aquatico</v>
          </cell>
          <cell r="C3547" t="str">
            <v>m³</v>
          </cell>
          <cell r="D3547" t="str">
            <v>9,00</v>
          </cell>
        </row>
        <row r="3548">
          <cell r="A3548">
            <v>1917089</v>
          </cell>
          <cell r="B3548" t="str">
            <v>Dragagem De Areia Media Com Draga Hopper - Capacidade Da Cisterna De 2.000 M³ - Carga, Transporte De 1,80 A 2,00 Mn E Descarga No Meio Aquatico</v>
          </cell>
          <cell r="C3548" t="str">
            <v>m³</v>
          </cell>
          <cell r="D3548" t="str">
            <v>9,15</v>
          </cell>
        </row>
        <row r="3549">
          <cell r="A3549">
            <v>1901565</v>
          </cell>
          <cell r="B3549" t="str">
            <v>Dragagem De Areia Media Com Draga Hopper - Capacidade Da Cisterna De 20.000 M³ - Carga, Transporte A 2,00 Mn E Descarga No Meio Aquatico</v>
          </cell>
          <cell r="C3549" t="str">
            <v>m³</v>
          </cell>
          <cell r="D3549" t="str">
            <v>9,75</v>
          </cell>
        </row>
        <row r="3550">
          <cell r="A3550">
            <v>1901566</v>
          </cell>
          <cell r="B3550" t="str">
            <v>Dragagem De Areia Media Com Draga Hopper - Capacidade Da Cisterna De 20.000 M³ - Carga, Transporte De 1,00 A 1,20 Mn E Descarga No Meio Aquatico</v>
          </cell>
          <cell r="C3550" t="str">
            <v>m³</v>
          </cell>
          <cell r="D3550" t="str">
            <v>9,50</v>
          </cell>
        </row>
        <row r="3551">
          <cell r="A3551">
            <v>1901567</v>
          </cell>
          <cell r="B3551" t="str">
            <v>Dragagem De Areia Media Com Draga Hopper - Capacidade Da Cisterna De 20.000 M³ - Carga, Transporte De 1,20 A 1,40 Mn E Descarga No Meio Aquatico</v>
          </cell>
          <cell r="C3551" t="str">
            <v>m³</v>
          </cell>
          <cell r="D3551" t="str">
            <v>9,55</v>
          </cell>
        </row>
        <row r="3552">
          <cell r="A3552">
            <v>1901568</v>
          </cell>
          <cell r="B3552" t="str">
            <v>Dragagem De Areia Media Com Draga Hopper - Capacidade Da Cisterna De 20.000 M³ - Carga, Transporte De 1,40 A 1,60 Mn E Descarga No Meio Aquatico</v>
          </cell>
          <cell r="C3552" t="str">
            <v>m³</v>
          </cell>
          <cell r="D3552" t="str">
            <v>9,60</v>
          </cell>
        </row>
        <row r="3553">
          <cell r="A3553">
            <v>1901569</v>
          </cell>
          <cell r="B3553" t="str">
            <v>Dragagem De Areia Media Com Draga Hopper - Capacidade Da Cisterna De 20.000 M³ - Carga, Transporte De 1,60 A 1,80 Mn E Descarga No Meio Aquatico</v>
          </cell>
          <cell r="C3553" t="str">
            <v>m³</v>
          </cell>
          <cell r="D3553" t="str">
            <v>9,66</v>
          </cell>
        </row>
        <row r="3554">
          <cell r="A3554">
            <v>1901570</v>
          </cell>
          <cell r="B3554" t="str">
            <v>Dragagem De Areia Media Com Draga Hopper - Capacidade Da Cisterna De 20.000 M³ - Carga, Transporte De 1,80 A 2,00 Mn E Descarga No Meio Aquatico</v>
          </cell>
          <cell r="C3554" t="str">
            <v>m³</v>
          </cell>
          <cell r="D3554" t="str">
            <v>9,72</v>
          </cell>
        </row>
        <row r="3555">
          <cell r="A3555">
            <v>1917126</v>
          </cell>
          <cell r="B3555" t="str">
            <v>Dragagem De Areia Media Com Draga Hopper - Capacidade Da Cisterna De 3.000 M³ - Carga, Transporte A 2,00 Mn E Descarga No Meio Aquatico</v>
          </cell>
          <cell r="C3555" t="str">
            <v>m³</v>
          </cell>
          <cell r="D3555" t="str">
            <v>8,59</v>
          </cell>
        </row>
        <row r="3556">
          <cell r="A3556">
            <v>1917121</v>
          </cell>
          <cell r="B3556" t="str">
            <v>Dragagem De Areia Media Com Draga Hopper - Capacidade Da Cisterna De 3.000 M³ - Carga, Transporte De 1,00 A 1,20 Mn E Descarga No Meio Aquatico</v>
          </cell>
          <cell r="C3556" t="str">
            <v>m³</v>
          </cell>
          <cell r="D3556" t="str">
            <v>8,06</v>
          </cell>
        </row>
        <row r="3557">
          <cell r="A3557">
            <v>1917122</v>
          </cell>
          <cell r="B3557" t="str">
            <v>Dragagem De Areia Media Com Draga Hopper - Capacidade Da Cisterna De 3.000 M³ - Carga, Transporte De 1,20 A 1,40 Mn E Descarga No Meio Aquatico</v>
          </cell>
          <cell r="C3557" t="str">
            <v>m³</v>
          </cell>
          <cell r="D3557" t="str">
            <v>8,17</v>
          </cell>
        </row>
        <row r="3558">
          <cell r="A3558">
            <v>1917123</v>
          </cell>
          <cell r="B3558" t="str">
            <v>Dragagem De Areia Media Com Draga Hopper - Capacidade Da Cisterna De 3.000 M³ - Carga, Transporte De 1,40 A 1,60 Mn E Descarga No Meio Aquatico</v>
          </cell>
          <cell r="C3558" t="str">
            <v>m³</v>
          </cell>
          <cell r="D3558" t="str">
            <v>8,28</v>
          </cell>
        </row>
        <row r="3559">
          <cell r="A3559">
            <v>1917124</v>
          </cell>
          <cell r="B3559" t="str">
            <v>Dragagem De Areia Media Com Draga Hopper - Capacidade Da Cisterna De 3.000 M³ - Carga, Transporte De 1,60 A 1,80 Mn E Descarga No Meio Aquatico</v>
          </cell>
          <cell r="C3559" t="str">
            <v>m³</v>
          </cell>
          <cell r="D3559" t="str">
            <v>8,40</v>
          </cell>
        </row>
        <row r="3560">
          <cell r="A3560">
            <v>1917125</v>
          </cell>
          <cell r="B3560" t="str">
            <v>Dragagem De Areia Media Com Draga Hopper - Capacidade Da Cisterna De 3.000 M³ - Carga, Transporte De 1,80 A 2,00 Mn E Descarga No Meio Aquatico</v>
          </cell>
          <cell r="C3560" t="str">
            <v>m³</v>
          </cell>
          <cell r="D3560" t="str">
            <v>8,52</v>
          </cell>
        </row>
        <row r="3561">
          <cell r="A3561">
            <v>1917162</v>
          </cell>
          <cell r="B3561" t="str">
            <v>Dragagem De Areia Media Com Draga Hopper - Capacidade Da Cisterna De 4.000 M³ - Carga, Transporte A 2,00 Mn E Descarga No Meio Aquatico</v>
          </cell>
          <cell r="C3561" t="str">
            <v>m³</v>
          </cell>
          <cell r="D3561" t="str">
            <v>7,48</v>
          </cell>
        </row>
        <row r="3562">
          <cell r="A3562">
            <v>1917157</v>
          </cell>
          <cell r="B3562" t="str">
            <v>Dragagem De Areia Media Com Draga Hopper - Capacidade Da Cisterna De 4.000 M³ - Carga, Transporte De 1,00 A 1,20 Mn E Descarga No Meio Aquatico</v>
          </cell>
          <cell r="C3562" t="str">
            <v>m³</v>
          </cell>
          <cell r="D3562" t="str">
            <v>7,04</v>
          </cell>
        </row>
        <row r="3563">
          <cell r="A3563">
            <v>1917158</v>
          </cell>
          <cell r="B3563" t="str">
            <v>Dragagem De Areia Media Com Draga Hopper - Capacidade Da Cisterna De 4.000 M³ - Carga, Transporte De 1,20 A 1,40 Mn E Descarga No Meio Aquatico</v>
          </cell>
          <cell r="C3563" t="str">
            <v>m³</v>
          </cell>
          <cell r="D3563" t="str">
            <v>7,13</v>
          </cell>
        </row>
        <row r="3564">
          <cell r="A3564">
            <v>1917159</v>
          </cell>
          <cell r="B3564" t="str">
            <v>Dragagem De Areia Media Com Draga Hopper - Capacidade Da Cisterna De 4.000 M³ - Carga, Transporte De 1,40 A 1,60 Mn E Descarga No Meio Aquatico</v>
          </cell>
          <cell r="C3564" t="str">
            <v>m³</v>
          </cell>
          <cell r="D3564" t="str">
            <v>7,22</v>
          </cell>
        </row>
        <row r="3565">
          <cell r="A3565">
            <v>1917160</v>
          </cell>
          <cell r="B3565" t="str">
            <v>Dragagem De Areia Media Com Draga Hopper - Capacidade Da Cisterna De 4.000 M³ - Carga, Transporte De 1,60 A 1,80 Mn E Descarga No Meio Aquatico</v>
          </cell>
          <cell r="C3565" t="str">
            <v>m³</v>
          </cell>
          <cell r="D3565" t="str">
            <v>7,32</v>
          </cell>
        </row>
        <row r="3566">
          <cell r="A3566">
            <v>1917161</v>
          </cell>
          <cell r="B3566" t="str">
            <v>Dragagem De Areia Media Com Draga Hopper - Capacidade Da Cisterna De 4.000 M³ - Carga, Transporte De 1,80 A 2,00 Mn E Descarga No Meio Aquatico</v>
          </cell>
          <cell r="C3566" t="str">
            <v>m³</v>
          </cell>
          <cell r="D3566" t="str">
            <v>7,42</v>
          </cell>
        </row>
        <row r="3567">
          <cell r="A3567">
            <v>1917198</v>
          </cell>
          <cell r="B3567" t="str">
            <v>Dragagem De Areia Media Com Draga Hopper - Capacidade Da Cisterna De 5.000 M³ - Carga, Transporte A 2,00 Mn E Descarga No Meio Aquatico</v>
          </cell>
          <cell r="C3567" t="str">
            <v>m³</v>
          </cell>
          <cell r="D3567" t="str">
            <v>7,01</v>
          </cell>
        </row>
        <row r="3568">
          <cell r="A3568">
            <v>1917193</v>
          </cell>
          <cell r="B3568" t="str">
            <v>Dragagem De Areia Media Com Draga Hopper - Capacidade Da Cisterna De 5.000 M³ - Carga, Transporte De 1,00 A 1,20 Mn E Descarga No Meio Aquatico</v>
          </cell>
          <cell r="C3568" t="str">
            <v>m³</v>
          </cell>
          <cell r="D3568" t="str">
            <v>6,61</v>
          </cell>
        </row>
        <row r="3569">
          <cell r="A3569">
            <v>1917194</v>
          </cell>
          <cell r="B3569" t="str">
            <v>Dragagem De Areia Media Com Draga Hopper - Capacidade Da Cisterna De 5.000 M³ - Carga, Transporte De 1,20 A 1,40 Mn E Descarga No Meio Aquatico</v>
          </cell>
          <cell r="C3569" t="str">
            <v>m³</v>
          </cell>
          <cell r="D3569" t="str">
            <v>6,69</v>
          </cell>
        </row>
        <row r="3570">
          <cell r="A3570">
            <v>1917195</v>
          </cell>
          <cell r="B3570" t="str">
            <v>Dragagem De Areia Media Com Draga Hopper - Capacidade Da Cisterna De 5.000 M³ - Carga, Transporte De 1,40 A 1,60 Mn E Descarga No Meio Aquatico</v>
          </cell>
          <cell r="C3570" t="str">
            <v>m³</v>
          </cell>
          <cell r="D3570" t="str">
            <v>6,78</v>
          </cell>
        </row>
        <row r="3571">
          <cell r="A3571">
            <v>1917196</v>
          </cell>
          <cell r="B3571" t="str">
            <v>Dragagem De Areia Media Com Draga Hopper - Capacidade Da Cisterna De 5.000 M³ - Carga, Transporte De 1,60 A 1,80 Mn E Descarga No Meio Aquatico</v>
          </cell>
          <cell r="C3571" t="str">
            <v>m³</v>
          </cell>
          <cell r="D3571" t="str">
            <v>6,86</v>
          </cell>
        </row>
        <row r="3572">
          <cell r="A3572">
            <v>1917197</v>
          </cell>
          <cell r="B3572" t="str">
            <v>Dragagem De Areia Media Com Draga Hopper - Capacidade Da Cisterna De 5.000 M³ - Carga, Transporte De 1,80 A 2,00 Mn E Descarga No Meio Aquatico</v>
          </cell>
          <cell r="C3572" t="str">
            <v>m³</v>
          </cell>
          <cell r="D3572" t="str">
            <v>6,96</v>
          </cell>
        </row>
        <row r="3573">
          <cell r="A3573">
            <v>1917018</v>
          </cell>
          <cell r="B3573" t="str">
            <v>Dragagem De Areia Media Com Draga Hopper - Capacidade Da Cisterna De 750 M³ - Carga, Transporte A 2,00 Mn E Descarga No Meio Aquatico</v>
          </cell>
          <cell r="C3573" t="str">
            <v>m³</v>
          </cell>
          <cell r="D3573" t="str">
            <v>10,32</v>
          </cell>
        </row>
        <row r="3574">
          <cell r="A3574">
            <v>1917013</v>
          </cell>
          <cell r="B3574" t="str">
            <v>Dragagem De Areia Media Com Draga Hopper - Capacidade Da Cisterna De 750 M³ - Carga, Transporte De 1,00 A 1,20 Mn E Descarga No Meio Aquatico</v>
          </cell>
          <cell r="C3574" t="str">
            <v>m³</v>
          </cell>
          <cell r="D3574" t="str">
            <v>9,28</v>
          </cell>
        </row>
        <row r="3575">
          <cell r="A3575">
            <v>1917014</v>
          </cell>
          <cell r="B3575" t="str">
            <v>Dragagem De Areia Media Com Draga Hopper - Capacidade Da Cisterna De 750 M³ - Carga, Transporte De 1,20 A 1,40 Mn E Descarga No Meio Aquatico</v>
          </cell>
          <cell r="C3575" t="str">
            <v>m³</v>
          </cell>
          <cell r="D3575" t="str">
            <v>9,49</v>
          </cell>
        </row>
        <row r="3576">
          <cell r="A3576">
            <v>1917015</v>
          </cell>
          <cell r="B3576" t="str">
            <v>Dragagem De Areia Media Com Draga Hopper - Capacidade Da Cisterna De 750 M³ - Carga, Transporte De 1,40 A 1,60 Mn E Descarga No Meio Aquatico</v>
          </cell>
          <cell r="C3576" t="str">
            <v>m³</v>
          </cell>
          <cell r="D3576" t="str">
            <v>9,71</v>
          </cell>
        </row>
        <row r="3577">
          <cell r="A3577">
            <v>1917016</v>
          </cell>
          <cell r="B3577" t="str">
            <v>Dragagem De Areia Media Com Draga Hopper - Capacidade Da Cisterna De 750 M³ - Carga, Transporte De 1,60 A 1,80 Mn E Descarga No Meio Aquatico</v>
          </cell>
          <cell r="C3577" t="str">
            <v>m³</v>
          </cell>
          <cell r="D3577" t="str">
            <v>9,94</v>
          </cell>
        </row>
        <row r="3578">
          <cell r="A3578">
            <v>1917017</v>
          </cell>
          <cell r="B3578" t="str">
            <v>Dragagem De Areia Media Com Draga Hopper - Capacidade Da Cisterna De 750 M³ - Carga, Transporte De 1,80 A 2,00 Mn E Descarga No Meio Aquatico</v>
          </cell>
          <cell r="C3578" t="str">
            <v>m³</v>
          </cell>
          <cell r="D3578" t="str">
            <v>10,19</v>
          </cell>
        </row>
        <row r="3579">
          <cell r="A3579">
            <v>1917623</v>
          </cell>
          <cell r="B3579" t="str">
            <v>Dragagem De Cascalho Com Draga De Succao E Recalque - Bomba De 1.350 Kw E Cortador De 170 Kw - Distancia De Recalque De 1.100 A 1.300 M</v>
          </cell>
          <cell r="C3579" t="str">
            <v>m³</v>
          </cell>
          <cell r="D3579" t="str">
            <v>14,15</v>
          </cell>
        </row>
        <row r="3580">
          <cell r="A3580">
            <v>1917624</v>
          </cell>
          <cell r="B3580" t="str">
            <v>Dragagem De Cascalho Com Draga De Succao E Recalque - Bomba De 1.350 Kw E Cortador De 170 Kw - Distancia De Recalque De 1.300 A 1.500 M</v>
          </cell>
          <cell r="C3580" t="str">
            <v>m³</v>
          </cell>
          <cell r="D3580" t="str">
            <v>17,73</v>
          </cell>
        </row>
        <row r="3581">
          <cell r="A3581">
            <v>1917625</v>
          </cell>
          <cell r="B3581" t="str">
            <v>Dragagem De Cascalho Com Draga De Succao E Recalque - Bomba De 1.350 Kw E Cortador De 170 Kw - Distancia De Recalque De 1.500 A 1.700 M</v>
          </cell>
          <cell r="C3581" t="str">
            <v>m³</v>
          </cell>
          <cell r="D3581" t="str">
            <v>22,04</v>
          </cell>
        </row>
        <row r="3582">
          <cell r="A3582">
            <v>1917626</v>
          </cell>
          <cell r="B3582" t="str">
            <v>Dragagem De Cascalho Com Draga De Succao E Recalque - Bomba De 1.350 Kw E Cortador De 170 Kw - Distancia De Recalque De 1.700 A 1.900 M</v>
          </cell>
          <cell r="C3582" t="str">
            <v>m³</v>
          </cell>
          <cell r="D3582" t="str">
            <v>26,80</v>
          </cell>
        </row>
        <row r="3583">
          <cell r="A3583">
            <v>1917627</v>
          </cell>
          <cell r="B3583" t="str">
            <v>Dragagem De Cascalho Com Draga De Succao E Recalque - Bomba De 1.350 Kw E Cortador De 170 Kw - Distancia De Recalque De 1.900 A 2.100 M</v>
          </cell>
          <cell r="C3583" t="str">
            <v>m³</v>
          </cell>
          <cell r="D3583" t="str">
            <v>32,04</v>
          </cell>
        </row>
        <row r="3584">
          <cell r="A3584">
            <v>1917628</v>
          </cell>
          <cell r="B3584" t="str">
            <v>Dragagem De Cascalho Com Draga De Succao E Recalque - Bomba De 1.350 Kw E Cortador De 170 Kw - Distancia De Recalque De 2.100 A 2.300 M</v>
          </cell>
          <cell r="C3584" t="str">
            <v>m³</v>
          </cell>
          <cell r="D3584" t="str">
            <v>37,31</v>
          </cell>
        </row>
        <row r="3585">
          <cell r="A3585">
            <v>1917620</v>
          </cell>
          <cell r="B3585" t="str">
            <v>Dragagem De Cascalho Com Draga De Succao E Recalque - Bomba De 1.350 Kw E Cortador De 170 Kw - Distancia De Recalque De 500 A 700 M</v>
          </cell>
          <cell r="C3585" t="str">
            <v>m³</v>
          </cell>
          <cell r="D3585" t="str">
            <v>6,68</v>
          </cell>
        </row>
        <row r="3586">
          <cell r="A3586">
            <v>1917621</v>
          </cell>
          <cell r="B3586" t="str">
            <v>Dragagem De Cascalho Com Draga De Succao E Recalque - Bomba De 1.350 Kw E Cortador De 170 Kw - Distancia De Recalque De 700 A 900 M</v>
          </cell>
          <cell r="C3586" t="str">
            <v>m³</v>
          </cell>
          <cell r="D3586" t="str">
            <v>7,87</v>
          </cell>
        </row>
        <row r="3587">
          <cell r="A3587">
            <v>1917622</v>
          </cell>
          <cell r="B3587" t="str">
            <v>Dragagem De Cascalho Com Draga De Succao E Recalque - Bomba De 1.350 Kw E Cortador De 170 Kw - Distancia De Recalque De 900 A 1.100 M</v>
          </cell>
          <cell r="C3587" t="str">
            <v>m³</v>
          </cell>
          <cell r="D3587" t="str">
            <v>9,81</v>
          </cell>
        </row>
        <row r="3588">
          <cell r="A3588">
            <v>1917741</v>
          </cell>
          <cell r="B3588" t="str">
            <v>Dragagem De Cascalho Com Draga De Succao E Recalque - Bomba De 1.350 Kw E Cortador De 170 Kw - Distancia De Recalque De Ate 500 M</v>
          </cell>
          <cell r="C3588" t="str">
            <v>m³</v>
          </cell>
          <cell r="D3588" t="str">
            <v>6,23</v>
          </cell>
        </row>
        <row r="3589">
          <cell r="A3589">
            <v>1917269</v>
          </cell>
          <cell r="B3589" t="str">
            <v>Dragagem De Cascalho Com Draga De Succao E Recalque - Bomba De 177 Kw E Cortador De 30 Kw - Distancia De Recalque De 1.100 A 1.300 M</v>
          </cell>
          <cell r="C3589" t="str">
            <v>m³</v>
          </cell>
          <cell r="D3589" t="str">
            <v>32,16</v>
          </cell>
        </row>
        <row r="3590">
          <cell r="A3590">
            <v>1917270</v>
          </cell>
          <cell r="B3590" t="str">
            <v>Dragagem De Cascalho Com Draga De Succao E Recalque - Bomba De 177 Kw E Cortador De 30 Kw - Distancia De Recalque De 1.300 A 1.500 M</v>
          </cell>
          <cell r="C3590" t="str">
            <v>m³</v>
          </cell>
          <cell r="D3590" t="str">
            <v>43,57</v>
          </cell>
        </row>
        <row r="3591">
          <cell r="A3591">
            <v>1917266</v>
          </cell>
          <cell r="B3591" t="str">
            <v>Dragagem De Cascalho Com Draga De Succao E Recalque - Bomba De 177 Kw E Cortador De 30 Kw - Distancia De Recalque De 500 A 700 M</v>
          </cell>
          <cell r="C3591" t="str">
            <v>m³</v>
          </cell>
          <cell r="D3591" t="str">
            <v>9,82</v>
          </cell>
        </row>
        <row r="3592">
          <cell r="A3592">
            <v>1917267</v>
          </cell>
          <cell r="B3592" t="str">
            <v>Dragagem De Cascalho Com Draga De Succao E Recalque - Bomba De 177 Kw E Cortador De 30 Kw - Distancia De Recalque De 700 A 900 M</v>
          </cell>
          <cell r="C3592" t="str">
            <v>m³</v>
          </cell>
          <cell r="D3592" t="str">
            <v>14,72</v>
          </cell>
        </row>
        <row r="3593">
          <cell r="A3593">
            <v>1917268</v>
          </cell>
          <cell r="B3593" t="str">
            <v>Dragagem De Cascalho Com Draga De Succao E Recalque - Bomba De 177 Kw E Cortador De 30 Kw - Distancia De Recalque De 900 A 1.100 M</v>
          </cell>
          <cell r="C3593" t="str">
            <v>m³</v>
          </cell>
          <cell r="D3593" t="str">
            <v>22,57</v>
          </cell>
        </row>
        <row r="3594">
          <cell r="A3594">
            <v>1917728</v>
          </cell>
          <cell r="B3594" t="str">
            <v>Dragagem De Cascalho Com Draga De Succao E Recalque - Bomba De 177 Kw E Cortador De 30 Kw - Distancia De Recalque De Ate 500 M</v>
          </cell>
          <cell r="C3594" t="str">
            <v>m³</v>
          </cell>
          <cell r="D3594" t="str">
            <v>7,07</v>
          </cell>
        </row>
        <row r="3595">
          <cell r="A3595">
            <v>1917358</v>
          </cell>
          <cell r="B3595" t="str">
            <v>Dragagem De Cascalho Com Draga De Succao E Recalque - Bomba De 447 Kw E Cortador De 52 Kw - Distancia De Recalque Ate 500 M</v>
          </cell>
          <cell r="C3595" t="str">
            <v>m³</v>
          </cell>
          <cell r="D3595" t="str">
            <v>5,46</v>
          </cell>
        </row>
        <row r="3596">
          <cell r="A3596">
            <v>1917362</v>
          </cell>
          <cell r="B3596" t="str">
            <v>Dragagem De Cascalho Com Draga De Succao E Recalque - Bomba De 447 Kw E Cortador De 52 Kw - Distancia De Recalque De 1.100 A 1.300 M</v>
          </cell>
          <cell r="C3596" t="str">
            <v>m³</v>
          </cell>
          <cell r="D3596" t="str">
            <v>25,69</v>
          </cell>
        </row>
        <row r="3597">
          <cell r="A3597">
            <v>1917363</v>
          </cell>
          <cell r="B3597" t="str">
            <v>Dragagem De Cascalho Com Draga De Succao E Recalque - Bomba De 447 Kw E Cortador De 52 Kw - Distancia De Recalque De 1.300 A 1.500 M</v>
          </cell>
          <cell r="C3597" t="str">
            <v>m³</v>
          </cell>
          <cell r="D3597" t="str">
            <v>31,24</v>
          </cell>
        </row>
        <row r="3598">
          <cell r="A3598">
            <v>1917359</v>
          </cell>
          <cell r="B3598" t="str">
            <v>Dragagem De Cascalho Com Draga De Succao E Recalque - Bomba De 447 Kw E Cortador De 52 Kw - Distancia De Recalque De 500 A 700 M</v>
          </cell>
          <cell r="C3598" t="str">
            <v>m³</v>
          </cell>
          <cell r="D3598" t="str">
            <v>7,71</v>
          </cell>
        </row>
        <row r="3599">
          <cell r="A3599">
            <v>1917360</v>
          </cell>
          <cell r="B3599" t="str">
            <v>Dragagem De Cascalho Com Draga De Succao E Recalque - Bomba De 447 Kw E Cortador De 52 Kw - Distancia De Recalque De 700 A 900 M</v>
          </cell>
          <cell r="C3599" t="str">
            <v>m³</v>
          </cell>
          <cell r="D3599" t="str">
            <v>12,49</v>
          </cell>
        </row>
        <row r="3600">
          <cell r="A3600">
            <v>1917361</v>
          </cell>
          <cell r="B3600" t="str">
            <v>Dragagem De Cascalho Com Draga De Succao E Recalque - Bomba De 447 Kw E Cortador De 52 Kw - Distancia De Recalque De 900 A 1.100 M</v>
          </cell>
          <cell r="C3600" t="str">
            <v>m³</v>
          </cell>
          <cell r="D3600" t="str">
            <v>18,52</v>
          </cell>
        </row>
        <row r="3601">
          <cell r="A3601">
            <v>1917476</v>
          </cell>
          <cell r="B3601" t="str">
            <v>Dragagem De Cascalho Com Draga De Succao E Recalque - Bomba De 746 Kw E Cortador De 110 Kw - Distancia De Recalque De 1.100 A 1.300 M</v>
          </cell>
          <cell r="C3601" t="str">
            <v>m³</v>
          </cell>
          <cell r="D3601" t="str">
            <v>18,95</v>
          </cell>
        </row>
        <row r="3602">
          <cell r="A3602">
            <v>1917477</v>
          </cell>
          <cell r="B3602" t="str">
            <v>Dragagem De Cascalho Com Draga De Succao E Recalque - Bomba De 746 Kw E Cortador De 110 Kw - Distancia De Recalque De 1.300 A 1.500 M</v>
          </cell>
          <cell r="C3602" t="str">
            <v>m³</v>
          </cell>
          <cell r="D3602" t="str">
            <v>24,28</v>
          </cell>
        </row>
        <row r="3603">
          <cell r="A3603">
            <v>1917478</v>
          </cell>
          <cell r="B3603" t="str">
            <v>Dragagem De Cascalho Com Draga De Succao E Recalque - Bomba De 746 Kw E Cortador De 110 Kw - Distancia De Recalque De 1.500 A 1.700 M</v>
          </cell>
          <cell r="C3603" t="str">
            <v>m³</v>
          </cell>
          <cell r="D3603" t="str">
            <v>30,97</v>
          </cell>
        </row>
        <row r="3604">
          <cell r="A3604">
            <v>1917479</v>
          </cell>
          <cell r="B3604" t="str">
            <v>Dragagem De Cascalho Com Draga De Succao E Recalque - Bomba De 746 Kw E Cortador De 110 Kw - Distancia De Recalque De 1.700 A 1.900 M</v>
          </cell>
          <cell r="C3604" t="str">
            <v>m³</v>
          </cell>
          <cell r="D3604" t="str">
            <v>33,71</v>
          </cell>
        </row>
        <row r="3605">
          <cell r="A3605">
            <v>1917473</v>
          </cell>
          <cell r="B3605" t="str">
            <v>Dragagem De Cascalho Com Draga De Succao E Recalque - Bomba De 746 Kw E Cortador De 110 Kw - Distancia De Recalque De 500 A 700 M</v>
          </cell>
          <cell r="C3605" t="str">
            <v>m³</v>
          </cell>
          <cell r="D3605" t="str">
            <v>8,75</v>
          </cell>
        </row>
        <row r="3606">
          <cell r="A3606">
            <v>1917474</v>
          </cell>
          <cell r="B3606" t="str">
            <v>Dragagem De Cascalho Com Draga De Succao E Recalque - Bomba De 746 Kw E Cortador De 110 Kw - Distancia De Recalque De 700 A 900 M</v>
          </cell>
          <cell r="C3606" t="str">
            <v>m³</v>
          </cell>
          <cell r="D3606" t="str">
            <v>11,26</v>
          </cell>
        </row>
        <row r="3607">
          <cell r="A3607">
            <v>1917475</v>
          </cell>
          <cell r="B3607" t="str">
            <v>Dragagem De Cascalho Com Draga De Succao E Recalque - Bomba De 746 Kw E Cortador De 110 Kw - Distancia De Recalque De 900 A 1.100 M</v>
          </cell>
          <cell r="C3607" t="str">
            <v>m³</v>
          </cell>
          <cell r="D3607" t="str">
            <v>14,37</v>
          </cell>
        </row>
        <row r="3608">
          <cell r="A3608">
            <v>1917736</v>
          </cell>
          <cell r="B3608" t="str">
            <v>Dragagem De Cascalho Com Draga De Succao E Recalque - Bomba De 746 Kw E Cortador De 110 Kw - Distancia De Recalque De Ate 500 M</v>
          </cell>
          <cell r="C3608" t="str">
            <v>m³</v>
          </cell>
          <cell r="D3608" t="str">
            <v>6,42</v>
          </cell>
        </row>
        <row r="3609">
          <cell r="A3609">
            <v>1917072</v>
          </cell>
          <cell r="B3609" t="str">
            <v>Dragagem De Cascalho Com Draga Hopper - Capacidade Da Cisterna De 1.000 M³ - Carga, Transporte A 2,00 Mn E Descarga No Meio Aquatico</v>
          </cell>
          <cell r="C3609" t="str">
            <v>m³</v>
          </cell>
          <cell r="D3609" t="str">
            <v>7,59</v>
          </cell>
        </row>
        <row r="3610">
          <cell r="A3610">
            <v>1917067</v>
          </cell>
          <cell r="B3610" t="str">
            <v>Dragagem De Cascalho Com Draga Hopper - Capacidade Da Cisterna De 1.000 M³ - Carga, Transporte De 1,00 A 1,20 Mn E Descarga No Meio Aquatico</v>
          </cell>
          <cell r="C3610" t="str">
            <v>m³</v>
          </cell>
          <cell r="D3610" t="str">
            <v>6,80</v>
          </cell>
        </row>
        <row r="3611">
          <cell r="A3611">
            <v>1917068</v>
          </cell>
          <cell r="B3611" t="str">
            <v>Dragagem De Cascalho Com Draga Hopper - Capacidade Da Cisterna De 1.000 M³ - Carga, Transporte De 1,20 A 1,40 Mn E Descarga No Meio Aquatico</v>
          </cell>
          <cell r="C3611" t="str">
            <v>m³</v>
          </cell>
          <cell r="D3611" t="str">
            <v>6,96</v>
          </cell>
        </row>
        <row r="3612">
          <cell r="A3612">
            <v>1917069</v>
          </cell>
          <cell r="B3612" t="str">
            <v>Dragagem De Cascalho Com Draga Hopper - Capacidade Da Cisterna De 1.000 M³ - Carga, Transporte De 1,40 A 1,60 Mn E Descarga No Meio Aquatico</v>
          </cell>
          <cell r="C3612" t="str">
            <v>m³</v>
          </cell>
          <cell r="D3612" t="str">
            <v>7,13</v>
          </cell>
        </row>
        <row r="3613">
          <cell r="A3613">
            <v>1917070</v>
          </cell>
          <cell r="B3613" t="str">
            <v>Dragagem De Cascalho Com Draga Hopper - Capacidade Da Cisterna De 1.000 M³ - Carga, Transporte De 1,60 A 1,80 Mn E Descarga No Meio Aquatico</v>
          </cell>
          <cell r="C3613" t="str">
            <v>m³</v>
          </cell>
          <cell r="D3613" t="str">
            <v>7,31</v>
          </cell>
        </row>
        <row r="3614">
          <cell r="A3614">
            <v>1917071</v>
          </cell>
          <cell r="B3614" t="str">
            <v>Dragagem De Cascalho Com Draga Hopper - Capacidade Da Cisterna De 1.000 M³ - Carga, Transporte De 1,80 A 2,00 Mn E Descarga No Meio Aquatico</v>
          </cell>
          <cell r="C3614" t="str">
            <v>m³</v>
          </cell>
          <cell r="D3614" t="str">
            <v>7,49</v>
          </cell>
        </row>
        <row r="3615">
          <cell r="A3615">
            <v>1901571</v>
          </cell>
          <cell r="B3615" t="str">
            <v>Dragagem De Cascalho Com Draga Hopper - Capacidade Da Cisterna De 10.000 M³ - Carga, Transporte A 2,00 Mn E Descarga No Meio Aquatico</v>
          </cell>
          <cell r="C3615" t="str">
            <v>m³</v>
          </cell>
          <cell r="D3615" t="str">
            <v>5,48</v>
          </cell>
        </row>
        <row r="3616">
          <cell r="A3616">
            <v>1901572</v>
          </cell>
          <cell r="B3616" t="str">
            <v>Dragagem De Cascalho Com Draga Hopper - Capacidade Da Cisterna De 10.000 M³ - Carga, Transporte De 1,00 A 1,20 Mn E Descarga No Meio Aquatico</v>
          </cell>
          <cell r="C3616" t="str">
            <v>m³</v>
          </cell>
          <cell r="D3616" t="str">
            <v>5,21</v>
          </cell>
        </row>
        <row r="3617">
          <cell r="A3617">
            <v>1901573</v>
          </cell>
          <cell r="B3617" t="str">
            <v>Dragagem De Cascalho Com Draga Hopper - Capacidade Da Cisterna De 10.000 M³ - Carga, Transporte De 1,20 A 1,40 Mn E Descarga No Meio Aquatico</v>
          </cell>
          <cell r="C3617" t="str">
            <v>m³</v>
          </cell>
          <cell r="D3617" t="str">
            <v>5,26</v>
          </cell>
        </row>
        <row r="3618">
          <cell r="A3618">
            <v>1901574</v>
          </cell>
          <cell r="B3618" t="str">
            <v>Dragagem De Cascalho Com Draga Hopper - Capacidade Da Cisterna De 10.000 M³ - Carga, Transporte De 1,40 A 1,60 Mn E Descarga No Meio Aquatico</v>
          </cell>
          <cell r="C3618" t="str">
            <v>m³</v>
          </cell>
          <cell r="D3618" t="str">
            <v>5,32</v>
          </cell>
        </row>
        <row r="3619">
          <cell r="A3619">
            <v>1901575</v>
          </cell>
          <cell r="B3619" t="str">
            <v>Dragagem De Cascalho Com Draga Hopper - Capacidade Da Cisterna De 10.000 M³ - Carga, Transporte De 1,60 A 1,80 Mn E Descarga No Meio Aquatico</v>
          </cell>
          <cell r="C3619" t="str">
            <v>m³</v>
          </cell>
          <cell r="D3619" t="str">
            <v>5,38</v>
          </cell>
        </row>
        <row r="3620">
          <cell r="A3620">
            <v>1901576</v>
          </cell>
          <cell r="B3620" t="str">
            <v>Dragagem De Cascalho Com Draga Hopper - Capacidade Da Cisterna De 10.000 M³ - Carga, Transporte De 1,80 A 2,00 Mn E Descarga No Meio Aquatico</v>
          </cell>
          <cell r="C3620" t="str">
            <v>m³</v>
          </cell>
          <cell r="D3620" t="str">
            <v>5,45</v>
          </cell>
        </row>
        <row r="3621">
          <cell r="A3621">
            <v>1901577</v>
          </cell>
          <cell r="B3621" t="str">
            <v>Dragagem De Cascalho Com Draga Hopper - Capacidade Da Cisterna De 15.000 M³ - Carga, Transporte A 2,00 Mn E Descarga No Meio Aquatico</v>
          </cell>
          <cell r="C3621" t="str">
            <v>m³</v>
          </cell>
          <cell r="D3621" t="str">
            <v>7,14</v>
          </cell>
        </row>
        <row r="3622">
          <cell r="A3622">
            <v>1901578</v>
          </cell>
          <cell r="B3622" t="str">
            <v>Dragagem De Cascalho Com Draga Hopper - Capacidade Da Cisterna De 15.000 M³ - Carga, Transporte De 1,00 A 1,20 Mn E Descarga No Meio Aquatico</v>
          </cell>
          <cell r="C3622" t="str">
            <v>m³</v>
          </cell>
          <cell r="D3622" t="str">
            <v>6,88</v>
          </cell>
        </row>
        <row r="3623">
          <cell r="A3623">
            <v>1901579</v>
          </cell>
          <cell r="B3623" t="str">
            <v>Dragagem De Cascalho Com Draga Hopper - Capacidade Da Cisterna De 15.000 M³ - Carga, Transporte De 1,20 A 1,40 Mn E Descarga No Meio Aquatico</v>
          </cell>
          <cell r="C3623" t="str">
            <v>m³</v>
          </cell>
          <cell r="D3623" t="str">
            <v>6,93</v>
          </cell>
        </row>
        <row r="3624">
          <cell r="A3624">
            <v>1901580</v>
          </cell>
          <cell r="B3624" t="str">
            <v>Dragagem De Cascalho Com Draga Hopper - Capacidade Da Cisterna De 15.000 M³ - Carga, Transporte De 1,40 A 1,60 Mn E Descarga No Meio Aquatico</v>
          </cell>
          <cell r="C3624" t="str">
            <v>m³</v>
          </cell>
          <cell r="D3624" t="str">
            <v>6,99</v>
          </cell>
        </row>
        <row r="3625">
          <cell r="A3625">
            <v>1901581</v>
          </cell>
          <cell r="B3625" t="str">
            <v>Dragagem De Cascalho Com Draga Hopper - Capacidade Da Cisterna De 15.000 M³ - Carga, Transporte De 1,60 A 1,80 Mn E Descarga No Meio Aquatico</v>
          </cell>
          <cell r="C3625" t="str">
            <v>m³</v>
          </cell>
          <cell r="D3625" t="str">
            <v>7,05</v>
          </cell>
        </row>
        <row r="3626">
          <cell r="A3626">
            <v>1901582</v>
          </cell>
          <cell r="B3626" t="str">
            <v>Dragagem De Cascalho Com Draga Hopper - Capacidade Da Cisterna De 15.000 M³ - Carga, Transporte De 1,80 A 2,00 Mn E Descarga No Meio Aquatico</v>
          </cell>
          <cell r="C3626" t="str">
            <v>m³</v>
          </cell>
          <cell r="D3626" t="str">
            <v>7,11</v>
          </cell>
        </row>
        <row r="3627">
          <cell r="A3627">
            <v>1917108</v>
          </cell>
          <cell r="B3627" t="str">
            <v>Dragagem De Cascalho Com Draga Hopper - Capacidade Da Cisterna De 2.000 M³ - Carga, Transporte A 2,00 Mn E Descarga No Meio Aquatico</v>
          </cell>
          <cell r="C3627" t="str">
            <v>m³</v>
          </cell>
          <cell r="D3627" t="str">
            <v>8,13</v>
          </cell>
        </row>
        <row r="3628">
          <cell r="A3628">
            <v>1917103</v>
          </cell>
          <cell r="B3628" t="str">
            <v>Dragagem De Cascalho Com Draga Hopper - Capacidade Da Cisterna De 2.000 M³ - Carga, Transporte De 1,00 A 1,20 Mn E Descarga No Meio Aquatico</v>
          </cell>
          <cell r="C3628" t="str">
            <v>m³</v>
          </cell>
          <cell r="D3628" t="str">
            <v>7,47</v>
          </cell>
        </row>
        <row r="3629">
          <cell r="A3629">
            <v>1917104</v>
          </cell>
          <cell r="B3629" t="str">
            <v>Dragagem De Cascalho Com Draga Hopper - Capacidade Da Cisterna De 2.000 M³ - Carga, Transporte De 1,20 A 1,40 Mn E Descarga No Meio Aquatico</v>
          </cell>
          <cell r="C3629" t="str">
            <v>m³</v>
          </cell>
          <cell r="D3629" t="str">
            <v>7,61</v>
          </cell>
        </row>
        <row r="3630">
          <cell r="A3630">
            <v>1917105</v>
          </cell>
          <cell r="B3630" t="str">
            <v>Dragagem De Cascalho Com Draga Hopper - Capacidade Da Cisterna De 2.000 M³ - Carga, Transporte De 1,40 A 1,60 Mn E Descarga No Meio Aquatico</v>
          </cell>
          <cell r="C3630" t="str">
            <v>m³</v>
          </cell>
          <cell r="D3630" t="str">
            <v>7,74</v>
          </cell>
        </row>
        <row r="3631">
          <cell r="A3631">
            <v>1917106</v>
          </cell>
          <cell r="B3631" t="str">
            <v>Dragagem De Cascalho Com Draga Hopper - Capacidade Da Cisterna De 2.000 M³ - Carga, Transporte De 1,60 A 1,80 Mn E Descarga No Meio Aquatico</v>
          </cell>
          <cell r="C3631" t="str">
            <v>m³</v>
          </cell>
          <cell r="D3631" t="str">
            <v>7,89</v>
          </cell>
        </row>
        <row r="3632">
          <cell r="A3632">
            <v>1917107</v>
          </cell>
          <cell r="B3632" t="str">
            <v>Dragagem De Cascalho Com Draga Hopper - Capacidade Da Cisterna De 2.000 M³ - Carga, Transporte De 1,80 A 2,00 Mn E Descarga No Meio Aquatico</v>
          </cell>
          <cell r="C3632" t="str">
            <v>m³</v>
          </cell>
          <cell r="D3632" t="str">
            <v>8,04</v>
          </cell>
        </row>
        <row r="3633">
          <cell r="A3633">
            <v>1901588</v>
          </cell>
          <cell r="B3633" t="str">
            <v>Dragagem De Cascalho Com Draga Hopper - Capacidade Da Cisterna De 20.000 M³ - Carga, Transporte A 2,00 Mn E Descarga No Meio Aquatico</v>
          </cell>
          <cell r="C3633" t="str">
            <v>m³</v>
          </cell>
          <cell r="D3633" t="str">
            <v>8,84</v>
          </cell>
        </row>
        <row r="3634">
          <cell r="A3634">
            <v>1901583</v>
          </cell>
          <cell r="B3634" t="str">
            <v>Dragagem De Cascalho Com Draga Hopper - Capacidade Da Cisterna De 20.000 M³ - Carga, Transporte De 1,00 A 1,20 Mn E Descarga No Meio Aquatico</v>
          </cell>
          <cell r="C3634" t="str">
            <v>m³</v>
          </cell>
          <cell r="D3634" t="str">
            <v>8,58</v>
          </cell>
        </row>
        <row r="3635">
          <cell r="A3635">
            <v>1901584</v>
          </cell>
          <cell r="B3635" t="str">
            <v>Dragagem De Cascalho Com Draga Hopper - Capacidade Da Cisterna De 20.000 M³ - Carga, Transporte De 1,20 A 1,40 Mn E Descarga No Meio Aquatico</v>
          </cell>
          <cell r="C3635" t="str">
            <v>m³</v>
          </cell>
          <cell r="D3635" t="str">
            <v>8,63</v>
          </cell>
        </row>
        <row r="3636">
          <cell r="A3636">
            <v>1901585</v>
          </cell>
          <cell r="B3636" t="str">
            <v>Dragagem De Cascalho Com Draga Hopper - Capacidade Da Cisterna De 20.000 M³ - Carga, Transporte De 1,40 A 1,60 Mn E Descarga No Meio Aquatico</v>
          </cell>
          <cell r="C3636" t="str">
            <v>m³</v>
          </cell>
          <cell r="D3636" t="str">
            <v>8,69</v>
          </cell>
        </row>
        <row r="3637">
          <cell r="A3637">
            <v>1901586</v>
          </cell>
          <cell r="B3637" t="str">
            <v>Dragagem De Cascalho Com Draga Hopper - Capacidade Da Cisterna De 20.000 M³ - Carga, Transporte De 1,60 A 1,80 Mn E Descarga No Meio Aquatico</v>
          </cell>
          <cell r="C3637" t="str">
            <v>m³</v>
          </cell>
          <cell r="D3637" t="str">
            <v>8,75</v>
          </cell>
        </row>
        <row r="3638">
          <cell r="A3638">
            <v>1901587</v>
          </cell>
          <cell r="B3638" t="str">
            <v>Dragagem De Cascalho Com Draga Hopper - Capacidade Da Cisterna De 20.000 M³ - Carga, Transporte De 1,80 A 2,00 Mn E Descarga No Meio Aquatico</v>
          </cell>
          <cell r="C3638" t="str">
            <v>m³</v>
          </cell>
          <cell r="D3638" t="str">
            <v>8,81</v>
          </cell>
        </row>
        <row r="3639">
          <cell r="A3639">
            <v>1917144</v>
          </cell>
          <cell r="B3639" t="str">
            <v>Dragagem De Cascalho Com Draga Hopper - Capacidade Da Cisterna De 3.000 M³ - Carga, Transporte A 2,00 Mn E Descarga No Meio Aquatico</v>
          </cell>
          <cell r="C3639" t="str">
            <v>m³</v>
          </cell>
          <cell r="D3639" t="str">
            <v>7,98</v>
          </cell>
        </row>
        <row r="3640">
          <cell r="A3640">
            <v>1917139</v>
          </cell>
          <cell r="B3640" t="str">
            <v>Dragagem De Cascalho Com Draga Hopper - Capacidade Da Cisterna De 3.000 M³ - Carga, Transporte De 1,00 A 1,20 Mn E Descarga No Meio Aquatico</v>
          </cell>
          <cell r="C3640" t="str">
            <v>m³</v>
          </cell>
          <cell r="D3640" t="str">
            <v>7,43</v>
          </cell>
        </row>
        <row r="3641">
          <cell r="A3641">
            <v>1917140</v>
          </cell>
          <cell r="B3641" t="str">
            <v>Dragagem De Cascalho Com Draga Hopper - Capacidade Da Cisterna De 3.000 M³ - Carga, Transporte De 1,20 A 1,40 Mn E Descarga No Meio Aquatico</v>
          </cell>
          <cell r="C3641" t="str">
            <v>m³</v>
          </cell>
          <cell r="D3641" t="str">
            <v>7,55</v>
          </cell>
        </row>
        <row r="3642">
          <cell r="A3642">
            <v>1917141</v>
          </cell>
          <cell r="B3642" t="str">
            <v>Dragagem De Cascalho Com Draga Hopper - Capacidade Da Cisterna De 3.000 M³ - Carga, Transporte De 1,40 A 1,60 Mn E Descarga No Meio Aquatico</v>
          </cell>
          <cell r="C3642" t="str">
            <v>m³</v>
          </cell>
          <cell r="D3642" t="str">
            <v>7,66</v>
          </cell>
        </row>
        <row r="3643">
          <cell r="A3643">
            <v>1917142</v>
          </cell>
          <cell r="B3643" t="str">
            <v>Dragagem De Cascalho Com Draga Hopper - Capacidade Da Cisterna De 3.000 M³ - Carga, Transporte De 1,60 A 1,80 Mn E Descarga No Meio Aquatico</v>
          </cell>
          <cell r="C3643" t="str">
            <v>m³</v>
          </cell>
          <cell r="D3643" t="str">
            <v>7,78</v>
          </cell>
        </row>
        <row r="3644">
          <cell r="A3644">
            <v>1917143</v>
          </cell>
          <cell r="B3644" t="str">
            <v>Dragagem De Cascalho Com Draga Hopper - Capacidade Da Cisterna De 3.000 M³ - Carga, Transporte De 1,80 A 2,00 Mn E Descarga No Meio Aquatico</v>
          </cell>
          <cell r="C3644" t="str">
            <v>m³</v>
          </cell>
          <cell r="D3644" t="str">
            <v>7,91</v>
          </cell>
        </row>
        <row r="3645">
          <cell r="A3645">
            <v>1917180</v>
          </cell>
          <cell r="B3645" t="str">
            <v>Dragagem De Cascalho Com Draga Hopper - Capacidade Da Cisterna De 4.000 M³ - Carga, Transporte A 2,00 Mn E Descarga No Meio Aquatico</v>
          </cell>
          <cell r="C3645" t="str">
            <v>m³</v>
          </cell>
          <cell r="D3645" t="str">
            <v>6,93</v>
          </cell>
        </row>
        <row r="3646">
          <cell r="A3646">
            <v>1917175</v>
          </cell>
          <cell r="B3646" t="str">
            <v>Dragagem De Cascalho Com Draga Hopper - Capacidade Da Cisterna De 4.000 M³ - Carga, Transporte De 1,00 A 1,20 Mn E Descarga No Meio Aquatico</v>
          </cell>
          <cell r="C3646" t="str">
            <v>m³</v>
          </cell>
          <cell r="D3646" t="str">
            <v>6,49</v>
          </cell>
        </row>
        <row r="3647">
          <cell r="A3647">
            <v>1917176</v>
          </cell>
          <cell r="B3647" t="str">
            <v>Dragagem De Cascalho Com Draga Hopper - Capacidade Da Cisterna De 4.000 M³ - Carga, Transporte De 1,20 A 1,40 Mn E Descarga No Meio Aquatico</v>
          </cell>
          <cell r="C3647" t="str">
            <v>m³</v>
          </cell>
          <cell r="D3647" t="str">
            <v>6,58</v>
          </cell>
        </row>
        <row r="3648">
          <cell r="A3648">
            <v>1917177</v>
          </cell>
          <cell r="B3648" t="str">
            <v>Dragagem De Cascalho Com Draga Hopper - Capacidade Da Cisterna De 4.000 M³ - Carga, Transporte De 1,40 A 1,60 Mn E Descarga No Meio Aquatico</v>
          </cell>
          <cell r="C3648" t="str">
            <v>m³</v>
          </cell>
          <cell r="D3648" t="str">
            <v>6,67</v>
          </cell>
        </row>
        <row r="3649">
          <cell r="A3649">
            <v>1917178</v>
          </cell>
          <cell r="B3649" t="str">
            <v>Dragagem De Cascalho Com Draga Hopper - Capacidade Da Cisterna De 4.000 M³ - Carga, Transporte De 1,60 A 1,80 Mn E Descarga No Meio Aquatico</v>
          </cell>
          <cell r="C3649" t="str">
            <v>m³</v>
          </cell>
          <cell r="D3649" t="str">
            <v>6,77</v>
          </cell>
        </row>
        <row r="3650">
          <cell r="A3650">
            <v>1917179</v>
          </cell>
          <cell r="B3650" t="str">
            <v>Dragagem De Cascalho Com Draga Hopper - Capacidade Da Cisterna De 4.000 M³ - Carga, Transporte De 1,80 A 2,00 Mn E Descarga No Meio Aquatico</v>
          </cell>
          <cell r="C3650" t="str">
            <v>m³</v>
          </cell>
          <cell r="D3650" t="str">
            <v>6,88</v>
          </cell>
        </row>
        <row r="3651">
          <cell r="A3651">
            <v>1917216</v>
          </cell>
          <cell r="B3651" t="str">
            <v>Dragagem De Cascalho Com Draga Hopper - Capacidade Da Cisterna De 5.000 M³ - Carga, Transporte A 2,00 Mn E Descarga No Meio Aquatico</v>
          </cell>
          <cell r="C3651" t="str">
            <v>m³</v>
          </cell>
          <cell r="D3651" t="str">
            <v>6,49</v>
          </cell>
        </row>
        <row r="3652">
          <cell r="A3652">
            <v>1917211</v>
          </cell>
          <cell r="B3652" t="str">
            <v>Dragagem De Cascalho Com Draga Hopper - Capacidade Da Cisterna De 5.000 M³ - Carga, Transporte De 1,00 A 1,20 Mn E Descarga No Meio Aquatico</v>
          </cell>
          <cell r="C3652" t="str">
            <v>m³</v>
          </cell>
          <cell r="D3652" t="str">
            <v>6,09</v>
          </cell>
        </row>
        <row r="3653">
          <cell r="A3653">
            <v>1917212</v>
          </cell>
          <cell r="B3653" t="str">
            <v>Dragagem De Cascalho Com Draga Hopper - Capacidade Da Cisterna De 5.000 M³ - Carga, Transporte De 1,20 A 1,40 Mn E Descarga No Meio Aquatico</v>
          </cell>
          <cell r="C3653" t="str">
            <v>m³</v>
          </cell>
          <cell r="D3653" t="str">
            <v>6,17</v>
          </cell>
        </row>
        <row r="3654">
          <cell r="A3654">
            <v>1917213</v>
          </cell>
          <cell r="B3654" t="str">
            <v>Dragagem De Cascalho Com Draga Hopper - Capacidade Da Cisterna De 5.000 M³ - Carga, Transporte De 1,40 A 1,60 Mn E Descarga No Meio Aquatico</v>
          </cell>
          <cell r="C3654" t="str">
            <v>m³</v>
          </cell>
          <cell r="D3654" t="str">
            <v>6,26</v>
          </cell>
        </row>
        <row r="3655">
          <cell r="A3655">
            <v>1917214</v>
          </cell>
          <cell r="B3655" t="str">
            <v>Dragagem De Cascalho Com Draga Hopper - Capacidade Da Cisterna De 5.000 M³ - Carga, Transporte De 1,60 A 1,80 Mn E Descarga No Meio Aquatico</v>
          </cell>
          <cell r="C3655" t="str">
            <v>m³</v>
          </cell>
          <cell r="D3655" t="str">
            <v>6,35</v>
          </cell>
        </row>
        <row r="3656">
          <cell r="A3656">
            <v>1917215</v>
          </cell>
          <cell r="B3656" t="str">
            <v>Dragagem De Cascalho Com Draga Hopper - Capacidade Da Cisterna De 5.000 M³ - Carga, Transporte De 1,80 A 2,00 Mn E Descarga No Meio Aquatico</v>
          </cell>
          <cell r="C3656" t="str">
            <v>m³</v>
          </cell>
          <cell r="D3656" t="str">
            <v>6,44</v>
          </cell>
        </row>
        <row r="3657">
          <cell r="A3657">
            <v>1917036</v>
          </cell>
          <cell r="B3657" t="str">
            <v>Dragagem De Cascalho Com Draga Hopper - Capacidade Da Cisterna De 750 M³ - Carga, Transporte A 2,00 Mn E Descarga No Meio Aquatico</v>
          </cell>
          <cell r="C3657" t="str">
            <v>m³</v>
          </cell>
          <cell r="D3657" t="str">
            <v>9,74</v>
          </cell>
        </row>
        <row r="3658">
          <cell r="A3658">
            <v>1917031</v>
          </cell>
          <cell r="B3658" t="str">
            <v>Dragagem De Cascalho Com Draga Hopper - Capacidade Da Cisterna De 750 M³ - Carga, Transporte De 1,00 A 1,20 Mn E Descarga No Meio Aquatico</v>
          </cell>
          <cell r="C3658" t="str">
            <v>m³</v>
          </cell>
          <cell r="D3658" t="str">
            <v>8,67</v>
          </cell>
        </row>
        <row r="3659">
          <cell r="A3659">
            <v>1917032</v>
          </cell>
          <cell r="B3659" t="str">
            <v>Dragagem De Cascalho Com Draga Hopper - Capacidade Da Cisterna De 750 M³ - Carga, Transporte De 1,20 A 1,40 Mn E Descarga No Meio Aquatico</v>
          </cell>
          <cell r="C3659" t="str">
            <v>m³</v>
          </cell>
          <cell r="D3659" t="str">
            <v>8,89</v>
          </cell>
        </row>
        <row r="3660">
          <cell r="A3660">
            <v>1917033</v>
          </cell>
          <cell r="B3660" t="str">
            <v>Dragagem De Cascalho Com Draga Hopper - Capacidade Da Cisterna De 750 M³ - Carga, Transporte De 1,40 A 1,60 Mn E Descarga No Meio Aquatico</v>
          </cell>
          <cell r="C3660" t="str">
            <v>m³</v>
          </cell>
          <cell r="D3660" t="str">
            <v>9,12</v>
          </cell>
        </row>
        <row r="3661">
          <cell r="A3661">
            <v>1917034</v>
          </cell>
          <cell r="B3661" t="str">
            <v>Dragagem De Cascalho Com Draga Hopper - Capacidade Da Cisterna De 750 M³ - Carga, Transporte De 1,60 A 1,80 Mn E Descarga No Meio Aquatico</v>
          </cell>
          <cell r="C3661" t="str">
            <v>m³</v>
          </cell>
          <cell r="D3661" t="str">
            <v>9,36</v>
          </cell>
        </row>
        <row r="3662">
          <cell r="A3662">
            <v>1917035</v>
          </cell>
          <cell r="B3662" t="str">
            <v>Dragagem De Cascalho Com Draga Hopper - Capacidade Da Cisterna De 750 M³ - Carga, Transporte De 1,80 A 2,00 Mn E Descarga No Meio Aquatico</v>
          </cell>
          <cell r="C3662" t="str">
            <v>m³</v>
          </cell>
          <cell r="D3662" t="str">
            <v>9,61</v>
          </cell>
        </row>
        <row r="3663">
          <cell r="A3663">
            <v>1917605</v>
          </cell>
          <cell r="B3663" t="str">
            <v>Dragagem De Cascalho Fino Com Draga De Succao E Recalque - Bomba De 1.350 Kw E Cortador De 170 Kw - Distancia De Recalque De 1.100 A 1.300 M</v>
          </cell>
          <cell r="C3663" t="str">
            <v>m³</v>
          </cell>
          <cell r="D3663" t="str">
            <v>6,47</v>
          </cell>
        </row>
        <row r="3664">
          <cell r="A3664">
            <v>1917606</v>
          </cell>
          <cell r="B3664" t="str">
            <v>Dragagem De Cascalho Fino Com Draga De Succao E Recalque - Bomba De 1.350 Kw E Cortador De 170 Kw - Distancia De Recalque De 1.300 A 1.500 M</v>
          </cell>
          <cell r="C3664" t="str">
            <v>m³</v>
          </cell>
          <cell r="D3664" t="str">
            <v>7,04</v>
          </cell>
        </row>
        <row r="3665">
          <cell r="A3665">
            <v>1917607</v>
          </cell>
          <cell r="B3665" t="str">
            <v>Dragagem De Cascalho Fino Com Draga De Succao E Recalque - Bomba De 1.350 Kw E Cortador De 170 Kw - Distancia De Recalque De 1.500 A 1.700 M</v>
          </cell>
          <cell r="C3665" t="str">
            <v>m³</v>
          </cell>
          <cell r="D3665" t="str">
            <v>7,63</v>
          </cell>
        </row>
        <row r="3666">
          <cell r="A3666">
            <v>1917608</v>
          </cell>
          <cell r="B3666" t="str">
            <v>Dragagem De Cascalho Fino Com Draga De Succao E Recalque - Bomba De 1.350 Kw E Cortador De 170 Kw - Distancia De Recalque De 1.700 A 1.900 M</v>
          </cell>
          <cell r="C3666" t="str">
            <v>m³</v>
          </cell>
          <cell r="D3666" t="str">
            <v>8,49</v>
          </cell>
        </row>
        <row r="3667">
          <cell r="A3667">
            <v>1917609</v>
          </cell>
          <cell r="B3667" t="str">
            <v>Dragagem De Cascalho Fino Com Draga De Succao E Recalque - Bomba De 1.350 Kw E Cortador De 170 Kw - Distancia De Recalque De 1.900 A 2.100 M</v>
          </cell>
          <cell r="C3667" t="str">
            <v>m³</v>
          </cell>
          <cell r="D3667" t="str">
            <v>9,64</v>
          </cell>
        </row>
        <row r="3668">
          <cell r="A3668">
            <v>1917610</v>
          </cell>
          <cell r="B3668" t="str">
            <v>Dragagem De Cascalho Fino Com Draga De Succao E Recalque - Bomba De 1.350 Kw E Cortador De 170 Kw - Distancia De Recalque De 2.100 A 2.300 M</v>
          </cell>
          <cell r="C3668" t="str">
            <v>m³</v>
          </cell>
          <cell r="D3668" t="str">
            <v>11,32</v>
          </cell>
        </row>
        <row r="3669">
          <cell r="A3669">
            <v>1917611</v>
          </cell>
          <cell r="B3669" t="str">
            <v>Dragagem De Cascalho Fino Com Draga De Succao E Recalque - Bomba De 1.350 Kw E Cortador De 170 Kw - Distancia De Recalque De 2.300 A 2.500 M</v>
          </cell>
          <cell r="C3669" t="str">
            <v>m³</v>
          </cell>
          <cell r="D3669" t="str">
            <v>13,17</v>
          </cell>
        </row>
        <row r="3670">
          <cell r="A3670">
            <v>1917612</v>
          </cell>
          <cell r="B3670" t="str">
            <v>Dragagem De Cascalho Fino Com Draga De Succao E Recalque - Bomba De 1.350 Kw E Cortador De 170 Kw - Distancia De Recalque De 2.500 A 2.700 M</v>
          </cell>
          <cell r="C3670" t="str">
            <v>m³</v>
          </cell>
          <cell r="D3670" t="str">
            <v>15,33</v>
          </cell>
        </row>
        <row r="3671">
          <cell r="A3671">
            <v>1917613</v>
          </cell>
          <cell r="B3671" t="str">
            <v>Dragagem De Cascalho Fino Com Draga De Succao E Recalque - Bomba De 1.350 Kw E Cortador De 170 Kw - Distancia De Recalque De 2.700 A 2.900 M</v>
          </cell>
          <cell r="C3671" t="str">
            <v>m³</v>
          </cell>
          <cell r="D3671" t="str">
            <v>17,73</v>
          </cell>
        </row>
        <row r="3672">
          <cell r="A3672">
            <v>1917614</v>
          </cell>
          <cell r="B3672" t="str">
            <v>Dragagem De Cascalho Fino Com Draga De Succao E Recalque - Bomba De 1.350 Kw E Cortador De 170 Kw - Distancia De Recalque De 2.900 A 3.100 M</v>
          </cell>
          <cell r="C3672" t="str">
            <v>m³</v>
          </cell>
          <cell r="D3672" t="str">
            <v>20,34</v>
          </cell>
        </row>
        <row r="3673">
          <cell r="A3673">
            <v>1917615</v>
          </cell>
          <cell r="B3673" t="str">
            <v>Dragagem De Cascalho Fino Com Draga De Succao E Recalque - Bomba De 1.350 Kw E Cortador De 170 Kw - Distancia De Recalque De 3.100 A 3.300 M</v>
          </cell>
          <cell r="C3673" t="str">
            <v>m³</v>
          </cell>
          <cell r="D3673" t="str">
            <v>23,27</v>
          </cell>
        </row>
        <row r="3674">
          <cell r="A3674">
            <v>1917616</v>
          </cell>
          <cell r="B3674" t="str">
            <v>Dragagem De Cascalho Fino Com Draga De Succao E Recalque - Bomba De 1.350 Kw E Cortador De 170 Kw - Distancia De Recalque De 3.300 A 3.500 M</v>
          </cell>
          <cell r="C3674" t="str">
            <v>m³</v>
          </cell>
          <cell r="D3674" t="str">
            <v>26,79</v>
          </cell>
        </row>
        <row r="3675">
          <cell r="A3675">
            <v>1917617</v>
          </cell>
          <cell r="B3675" t="str">
            <v>Dragagem De Cascalho Fino Com Draga De Succao E Recalque - Bomba De 1.350 Kw E Cortador De 170 Kw - Distancia De Recalque De 3.500 A 3.700 M</v>
          </cell>
          <cell r="C3675" t="str">
            <v>m³</v>
          </cell>
          <cell r="D3675" t="str">
            <v>29,90</v>
          </cell>
        </row>
        <row r="3676">
          <cell r="A3676">
            <v>1917618</v>
          </cell>
          <cell r="B3676" t="str">
            <v>Dragagem De Cascalho Fino Com Draga De Succao E Recalque - Bomba De 1.350 Kw E Cortador De 170 Kw - Distancia De Recalque De 3.700 A 3.900 M</v>
          </cell>
          <cell r="C3676" t="str">
            <v>m³</v>
          </cell>
          <cell r="D3676" t="str">
            <v>33,90</v>
          </cell>
        </row>
        <row r="3677">
          <cell r="A3677">
            <v>1917619</v>
          </cell>
          <cell r="B3677" t="str">
            <v>Dragagem De Cascalho Fino Com Draga De Succao E Recalque - Bomba De 1.350 Kw E Cortador De 170 Kw - Distancia De Recalque De 3.900 A 4.100 M</v>
          </cell>
          <cell r="C3677" t="str">
            <v>m³</v>
          </cell>
          <cell r="D3677" t="str">
            <v>36,66</v>
          </cell>
        </row>
        <row r="3678">
          <cell r="A3678">
            <v>1917602</v>
          </cell>
          <cell r="B3678" t="str">
            <v>Dragagem De Cascalho Fino Com Draga De Succao E Recalque - Bomba De 1.350 Kw E Cortador De 170 Kw - Distancia De Recalque De 500 A 700 M</v>
          </cell>
          <cell r="C3678" t="str">
            <v>m³</v>
          </cell>
          <cell r="D3678" t="str">
            <v>4,59</v>
          </cell>
        </row>
        <row r="3679">
          <cell r="A3679">
            <v>1917603</v>
          </cell>
          <cell r="B3679" t="str">
            <v>Dragagem De Cascalho Fino Com Draga De Succao E Recalque - Bomba De 1.350 Kw E Cortador De 170 Kw - Distancia De Recalque De 700 A 900 M</v>
          </cell>
          <cell r="C3679" t="str">
            <v>m³</v>
          </cell>
          <cell r="D3679" t="str">
            <v>5,19</v>
          </cell>
        </row>
        <row r="3680">
          <cell r="A3680">
            <v>1917604</v>
          </cell>
          <cell r="B3680" t="str">
            <v>Dragagem De Cascalho Fino Com Draga De Succao E Recalque - Bomba De 1.350 Kw E Cortador De 170 Kw - Distancia De Recalque De 900 A 1.100 M</v>
          </cell>
          <cell r="C3680" t="str">
            <v>m³</v>
          </cell>
          <cell r="D3680" t="str">
            <v>5,73</v>
          </cell>
        </row>
        <row r="3681">
          <cell r="A3681">
            <v>1917740</v>
          </cell>
          <cell r="B3681" t="str">
            <v>Dragagem De Cascalho Fino Com Draga De Succao E Recalque - Bomba De 1.350 Kw E Cortador De 170 Kw - Distancia De Recalque De Ate 500 M</v>
          </cell>
          <cell r="C3681" t="str">
            <v>m³</v>
          </cell>
          <cell r="D3681" t="str">
            <v>4,44</v>
          </cell>
        </row>
        <row r="3682">
          <cell r="A3682">
            <v>1917263</v>
          </cell>
          <cell r="B3682" t="str">
            <v>Dragagem De Cascalho Fino Com Draga De Succao E Recalque - Bomba De 177 Kw E Cortador De 30 Kw - Distancia De Recalque De 1.100 A 1.300 M</v>
          </cell>
          <cell r="C3682" t="str">
            <v>m³</v>
          </cell>
          <cell r="D3682" t="str">
            <v>21,28</v>
          </cell>
        </row>
        <row r="3683">
          <cell r="A3683">
            <v>1917264</v>
          </cell>
          <cell r="B3683" t="str">
            <v>Dragagem De Cascalho Fino Com Draga De Succao E Recalque - Bomba De 177 Kw E Cortador De 30 Kw - Distancia De Recalque De 1.300 A 1.500 M</v>
          </cell>
          <cell r="C3683" t="str">
            <v>m³</v>
          </cell>
          <cell r="D3683" t="str">
            <v>31,35</v>
          </cell>
        </row>
        <row r="3684">
          <cell r="A3684">
            <v>1917265</v>
          </cell>
          <cell r="B3684" t="str">
            <v>Dragagem De Cascalho Fino Com Draga De Succao E Recalque - Bomba De 177 Kw E Cortador De 30 Kw - Distancia De Recalque De 1.500 A 1.700 M</v>
          </cell>
          <cell r="C3684" t="str">
            <v>m³</v>
          </cell>
          <cell r="D3684" t="str">
            <v>42,03</v>
          </cell>
        </row>
        <row r="3685">
          <cell r="A3685">
            <v>1917260</v>
          </cell>
          <cell r="B3685" t="str">
            <v>Dragagem De Cascalho Fino Com Draga De Succao E Recalque - Bomba De 177 Kw E Cortador De 30 Kw - Distancia De Recalque De 500 A 700 M</v>
          </cell>
          <cell r="C3685" t="str">
            <v>m³</v>
          </cell>
          <cell r="D3685" t="str">
            <v>7,57</v>
          </cell>
        </row>
        <row r="3686">
          <cell r="A3686">
            <v>1917261</v>
          </cell>
          <cell r="B3686" t="str">
            <v>Dragagem De Cascalho Fino Com Draga De Succao E Recalque - Bomba De 177 Kw E Cortador De 30 Kw - Distancia De Recalque De 700 A 900 M</v>
          </cell>
          <cell r="C3686" t="str">
            <v>m³</v>
          </cell>
          <cell r="D3686" t="str">
            <v>9,43</v>
          </cell>
        </row>
        <row r="3687">
          <cell r="A3687">
            <v>1917262</v>
          </cell>
          <cell r="B3687" t="str">
            <v>Dragagem De Cascalho Fino Com Draga De Succao E Recalque - Bomba De 177 Kw E Cortador De 30 Kw - Distancia De Recalque De 900 A 1.100 M</v>
          </cell>
          <cell r="C3687" t="str">
            <v>m³</v>
          </cell>
          <cell r="D3687" t="str">
            <v>14,18</v>
          </cell>
        </row>
        <row r="3688">
          <cell r="A3688">
            <v>1917727</v>
          </cell>
          <cell r="B3688" t="str">
            <v>Dragagem De Cascalho Fino Com Draga De Succao E Recalque - Bomba De 177 Kw E Cortador De 30 Kw - Distancia De Recalque De Ate 500 M</v>
          </cell>
          <cell r="C3688" t="str">
            <v>m³</v>
          </cell>
          <cell r="D3688" t="str">
            <v>6,23</v>
          </cell>
        </row>
        <row r="3689">
          <cell r="A3689">
            <v>1917351</v>
          </cell>
          <cell r="B3689" t="str">
            <v>Dragagem De Cascalho Fino Com Draga De Succao E Recalque - Bomba De 447 Kw E Cortador De 52 Kw - Distancia De Recalque De 1.100 A 1.300 M</v>
          </cell>
          <cell r="C3689" t="str">
            <v>m³</v>
          </cell>
          <cell r="D3689" t="str">
            <v>7,23</v>
          </cell>
        </row>
        <row r="3690">
          <cell r="A3690">
            <v>1917352</v>
          </cell>
          <cell r="B3690" t="str">
            <v>Dragagem De Cascalho Fino Com Draga De Succao E Recalque - Bomba De 447 Kw E Cortador De 52 Kw - Distancia De Recalque De 1.300 A 1.500 M</v>
          </cell>
          <cell r="C3690" t="str">
            <v>m³</v>
          </cell>
          <cell r="D3690" t="str">
            <v>9,50</v>
          </cell>
        </row>
        <row r="3691">
          <cell r="A3691">
            <v>1917353</v>
          </cell>
          <cell r="B3691" t="str">
            <v>Dragagem De Cascalho Fino Com Draga De Succao E Recalque - Bomba De 447 Kw E Cortador De 52 Kw - Distancia De Recalque De 1.500 A 1.700 M</v>
          </cell>
          <cell r="C3691" t="str">
            <v>m³</v>
          </cell>
          <cell r="D3691" t="str">
            <v>12,15</v>
          </cell>
        </row>
        <row r="3692">
          <cell r="A3692">
            <v>1917354</v>
          </cell>
          <cell r="B3692" t="str">
            <v>Dragagem De Cascalho Fino Com Draga De Succao E Recalque - Bomba De 447 Kw E Cortador De 52 Kw - Distancia De Recalque De 1.700 A 1.900 M</v>
          </cell>
          <cell r="C3692" t="str">
            <v>m³</v>
          </cell>
          <cell r="D3692" t="str">
            <v>15,63</v>
          </cell>
        </row>
        <row r="3693">
          <cell r="A3693">
            <v>1917355</v>
          </cell>
          <cell r="B3693" t="str">
            <v>Dragagem De Cascalho Fino Com Draga De Succao E Recalque - Bomba De 447 Kw E Cortador De 52 Kw - Distancia De Recalque De 1.900 A 2.100 M</v>
          </cell>
          <cell r="C3693" t="str">
            <v>m³</v>
          </cell>
          <cell r="D3693" t="str">
            <v>20,03</v>
          </cell>
        </row>
        <row r="3694">
          <cell r="A3694">
            <v>1917356</v>
          </cell>
          <cell r="B3694" t="str">
            <v>Dragagem De Cascalho Fino Com Draga De Succao E Recalque - Bomba De 447 Kw E Cortador De 52 Kw - Distancia De Recalque De 2.100 A 2.300 M</v>
          </cell>
          <cell r="C3694" t="str">
            <v>m³</v>
          </cell>
          <cell r="D3694" t="str">
            <v>24,43</v>
          </cell>
        </row>
        <row r="3695">
          <cell r="A3695">
            <v>1917357</v>
          </cell>
          <cell r="B3695" t="str">
            <v>Dragagem De Cascalho Fino Com Draga De Succao E Recalque - Bomba De 447 Kw E Cortador De 52 Kw - Distancia De Recalque De 2.300 A 2.500 M</v>
          </cell>
          <cell r="C3695" t="str">
            <v>m³</v>
          </cell>
          <cell r="D3695" t="str">
            <v>27,85</v>
          </cell>
        </row>
        <row r="3696">
          <cell r="A3696">
            <v>1917348</v>
          </cell>
          <cell r="B3696" t="str">
            <v>Dragagem De Cascalho Fino Com Draga De Succao E Recalque - Bomba De 447 Kw E Cortador De 52 Kw - Distancia De Recalque De 500 A 700 M</v>
          </cell>
          <cell r="C3696" t="str">
            <v>m³</v>
          </cell>
          <cell r="D3696" t="str">
            <v>4,37</v>
          </cell>
        </row>
        <row r="3697">
          <cell r="A3697">
            <v>1917349</v>
          </cell>
          <cell r="B3697" t="str">
            <v>Dragagem De Cascalho Fino Com Draga De Succao E Recalque - Bomba De 447 Kw E Cortador De 52 Kw - Distancia De Recalque De 700 A 900 M</v>
          </cell>
          <cell r="C3697" t="str">
            <v>m³</v>
          </cell>
          <cell r="D3697" t="str">
            <v>4,78</v>
          </cell>
        </row>
        <row r="3698">
          <cell r="A3698">
            <v>1917350</v>
          </cell>
          <cell r="B3698" t="str">
            <v>Dragagem De Cascalho Fino Com Draga De Succao E Recalque - Bomba De 447 Kw E Cortador De 52 Kw - Distancia De Recalque De 900 A 1.100 M</v>
          </cell>
          <cell r="C3698" t="str">
            <v>m³</v>
          </cell>
          <cell r="D3698" t="str">
            <v>5,47</v>
          </cell>
        </row>
        <row r="3699">
          <cell r="A3699">
            <v>1917731</v>
          </cell>
          <cell r="B3699" t="str">
            <v>Dragagem De Cascalho Fino Com Draga De Succao E Recalque - Bomba De 447 Kw E Cortador De 52 Kw - Distancia De Recalque De Ate 500 M</v>
          </cell>
          <cell r="C3699" t="str">
            <v>m³</v>
          </cell>
          <cell r="D3699" t="str">
            <v>4,28</v>
          </cell>
        </row>
        <row r="3700">
          <cell r="A3700">
            <v>1917463</v>
          </cell>
          <cell r="B3700" t="str">
            <v>Dragagem De Cascalho Fino Com Draga De Succao E Recalque - Bomba De 746 Kw E Cortador De 110 Kw - Distancia De Recalque De 1.100 A 1.300 M</v>
          </cell>
          <cell r="C3700" t="str">
            <v>m³</v>
          </cell>
          <cell r="D3700" t="str">
            <v>7,30</v>
          </cell>
        </row>
        <row r="3701">
          <cell r="A3701">
            <v>1917464</v>
          </cell>
          <cell r="B3701" t="str">
            <v>Dragagem De Cascalho Fino Com Draga De Succao E Recalque - Bomba De 746 Kw E Cortador De 110 Kw - Distancia De Recalque De 1.300 A 1.500 M</v>
          </cell>
          <cell r="C3701" t="str">
            <v>m³</v>
          </cell>
          <cell r="D3701" t="str">
            <v>8,46</v>
          </cell>
        </row>
        <row r="3702">
          <cell r="A3702">
            <v>1917465</v>
          </cell>
          <cell r="B3702" t="str">
            <v>Dragagem De Cascalho Fino Com Draga De Succao E Recalque - Bomba De 746 Kw E Cortador De 110 Kw - Distancia De Recalque De 1.500 A 1.700 M</v>
          </cell>
          <cell r="C3702" t="str">
            <v>m³</v>
          </cell>
          <cell r="D3702" t="str">
            <v>9,75</v>
          </cell>
        </row>
        <row r="3703">
          <cell r="A3703">
            <v>1917466</v>
          </cell>
          <cell r="B3703" t="str">
            <v>Dragagem De Cascalho Fino Com Draga De Succao E Recalque - Bomba De 746 Kw E Cortador De 110 Kw - Distancia De Recalque De 1.700 A 1.900 M</v>
          </cell>
          <cell r="C3703" t="str">
            <v>m³</v>
          </cell>
          <cell r="D3703" t="str">
            <v>11,51</v>
          </cell>
        </row>
        <row r="3704">
          <cell r="A3704">
            <v>1917467</v>
          </cell>
          <cell r="B3704" t="str">
            <v>Dragagem De Cascalho Fino Com Draga De Succao E Recalque - Bomba De 746 Kw E Cortador De 110 Kw - Distancia De Recalque De 1.900 A 2.100 M</v>
          </cell>
          <cell r="C3704" t="str">
            <v>m³</v>
          </cell>
          <cell r="D3704" t="str">
            <v>14,14</v>
          </cell>
        </row>
        <row r="3705">
          <cell r="A3705">
            <v>1917468</v>
          </cell>
          <cell r="B3705" t="str">
            <v>Dragagem De Cascalho Fino Com Draga De Succao E Recalque - Bomba De 746 Kw E Cortador De 110 Kw - Distancia De Recalque De 2.100 A 2.300 M</v>
          </cell>
          <cell r="C3705" t="str">
            <v>m³</v>
          </cell>
          <cell r="D3705" t="str">
            <v>17,14</v>
          </cell>
        </row>
        <row r="3706">
          <cell r="A3706">
            <v>1917469</v>
          </cell>
          <cell r="B3706" t="str">
            <v>Dragagem De Cascalho Fino Com Draga De Succao E Recalque - Bomba De 746 Kw E Cortador De 110 Kw - Distancia De Recalque De 2.300 A 2.500 M</v>
          </cell>
          <cell r="C3706" t="str">
            <v>m³</v>
          </cell>
          <cell r="D3706" t="str">
            <v>20,41</v>
          </cell>
        </row>
        <row r="3707">
          <cell r="A3707">
            <v>1917470</v>
          </cell>
          <cell r="B3707" t="str">
            <v>Dragagem De Cascalho Fino Com Draga De Succao E Recalque - Bomba De 746 Kw E Cortador De 110 Kw - Distancia De Recalque De 2.500 A 2.700 M</v>
          </cell>
          <cell r="C3707" t="str">
            <v>m³</v>
          </cell>
          <cell r="D3707" t="str">
            <v>24,17</v>
          </cell>
        </row>
        <row r="3708">
          <cell r="A3708">
            <v>1917471</v>
          </cell>
          <cell r="B3708" t="str">
            <v>Dragagem De Cascalho Fino Com Draga De Succao E Recalque - Bomba De 746 Kw E Cortador De 110 Kw - Distancia De Recalque De 2.700 A 2.900 M</v>
          </cell>
          <cell r="C3708" t="str">
            <v>m³</v>
          </cell>
          <cell r="D3708" t="str">
            <v>28,65</v>
          </cell>
        </row>
        <row r="3709">
          <cell r="A3709">
            <v>1917472</v>
          </cell>
          <cell r="B3709" t="str">
            <v>Dragagem De Cascalho Fino Com Draga De Succao E Recalque - Bomba De 746 Kw E Cortador De 110 Kw - Distancia De Recalque De 2.900 A 3.100 M</v>
          </cell>
          <cell r="C3709" t="str">
            <v>m³</v>
          </cell>
          <cell r="D3709" t="str">
            <v>30,64</v>
          </cell>
        </row>
        <row r="3710">
          <cell r="A3710">
            <v>1917460</v>
          </cell>
          <cell r="B3710" t="str">
            <v>Dragagem De Cascalho Fino Com Draga De Succao E Recalque - Bomba De 746 Kw E Cortador De 110 Kw - Distancia De Recalque De 500 A 700 M</v>
          </cell>
          <cell r="C3710" t="str">
            <v>m³</v>
          </cell>
          <cell r="D3710" t="str">
            <v>4,21</v>
          </cell>
        </row>
        <row r="3711">
          <cell r="A3711">
            <v>1917461</v>
          </cell>
          <cell r="B3711" t="str">
            <v>Dragagem De Cascalho Fino Com Draga De Succao E Recalque - Bomba De 746 Kw E Cortador De 110 Kw - Distancia De Recalque De 700 A 900 M</v>
          </cell>
          <cell r="C3711" t="str">
            <v>m³</v>
          </cell>
          <cell r="D3711" t="str">
            <v>5,03</v>
          </cell>
        </row>
        <row r="3712">
          <cell r="A3712">
            <v>1917462</v>
          </cell>
          <cell r="B3712" t="str">
            <v>Dragagem De Cascalho Fino Com Draga De Succao E Recalque - Bomba De 746 Kw E Cortador De 110 Kw - Distancia De Recalque De 900 A 1.100 M</v>
          </cell>
          <cell r="C3712" t="str">
            <v>m³</v>
          </cell>
          <cell r="D3712" t="str">
            <v>6,02</v>
          </cell>
        </row>
        <row r="3713">
          <cell r="A3713">
            <v>1917735</v>
          </cell>
          <cell r="B3713" t="str">
            <v>Dragagem De Cascalho Fino Com Draga De Succao E Recalque - Bomba De 746 Kw E Cortador De 110 Kw - Distancia De Recalque De Ate 500 M</v>
          </cell>
          <cell r="C3713" t="str">
            <v>m³</v>
          </cell>
          <cell r="D3713" t="str">
            <v>3,78</v>
          </cell>
        </row>
        <row r="3714">
          <cell r="A3714">
            <v>1917066</v>
          </cell>
          <cell r="B3714" t="str">
            <v>Dragagem De Cascalho Fino Com Draga Hopper - Capacidade Da Cisterna De 1.000 M³ - Carga, Transporte A 2,00 Mn E Descarga No Meio Aquatico</v>
          </cell>
          <cell r="C3714" t="str">
            <v>m³</v>
          </cell>
          <cell r="D3714" t="str">
            <v>7,65</v>
          </cell>
        </row>
        <row r="3715">
          <cell r="A3715">
            <v>1917061</v>
          </cell>
          <cell r="B3715" t="str">
            <v>Dragagem De Cascalho Fino Com Draga Hopper - Capacidade Da Cisterna De 1.000 M³ - Carga, Transporte De 1,00 A 1,20 Mn E Descarga No Meio Aquatico</v>
          </cell>
          <cell r="C3715" t="str">
            <v>m³</v>
          </cell>
          <cell r="D3715" t="str">
            <v>6,87</v>
          </cell>
        </row>
        <row r="3716">
          <cell r="A3716">
            <v>1917062</v>
          </cell>
          <cell r="B3716" t="str">
            <v>Dragagem De Cascalho Fino Com Draga Hopper - Capacidade Da Cisterna De 1.000 M³ - Carga, Transporte De 1,20 A 1,40 Mn E Descarga No Meio Aquatico</v>
          </cell>
          <cell r="C3716" t="str">
            <v>m³</v>
          </cell>
          <cell r="D3716" t="str">
            <v>7,03</v>
          </cell>
        </row>
        <row r="3717">
          <cell r="A3717">
            <v>1917063</v>
          </cell>
          <cell r="B3717" t="str">
            <v>Dragagem De Cascalho Fino Com Draga Hopper - Capacidade Da Cisterna De 1.000 M³ - Carga, Transporte De 1,40 A 1,60 Mn E Descarga No Meio Aquatico</v>
          </cell>
          <cell r="C3717" t="str">
            <v>m³</v>
          </cell>
          <cell r="D3717" t="str">
            <v>7,19</v>
          </cell>
        </row>
        <row r="3718">
          <cell r="A3718">
            <v>1917064</v>
          </cell>
          <cell r="B3718" t="str">
            <v>Dragagem De Cascalho Fino Com Draga Hopper - Capacidade Da Cisterna De 1.000 M³ - Carga, Transporte De 1,60 A 1,80 Mn E Descarga No Meio Aquatico</v>
          </cell>
          <cell r="C3718" t="str">
            <v>m³</v>
          </cell>
          <cell r="D3718" t="str">
            <v>7,37</v>
          </cell>
        </row>
        <row r="3719">
          <cell r="A3719">
            <v>1917065</v>
          </cell>
          <cell r="B3719" t="str">
            <v>Dragagem De Cascalho Fino Com Draga Hopper - Capacidade Da Cisterna De 1.000 M³ - Carga, Transporte De 1,80 A 2,00 Mn E Descarga No Meio Aquatico</v>
          </cell>
          <cell r="C3719" t="str">
            <v>m³</v>
          </cell>
          <cell r="D3719" t="str">
            <v>7,55</v>
          </cell>
        </row>
        <row r="3720">
          <cell r="A3720">
            <v>1901589</v>
          </cell>
          <cell r="B3720" t="str">
            <v>Dragagem De Cascalho Fino Com Draga Hopper - Capacidade Da Cisterna De 10.000 M³ - Carga, Transporte A 2,00 Mn E Descarga No Meio Aquatico</v>
          </cell>
          <cell r="C3720" t="str">
            <v>m³</v>
          </cell>
          <cell r="D3720" t="str">
            <v>5,57</v>
          </cell>
        </row>
        <row r="3721">
          <cell r="A3721">
            <v>1901590</v>
          </cell>
          <cell r="B3721" t="str">
            <v>Dragagem De Cascalho Fino Com Draga Hopper - Capacidade Da Cisterna De 10.000 M³ - Carga, Transporte De 1,00 A 1,20 Mn E Descarga No Meio Aquatico</v>
          </cell>
          <cell r="C3721" t="str">
            <v>m³</v>
          </cell>
          <cell r="D3721" t="str">
            <v>5,30</v>
          </cell>
        </row>
        <row r="3722">
          <cell r="A3722">
            <v>1901591</v>
          </cell>
          <cell r="B3722" t="str">
            <v>Dragagem De Cascalho Fino Com Draga Hopper - Capacidade Da Cisterna De 10.000 M³ - Carga, Transporte De 1,20 A 1,40 Mn E Descarga No Meio Aquatico</v>
          </cell>
          <cell r="C3722" t="str">
            <v>m³</v>
          </cell>
          <cell r="D3722" t="str">
            <v>5,35</v>
          </cell>
        </row>
        <row r="3723">
          <cell r="A3723">
            <v>1901592</v>
          </cell>
          <cell r="B3723" t="str">
            <v>Dragagem De Cascalho Fino Com Draga Hopper - Capacidade Da Cisterna De 10.000 M³ - Carga, Transporte De 1,40 A 1,60 Mn E Descarga No Meio Aquatico</v>
          </cell>
          <cell r="C3723" t="str">
            <v>m³</v>
          </cell>
          <cell r="D3723" t="str">
            <v>5,41</v>
          </cell>
        </row>
        <row r="3724">
          <cell r="A3724">
            <v>1901593</v>
          </cell>
          <cell r="B3724" t="str">
            <v>Dragagem De Cascalho Fino Com Draga Hopper - Capacidade Da Cisterna De 10.000 M³ - Carga, Transporte De 1,60 A 1,80 Mn E Descarga No Meio Aquatico</v>
          </cell>
          <cell r="C3724" t="str">
            <v>m³</v>
          </cell>
          <cell r="D3724" t="str">
            <v>5,47</v>
          </cell>
        </row>
        <row r="3725">
          <cell r="A3725">
            <v>1901594</v>
          </cell>
          <cell r="B3725" t="str">
            <v>Dragagem De Cascalho Fino Com Draga Hopper - Capacidade Da Cisterna De 10.000 M³ - Carga, Transporte De 1,80 A 2,00 Mn E Descarga No Meio Aquatico</v>
          </cell>
          <cell r="C3725" t="str">
            <v>m³</v>
          </cell>
          <cell r="D3725" t="str">
            <v>5,54</v>
          </cell>
        </row>
        <row r="3726">
          <cell r="A3726">
            <v>1901595</v>
          </cell>
          <cell r="B3726" t="str">
            <v>Dragagem De Cascalho Fino Com Draga Hopper - Capacidade Da Cisterna De 15.000 M³ - Carga, Transporte A 2,00 Mn E Descarga No Meio Aquatico</v>
          </cell>
          <cell r="C3726" t="str">
            <v>m³</v>
          </cell>
          <cell r="D3726" t="str">
            <v>7,28</v>
          </cell>
        </row>
        <row r="3727">
          <cell r="A3727">
            <v>1901596</v>
          </cell>
          <cell r="B3727" t="str">
            <v>Dragagem De Cascalho Fino Com Draga Hopper - Capacidade Da Cisterna De 15.000 M³ - Carga, Transporte De 1,00 A 1,20 Mn E Descarga No Meio Aquatico</v>
          </cell>
          <cell r="C3727" t="str">
            <v>m³</v>
          </cell>
          <cell r="D3727" t="str">
            <v>7,02</v>
          </cell>
        </row>
        <row r="3728">
          <cell r="A3728">
            <v>1901597</v>
          </cell>
          <cell r="B3728" t="str">
            <v>Dragagem De Cascalho Fino Com Draga Hopper - Capacidade Da Cisterna De 15.000 M³ - Carga, Transporte De 1,20 A 1,40 Mn E Descarga No Meio Aquatico</v>
          </cell>
          <cell r="C3728" t="str">
            <v>m³</v>
          </cell>
          <cell r="D3728" t="str">
            <v>7,07</v>
          </cell>
        </row>
        <row r="3729">
          <cell r="A3729">
            <v>1901598</v>
          </cell>
          <cell r="B3729" t="str">
            <v>Dragagem De Cascalho Fino Com Draga Hopper - Capacidade Da Cisterna De 15.000 M³ - Carga, Transporte De 1,40 A 1,60 Mn E Descarga No Meio Aquatico</v>
          </cell>
          <cell r="C3729" t="str">
            <v>m³</v>
          </cell>
          <cell r="D3729" t="str">
            <v>7,13</v>
          </cell>
        </row>
        <row r="3730">
          <cell r="A3730">
            <v>1901599</v>
          </cell>
          <cell r="B3730" t="str">
            <v>Dragagem De Cascalho Fino Com Draga Hopper - Capacidade Da Cisterna De 15.000 M³ - Carga, Transporte De 1,60 A 1,80 Mn E Descarga No Meio Aquatico</v>
          </cell>
          <cell r="C3730" t="str">
            <v>m³</v>
          </cell>
          <cell r="D3730" t="str">
            <v>7,19</v>
          </cell>
        </row>
        <row r="3731">
          <cell r="A3731">
            <v>1901600</v>
          </cell>
          <cell r="B3731" t="str">
            <v>Dragagem De Cascalho Fino Com Draga Hopper - Capacidade Da Cisterna De 15.000 M³ - Carga, Transporte De 1,80 A 2,00 Mn E Descarga No Meio Aquatico</v>
          </cell>
          <cell r="C3731" t="str">
            <v>m³</v>
          </cell>
          <cell r="D3731" t="str">
            <v>7,25</v>
          </cell>
        </row>
        <row r="3732">
          <cell r="A3732">
            <v>1917102</v>
          </cell>
          <cell r="B3732" t="str">
            <v>Dragagem De Cascalho Fino Com Draga Hopper - Capacidade Da Cisterna De 2.000 M³ - Carga, Transporte A 2,00 Mn E Descarga No Meio Aquatico</v>
          </cell>
          <cell r="C3732" t="str">
            <v>m³</v>
          </cell>
          <cell r="D3732" t="str">
            <v>8,71</v>
          </cell>
        </row>
        <row r="3733">
          <cell r="A3733">
            <v>1917097</v>
          </cell>
          <cell r="B3733" t="str">
            <v>Dragagem De Cascalho Fino Com Draga Hopper - Capacidade Da Cisterna De 2.000 M³ - Carga, Transporte De 1,00 A 1,20 Mn E Descarga No Meio Aquatico</v>
          </cell>
          <cell r="C3733" t="str">
            <v>m³</v>
          </cell>
          <cell r="D3733" t="str">
            <v>8,07</v>
          </cell>
        </row>
        <row r="3734">
          <cell r="A3734">
            <v>1917098</v>
          </cell>
          <cell r="B3734" t="str">
            <v>Dragagem De Cascalho Fino Com Draga Hopper - Capacidade Da Cisterna De 2.000 M³ - Carga, Transporte De 1,20 A 1,40 Mn E Descarga No Meio Aquatico</v>
          </cell>
          <cell r="C3734" t="str">
            <v>m³</v>
          </cell>
          <cell r="D3734" t="str">
            <v>8,20</v>
          </cell>
        </row>
        <row r="3735">
          <cell r="A3735">
            <v>1917099</v>
          </cell>
          <cell r="B3735" t="str">
            <v>Dragagem De Cascalho Fino Com Draga Hopper - Capacidade Da Cisterna De 2.000 M³ - Carga, Transporte De 1,40 A 1,60 Mn E Descarga No Meio Aquatico</v>
          </cell>
          <cell r="C3735" t="str">
            <v>m³</v>
          </cell>
          <cell r="D3735" t="str">
            <v>8,34</v>
          </cell>
        </row>
        <row r="3736">
          <cell r="A3736">
            <v>1917100</v>
          </cell>
          <cell r="B3736" t="str">
            <v>Dragagem De Cascalho Fino Com Draga Hopper - Capacidade Da Cisterna De 2.000 M³ - Carga, Transporte De 1,60 A 1,80 Mn E Descarga No Meio Aquatico</v>
          </cell>
          <cell r="C3736" t="str">
            <v>m³</v>
          </cell>
          <cell r="D3736" t="str">
            <v>8,48</v>
          </cell>
        </row>
        <row r="3737">
          <cell r="A3737">
            <v>1917101</v>
          </cell>
          <cell r="B3737" t="str">
            <v>Dragagem De Cascalho Fino Com Draga Hopper - Capacidade Da Cisterna De 2.000 M³ - Carga, Transporte De 1,80 A 2,00 Mn E Descarga No Meio Aquatico</v>
          </cell>
          <cell r="C3737" t="str">
            <v>m³</v>
          </cell>
          <cell r="D3737" t="str">
            <v>8,63</v>
          </cell>
        </row>
        <row r="3738">
          <cell r="A3738">
            <v>1901606</v>
          </cell>
          <cell r="B3738" t="str">
            <v>Dragagem De Cascalho Fino Com Draga Hopper - Capacidade Da Cisterna De 20.000 M³ - Carga, Transporte A 2,00 Mn E Descarga No Meio Aquatico</v>
          </cell>
          <cell r="C3738" t="str">
            <v>m³</v>
          </cell>
          <cell r="D3738" t="str">
            <v>9,03</v>
          </cell>
        </row>
        <row r="3739">
          <cell r="A3739">
            <v>1901601</v>
          </cell>
          <cell r="B3739" t="str">
            <v>Dragagem De Cascalho Fino Com Draga Hopper - Capacidade Da Cisterna De 20.000 M³ - Carga, Transporte De 1,00 A 1,20 Mn E Descarga No Meio Aquatico</v>
          </cell>
          <cell r="C3739" t="str">
            <v>m³</v>
          </cell>
          <cell r="D3739" t="str">
            <v>8,78</v>
          </cell>
        </row>
        <row r="3740">
          <cell r="A3740">
            <v>1901602</v>
          </cell>
          <cell r="B3740" t="str">
            <v>Dragagem De Cascalho Fino Com Draga Hopper - Capacidade Da Cisterna De 20.000 M³ - Carga, Transporte De 1,20 A 1,40 Mn E Descarga No Meio Aquatico</v>
          </cell>
          <cell r="C3740" t="str">
            <v>m³</v>
          </cell>
          <cell r="D3740" t="str">
            <v>8,83</v>
          </cell>
        </row>
        <row r="3741">
          <cell r="A3741">
            <v>1901603</v>
          </cell>
          <cell r="B3741" t="str">
            <v>Dragagem De Cascalho Fino Com Draga Hopper - Capacidade Da Cisterna De 20.000 M³ - Carga, Transporte De 1,40 A 1,60 Mn E Descarga No Meio Aquatico</v>
          </cell>
          <cell r="C3741" t="str">
            <v>m³</v>
          </cell>
          <cell r="D3741" t="str">
            <v>8,88</v>
          </cell>
        </row>
        <row r="3742">
          <cell r="A3742">
            <v>1901604</v>
          </cell>
          <cell r="B3742" t="str">
            <v>Dragagem De Cascalho Fino Com Draga Hopper - Capacidade Da Cisterna De 20.000 M³ - Carga, Transporte De 1,60 A 1,80 Mn E Descarga No Meio Aquatico</v>
          </cell>
          <cell r="C3742" t="str">
            <v>m³</v>
          </cell>
          <cell r="D3742" t="str">
            <v>8,94</v>
          </cell>
        </row>
        <row r="3743">
          <cell r="A3743">
            <v>1901605</v>
          </cell>
          <cell r="B3743" t="str">
            <v>Dragagem De Cascalho Fino Com Draga Hopper - Capacidade Da Cisterna De 20.000 M³ - Carga, Transporte De 1,80 A 2,00 Mn E Descarga No Meio Aquatico</v>
          </cell>
          <cell r="C3743" t="str">
            <v>m³</v>
          </cell>
          <cell r="D3743" t="str">
            <v>9,00</v>
          </cell>
        </row>
        <row r="3744">
          <cell r="A3744">
            <v>1917138</v>
          </cell>
          <cell r="B3744" t="str">
            <v>Dragagem De Cascalho Fino Com Draga Hopper - Capacidade Da Cisterna De 3.000 M³ - Carga, Transporte A 2,00 Mn E Descarga No Meio Aquatico</v>
          </cell>
          <cell r="C3744" t="str">
            <v>m³</v>
          </cell>
          <cell r="D3744" t="str">
            <v>8,08</v>
          </cell>
        </row>
        <row r="3745">
          <cell r="A3745">
            <v>1917133</v>
          </cell>
          <cell r="B3745" t="str">
            <v>Dragagem De Cascalho Fino Com Draga Hopper - Capacidade Da Cisterna De 3.000 M³ - Carga, Transporte De 1,00 A 1,20 Mn E Descarga No Meio Aquatico</v>
          </cell>
          <cell r="C3745" t="str">
            <v>m³</v>
          </cell>
          <cell r="D3745" t="str">
            <v>7,55</v>
          </cell>
        </row>
        <row r="3746">
          <cell r="A3746">
            <v>1917134</v>
          </cell>
          <cell r="B3746" t="str">
            <v>Dragagem De Cascalho Fino Com Draga Hopper - Capacidade Da Cisterna De 3.000 M³ - Carga, Transporte De 1,20 A 1,40 Mn E Descarga No Meio Aquatico</v>
          </cell>
          <cell r="C3746" t="str">
            <v>m³</v>
          </cell>
          <cell r="D3746" t="str">
            <v>7,66</v>
          </cell>
        </row>
        <row r="3747">
          <cell r="A3747">
            <v>1917135</v>
          </cell>
          <cell r="B3747" t="str">
            <v>Dragagem De Cascalho Fino Com Draga Hopper - Capacidade Da Cisterna De 3.000 M³ - Carga, Transporte De 1,40 A 1,60 Mn E Descarga No Meio Aquatico</v>
          </cell>
          <cell r="C3747" t="str">
            <v>m³</v>
          </cell>
          <cell r="D3747" t="str">
            <v>7,77</v>
          </cell>
        </row>
        <row r="3748">
          <cell r="A3748">
            <v>1917136</v>
          </cell>
          <cell r="B3748" t="str">
            <v>Dragagem De Cascalho Fino Com Draga Hopper - Capacidade Da Cisterna De 3.000 M³ - Carga, Transporte De 1,60 A 1,80 Mn E Descarga No Meio Aquatico</v>
          </cell>
          <cell r="C3748" t="str">
            <v>m³</v>
          </cell>
          <cell r="D3748" t="str">
            <v>7,89</v>
          </cell>
        </row>
        <row r="3749">
          <cell r="A3749">
            <v>1917137</v>
          </cell>
          <cell r="B3749" t="str">
            <v>Dragagem De Cascalho Fino Com Draga Hopper - Capacidade Da Cisterna De 3.000 M³ - Carga, Transporte De 1,80 A 2,00 Mn E Descarga No Meio Aquatico</v>
          </cell>
          <cell r="C3749" t="str">
            <v>m³</v>
          </cell>
          <cell r="D3749" t="str">
            <v>8,02</v>
          </cell>
        </row>
        <row r="3750">
          <cell r="A3750">
            <v>1917174</v>
          </cell>
          <cell r="B3750" t="str">
            <v>Dragagem De Cascalho Fino Com Draga Hopper - Capacidade Da Cisterna De 4.000 M³ - Carga, Transporte A 2,00 Mn E Descarga No Meio Aquatico</v>
          </cell>
          <cell r="C3750" t="str">
            <v>m³</v>
          </cell>
          <cell r="D3750" t="str">
            <v>7,03</v>
          </cell>
        </row>
        <row r="3751">
          <cell r="A3751">
            <v>1917169</v>
          </cell>
          <cell r="B3751" t="str">
            <v>Dragagem De Cascalho Fino Com Draga Hopper - Capacidade Da Cisterna De 4.000 M³ - Carga, Transporte De 1,00 A 1,20 Mn E Descarga No Meio Aquatico</v>
          </cell>
          <cell r="C3751" t="str">
            <v>m³</v>
          </cell>
          <cell r="D3751" t="str">
            <v>6,59</v>
          </cell>
        </row>
        <row r="3752">
          <cell r="A3752">
            <v>1917170</v>
          </cell>
          <cell r="B3752" t="str">
            <v>Dragagem De Cascalho Fino Com Draga Hopper - Capacidade Da Cisterna De 4.000 M³ - Carga, Transporte De 1,20 A 1,40 Mn E Descarga No Meio Aquatico</v>
          </cell>
          <cell r="C3752" t="str">
            <v>m³</v>
          </cell>
          <cell r="D3752" t="str">
            <v>6,68</v>
          </cell>
        </row>
        <row r="3753">
          <cell r="A3753">
            <v>1917171</v>
          </cell>
          <cell r="B3753" t="str">
            <v>Dragagem De Cascalho Fino Com Draga Hopper - Capacidade Da Cisterna De 4.000 M³ - Carga, Transporte De 1,40 A 1,60 Mn E Descarga No Meio Aquatico</v>
          </cell>
          <cell r="C3753" t="str">
            <v>m³</v>
          </cell>
          <cell r="D3753" t="str">
            <v>6,77</v>
          </cell>
        </row>
        <row r="3754">
          <cell r="A3754">
            <v>1917172</v>
          </cell>
          <cell r="B3754" t="str">
            <v>Dragagem De Cascalho Fino Com Draga Hopper - Capacidade Da Cisterna De 4.000 M³ - Carga, Transporte De 1,60 A 1,80 Mn E Descarga No Meio Aquatico</v>
          </cell>
          <cell r="C3754" t="str">
            <v>m³</v>
          </cell>
          <cell r="D3754" t="str">
            <v>6,87</v>
          </cell>
        </row>
        <row r="3755">
          <cell r="A3755">
            <v>1917173</v>
          </cell>
          <cell r="B3755" t="str">
            <v>Dragagem De Cascalho Fino Com Draga Hopper - Capacidade Da Cisterna De 4.000 M³ - Carga, Transporte De 1,80 A 2,00 Mn E Descarga No Meio Aquatico</v>
          </cell>
          <cell r="C3755" t="str">
            <v>m³</v>
          </cell>
          <cell r="D3755" t="str">
            <v>6,97</v>
          </cell>
        </row>
        <row r="3756">
          <cell r="A3756">
            <v>1917210</v>
          </cell>
          <cell r="B3756" t="str">
            <v>Dragagem De Cascalho Fino Com Draga Hopper - Capacidade Da Cisterna De 5.000 M³ - Carga, Transporte A 2,00 Mn E Descarga No Meio Aquatico</v>
          </cell>
          <cell r="C3756" t="str">
            <v>m³</v>
          </cell>
          <cell r="D3756" t="str">
            <v>6,58</v>
          </cell>
        </row>
        <row r="3757">
          <cell r="A3757">
            <v>1917205</v>
          </cell>
          <cell r="B3757" t="str">
            <v>Dragagem De Cascalho Fino Com Draga Hopper - Capacidade Da Cisterna De 5.000 M³ - Carga, Transporte De 1,00 A 1,20 Mn E Descarga No Meio Aquatico</v>
          </cell>
          <cell r="C3757" t="str">
            <v>m³</v>
          </cell>
          <cell r="D3757" t="str">
            <v>6,19</v>
          </cell>
        </row>
        <row r="3758">
          <cell r="A3758">
            <v>1917206</v>
          </cell>
          <cell r="B3758" t="str">
            <v>Dragagem De Cascalho Fino Com Draga Hopper - Capacidade Da Cisterna De 5.000 M³ - Carga, Transporte De 1,20 A 1,40 Mn E Descarga No Meio Aquatico</v>
          </cell>
          <cell r="C3758" t="str">
            <v>m³</v>
          </cell>
          <cell r="D3758" t="str">
            <v>6,27</v>
          </cell>
        </row>
        <row r="3759">
          <cell r="A3759">
            <v>1917207</v>
          </cell>
          <cell r="B3759" t="str">
            <v>Dragagem De Cascalho Fino Com Draga Hopper - Capacidade Da Cisterna De 5.000 M³ - Carga, Transporte De 1,40 A 1,60 Mn E Descarga No Meio Aquatico</v>
          </cell>
          <cell r="C3759" t="str">
            <v>m³</v>
          </cell>
          <cell r="D3759" t="str">
            <v>6,35</v>
          </cell>
        </row>
        <row r="3760">
          <cell r="A3760">
            <v>1917208</v>
          </cell>
          <cell r="B3760" t="str">
            <v>Dragagem De Cascalho Fino Com Draga Hopper - Capacidade Da Cisterna De 5.000 M³ - Carga, Transporte De 1,60 A 1,80 Mn E Descarga No Meio Aquatico</v>
          </cell>
          <cell r="C3760" t="str">
            <v>m³</v>
          </cell>
          <cell r="D3760" t="str">
            <v>6,44</v>
          </cell>
        </row>
        <row r="3761">
          <cell r="A3761">
            <v>1917209</v>
          </cell>
          <cell r="B3761" t="str">
            <v>Dragagem De Cascalho Fino Com Draga Hopper - Capacidade Da Cisterna De 5.000 M³ - Carga, Transporte De 1,80 A 2,00 Mn E Descarga No Meio Aquatico</v>
          </cell>
          <cell r="C3761" t="str">
            <v>m³</v>
          </cell>
          <cell r="D3761" t="str">
            <v>6,53</v>
          </cell>
        </row>
        <row r="3762">
          <cell r="A3762">
            <v>1917030</v>
          </cell>
          <cell r="B3762" t="str">
            <v>Dragagem De Cascalho Fino Com Draga Hopper - Capacidade Da Cisterna De 750 M³ - Carga, Transporte A 2,00 Mn E Descarga No Meio Aquatico</v>
          </cell>
          <cell r="C3762" t="str">
            <v>m³</v>
          </cell>
          <cell r="D3762" t="str">
            <v>9,82</v>
          </cell>
        </row>
        <row r="3763">
          <cell r="A3763">
            <v>1917025</v>
          </cell>
          <cell r="B3763" t="str">
            <v>Dragagem De Cascalho Fino Com Draga Hopper - Capacidade Da Cisterna De 750 M³ - Carga, Transporte De 1,00 A 1,20 Mn E Descarga No Meio Aquatico</v>
          </cell>
          <cell r="C3763" t="str">
            <v>m³</v>
          </cell>
          <cell r="D3763" t="str">
            <v>8,77</v>
          </cell>
        </row>
        <row r="3764">
          <cell r="A3764">
            <v>1917026</v>
          </cell>
          <cell r="B3764" t="str">
            <v>Dragagem De Cascalho Fino Com Draga Hopper - Capacidade Da Cisterna De 750 M³ - Carga, Transporte De 1,20 A 1,40 Mn E Descarga No Meio Aquatico</v>
          </cell>
          <cell r="C3764" t="str">
            <v>m³</v>
          </cell>
          <cell r="D3764" t="str">
            <v>8,99</v>
          </cell>
        </row>
        <row r="3765">
          <cell r="A3765">
            <v>1917027</v>
          </cell>
          <cell r="B3765" t="str">
            <v>Dragagem De Cascalho Fino Com Draga Hopper - Capacidade Da Cisterna De 750 M³ - Carga, Transporte De 1,40 A 1,60 Mn E Descarga No Meio Aquatico</v>
          </cell>
          <cell r="C3765" t="str">
            <v>m³</v>
          </cell>
          <cell r="D3765" t="str">
            <v>9,21</v>
          </cell>
        </row>
        <row r="3766">
          <cell r="A3766">
            <v>1917028</v>
          </cell>
          <cell r="B3766" t="str">
            <v>Dragagem De Cascalho Fino Com Draga Hopper - Capacidade Da Cisterna De 750 M³ - Carga, Transporte De 1,60 A 1,80 Mn E Descarga No Meio Aquatico</v>
          </cell>
          <cell r="C3766" t="str">
            <v>m³</v>
          </cell>
          <cell r="D3766" t="str">
            <v>9,44</v>
          </cell>
        </row>
        <row r="3767">
          <cell r="A3767">
            <v>1917029</v>
          </cell>
          <cell r="B3767" t="str">
            <v>Dragagem De Cascalho Fino Com Draga Hopper - Capacidade Da Cisterna De 750 M³ - Carga, Transporte De 1,80 A 2,00 Mn E Descarga No Meio Aquatico</v>
          </cell>
          <cell r="C3767" t="str">
            <v>m³</v>
          </cell>
          <cell r="D3767" t="str">
            <v>9,69</v>
          </cell>
        </row>
        <row r="3768">
          <cell r="A3768">
            <v>1917629</v>
          </cell>
          <cell r="B3768" t="str">
            <v>Dragagem De Material De 1ª Categoria Com Clamshell Sobre Pontao Flutuante - Capacidade Da Cacamba De 4,6 M³ - Transporte Com Batelao Sem Propulsao Com Capacidade De 100 T - Dmt 0 A 0,20 Mn</v>
          </cell>
          <cell r="C3768" t="str">
            <v>m³</v>
          </cell>
          <cell r="D3768" t="str">
            <v>8,69</v>
          </cell>
        </row>
        <row r="3769">
          <cell r="A3769">
            <v>1917630</v>
          </cell>
          <cell r="B3769" t="str">
            <v>Dragagem De Material De 1ª Categoria Com Clamshell Sobre Pontao Flutuante - Capacidade Da Cacamba De 4,6 M³ - Transporte Com Batelao Sem Propulsao Com Capacidade De 100 T - Dmt 0,20 A 0,40 Mn</v>
          </cell>
          <cell r="C3769" t="str">
            <v>m³</v>
          </cell>
          <cell r="D3769" t="str">
            <v>8,97</v>
          </cell>
        </row>
        <row r="3770">
          <cell r="A3770">
            <v>1917631</v>
          </cell>
          <cell r="B3770" t="str">
            <v>Dragagem De Material De 1ª Categoria Com Clamshell Sobre Pontao Flutuante - Capacidade Da Cacamba De 4,6 M³ - Transporte Com Batelao Sem Propulsao Com Capacidade De 100 T - Dmt 0,40 A 0,60 Mn</v>
          </cell>
          <cell r="C3770" t="str">
            <v>m³</v>
          </cell>
          <cell r="D3770" t="str">
            <v>9,21</v>
          </cell>
        </row>
        <row r="3771">
          <cell r="A3771">
            <v>1917632</v>
          </cell>
          <cell r="B3771" t="str">
            <v>Dragagem De Material De 1ª Categoria Com Clamshell Sobre Pontao Flutuante - Capacidade Da Cacamba De 4,6 M³ - Transporte Com Batelao Sem Propulsao Com Capacidade De 100 T - Dmt 0,60 A 0,80 Mn</v>
          </cell>
          <cell r="C3771" t="str">
            <v>m³</v>
          </cell>
          <cell r="D3771" t="str">
            <v>9,46</v>
          </cell>
        </row>
        <row r="3772">
          <cell r="A3772">
            <v>1917633</v>
          </cell>
          <cell r="B3772" t="str">
            <v>Dragagem De Material De 1ª Categoria Com Clamshell Sobre Pontao Flutuante - Capacidade Da Cacamba De 4,6 M³ - Transporte Com Batelao Sem Propulsao Com Capacidade De 100 T - Dmt 0,80 A 1,00 Mn</v>
          </cell>
          <cell r="C3772" t="str">
            <v>m³</v>
          </cell>
          <cell r="D3772" t="str">
            <v>9,62</v>
          </cell>
        </row>
        <row r="3773">
          <cell r="A3773">
            <v>1917634</v>
          </cell>
          <cell r="B3773" t="str">
            <v>Dragagem De Material De 1ª Categoria Com Clamshell Sobre Pontao Flutuante - Capacidade Da Cacamba De 4,6 M³ - Transporte Com Batelao Sem Propulsao Com Capacidade De 100 T - Dmt 1,00 A 1,20 Mn</v>
          </cell>
          <cell r="C3773" t="str">
            <v>m³</v>
          </cell>
          <cell r="D3773" t="str">
            <v>9,82</v>
          </cell>
        </row>
        <row r="3774">
          <cell r="A3774">
            <v>1917635</v>
          </cell>
          <cell r="B3774" t="str">
            <v>Dragagem De Material De 1ª Categoria Com Clamshell Sobre Pontao Flutuante - Capacidade Da Cacamba De 4,6 M³ - Transporte Com Batelao Sem Propulsao Com Capacidade De 100 T - Dmt 1,20 A 1,40 Mn</v>
          </cell>
          <cell r="C3774" t="str">
            <v>m³</v>
          </cell>
          <cell r="D3774" t="str">
            <v>11,16</v>
          </cell>
        </row>
        <row r="3775">
          <cell r="A3775">
            <v>1917636</v>
          </cell>
          <cell r="B3775" t="str">
            <v>Dragagem De Material De 1ª Categoria Com Clamshell Sobre Pontao Flutuante - Capacidade Da Cacamba De 4,6 M³ - Transporte Com Batelao Sem Propulsao Com Capacidade De 100 T - Dmt 1,40 A 1,60 Mn</v>
          </cell>
          <cell r="C3775" t="str">
            <v>m³</v>
          </cell>
          <cell r="D3775" t="str">
            <v>11,37</v>
          </cell>
        </row>
        <row r="3776">
          <cell r="A3776">
            <v>1917637</v>
          </cell>
          <cell r="B3776" t="str">
            <v>Dragagem De Material De 1ª Categoria Com Clamshell Sobre Pontao Flutuante - Capacidade Da Cacamba De 4,6 M³ - Transporte Com Batelao Sem Propulsao Com Capacidade De 100 T - Dmt 1,60 A 1,80 Mn</v>
          </cell>
          <cell r="C3776" t="str">
            <v>m³</v>
          </cell>
          <cell r="D3776" t="str">
            <v>11,59</v>
          </cell>
        </row>
        <row r="3777">
          <cell r="A3777">
            <v>1917638</v>
          </cell>
          <cell r="B3777" t="str">
            <v>Dragagem De Material De 1ª Categoria Com Clamshell Sobre Pontao Flutuante - Capacidade Da Cacamba De 4,6 M³ - Transporte Com Batelao Sem Propulsao Com Capacidade De 100 T - Dmt 1,80 A 2,00 Mn</v>
          </cell>
          <cell r="C3777" t="str">
            <v>m³</v>
          </cell>
          <cell r="D3777" t="str">
            <v>11,80</v>
          </cell>
        </row>
        <row r="3778">
          <cell r="A3778">
            <v>1917639</v>
          </cell>
          <cell r="B3778" t="str">
            <v>Dragagem De Material De 1ª Categoria Com Clamshell Sobre Pontao Flutuante - Capacidade Da Cacamba De 4,6 M³ - Transporte Com Batelao Sem Propulsao Com Capacidade De 100 T - Dmt De 2,00 Mn</v>
          </cell>
          <cell r="C3778" t="str">
            <v>m³</v>
          </cell>
          <cell r="D3778" t="str">
            <v>11,91</v>
          </cell>
        </row>
        <row r="3779">
          <cell r="A3779">
            <v>1917646</v>
          </cell>
          <cell r="B3779" t="str">
            <v>Dragagem De Material De 1ª Categoria Com Dragline - Cacamba De 2,1 M³ - Caminho De Servico Em Leito Natural - Dmt 1.000 A 1.200 M - Com Caminhao De 14 M³ E Carregadeira</v>
          </cell>
          <cell r="C3779" t="str">
            <v>m³</v>
          </cell>
          <cell r="D3779" t="str">
            <v>12,02</v>
          </cell>
        </row>
        <row r="3780">
          <cell r="A3780">
            <v>1917647</v>
          </cell>
          <cell r="B3780" t="str">
            <v>Dragagem De Material De 1ª Categoria Com Dragline - Cacamba De 2,1 M³ - Caminho De Servico Em Leito Natural - Dmt 1.200 A 1.400 M - Com Caminhao De 14 M³ E Carregadeira</v>
          </cell>
          <cell r="C3780" t="str">
            <v>m³</v>
          </cell>
          <cell r="D3780" t="str">
            <v>12,17</v>
          </cell>
        </row>
        <row r="3781">
          <cell r="A3781">
            <v>1917648</v>
          </cell>
          <cell r="B3781" t="str">
            <v>Dragagem De Material De 1ª Categoria Com Dragline - Cacamba De 2,1 M³ - Caminho De Servico Em Leito Natural - Dmt 1.400 A 1.600 M - Com Caminhao De 14 M³ E Carregadeira</v>
          </cell>
          <cell r="C3781" t="str">
            <v>m³</v>
          </cell>
          <cell r="D3781" t="str">
            <v>12,28</v>
          </cell>
        </row>
        <row r="3782">
          <cell r="A3782">
            <v>1917649</v>
          </cell>
          <cell r="B3782" t="str">
            <v>Dragagem De Material De 1ª Categoria Com Dragline - Cacamba De 2,1 M³ - Caminho De Servico Em Leito Natural - Dmt 1.600 A 1.800 M - Com Caminhao De 14 M³ E Carregadeira</v>
          </cell>
          <cell r="C3782" t="str">
            <v>m³</v>
          </cell>
          <cell r="D3782" t="str">
            <v>12,43</v>
          </cell>
        </row>
        <row r="3783">
          <cell r="A3783">
            <v>1917650</v>
          </cell>
          <cell r="B3783" t="str">
            <v>Dragagem De Material De 1ª Categoria Com Dragline - Cacamba De 2,1 M³ - Caminho De Servico Em Leito Natural - Dmt 1.800 A 2.000 M - Com Caminhao De 14 M³ E Carregadeira</v>
          </cell>
          <cell r="C3783" t="str">
            <v>m³</v>
          </cell>
          <cell r="D3783" t="str">
            <v>12,58</v>
          </cell>
        </row>
        <row r="3784">
          <cell r="A3784">
            <v>1917651</v>
          </cell>
          <cell r="B3784" t="str">
            <v>Dragagem De Material De 1ª Categoria Com Dragline - Cacamba De 2,1 M³ - Caminho De Servico Em Leito Natural - Dmt 2.000 A 2.500 M - Com Caminhao De 14 M³ E Carregadeira</v>
          </cell>
          <cell r="C3784" t="str">
            <v>m³</v>
          </cell>
          <cell r="D3784" t="str">
            <v>12,80</v>
          </cell>
        </row>
        <row r="3785">
          <cell r="A3785">
            <v>1917652</v>
          </cell>
          <cell r="B3785" t="str">
            <v>Dragagem De Material De 1ª Categoria Com Dragline - Cacamba De 2,1 M³ - Caminho De Servico Em Leito Natural - Dmt 2.500 A 3.000 M - Com Caminhao De 14 M³ E Carregadeira</v>
          </cell>
          <cell r="C3785" t="str">
            <v>m³</v>
          </cell>
          <cell r="D3785" t="str">
            <v>13,21</v>
          </cell>
        </row>
        <row r="3786">
          <cell r="A3786">
            <v>1917642</v>
          </cell>
          <cell r="B3786" t="str">
            <v>Dragagem De Material De 1ª Categoria Com Dragline - Cacamba De 2,1 M³ - Caminho De Servico Em Leito Natural - Dmt 200 A 400 M - Com Caminhao De 14 M³ E Carregadeira</v>
          </cell>
          <cell r="C3786" t="str">
            <v>m³</v>
          </cell>
          <cell r="D3786" t="str">
            <v>10,49</v>
          </cell>
        </row>
        <row r="3787">
          <cell r="A3787">
            <v>1917643</v>
          </cell>
          <cell r="B3787" t="str">
            <v>Dragagem De Material De 1ª Categoria Com Dragline - Cacamba De 2,1 M³ - Caminho De Servico Em Leito Natural - Dmt 400 A 600 M - Com Caminhao De 14 M³ E Carregadeira</v>
          </cell>
          <cell r="C3787" t="str">
            <v>m³</v>
          </cell>
          <cell r="D3787" t="str">
            <v>10,68</v>
          </cell>
        </row>
        <row r="3788">
          <cell r="A3788">
            <v>1917641</v>
          </cell>
          <cell r="B3788" t="str">
            <v>Dragagem De Material De 1ª Categoria Com Dragline - Cacamba De 2,1 M³ - Caminho De Servico Em Leito Natural - Dmt 50 A 200 M - Com Caminhao De 14 M³ E Carregadeira</v>
          </cell>
          <cell r="C3788" t="str">
            <v>m³</v>
          </cell>
          <cell r="D3788" t="str">
            <v>10,27</v>
          </cell>
        </row>
        <row r="3789">
          <cell r="A3789">
            <v>1917644</v>
          </cell>
          <cell r="B3789" t="str">
            <v>Dragagem De Material De 1ª Categoria Com Dragline - Cacamba De 2,1 M³ - Caminho De Servico Em Leito Natural - Dmt 600 A 800 M - Com Caminhao De 14 M³ E Carregadeira</v>
          </cell>
          <cell r="C3789" t="str">
            <v>m³</v>
          </cell>
          <cell r="D3789" t="str">
            <v>11,72</v>
          </cell>
        </row>
        <row r="3790">
          <cell r="A3790">
            <v>1917645</v>
          </cell>
          <cell r="B3790" t="str">
            <v>Dragagem De Material De 1ª Categoria Com Dragline - Cacamba De 2,1 M³ - Caminho De Servico Em Leito Natural - Dmt 800 A 1000 M - Com Caminhao De 14 M³ E Carregadeira</v>
          </cell>
          <cell r="C3790" t="str">
            <v>m³</v>
          </cell>
          <cell r="D3790" t="str">
            <v>11,87</v>
          </cell>
        </row>
        <row r="3791">
          <cell r="A3791">
            <v>1917653</v>
          </cell>
          <cell r="B3791" t="str">
            <v>Dragagem De Material De 1ª Categoria Com Dragline - Cacamba De 2,1 M³ - Caminho De Servico Em Leito Natural - Dmt De 3.000 M - Com Caminhao De 14 M³ E Carregadeira</v>
          </cell>
          <cell r="C3791" t="str">
            <v>m³</v>
          </cell>
          <cell r="D3791" t="str">
            <v>13,44</v>
          </cell>
        </row>
        <row r="3792">
          <cell r="A3792">
            <v>1917659</v>
          </cell>
          <cell r="B3792" t="str">
            <v>Dragagem De Material De 1ª Categoria Com Dragline - Cacamba De 2,1 M³ - Caminho De Servico Em Revestimento Primario - Dmt 1.000 A 1.200 M - Com Caminhao De 14 M³ E Carregadeira</v>
          </cell>
          <cell r="C3792" t="str">
            <v>m³</v>
          </cell>
          <cell r="D3792" t="str">
            <v>10,68</v>
          </cell>
        </row>
        <row r="3793">
          <cell r="A3793">
            <v>1917660</v>
          </cell>
          <cell r="B3793" t="str">
            <v>Dragagem De Material De 1ª Categoria Com Dragline - Cacamba De 2,1 M³ - Caminho De Servico Em Revestimento Primario - Dmt 1.200 A 1.400 M - Com Caminhao De 14 M³ E Carregadeira</v>
          </cell>
          <cell r="C3793" t="str">
            <v>m³</v>
          </cell>
          <cell r="D3793" t="str">
            <v>11,65</v>
          </cell>
        </row>
        <row r="3794">
          <cell r="A3794">
            <v>1917661</v>
          </cell>
          <cell r="B3794" t="str">
            <v>Dragagem De Material De 1ª Categoria Com Dragline - Cacamba De 2,1 M³ - Caminho De Servico Em Revestimento Primario - Dmt 1.400 A 1.600 M - Com Caminhao De 14 M³ E Carregadeira</v>
          </cell>
          <cell r="C3794" t="str">
            <v>m³</v>
          </cell>
          <cell r="D3794" t="str">
            <v>11,76</v>
          </cell>
        </row>
        <row r="3795">
          <cell r="A3795">
            <v>1917662</v>
          </cell>
          <cell r="B3795" t="str">
            <v>Dragagem De Material De 1ª Categoria Com Dragline - Cacamba De 2,1 M³ - Caminho De Servico Em Revestimento Primario - Dmt 1.600 A 1.800 M - Com Caminhao De 14 M³ E Carregadeira</v>
          </cell>
          <cell r="C3795" t="str">
            <v>m³</v>
          </cell>
          <cell r="D3795" t="str">
            <v>11,83</v>
          </cell>
        </row>
        <row r="3796">
          <cell r="A3796">
            <v>1917663</v>
          </cell>
          <cell r="B3796" t="str">
            <v>Dragagem De Material De 1ª Categoria Com Dragline - Cacamba De 2,1 M³ - Caminho De Servico Em Revestimento Primario - Dmt 1.800 A 2.000 M - Com Caminhao De 14 M³ E Carregadeira</v>
          </cell>
          <cell r="C3796" t="str">
            <v>m³</v>
          </cell>
          <cell r="D3796" t="str">
            <v>11,91</v>
          </cell>
        </row>
        <row r="3797">
          <cell r="A3797">
            <v>1917664</v>
          </cell>
          <cell r="B3797" t="str">
            <v>Dragagem De Material De 1ª Categoria Com Dragline - Cacamba De 2,1 M³ - Caminho De Servico Em Revestimento Primario - Dmt 2.000 A 2.500 M - Com Caminhao De 14 M³ E Carregadeira</v>
          </cell>
          <cell r="C3797" t="str">
            <v>m³</v>
          </cell>
          <cell r="D3797" t="str">
            <v>12,09</v>
          </cell>
        </row>
        <row r="3798">
          <cell r="A3798">
            <v>1917665</v>
          </cell>
          <cell r="B3798" t="str">
            <v>Dragagem De Material De 1ª Categoria Com Dragline - Cacamba De 2,1 M³ - Caminho De Servico Em Revestimento Primario - Dmt 2.500 A 3.000 M - Com Caminhao De 14 M³ E Carregadeira</v>
          </cell>
          <cell r="C3798" t="str">
            <v>m³</v>
          </cell>
          <cell r="D3798" t="str">
            <v>12,32</v>
          </cell>
        </row>
        <row r="3799">
          <cell r="A3799">
            <v>1917655</v>
          </cell>
          <cell r="B3799" t="str">
            <v>Dragagem De Material De 1ª Categoria Com Dragline - Cacamba De 2,1 M³ - Caminho De Servico Em Revestimento Primario - Dmt 200 A 400 M - Com Caminhao De 14 M³ E Carregadeira</v>
          </cell>
          <cell r="C3799" t="str">
            <v>m³</v>
          </cell>
          <cell r="D3799" t="str">
            <v>10,27</v>
          </cell>
        </row>
        <row r="3800">
          <cell r="A3800">
            <v>1917656</v>
          </cell>
          <cell r="B3800" t="str">
            <v>Dragagem De Material De 1ª Categoria Com Dragline - Cacamba De 2,1 M³ - Caminho De Servico Em Revestimento Primario - Dmt 400 A 600 M - Com Caminhao De 14 M³ E Carregadeira</v>
          </cell>
          <cell r="C3800" t="str">
            <v>m³</v>
          </cell>
          <cell r="D3800" t="str">
            <v>10,38</v>
          </cell>
        </row>
        <row r="3801">
          <cell r="A3801">
            <v>1917654</v>
          </cell>
          <cell r="B3801" t="str">
            <v>Dragagem De Material De 1ª Categoria Com Dragline - Cacamba De 2,1 M³ - Caminho De Servico Em Revestimento Primario - Dmt 50 A 200 M - Com Caminhao De 14 M³ E Carregadeira</v>
          </cell>
          <cell r="C3801" t="str">
            <v>m³</v>
          </cell>
          <cell r="D3801" t="str">
            <v>10,12</v>
          </cell>
        </row>
        <row r="3802">
          <cell r="A3802">
            <v>1917657</v>
          </cell>
          <cell r="B3802" t="str">
            <v>Dragagem De Material De 1ª Categoria Com Dragline - Cacamba De 2,1 M³ - Caminho De Servico Em Revestimento Primario - Dmt 600 A 800 M - Com Caminhao De 14 M³ E Carregadeira</v>
          </cell>
          <cell r="C3802" t="str">
            <v>m³</v>
          </cell>
          <cell r="D3802" t="str">
            <v>10,49</v>
          </cell>
        </row>
        <row r="3803">
          <cell r="A3803">
            <v>1917658</v>
          </cell>
          <cell r="B3803" t="str">
            <v>Dragagem De Material De 1ª Categoria Com Dragline - Cacamba De 2,1 M³ - Caminho De Servico Em Revestimento Primario - Dmt 800 A 1000 M - Com Caminhao De 14 M³ E Carregadeira</v>
          </cell>
          <cell r="C3803" t="str">
            <v>m³</v>
          </cell>
          <cell r="D3803" t="str">
            <v>10,58</v>
          </cell>
        </row>
        <row r="3804">
          <cell r="A3804">
            <v>1917666</v>
          </cell>
          <cell r="B3804" t="str">
            <v>Dragagem De Material De 1ª Categoria Com Dragline - Cacamba De 2,1 M³ - Caminho De Servico Em Revestimento Primario - Dmt De 3.000 M - Com Caminhao De 14 M³ E Carregadeira</v>
          </cell>
          <cell r="C3804" t="str">
            <v>m³</v>
          </cell>
          <cell r="D3804" t="str">
            <v>12,47</v>
          </cell>
        </row>
        <row r="3805">
          <cell r="A3805">
            <v>1917672</v>
          </cell>
          <cell r="B3805" t="str">
            <v>Dragagem De Material De 1ª Categoria Com Dragline - Cacamba De 2,1 M³ - Caminho De Servico Pavimentado - Dmt 1.000 A 1.200 M - Com Caminhao De 14 M³ E Carregadeira</v>
          </cell>
          <cell r="C3805" t="str">
            <v>m³</v>
          </cell>
          <cell r="D3805" t="str">
            <v>10,55</v>
          </cell>
        </row>
        <row r="3806">
          <cell r="A3806">
            <v>1917673</v>
          </cell>
          <cell r="B3806" t="str">
            <v>Dragagem De Material De 1ª Categoria Com Dragline - Cacamba De 2,1 M³ - Caminho De Servico Pavimentado - Dmt 1.200 A 1.400 M - Com Caminhao De 14 M³ E Carregadeira</v>
          </cell>
          <cell r="C3806" t="str">
            <v>m³</v>
          </cell>
          <cell r="D3806" t="str">
            <v>10,62</v>
          </cell>
        </row>
        <row r="3807">
          <cell r="A3807">
            <v>1917674</v>
          </cell>
          <cell r="B3807" t="str">
            <v>Dragagem De Material De 1ª Categoria Com Dragline - Cacamba De 2,1 M³ - Caminho De Servico Pavimentado - Dmt 1.400 A 1.600 M - Com Caminhao De 14 M³ E Carregadeira</v>
          </cell>
          <cell r="C3807" t="str">
            <v>m³</v>
          </cell>
          <cell r="D3807" t="str">
            <v>10,70</v>
          </cell>
        </row>
        <row r="3808">
          <cell r="A3808">
            <v>1917675</v>
          </cell>
          <cell r="B3808" t="str">
            <v>Dragagem De Material De 1ª Categoria Com Dragline - Cacamba De 2,1 M³ - Caminho De Servico Pavimentado - Dmt 1.600 A 1.800 M - Com Caminhao De 14 M³ E Carregadeira</v>
          </cell>
          <cell r="C3808" t="str">
            <v>m³</v>
          </cell>
          <cell r="D3808" t="str">
            <v>11,65</v>
          </cell>
        </row>
        <row r="3809">
          <cell r="A3809">
            <v>1917676</v>
          </cell>
          <cell r="B3809" t="str">
            <v>Dragagem De Material De 1ª Categoria Com Dragline - Cacamba De 2,1 M³ - Caminho De Servico Pavimentado - Dmt 1.800 A 2.000 M - Com Caminhao De 14 M³ E Carregadeira</v>
          </cell>
          <cell r="C3809" t="str">
            <v>m³</v>
          </cell>
          <cell r="D3809" t="str">
            <v>11,72</v>
          </cell>
        </row>
        <row r="3810">
          <cell r="A3810">
            <v>1917677</v>
          </cell>
          <cell r="B3810" t="str">
            <v>Dragagem De Material De 1ª Categoria Com Dragline - Cacamba De 2,1 M³ - Caminho De Servico Pavimentado - Dmt 2.000 A 2.500 M - Com Caminhao De 14 M³ E Carregadeira</v>
          </cell>
          <cell r="C3810" t="str">
            <v>m³</v>
          </cell>
          <cell r="D3810" t="str">
            <v>11,83</v>
          </cell>
        </row>
        <row r="3811">
          <cell r="A3811">
            <v>1917678</v>
          </cell>
          <cell r="B3811" t="str">
            <v>Dragagem De Material De 1ª Categoria Com Dragline - Cacamba De 2,1 M³ - Caminho De Servico Pavimentado - Dmt 2.500 A 3.000 M - Com Caminhao De 14 M³ E Carregadeira</v>
          </cell>
          <cell r="C3811" t="str">
            <v>m³</v>
          </cell>
          <cell r="D3811" t="str">
            <v>12,06</v>
          </cell>
        </row>
        <row r="3812">
          <cell r="A3812">
            <v>1917668</v>
          </cell>
          <cell r="B3812" t="str">
            <v>Dragagem De Material De 1ª Categoria Com Dragline - Cacamba De 2,1 M³ - Caminho De Servico Pavimentado - Dmt 200 A 400 M - Com Caminhao De 14 M³ E Carregadeira</v>
          </cell>
          <cell r="C3812" t="str">
            <v>m³</v>
          </cell>
          <cell r="D3812" t="str">
            <v>10,19</v>
          </cell>
        </row>
        <row r="3813">
          <cell r="A3813">
            <v>1917669</v>
          </cell>
          <cell r="B3813" t="str">
            <v>Dragagem De Material De 1ª Categoria Com Dragline - Cacamba De 2,1 M³ - Caminho De Servico Pavimentado - Dmt 400 A 600 M - Com Caminhao De 14 M³ E Carregadeira</v>
          </cell>
          <cell r="C3813" t="str">
            <v>m³</v>
          </cell>
          <cell r="D3813" t="str">
            <v>10,30</v>
          </cell>
        </row>
        <row r="3814">
          <cell r="A3814">
            <v>1917667</v>
          </cell>
          <cell r="B3814" t="str">
            <v>Dragagem De Material De 1ª Categoria Com Dragline - Cacamba De 2,1 M³ - Caminho De Servico Pavimentado - Dmt 50 A 200 M - Com Caminhao De 14 M³ E Carregadeira</v>
          </cell>
          <cell r="C3814" t="str">
            <v>m³</v>
          </cell>
          <cell r="D3814" t="str">
            <v>10,08</v>
          </cell>
        </row>
        <row r="3815">
          <cell r="A3815">
            <v>1917670</v>
          </cell>
          <cell r="B3815" t="str">
            <v>Dragagem De Material De 1ª Categoria Com Dragline - Cacamba De 2,1 M³ - Caminho De Servico Pavimentado - Dmt 600 A 800 M - Com Caminhao De 14 M³ E Carregadeira</v>
          </cell>
          <cell r="C3815" t="str">
            <v>m³</v>
          </cell>
          <cell r="D3815" t="str">
            <v>10,38</v>
          </cell>
        </row>
        <row r="3816">
          <cell r="A3816">
            <v>1917671</v>
          </cell>
          <cell r="B3816" t="str">
            <v>Dragagem De Material De 1ª Categoria Com Dragline - Cacamba De 2,1 M³ - Caminho De Servico Pavimentado - Dmt 800 A 1000 M - Com Caminhao De 14 M³ E Carregadeira</v>
          </cell>
          <cell r="C3816" t="str">
            <v>m³</v>
          </cell>
          <cell r="D3816" t="str">
            <v>10,47</v>
          </cell>
        </row>
        <row r="3817">
          <cell r="A3817">
            <v>1917679</v>
          </cell>
          <cell r="B3817" t="str">
            <v>Dragagem De Material De 1ª Categoria Com Dragline - Cacamba De 2,1 M³ - Caminho De Servico Pavimentado - Dmt De 3.000 M - Com Caminhao De 14 M³ E Carregadeira</v>
          </cell>
          <cell r="C3817" t="str">
            <v>m³</v>
          </cell>
          <cell r="D3817" t="str">
            <v>12,17</v>
          </cell>
        </row>
        <row r="3818">
          <cell r="A3818">
            <v>1917640</v>
          </cell>
          <cell r="B3818" t="str">
            <v>Dragagem De Material De 1ª Categoria Com Dragline - Cacamba De 2,1 M³ - Dmt Ate 50 M</v>
          </cell>
          <cell r="C3818" t="str">
            <v>m³</v>
          </cell>
          <cell r="D3818" t="str">
            <v>5,51</v>
          </cell>
        </row>
        <row r="3819">
          <cell r="A3819">
            <v>1917686</v>
          </cell>
          <cell r="B3819" t="str">
            <v>Dragagem De Material De 1ª Categoria Com Escavadeira Hidraulica - Capacidade De Cacamba De 1,5 M³ - Caminho De Servico Em Leito Natural - Dmt 1.000 A 1.200 M</v>
          </cell>
          <cell r="C3819" t="str">
            <v>m³</v>
          </cell>
          <cell r="D3819" t="str">
            <v>7,97</v>
          </cell>
        </row>
        <row r="3820">
          <cell r="A3820">
            <v>1917687</v>
          </cell>
          <cell r="B3820" t="str">
            <v>Dragagem De Material De 1ª Categoria Com Escavadeira Hidraulica - Capacidade De Cacamba De 1,5 M³ - Caminho De Servico Em Leito Natural - Dmt 1.200 A 1.400 M</v>
          </cell>
          <cell r="C3820" t="str">
            <v>m³</v>
          </cell>
          <cell r="D3820" t="str">
            <v>8,15</v>
          </cell>
        </row>
        <row r="3821">
          <cell r="A3821">
            <v>1917688</v>
          </cell>
          <cell r="B3821" t="str">
            <v>Dragagem De Material De 1ª Categoria Com Escavadeira Hidraulica - Capacidade De Cacamba De 1,5 M³ - Caminho De Servico Em Leito Natural - Dmt 1.400 A 1.600 M</v>
          </cell>
          <cell r="C3821" t="str">
            <v>m³</v>
          </cell>
          <cell r="D3821" t="str">
            <v>8,38</v>
          </cell>
        </row>
        <row r="3822">
          <cell r="A3822">
            <v>1917689</v>
          </cell>
          <cell r="B3822" t="str">
            <v>Dragagem De Material De 1ª Categoria Com Escavadeira Hidraulica - Capacidade De Cacamba De 1,5 M³ - Caminho De Servico Em Leito Natural - Dmt 1.600 A 1.800 M</v>
          </cell>
          <cell r="C3822" t="str">
            <v>m³</v>
          </cell>
          <cell r="D3822" t="str">
            <v>8,56</v>
          </cell>
        </row>
        <row r="3823">
          <cell r="A3823">
            <v>1917690</v>
          </cell>
          <cell r="B3823" t="str">
            <v>Dragagem De Material De 1ª Categoria Com Escavadeira Hidraulica - Capacidade De Cacamba De 1,5 M³ - Caminho De Servico Em Leito Natural - Dmt 1.800 A 2.000 M</v>
          </cell>
          <cell r="C3823" t="str">
            <v>m³</v>
          </cell>
          <cell r="D3823" t="str">
            <v>9,29</v>
          </cell>
        </row>
        <row r="3824">
          <cell r="A3824">
            <v>1917691</v>
          </cell>
          <cell r="B3824" t="str">
            <v>Dragagem De Material De 1ª Categoria Com Escavadeira Hidraulica - Capacidade De Cacamba De 1,5 M³ - Caminho De Servico Em Leito Natural - Dmt 2.000 A 2.500 M</v>
          </cell>
          <cell r="C3824" t="str">
            <v>m³</v>
          </cell>
          <cell r="D3824" t="str">
            <v>9,63</v>
          </cell>
        </row>
        <row r="3825">
          <cell r="A3825">
            <v>1917692</v>
          </cell>
          <cell r="B3825" t="str">
            <v>Dragagem De Material De 1ª Categoria Com Escavadeira Hidraulica - Capacidade De Cacamba De 1,5 M³ - Caminho De Servico Em Leito Natural - Dmt 2.500 A 3.000 M</v>
          </cell>
          <cell r="C3825" t="str">
            <v>m³</v>
          </cell>
          <cell r="D3825" t="str">
            <v>10,20</v>
          </cell>
        </row>
        <row r="3826">
          <cell r="A3826">
            <v>1917682</v>
          </cell>
          <cell r="B3826" t="str">
            <v>Dragagem De Material De 1ª Categoria Com Escavadeira Hidraulica - Capacidade De Cacamba De 1,5 M³ - Caminho De Servico Em Leito Natural - Dmt 200 A 400 M</v>
          </cell>
          <cell r="C3826" t="str">
            <v>m³</v>
          </cell>
          <cell r="D3826" t="str">
            <v>6,48</v>
          </cell>
        </row>
        <row r="3827">
          <cell r="A3827">
            <v>1917693</v>
          </cell>
          <cell r="B3827" t="str">
            <v>Dragagem De Material De 1ª Categoria Com Escavadeira Hidraulica - Capacidade De Cacamba De 1,5 M³ - Caminho De Servico Em Leito Natural - Dmt 3.000 M</v>
          </cell>
          <cell r="C3827" t="str">
            <v>m³</v>
          </cell>
          <cell r="D3827" t="str">
            <v>11,02</v>
          </cell>
        </row>
        <row r="3828">
          <cell r="A3828">
            <v>1917683</v>
          </cell>
          <cell r="B3828" t="str">
            <v>Dragagem De Material De 1ª Categoria Com Escavadeira Hidraulica - Capacidade De Cacamba De 1,5 M³ - Caminho De Servico Em Leito Natural - Dmt 400 A 600 M</v>
          </cell>
          <cell r="C3828" t="str">
            <v>m³</v>
          </cell>
          <cell r="D3828" t="str">
            <v>6,75</v>
          </cell>
        </row>
        <row r="3829">
          <cell r="A3829">
            <v>1917681</v>
          </cell>
          <cell r="B3829" t="str">
            <v>Dragagem De Material De 1ª Categoria Com Escavadeira Hidraulica - Capacidade De Cacamba De 1,5 M³ - Caminho De Servico Em Leito Natural - Dmt 50 A 200 M</v>
          </cell>
          <cell r="C3829" t="str">
            <v>m³</v>
          </cell>
          <cell r="D3829" t="str">
            <v>6,17</v>
          </cell>
        </row>
        <row r="3830">
          <cell r="A3830">
            <v>1917684</v>
          </cell>
          <cell r="B3830" t="str">
            <v>Dragagem De Material De 1ª Categoria Com Escavadeira Hidraulica - Capacidade De Cacamba De 1,5 M³ - Caminho De Servico Em Leito Natural - Dmt 600 A 800 M</v>
          </cell>
          <cell r="C3830" t="str">
            <v>m³</v>
          </cell>
          <cell r="D3830" t="str">
            <v>6,99</v>
          </cell>
        </row>
        <row r="3831">
          <cell r="A3831">
            <v>1917685</v>
          </cell>
          <cell r="B3831" t="str">
            <v>Dragagem De Material De 1ª Categoria Com Escavadeira Hidraulica - Capacidade De Cacamba De 1,5 M³ - Caminho De Servico Em Leito Natural - Dmt 800 A 1000 M</v>
          </cell>
          <cell r="C3831" t="str">
            <v>m³</v>
          </cell>
          <cell r="D3831" t="str">
            <v>7,74</v>
          </cell>
        </row>
        <row r="3832">
          <cell r="A3832">
            <v>1917699</v>
          </cell>
          <cell r="B3832" t="str">
            <v>Dragagem De Material De 1ª Categoria Com Escavadeira Hidraulica - Capacidade De Cacamba De 1,5 M³ - Caminho De Servico Em Revestimento Primario - Dmt 1.000 A 1.200 M</v>
          </cell>
          <cell r="C3832" t="str">
            <v>m³</v>
          </cell>
          <cell r="D3832" t="str">
            <v>6,79</v>
          </cell>
        </row>
        <row r="3833">
          <cell r="A3833">
            <v>1917700</v>
          </cell>
          <cell r="B3833" t="str">
            <v>Dragagem De Material De 1ª Categoria Com Escavadeira Hidraulica - Capacidade De Cacamba De 1,5 M³ - Caminho De Servico Em Revestimento Primario - Dmt 1.200 A 1.400 M</v>
          </cell>
          <cell r="C3833" t="str">
            <v>m³</v>
          </cell>
          <cell r="D3833" t="str">
            <v>6,93</v>
          </cell>
        </row>
        <row r="3834">
          <cell r="A3834">
            <v>1917701</v>
          </cell>
          <cell r="B3834" t="str">
            <v>Dragagem De Material De 1ª Categoria Com Escavadeira Hidraulica - Capacidade De Cacamba De 1,5 M³ - Caminho De Servico Em Revestimento Primario - Dmt 1.400 A 1.600 M</v>
          </cell>
          <cell r="C3834" t="str">
            <v>m³</v>
          </cell>
          <cell r="D3834" t="str">
            <v>7,56</v>
          </cell>
        </row>
        <row r="3835">
          <cell r="A3835">
            <v>1917702</v>
          </cell>
          <cell r="B3835" t="str">
            <v>Dragagem De Material De 1ª Categoria Com Escavadeira Hidraulica - Capacidade De Cacamba De 1,5 M³ - Caminho De Servico Em Revestimento Primario - Dmt 1.600 A 1.800 M</v>
          </cell>
          <cell r="C3835" t="str">
            <v>m³</v>
          </cell>
          <cell r="D3835" t="str">
            <v>7,70</v>
          </cell>
        </row>
        <row r="3836">
          <cell r="A3836">
            <v>1917703</v>
          </cell>
          <cell r="B3836" t="str">
            <v>Dragagem De Material De 1ª Categoria Com Escavadeira Hidraulica - Capacidade De Cacamba De 1,5 M³ - Caminho De Servico Em Revestimento Primario - Dmt 1.800 A 2.000 M</v>
          </cell>
          <cell r="C3836" t="str">
            <v>m³</v>
          </cell>
          <cell r="D3836" t="str">
            <v>7,84</v>
          </cell>
        </row>
        <row r="3837">
          <cell r="A3837">
            <v>1917704</v>
          </cell>
          <cell r="B3837" t="str">
            <v>Dragagem De Material De 1ª Categoria Com Escavadeira Hidraulica - Capacidade De Cacamba De 1,5 M³ - Caminho De Servico Em Revestimento Primario - Dmt 2.000 A 2.500 M</v>
          </cell>
          <cell r="C3837" t="str">
            <v>m³</v>
          </cell>
          <cell r="D3837" t="str">
            <v>8,06</v>
          </cell>
        </row>
        <row r="3838">
          <cell r="A3838">
            <v>1917705</v>
          </cell>
          <cell r="B3838" t="str">
            <v>Dragagem De Material De 1ª Categoria Com Escavadeira Hidraulica - Capacidade De Cacamba De 1,5 M³ - Caminho De Servico Em Revestimento Primario - Dmt 2.500 A 3.000 M</v>
          </cell>
          <cell r="C3838" t="str">
            <v>m³</v>
          </cell>
          <cell r="D3838" t="str">
            <v>8,43</v>
          </cell>
        </row>
        <row r="3839">
          <cell r="A3839">
            <v>1917695</v>
          </cell>
          <cell r="B3839" t="str">
            <v>Dragagem De Material De 1ª Categoria Com Escavadeira Hidraulica - Capacidade De Cacamba De 1,5 M³ - Caminho De Servico Em Revestimento Primario - Dmt 200 A 400 M</v>
          </cell>
          <cell r="C3839" t="str">
            <v>m³</v>
          </cell>
          <cell r="D3839" t="str">
            <v>6,17</v>
          </cell>
        </row>
        <row r="3840">
          <cell r="A3840">
            <v>1917706</v>
          </cell>
          <cell r="B3840" t="str">
            <v>Dragagem De Material De 1ª Categoria Com Escavadeira Hidraulica - Capacidade De Cacamba De 1,5 M³ - Caminho De Servico Em Revestimento Primario - Dmt 3.000 M</v>
          </cell>
          <cell r="C3840" t="str">
            <v>m³</v>
          </cell>
          <cell r="D3840" t="str">
            <v>8,61</v>
          </cell>
        </row>
        <row r="3841">
          <cell r="A3841">
            <v>1917696</v>
          </cell>
          <cell r="B3841" t="str">
            <v>Dragagem De Material De 1ª Categoria Com Escavadeira Hidraulica - Capacidade De Cacamba De 1,5 M³ - Caminho De Servico Em Revestimento Primario - Dmt 400 A 600 M</v>
          </cell>
          <cell r="C3841" t="str">
            <v>m³</v>
          </cell>
          <cell r="D3841" t="str">
            <v>6,34</v>
          </cell>
        </row>
        <row r="3842">
          <cell r="A3842">
            <v>1917694</v>
          </cell>
          <cell r="B3842" t="str">
            <v>Dragagem De Material De 1ª Categoria Com Escavadeira Hidraulica - Capacidade De Cacamba De 1,5 M³ - Caminho De Servico Em Revestimento Primario - Dmt 50 A 200 M</v>
          </cell>
          <cell r="C3842" t="str">
            <v>m³</v>
          </cell>
          <cell r="D3842" t="str">
            <v>5,97</v>
          </cell>
        </row>
        <row r="3843">
          <cell r="A3843">
            <v>1917697</v>
          </cell>
          <cell r="B3843" t="str">
            <v>Dragagem De Material De 1ª Categoria Com Escavadeira Hidraulica - Capacidade De Cacamba De 1,5 M³ - Caminho De Servico Em Revestimento Primario - Dmt 600 A 800 M</v>
          </cell>
          <cell r="C3843" t="str">
            <v>m³</v>
          </cell>
          <cell r="D3843" t="str">
            <v>6,51</v>
          </cell>
        </row>
        <row r="3844">
          <cell r="A3844">
            <v>1917698</v>
          </cell>
          <cell r="B3844" t="str">
            <v>Dragagem De Material De 1ª Categoria Com Escavadeira Hidraulica - Capacidade De Cacamba De 1,5 M³ - Caminho De Servico Em Revestimento Primario - Dmt 800 A 1000 M</v>
          </cell>
          <cell r="C3844" t="str">
            <v>m³</v>
          </cell>
          <cell r="D3844" t="str">
            <v>6,65</v>
          </cell>
        </row>
        <row r="3845">
          <cell r="A3845">
            <v>1917712</v>
          </cell>
          <cell r="B3845" t="str">
            <v>Dragagem De Material De 1ª Categoria Com Escavadeira Hidraulica - Capacidade De Cacamba De 1,5 M³ - Caminho De Servico Pavimentado - Dmt 1.000 A 1.200 M</v>
          </cell>
          <cell r="C3845" t="str">
            <v>m³</v>
          </cell>
          <cell r="D3845" t="str">
            <v>6,58</v>
          </cell>
        </row>
        <row r="3846">
          <cell r="A3846">
            <v>1917713</v>
          </cell>
          <cell r="B3846" t="str">
            <v>Dragagem De Material De 1ª Categoria Com Escavadeira Hidraulica - Capacidade De Cacamba De 1,5 M³ - Caminho De Servico Pavimentado - Dmt 1.200 A 1.400 M</v>
          </cell>
          <cell r="C3846" t="str">
            <v>m³</v>
          </cell>
          <cell r="D3846" t="str">
            <v>6,69</v>
          </cell>
        </row>
        <row r="3847">
          <cell r="A3847">
            <v>1917714</v>
          </cell>
          <cell r="B3847" t="str">
            <v>Dragagem De Material De 1ª Categoria Com Escavadeira Hidraulica - Capacidade De Cacamba De 1,5 M³ - Caminho De Servico Pavimentado - Dmt 1.400 A 1.600 M</v>
          </cell>
          <cell r="C3847" t="str">
            <v>m³</v>
          </cell>
          <cell r="D3847" t="str">
            <v>6,79</v>
          </cell>
        </row>
        <row r="3848">
          <cell r="A3848">
            <v>1917715</v>
          </cell>
          <cell r="B3848" t="str">
            <v>Dragagem De Material De 1ª Categoria Com Escavadeira Hidraulica - Capacidade De Cacamba De 1,5 M³ - Caminho De Servico Pavimentado - Dmt 1.600 A 1.800 M</v>
          </cell>
          <cell r="C3848" t="str">
            <v>m³</v>
          </cell>
          <cell r="D3848" t="str">
            <v>6,89</v>
          </cell>
        </row>
        <row r="3849">
          <cell r="A3849">
            <v>1917716</v>
          </cell>
          <cell r="B3849" t="str">
            <v>Dragagem De Material De 1ª Categoria Com Escavadeira Hidraulica - Capacidade De Cacamba De 1,5 M³ - Caminho De Servico Pavimentado - Dmt 1.800 A 2.000 M</v>
          </cell>
          <cell r="C3849" t="str">
            <v>m³</v>
          </cell>
          <cell r="D3849" t="str">
            <v>6,99</v>
          </cell>
        </row>
        <row r="3850">
          <cell r="A3850">
            <v>1917717</v>
          </cell>
          <cell r="B3850" t="str">
            <v>Dragagem De Material De 1ª Categoria Com Escavadeira Hidraulica - Capacidade De Cacamba De 1,5 M³ - Caminho De Servico Pavimentado - Dmt 2.000 A 2.500 M</v>
          </cell>
          <cell r="C3850" t="str">
            <v>m³</v>
          </cell>
          <cell r="D3850" t="str">
            <v>7,74</v>
          </cell>
        </row>
        <row r="3851">
          <cell r="A3851">
            <v>1917718</v>
          </cell>
          <cell r="B3851" t="str">
            <v>Dragagem De Material De 1ª Categoria Com Escavadeira Hidraulica - Capacidade De Cacamba De 1,5 M³ - Caminho De Servico Pavimentado - Dmt 2.500 A 3.000 M</v>
          </cell>
          <cell r="C3851" t="str">
            <v>m³</v>
          </cell>
          <cell r="D3851" t="str">
            <v>8,02</v>
          </cell>
        </row>
        <row r="3852">
          <cell r="A3852">
            <v>1917708</v>
          </cell>
          <cell r="B3852" t="str">
            <v>Dragagem De Material De 1ª Categoria Com Escavadeira Hidraulica - Capacidade De Cacamba De 1,5 M³ - Caminho De Servico Pavimentado - Dmt 200 A 400 M</v>
          </cell>
          <cell r="C3852" t="str">
            <v>m³</v>
          </cell>
          <cell r="D3852" t="str">
            <v>6,07</v>
          </cell>
        </row>
        <row r="3853">
          <cell r="A3853">
            <v>1917719</v>
          </cell>
          <cell r="B3853" t="str">
            <v>Dragagem De Material De 1ª Categoria Com Escavadeira Hidraulica - Capacidade De Cacamba De 1,5 M³ - Caminho De Servico Pavimentado - Dmt 3.000 M</v>
          </cell>
          <cell r="C3853" t="str">
            <v>m³</v>
          </cell>
          <cell r="D3853" t="str">
            <v>8,20</v>
          </cell>
        </row>
        <row r="3854">
          <cell r="A3854">
            <v>1917709</v>
          </cell>
          <cell r="B3854" t="str">
            <v>Dragagem De Material De 1ª Categoria Com Escavadeira Hidraulica - Capacidade De Cacamba De 1,5 M³ - Caminho De Servico Pavimentado - Dmt 400 A 600 M</v>
          </cell>
          <cell r="C3854" t="str">
            <v>m³</v>
          </cell>
          <cell r="D3854" t="str">
            <v>6,24</v>
          </cell>
        </row>
        <row r="3855">
          <cell r="A3855">
            <v>1917707</v>
          </cell>
          <cell r="B3855" t="str">
            <v>Dragagem De Material De 1ª Categoria Com Escavadeira Hidraulica - Capacidade De Cacamba De 1,5 M³ - Caminho De Servico Pavimentado - Dmt 50 A 200 M</v>
          </cell>
          <cell r="C3855" t="str">
            <v>m³</v>
          </cell>
          <cell r="D3855" t="str">
            <v>5,90</v>
          </cell>
        </row>
        <row r="3856">
          <cell r="A3856">
            <v>1917710</v>
          </cell>
          <cell r="B3856" t="str">
            <v>Dragagem De Material De 1ª Categoria Com Escavadeira Hidraulica - Capacidade De Cacamba De 1,5 M³ - Caminho De Servico Pavimentado - Dmt 600 A 800 M</v>
          </cell>
          <cell r="C3856" t="str">
            <v>m³</v>
          </cell>
          <cell r="D3856" t="str">
            <v>6,34</v>
          </cell>
        </row>
        <row r="3857">
          <cell r="A3857">
            <v>1917711</v>
          </cell>
          <cell r="B3857" t="str">
            <v>Dragagem De Material De 1ª Categoria Com Escavadeira Hidraulica - Capacidade De Cacamba De 1,5 M³ - Caminho De Servico Pavimentado - Dmt 800 A 1000 M</v>
          </cell>
          <cell r="C3857" t="str">
            <v>m³</v>
          </cell>
          <cell r="D3857" t="str">
            <v>6,48</v>
          </cell>
        </row>
        <row r="3858">
          <cell r="A3858">
            <v>1917680</v>
          </cell>
          <cell r="B3858" t="str">
            <v>Dragagem De Material De 1ª Categoria Com Escavadeira Hidraulica - Capacidade De Cacamba De 1,5 M³ - Dmt 0 A 50 M</v>
          </cell>
          <cell r="C3858" t="str">
            <v>m³</v>
          </cell>
          <cell r="D3858" t="str">
            <v>2,01</v>
          </cell>
        </row>
        <row r="3859">
          <cell r="A3859">
            <v>1901607</v>
          </cell>
          <cell r="B3859" t="str">
            <v>Dragagem De Material De 1ª Categoria Com Escavadeira Hidraulica Sobre Pontao Flutuante - Capacidade Da Cacamba De 1,5 M³ - Transporte Com Batelao Sem Propulsao Com Capacidade De 100 T - Dmt 0 A 0,20 M</v>
          </cell>
          <cell r="C3859" t="str">
            <v>m³</v>
          </cell>
          <cell r="D3859" t="str">
            <v>16,16</v>
          </cell>
        </row>
        <row r="3860">
          <cell r="A3860">
            <v>1901608</v>
          </cell>
          <cell r="B3860" t="str">
            <v>Dragagem De Material De 1ª Categoria Com Escavadeira Hidraulica Sobre Pontao Flutuante - Capacidade Da Cacamba De 1,5 M³ - Transporte Com Batelao Sem Propulsao Com Capacidade De 100 T - Dmt 0,20 A 0,4</v>
          </cell>
          <cell r="C3860" t="str">
            <v>m³</v>
          </cell>
          <cell r="D3860" t="str">
            <v>16,58</v>
          </cell>
        </row>
        <row r="3861">
          <cell r="A3861">
            <v>1901609</v>
          </cell>
          <cell r="B3861" t="str">
            <v>Dragagem De Material De 1ª Categoria Com Escavadeira Hidraulica Sobre Pontao Flutuante - Capacidade Da Cacamba De 1,5 M³ - Transporte Com Batelao Sem Propulsao Com Capacidade De 100 T - Dmt 0,40 A 0,6</v>
          </cell>
          <cell r="C3861" t="str">
            <v>m³</v>
          </cell>
          <cell r="D3861" t="str">
            <v>16,86</v>
          </cell>
        </row>
        <row r="3862">
          <cell r="A3862">
            <v>1901610</v>
          </cell>
          <cell r="B3862" t="str">
            <v>Dragagem De Material De 1ª Categoria Com Escavadeira Hidraulica Sobre Pontao Flutuante - Capacidade Da Cacamba De 1,5 M³ - Transporte Com Batelao Sem Propulsao Com Capacidade De 100 T - Dmt 0,60 A 0,8</v>
          </cell>
          <cell r="C3862" t="str">
            <v>m³</v>
          </cell>
          <cell r="D3862" t="str">
            <v>17,14</v>
          </cell>
        </row>
        <row r="3863">
          <cell r="A3863">
            <v>1901611</v>
          </cell>
          <cell r="B3863" t="str">
            <v>Dragagem De Material De 1ª Categoria Com Escavadeira Hidraulica Sobre Pontao Flutuante - Capacidade Da Cacamba De 1,5 M³ - Transporte Com Batelao Sem Propulsao Com Capacidade De 100 T - Dmt 0,80 A 1,0</v>
          </cell>
          <cell r="C3863" t="str">
            <v>m³</v>
          </cell>
          <cell r="D3863" t="str">
            <v>17,35</v>
          </cell>
        </row>
        <row r="3864">
          <cell r="A3864">
            <v>1901612</v>
          </cell>
          <cell r="B3864" t="str">
            <v>Dragagem De Material De 1ª Categoria Com Escavadeira Hidraulica Sobre Pontao Flutuante - Capacidade Da Cacamba De 1,5 M³ - Transporte Com Batelao Sem Propulsao Com Capacidade De 100 T - Dmt 1,00 A 1,2</v>
          </cell>
          <cell r="C3864" t="str">
            <v>m³</v>
          </cell>
          <cell r="D3864" t="str">
            <v>17,63</v>
          </cell>
        </row>
        <row r="3865">
          <cell r="A3865">
            <v>1901613</v>
          </cell>
          <cell r="B3865" t="str">
            <v>Dragagem De Material De 1ª Categoria Com Escavadeira Hidraulica Sobre Pontao Flutuante - Capacidade Da Cacamba De 1,5 M³ - Transporte Com Batelao Sem Propulsao Com Capacidade De 100 T - Dmt 1,20 A 1,4</v>
          </cell>
          <cell r="C3865" t="str">
            <v>m³</v>
          </cell>
          <cell r="D3865" t="str">
            <v>17,84</v>
          </cell>
        </row>
        <row r="3866">
          <cell r="A3866">
            <v>1901614</v>
          </cell>
          <cell r="B3866" t="str">
            <v>Dragagem De Material De 1ª Categoria Com Escavadeira Hidraulica Sobre Pontao Flutuante - Capacidade Da Cacamba De 1,5 M³ - Transporte Com Batelao Sem Propulsao Com Capacidade De 100 T - Dmt 1,40 A 1,6</v>
          </cell>
          <cell r="C3866" t="str">
            <v>m³</v>
          </cell>
          <cell r="D3866" t="str">
            <v>21,06</v>
          </cell>
        </row>
        <row r="3867">
          <cell r="A3867">
            <v>1901615</v>
          </cell>
          <cell r="B3867" t="str">
            <v>Dragagem De Material De 1ª Categoria Com Escavadeira Hidraulica Sobre Pontao Flutuante - Capacidade Da Cacamba De 1,5 M³ - Transporte Com Batelao Sem Propulsao Com Capacidade De 100 T - Dmt 1,60 A 1,8</v>
          </cell>
          <cell r="C3867" t="str">
            <v>m³</v>
          </cell>
          <cell r="D3867" t="str">
            <v>21,27</v>
          </cell>
        </row>
        <row r="3868">
          <cell r="A3868">
            <v>1901616</v>
          </cell>
          <cell r="B3868" t="str">
            <v>Dragagem De Material De 1ª Categoria Com Escavadeira Hidraulica Sobre Pontao Flutuante - Capacidade Da Cacamba De 1,5 M³ - Transporte Com Batelao Sem Propulsao Com Capacidade De 100 T - Dmt 1,80 A 2,0</v>
          </cell>
          <cell r="C3868" t="str">
            <v>m³</v>
          </cell>
          <cell r="D3868" t="str">
            <v>21,58</v>
          </cell>
        </row>
        <row r="3869">
          <cell r="A3869">
            <v>1901617</v>
          </cell>
          <cell r="B3869" t="str">
            <v>Dragagem De Material De 1ª Categoria Com Escavadeira Hidraulica Sobre Pontao Flutuante - Capacidade Da Cacamba De 1,5 M³ - Transporte Com Batelao Sem Propulsao Com Capacidade De 100 T - Dmt De 2,00 Mn</v>
          </cell>
          <cell r="C3869" t="str">
            <v>m³</v>
          </cell>
          <cell r="D3869" t="str">
            <v>21,69</v>
          </cell>
        </row>
        <row r="3870">
          <cell r="A3870">
            <v>1917042</v>
          </cell>
          <cell r="B3870" t="str">
            <v>Dragagem De Silte Com Draga Hopper - Capacidade Da Cisterna De 1.000 M³ - Carga, Transporte A 2,00 Mn E Descarga No Meio Aquatico</v>
          </cell>
          <cell r="C3870" t="str">
            <v>m³</v>
          </cell>
          <cell r="D3870" t="str">
            <v>14,01</v>
          </cell>
        </row>
        <row r="3871">
          <cell r="A3871">
            <v>1917037</v>
          </cell>
          <cell r="B3871" t="str">
            <v>Dragagem De Silte Com Draga Hopper - Capacidade Da Cisterna De 1.000 M³ - Carga, Transporte De 1,00 A 1,20 Mn E Descarga No Meio Aquatico</v>
          </cell>
          <cell r="C3871" t="str">
            <v>m³</v>
          </cell>
          <cell r="D3871" t="str">
            <v>11,74</v>
          </cell>
        </row>
        <row r="3872">
          <cell r="A3872">
            <v>1917038</v>
          </cell>
          <cell r="B3872" t="str">
            <v>Dragagem De Silte Com Draga Hopper - Capacidade Da Cisterna De 1.000 M³ - Carga, Transporte De 1,20 A 1,40 Mn E Descarga No Meio Aquatico</v>
          </cell>
          <cell r="C3872" t="str">
            <v>m³</v>
          </cell>
          <cell r="D3872" t="str">
            <v>12,21</v>
          </cell>
        </row>
        <row r="3873">
          <cell r="A3873">
            <v>1917039</v>
          </cell>
          <cell r="B3873" t="str">
            <v>Dragagem De Silte Com Draga Hopper - Capacidade Da Cisterna De 1.000 M³ - Carga, Transporte De 1,40 A 1,60 Mn E Descarga No Meio Aquatico</v>
          </cell>
          <cell r="C3873" t="str">
            <v>m³</v>
          </cell>
          <cell r="D3873" t="str">
            <v>12,69</v>
          </cell>
        </row>
        <row r="3874">
          <cell r="A3874">
            <v>1917040</v>
          </cell>
          <cell r="B3874" t="str">
            <v>Dragagem De Silte Com Draga Hopper - Capacidade Da Cisterna De 1.000 M³ - Carga, Transporte De 1,60 A 1,80 Mn E Descarga No Meio Aquatico</v>
          </cell>
          <cell r="C3874" t="str">
            <v>m³</v>
          </cell>
          <cell r="D3874" t="str">
            <v>13,19</v>
          </cell>
        </row>
        <row r="3875">
          <cell r="A3875">
            <v>1917041</v>
          </cell>
          <cell r="B3875" t="str">
            <v>Dragagem De Silte Com Draga Hopper - Capacidade Da Cisterna De 1.000 M³ - Carga, Transporte De 1,80 A 2,00 Mn E Descarga No Meio Aquatico</v>
          </cell>
          <cell r="C3875" t="str">
            <v>m³</v>
          </cell>
          <cell r="D3875" t="str">
            <v>13,72</v>
          </cell>
        </row>
        <row r="3876">
          <cell r="A3876">
            <v>1901618</v>
          </cell>
          <cell r="B3876" t="str">
            <v>Dragagem De Silte Com Draga Hopper - Capacidade Da Cisterna De 10.000 M³ - Carga, Transporte A 2,00 Mn E Descarga No Meio Aquatico</v>
          </cell>
          <cell r="C3876" t="str">
            <v>m³</v>
          </cell>
          <cell r="D3876" t="str">
            <v>8,25</v>
          </cell>
        </row>
        <row r="3877">
          <cell r="A3877">
            <v>1901619</v>
          </cell>
          <cell r="B3877" t="str">
            <v>Dragagem De Silte Com Draga Hopper - Capacidade Da Cisterna De 10.000 M³ - Carga, Transporte De 1,00 A 1,20 Mn E Descarga No Meio Aquatico</v>
          </cell>
          <cell r="C3877" t="str">
            <v>m³</v>
          </cell>
          <cell r="D3877" t="str">
            <v>7,46</v>
          </cell>
        </row>
        <row r="3878">
          <cell r="A3878">
            <v>1901620</v>
          </cell>
          <cell r="B3878" t="str">
            <v>Dragagem De Silte Com Draga Hopper - Capacidade Da Cisterna De 10.000 M³ - Carga, Transporte De 1,20 A 1,40 Mn E Descarga No Meio Aquatico</v>
          </cell>
          <cell r="C3878" t="str">
            <v>m³</v>
          </cell>
          <cell r="D3878" t="str">
            <v>7,62</v>
          </cell>
        </row>
        <row r="3879">
          <cell r="A3879">
            <v>1901621</v>
          </cell>
          <cell r="B3879" t="str">
            <v>Dragagem De Silte Com Draga Hopper - Capacidade Da Cisterna De 10.000 M³ - Carga, Transporte De 1,40 A 1,60 Mn E Descarga No Meio Aquatico</v>
          </cell>
          <cell r="C3879" t="str">
            <v>m³</v>
          </cell>
          <cell r="D3879" t="str">
            <v>7,79</v>
          </cell>
        </row>
        <row r="3880">
          <cell r="A3880">
            <v>1901622</v>
          </cell>
          <cell r="B3880" t="str">
            <v>Dragagem De Silte Com Draga Hopper - Capacidade Da Cisterna De 10.000 M³ - Carga, Transporte De 1,60 A 1,80 Mn E Descarga No Meio Aquatico</v>
          </cell>
          <cell r="C3880" t="str">
            <v>m³</v>
          </cell>
          <cell r="D3880" t="str">
            <v>7,96</v>
          </cell>
        </row>
        <row r="3881">
          <cell r="A3881">
            <v>1901623</v>
          </cell>
          <cell r="B3881" t="str">
            <v>Dragagem De Silte Com Draga Hopper - Capacidade Da Cisterna De 10.000 M³ - Carga, Transporte De 1,80 A 2,00 Mn E Descarga No Meio Aquatico</v>
          </cell>
          <cell r="C3881" t="str">
            <v>m³</v>
          </cell>
          <cell r="D3881" t="str">
            <v>8,15</v>
          </cell>
        </row>
        <row r="3882">
          <cell r="A3882">
            <v>1901624</v>
          </cell>
          <cell r="B3882" t="str">
            <v>Dragagem De Silte Com Draga Hopper - Capacidade Da Cisterna De 15.000 M³ - Carga, Transporte A 2,00 Mn E Descarga No Meio Aquatico</v>
          </cell>
          <cell r="C3882" t="str">
            <v>m³</v>
          </cell>
          <cell r="D3882" t="str">
            <v>9,76</v>
          </cell>
        </row>
        <row r="3883">
          <cell r="A3883">
            <v>1901625</v>
          </cell>
          <cell r="B3883" t="str">
            <v>Dragagem De Silte Com Draga Hopper - Capacidade Da Cisterna De 15.000 M³ - Carga, Transporte De 1,00 A 1,20 Mn E Descarga No Meio Aquatico</v>
          </cell>
          <cell r="C3883" t="str">
            <v>m³</v>
          </cell>
          <cell r="D3883" t="str">
            <v>9,00</v>
          </cell>
        </row>
        <row r="3884">
          <cell r="A3884">
            <v>1901626</v>
          </cell>
          <cell r="B3884" t="str">
            <v>Dragagem De Silte Com Draga Hopper - Capacidade Da Cisterna De 15.000 M³ - Carga, Transporte De 1,20 A 1,40 Mn E Descarga No Meio Aquatico</v>
          </cell>
          <cell r="C3884" t="str">
            <v>m³</v>
          </cell>
          <cell r="D3884" t="str">
            <v>9,15</v>
          </cell>
        </row>
        <row r="3885">
          <cell r="A3885">
            <v>1901627</v>
          </cell>
          <cell r="B3885" t="str">
            <v>Dragagem De Silte Com Draga Hopper - Capacidade Da Cisterna De 15.000 M³ - Carga, Transporte De 1,40 A 1,60 Mn E Descarga No Meio Aquatico</v>
          </cell>
          <cell r="C3885" t="str">
            <v>m³</v>
          </cell>
          <cell r="D3885" t="str">
            <v>9,31</v>
          </cell>
        </row>
        <row r="3886">
          <cell r="A3886">
            <v>1901628</v>
          </cell>
          <cell r="B3886" t="str">
            <v>Dragagem De Silte Com Draga Hopper - Capacidade Da Cisterna De 15.000 M³ - Carga, Transporte De 1,60 A 1,80 Mn E Descarga No Meio Aquatico</v>
          </cell>
          <cell r="C3886" t="str">
            <v>m³</v>
          </cell>
          <cell r="D3886" t="str">
            <v>9,48</v>
          </cell>
        </row>
        <row r="3887">
          <cell r="A3887">
            <v>1901629</v>
          </cell>
          <cell r="B3887" t="str">
            <v>Dragagem De Silte Com Draga Hopper - Capacidade Da Cisterna De 15.000 M³ - Carga, Transporte De 1,80 A 2,00 Mn E Descarga No Meio Aquatico</v>
          </cell>
          <cell r="C3887" t="str">
            <v>m³</v>
          </cell>
          <cell r="D3887" t="str">
            <v>9,66</v>
          </cell>
        </row>
        <row r="3888">
          <cell r="A3888">
            <v>1917078</v>
          </cell>
          <cell r="B3888" t="str">
            <v>Dragagem De Silte Com Draga Hopper - Capacidade Da Cisterna De 2.000 M³ - Carga, Transporte A 2,00 Mn E Descarga No Meio Aquatico</v>
          </cell>
          <cell r="C3888" t="str">
            <v>m³</v>
          </cell>
          <cell r="D3888" t="str">
            <v>14,25</v>
          </cell>
        </row>
        <row r="3889">
          <cell r="A3889">
            <v>1917073</v>
          </cell>
          <cell r="B3889" t="str">
            <v>Dragagem De Silte Com Draga Hopper - Capacidade Da Cisterna De 2.000 M³ - Carga, Transporte De 1,00 A 1,20 Mn E Descarga No Meio Aquatico</v>
          </cell>
          <cell r="C3889" t="str">
            <v>m³</v>
          </cell>
          <cell r="D3889" t="str">
            <v>12,39</v>
          </cell>
        </row>
        <row r="3890">
          <cell r="A3890">
            <v>1917074</v>
          </cell>
          <cell r="B3890" t="str">
            <v>Dragagem De Silte Com Draga Hopper - Capacidade Da Cisterna De 2.000 M³ - Carga, Transporte De 1,20 A 1,40 Mn E Descarga No Meio Aquatico</v>
          </cell>
          <cell r="C3890" t="str">
            <v>m³</v>
          </cell>
          <cell r="D3890" t="str">
            <v>12,77</v>
          </cell>
        </row>
        <row r="3891">
          <cell r="A3891">
            <v>1917075</v>
          </cell>
          <cell r="B3891" t="str">
            <v>Dragagem De Silte Com Draga Hopper - Capacidade Da Cisterna De 2.000 M³ - Carga, Transporte De 1,40 A 1,60 Mn E Descarga No Meio Aquatico</v>
          </cell>
          <cell r="C3891" t="str">
            <v>m³</v>
          </cell>
          <cell r="D3891" t="str">
            <v>13,16</v>
          </cell>
        </row>
        <row r="3892">
          <cell r="A3892">
            <v>1917076</v>
          </cell>
          <cell r="B3892" t="str">
            <v>Dragagem De Silte Com Draga Hopper - Capacidade Da Cisterna De 2.000 M³ - Carga, Transporte De 1,60 A 1,80 Mn E Descarga No Meio Aquatico</v>
          </cell>
          <cell r="C3892" t="str">
            <v>m³</v>
          </cell>
          <cell r="D3892" t="str">
            <v>13,58</v>
          </cell>
        </row>
        <row r="3893">
          <cell r="A3893">
            <v>1917077</v>
          </cell>
          <cell r="B3893" t="str">
            <v>Dragagem De Silte Com Draga Hopper - Capacidade Da Cisterna De 2.000 M³ - Carga, Transporte De 1,80 A 2,00 Mn E Descarga No Meio Aquatico</v>
          </cell>
          <cell r="C3893" t="str">
            <v>m³</v>
          </cell>
          <cell r="D3893" t="str">
            <v>14,02</v>
          </cell>
        </row>
        <row r="3894">
          <cell r="A3894">
            <v>1901630</v>
          </cell>
          <cell r="B3894" t="str">
            <v>Dragagem De Silte Com Draga Hopper - Capacidade Da Cisterna De 20.000 M³ - Carga, Transporte A 2,00 Mn E Descarga No Meio Aquatico</v>
          </cell>
          <cell r="C3894" t="str">
            <v>m³</v>
          </cell>
          <cell r="D3894" t="str">
            <v>11,37</v>
          </cell>
        </row>
        <row r="3895">
          <cell r="A3895">
            <v>1901631</v>
          </cell>
          <cell r="B3895" t="str">
            <v>Dragagem De Silte Com Draga Hopper - Capacidade Da Cisterna De 20.000 M³ - Carga, Transporte De 1,00 A 1,20 Mn E Descarga No Meio Aquatico</v>
          </cell>
          <cell r="C3895" t="str">
            <v>m³</v>
          </cell>
          <cell r="D3895" t="str">
            <v>10,62</v>
          </cell>
        </row>
        <row r="3896">
          <cell r="A3896">
            <v>1901632</v>
          </cell>
          <cell r="B3896" t="str">
            <v>Dragagem De Silte Com Draga Hopper - Capacidade Da Cisterna De 20.000 M³ - Carga, Transporte De 1,20 A 1,40 Mn E Descarga No Meio Aquatico</v>
          </cell>
          <cell r="C3896" t="str">
            <v>m³</v>
          </cell>
          <cell r="D3896" t="str">
            <v>10,78</v>
          </cell>
        </row>
        <row r="3897">
          <cell r="A3897">
            <v>1901633</v>
          </cell>
          <cell r="B3897" t="str">
            <v>Dragagem De Silte Com Draga Hopper - Capacidade Da Cisterna De 20.000 M³ - Carga, Transporte De 1,40 A 1,60 Mn E Descarga No Meio Aquatico</v>
          </cell>
          <cell r="C3897" t="str">
            <v>m³</v>
          </cell>
          <cell r="D3897" t="str">
            <v>10,93</v>
          </cell>
        </row>
        <row r="3898">
          <cell r="A3898">
            <v>1901634</v>
          </cell>
          <cell r="B3898" t="str">
            <v>Dragagem De Silte Com Draga Hopper - Capacidade Da Cisterna De 20.000 M³ - Carga, Transporte De 1,60 A 1,80 Mn E Descarga No Meio Aquatico</v>
          </cell>
          <cell r="C3898" t="str">
            <v>m³</v>
          </cell>
          <cell r="D3898" t="str">
            <v>11,10</v>
          </cell>
        </row>
        <row r="3899">
          <cell r="A3899">
            <v>1901635</v>
          </cell>
          <cell r="B3899" t="str">
            <v>Dragagem De Silte Com Draga Hopper - Capacidade Da Cisterna De 20.000 M³ - Carga, Transporte De 1,80 A 2,00 Mn E Descarga No Meio Aquatico</v>
          </cell>
          <cell r="C3899" t="str">
            <v>m³</v>
          </cell>
          <cell r="D3899" t="str">
            <v>11,27</v>
          </cell>
        </row>
        <row r="3900">
          <cell r="A3900">
            <v>1917114</v>
          </cell>
          <cell r="B3900" t="str">
            <v>Dragagem De Silte Com Draga Hopper - Capacidade Da Cisterna De 3.000 M³ - Carga, Transporte A 2,00 Mn E Descarga No Meio Aquatico</v>
          </cell>
          <cell r="C3900" t="str">
            <v>m³</v>
          </cell>
          <cell r="D3900" t="str">
            <v>12,76</v>
          </cell>
        </row>
        <row r="3901">
          <cell r="A3901">
            <v>1917109</v>
          </cell>
          <cell r="B3901" t="str">
            <v>Dragagem De Silte Com Draga Hopper - Capacidade Da Cisterna De 3.000 M³ - Carga, Transporte De 1,00 A 1,20 Mn E Descarga No Meio Aquatico</v>
          </cell>
          <cell r="C3901" t="str">
            <v>m³</v>
          </cell>
          <cell r="D3901" t="str">
            <v>11,23</v>
          </cell>
        </row>
        <row r="3902">
          <cell r="A3902">
            <v>1917110</v>
          </cell>
          <cell r="B3902" t="str">
            <v>Dragagem De Silte Com Draga Hopper - Capacidade Da Cisterna De 3.000 M³ - Carga, Transporte De 1,20 A 1,40 Mn E Descarga No Meio Aquatico</v>
          </cell>
          <cell r="C3902" t="str">
            <v>m³</v>
          </cell>
          <cell r="D3902" t="str">
            <v>11,54</v>
          </cell>
        </row>
        <row r="3903">
          <cell r="A3903">
            <v>1917111</v>
          </cell>
          <cell r="B3903" t="str">
            <v>Dragagem De Silte Com Draga Hopper - Capacidade Da Cisterna De 3.000 M³ - Carga, Transporte De 1,40 A 1,60 Mn E Descarga No Meio Aquatico</v>
          </cell>
          <cell r="C3903" t="str">
            <v>m³</v>
          </cell>
          <cell r="D3903" t="str">
            <v>11,87</v>
          </cell>
        </row>
        <row r="3904">
          <cell r="A3904">
            <v>1917112</v>
          </cell>
          <cell r="B3904" t="str">
            <v>Dragagem De Silte Com Draga Hopper - Capacidade Da Cisterna De 3.000 M³ - Carga, Transporte De 1,60 A 1,80 Mn E Descarga No Meio Aquatico</v>
          </cell>
          <cell r="C3904" t="str">
            <v>m³</v>
          </cell>
          <cell r="D3904" t="str">
            <v>12,21</v>
          </cell>
        </row>
        <row r="3905">
          <cell r="A3905">
            <v>1917113</v>
          </cell>
          <cell r="B3905" t="str">
            <v>Dragagem De Silte Com Draga Hopper - Capacidade Da Cisterna De 3.000 M³ - Carga, Transporte De 1,80 A 2,00 Mn E Descarga No Meio Aquatico</v>
          </cell>
          <cell r="C3905" t="str">
            <v>m³</v>
          </cell>
          <cell r="D3905" t="str">
            <v>12,57</v>
          </cell>
        </row>
        <row r="3906">
          <cell r="A3906">
            <v>1917150</v>
          </cell>
          <cell r="B3906" t="str">
            <v>Dragagem De Silte Com Draga Hopper - Capacidade Da Cisterna De 4.000 M³ - Carga, Transporte A 2,00 Mn E Descarga No Meio Aquatico</v>
          </cell>
          <cell r="C3906" t="str">
            <v>m³</v>
          </cell>
          <cell r="D3906" t="str">
            <v>10,98</v>
          </cell>
        </row>
        <row r="3907">
          <cell r="A3907">
            <v>1917145</v>
          </cell>
          <cell r="B3907" t="str">
            <v>Dragagem De Silte Com Draga Hopper - Capacidade Da Cisterna De 4.000 M³ - Carga, Transporte De 1,00 A 1,20 Mn E Descarga No Meio Aquatico</v>
          </cell>
          <cell r="C3907" t="str">
            <v>m³</v>
          </cell>
          <cell r="D3907" t="str">
            <v>9,70</v>
          </cell>
        </row>
        <row r="3908">
          <cell r="A3908">
            <v>1917146</v>
          </cell>
          <cell r="B3908" t="str">
            <v>Dragagem De Silte Com Draga Hopper - Capacidade Da Cisterna De 4.000 M³ - Carga, Transporte De 1,20 A 1,40 Mn E Descarga No Meio Aquatico</v>
          </cell>
          <cell r="C3908" t="str">
            <v>m³</v>
          </cell>
          <cell r="D3908" t="str">
            <v>9,97</v>
          </cell>
        </row>
        <row r="3909">
          <cell r="A3909">
            <v>1917147</v>
          </cell>
          <cell r="B3909" t="str">
            <v>Dragagem De Silte Com Draga Hopper - Capacidade Da Cisterna De 4.000 M³ - Carga, Transporte De 1,40 A 1,60 Mn E Descarga No Meio Aquatico</v>
          </cell>
          <cell r="C3909" t="str">
            <v>m³</v>
          </cell>
          <cell r="D3909" t="str">
            <v>10,23</v>
          </cell>
        </row>
        <row r="3910">
          <cell r="A3910">
            <v>1917148</v>
          </cell>
          <cell r="B3910" t="str">
            <v>Dragagem De Silte Com Draga Hopper - Capacidade Da Cisterna De 4.000 M³ - Carga, Transporte De 1,60 A 1,80 Mn E Descarga No Meio Aquatico</v>
          </cell>
          <cell r="C3910" t="str">
            <v>m³</v>
          </cell>
          <cell r="D3910" t="str">
            <v>10,52</v>
          </cell>
        </row>
        <row r="3911">
          <cell r="A3911">
            <v>1917149</v>
          </cell>
          <cell r="B3911" t="str">
            <v>Dragagem De Silte Com Draga Hopper - Capacidade Da Cisterna De 4.000 M³ - Carga, Transporte De 1,80 A 2,00 Mn E Descarga No Meio Aquatico</v>
          </cell>
          <cell r="C3911" t="str">
            <v>m³</v>
          </cell>
          <cell r="D3911" t="str">
            <v>10,82</v>
          </cell>
        </row>
        <row r="3912">
          <cell r="A3912">
            <v>1917186</v>
          </cell>
          <cell r="B3912" t="str">
            <v>Dragagem De Silte Com Draga Hopper - Capacidade Da Cisterna De 5.000 M³ - Carga, Transporte A 2,00 Mn E Descarga No Meio Aquatico</v>
          </cell>
          <cell r="C3912" t="str">
            <v>m³</v>
          </cell>
          <cell r="D3912" t="str">
            <v>10,24</v>
          </cell>
        </row>
        <row r="3913">
          <cell r="A3913">
            <v>1917181</v>
          </cell>
          <cell r="B3913" t="str">
            <v>Dragagem De Silte Com Draga Hopper - Capacidade Da Cisterna De 5.000 M³ - Carga, Transporte De 1,00 A 1,20 Mn E Descarga No Meio Aquatico</v>
          </cell>
          <cell r="C3913" t="str">
            <v>m³</v>
          </cell>
          <cell r="D3913" t="str">
            <v>9,09</v>
          </cell>
        </row>
        <row r="3914">
          <cell r="A3914">
            <v>1917182</v>
          </cell>
          <cell r="B3914" t="str">
            <v>Dragagem De Silte Com Draga Hopper - Capacidade Da Cisterna De 5.000 M³ - Carga, Transporte De 1,20 A 1,40 Mn E Descarga No Meio Aquatico</v>
          </cell>
          <cell r="C3914" t="str">
            <v>m³</v>
          </cell>
          <cell r="D3914" t="str">
            <v>9,33</v>
          </cell>
        </row>
        <row r="3915">
          <cell r="A3915">
            <v>1917183</v>
          </cell>
          <cell r="B3915" t="str">
            <v>Dragagem De Silte Com Draga Hopper - Capacidade Da Cisterna De 5.000 M³ - Carga, Transporte De 1,40 A 1,60 Mn E Descarga No Meio Aquatico</v>
          </cell>
          <cell r="C3915" t="str">
            <v>m³</v>
          </cell>
          <cell r="D3915" t="str">
            <v>9,57</v>
          </cell>
        </row>
        <row r="3916">
          <cell r="A3916">
            <v>1917184</v>
          </cell>
          <cell r="B3916" t="str">
            <v>Dragagem De Silte Com Draga Hopper - Capacidade Da Cisterna De 5.000 M³ - Carga, Transporte De 1,60 A 1,80 Mn E Descarga No Meio Aquatico</v>
          </cell>
          <cell r="C3916" t="str">
            <v>m³</v>
          </cell>
          <cell r="D3916" t="str">
            <v>9,82</v>
          </cell>
        </row>
        <row r="3917">
          <cell r="A3917">
            <v>1917185</v>
          </cell>
          <cell r="B3917" t="str">
            <v>Dragagem De Silte Com Draga Hopper - Capacidade Da Cisterna De 5.000 M³ - Carga, Transporte De 1,80 A 2,00 Mn E Descarga No Meio Aquatico</v>
          </cell>
          <cell r="C3917" t="str">
            <v>m³</v>
          </cell>
          <cell r="D3917" t="str">
            <v>10,09</v>
          </cell>
        </row>
        <row r="3918">
          <cell r="A3918">
            <v>1917006</v>
          </cell>
          <cell r="B3918" t="str">
            <v>Dragagem De Silte Com Draga Hopper - Capacidade Da Cisterna De 750 M³ - Carga, Transporte A 2,00 Mn E Descarga No Meio Aquatico</v>
          </cell>
          <cell r="C3918" t="str">
            <v>m³</v>
          </cell>
          <cell r="D3918" t="str">
            <v>17,70</v>
          </cell>
        </row>
        <row r="3919">
          <cell r="A3919">
            <v>1917001</v>
          </cell>
          <cell r="B3919" t="str">
            <v>Dragagem De Silte Com Draga Hopper - Capacidade Da Cisterna De 750 M³ - Carga, Transporte De 1,00 A 1,20 Mn E Descarga No Meio Aquatico</v>
          </cell>
          <cell r="C3919" t="str">
            <v>m³</v>
          </cell>
          <cell r="D3919" t="str">
            <v>14,67</v>
          </cell>
        </row>
        <row r="3920">
          <cell r="A3920">
            <v>1917002</v>
          </cell>
          <cell r="B3920" t="str">
            <v>Dragagem De Silte Com Draga Hopper - Capacidade Da Cisterna De 750 M³ - Carga, Transporte De 1,20 A 1,40 Mn E Descarga No Meio Aquatico</v>
          </cell>
          <cell r="C3920" t="str">
            <v>m³</v>
          </cell>
          <cell r="D3920" t="str">
            <v>15,30</v>
          </cell>
        </row>
        <row r="3921">
          <cell r="A3921">
            <v>1917003</v>
          </cell>
          <cell r="B3921" t="str">
            <v>Dragagem De Silte Com Draga Hopper - Capacidade Da Cisterna De 750 M³ - Carga, Transporte De 1,40 A 1,60 Mn E Descarga No Meio Aquatico</v>
          </cell>
          <cell r="C3921" t="str">
            <v>m³</v>
          </cell>
          <cell r="D3921" t="str">
            <v>15,94</v>
          </cell>
        </row>
        <row r="3922">
          <cell r="A3922">
            <v>1917004</v>
          </cell>
          <cell r="B3922" t="str">
            <v>Dragagem De Silte Com Draga Hopper - Capacidade Da Cisterna De 750 M³ - Carga, Transporte De 1,60 A 1,80 Mn E Descarga No Meio Aquatico</v>
          </cell>
          <cell r="C3922" t="str">
            <v>m³</v>
          </cell>
          <cell r="D3922" t="str">
            <v>16,61</v>
          </cell>
        </row>
        <row r="3923">
          <cell r="A3923">
            <v>1917005</v>
          </cell>
          <cell r="B3923" t="str">
            <v>Dragagem De Silte Com Draga Hopper - Capacidade Da Cisterna De 750 M³ - Carga, Transporte De 1,80 A 2,00 Mn E Descarga No Meio Aquatico</v>
          </cell>
          <cell r="C3923" t="str">
            <v>m³</v>
          </cell>
          <cell r="D3923" t="str">
            <v>17,32</v>
          </cell>
        </row>
        <row r="3924">
          <cell r="A3924">
            <v>6219527</v>
          </cell>
          <cell r="B3924" t="str">
            <v>Drenagem De Tunel Com Manta Drenante De Malha De Polietileno E Geotextil Numa Face Revestida Com Argamassa Polimerica</v>
          </cell>
          <cell r="C3924" t="str">
            <v>m²</v>
          </cell>
          <cell r="D3924" t="str">
            <v>407,25</v>
          </cell>
        </row>
        <row r="3925">
          <cell r="A3925">
            <v>2003799</v>
          </cell>
          <cell r="B3925" t="str">
            <v>Drenagem Em Canaleta Meia Cana D = 30 Cm Assente Sobre Lastro De Areia - Areia E Brita Comerciais</v>
          </cell>
          <cell r="C3925" t="str">
            <v>m</v>
          </cell>
          <cell r="D3925" t="str">
            <v>41,87</v>
          </cell>
        </row>
        <row r="3926">
          <cell r="A3926">
            <v>2003798</v>
          </cell>
          <cell r="B3926" t="str">
            <v>Drenagem Em Canaleta Meia Cana D = 30 Cm Assente Sobre Lastro De Areia - Areia Extraida E Brita Produzida</v>
          </cell>
          <cell r="C3926" t="str">
            <v>m</v>
          </cell>
          <cell r="D3926" t="str">
            <v>35,74</v>
          </cell>
        </row>
        <row r="3927">
          <cell r="A3927">
            <v>2003801</v>
          </cell>
          <cell r="B3927" t="str">
            <v>Drenagem Em Canaleta Meia Cana D = 40 Cm Assente Sobre Lastro De Areia - Areia E Brita Comerciais</v>
          </cell>
          <cell r="C3927" t="str">
            <v>m</v>
          </cell>
          <cell r="D3927" t="str">
            <v>53,06</v>
          </cell>
        </row>
        <row r="3928">
          <cell r="A3928">
            <v>2003800</v>
          </cell>
          <cell r="B3928" t="str">
            <v>Drenagem Em Canaleta Meia Cana D = 40 Cm Assente Sobre Lastro De Areia - Areia Extraida E Brita Produzida</v>
          </cell>
          <cell r="C3928" t="str">
            <v>m</v>
          </cell>
          <cell r="D3928" t="str">
            <v>44,58</v>
          </cell>
        </row>
        <row r="3929">
          <cell r="A3929">
            <v>2004516</v>
          </cell>
          <cell r="B3929" t="str">
            <v>Dreno De Pavimento Em Microvala Com Geocomposto Drenante H = 0,4 M - Inclusive Corte, Enchimento Com Areia E Selo Asfaltico</v>
          </cell>
          <cell r="C3929" t="str">
            <v>m</v>
          </cell>
          <cell r="D3929" t="str">
            <v>20,53</v>
          </cell>
        </row>
        <row r="3930">
          <cell r="A3930">
            <v>2004517</v>
          </cell>
          <cell r="B3930" t="str">
            <v>Dreno De Pavimento Em Microvala Com Geocomposto Drenante H = 0,6 M - Inclusive Corte, Enchimento Com Areia E Selo Asfaltico</v>
          </cell>
          <cell r="C3930" t="str">
            <v>m</v>
          </cell>
          <cell r="D3930" t="str">
            <v>37,89</v>
          </cell>
        </row>
        <row r="3931">
          <cell r="A3931">
            <v>2007971</v>
          </cell>
          <cell r="B3931" t="str">
            <v>Dreno De Pvc D = 100 Mm - Fornecimento E Instalacao</v>
          </cell>
          <cell r="C3931" t="str">
            <v>m</v>
          </cell>
          <cell r="D3931" t="str">
            <v>80,21</v>
          </cell>
        </row>
        <row r="3932">
          <cell r="A3932">
            <v>2008091</v>
          </cell>
          <cell r="B3932" t="str">
            <v>Dreno De Pvc D = 150 Mm - Fornecimento E Instalacao</v>
          </cell>
          <cell r="C3932" t="str">
            <v>m</v>
          </cell>
          <cell r="D3932" t="str">
            <v>106,35</v>
          </cell>
        </row>
        <row r="3933">
          <cell r="A3933">
            <v>3806408</v>
          </cell>
          <cell r="B3933" t="str">
            <v>Dreno De Pvc D = 75 Mm - Fornecimento E Instalacao</v>
          </cell>
          <cell r="C3933" t="str">
            <v>m</v>
          </cell>
          <cell r="D3933" t="str">
            <v>51,86</v>
          </cell>
        </row>
        <row r="3934">
          <cell r="A3934">
            <v>4915642</v>
          </cell>
          <cell r="B3934" t="str">
            <v>Dreno Em Tubo De Aco Galvanizado D = 100 Mm E L = 50 Cm Em Oae - Fornecimento E Instalacao</v>
          </cell>
          <cell r="C3934" t="str">
            <v>un</v>
          </cell>
          <cell r="D3934" t="str">
            <v>34,65</v>
          </cell>
        </row>
        <row r="3935">
          <cell r="A3935">
            <v>4915641</v>
          </cell>
          <cell r="B3935" t="str">
            <v>Dreno Em Tubo De Aco Galvanizado D = 80 Mm E L = 50 Cm Em Oae - Fornecimento E Instalacao</v>
          </cell>
          <cell r="C3935" t="str">
            <v>un</v>
          </cell>
          <cell r="D3935" t="str">
            <v>26,52</v>
          </cell>
        </row>
        <row r="3936">
          <cell r="A3936">
            <v>6219526</v>
          </cell>
          <cell r="B3936" t="str">
            <v>Dreno Filtrante Em Tubos De Pvc D = 40 Mm Aplicado Em Paredes E Tetos De Tunel - Fornecimento E Instalacao</v>
          </cell>
          <cell r="C3936" t="str">
            <v>m</v>
          </cell>
          <cell r="D3936" t="str">
            <v>33,97</v>
          </cell>
        </row>
        <row r="3937">
          <cell r="A3937">
            <v>2004509</v>
          </cell>
          <cell r="B3937" t="str">
            <v>Dreno Longitudinal De Pavimento H = 0,4 M - Com Geocomposto Drenante</v>
          </cell>
          <cell r="C3937" t="str">
            <v>m</v>
          </cell>
          <cell r="D3937" t="str">
            <v>18,97</v>
          </cell>
        </row>
        <row r="3938">
          <cell r="A3938">
            <v>2004510</v>
          </cell>
          <cell r="B3938" t="str">
            <v>Dreno Longitudinal De Pavimento H = 0,6 M - Com Geocomposto Drenante</v>
          </cell>
          <cell r="C3938" t="str">
            <v>m</v>
          </cell>
          <cell r="D3938" t="str">
            <v>22,95</v>
          </cell>
        </row>
        <row r="3939">
          <cell r="A3939">
            <v>2004511</v>
          </cell>
          <cell r="B3939" t="str">
            <v>Dreno Longitudinal De Pavimento H = 1,0 M - Com Geocomposto Drenante</v>
          </cell>
          <cell r="C3939" t="str">
            <v>m</v>
          </cell>
          <cell r="D3939" t="str">
            <v>30,87</v>
          </cell>
        </row>
        <row r="3940">
          <cell r="A3940">
            <v>2004512</v>
          </cell>
          <cell r="B3940" t="str">
            <v>Dreno Longitudinal De Pavimento H = 1,5 M - Com Geocomposto Drenante</v>
          </cell>
          <cell r="C3940" t="str">
            <v>m</v>
          </cell>
          <cell r="D3940" t="str">
            <v>40,75</v>
          </cell>
        </row>
        <row r="3941">
          <cell r="A3941">
            <v>2003843</v>
          </cell>
          <cell r="B3941" t="str">
            <v>Dreno Longitudinal Profundo Em Tubo De Concreto D = 40 Cm Em Vala De 110 X 100 Cm Com Brita Envolta Em Geotextil</v>
          </cell>
          <cell r="C3941" t="str">
            <v>m</v>
          </cell>
          <cell r="D3941" t="str">
            <v>182,11</v>
          </cell>
        </row>
        <row r="3942">
          <cell r="A3942">
            <v>2003915</v>
          </cell>
          <cell r="B3942" t="str">
            <v>Dreno Longitudinal Profundo Para Corte Em Rocha - Dpr 01 - Tubo De Concreto Perfurado E Brita Comercial</v>
          </cell>
          <cell r="C3942" t="str">
            <v>m</v>
          </cell>
          <cell r="D3942" t="str">
            <v>103,16</v>
          </cell>
        </row>
        <row r="3943">
          <cell r="A3943">
            <v>2003914</v>
          </cell>
          <cell r="B3943" t="str">
            <v>Dreno Longitudinal Profundo Para Corte Em Rocha - Dpr 01 - Tubo De Concreto Perfurado E Brita Produzida</v>
          </cell>
          <cell r="C3943" t="str">
            <v>m</v>
          </cell>
          <cell r="D3943" t="str">
            <v>95,74</v>
          </cell>
        </row>
        <row r="3944">
          <cell r="A3944">
            <v>2003589</v>
          </cell>
          <cell r="B3944" t="str">
            <v>Dreno Longitudinal Profundo Para Corte Em Rocha - Dpr 01 - Tubo Pead E Brita Comercial</v>
          </cell>
          <cell r="C3944" t="str">
            <v>m</v>
          </cell>
          <cell r="D3944" t="str">
            <v>93,12</v>
          </cell>
        </row>
        <row r="3945">
          <cell r="A3945">
            <v>2003588</v>
          </cell>
          <cell r="B3945" t="str">
            <v>Dreno Longitudinal Profundo Para Corte Em Rocha - Dpr 01 - Tubo Pead E Brita Produzida</v>
          </cell>
          <cell r="C3945" t="str">
            <v>m</v>
          </cell>
          <cell r="D3945" t="str">
            <v>87,58</v>
          </cell>
        </row>
        <row r="3946">
          <cell r="A3946">
            <v>2003917</v>
          </cell>
          <cell r="B3946" t="str">
            <v>Dreno Longitudinal Profundo Para Corte Em Rocha - Dpr 02 - Tubo De Concreto Perfurado E Brita Comercial</v>
          </cell>
          <cell r="C3946" t="str">
            <v>m</v>
          </cell>
          <cell r="D3946" t="str">
            <v>114,09</v>
          </cell>
        </row>
        <row r="3947">
          <cell r="A3947">
            <v>2003916</v>
          </cell>
          <cell r="B3947" t="str">
            <v>Dreno Longitudinal Profundo Para Corte Em Rocha - Dpr 02 - Tubo De Concreto Perfurado E Brita Produzida</v>
          </cell>
          <cell r="C3947" t="str">
            <v>m</v>
          </cell>
          <cell r="D3947" t="str">
            <v>106,66</v>
          </cell>
        </row>
        <row r="3948">
          <cell r="A3948">
            <v>2003591</v>
          </cell>
          <cell r="B3948" t="str">
            <v>Dreno Longitudinal Profundo Para Corte Em Rocha - Dpr 02 - Tubo Pead E Brita Comercial</v>
          </cell>
          <cell r="C3948" t="str">
            <v>m</v>
          </cell>
          <cell r="D3948" t="str">
            <v>104,04</v>
          </cell>
        </row>
        <row r="3949">
          <cell r="A3949">
            <v>2003590</v>
          </cell>
          <cell r="B3949" t="str">
            <v>Dreno Longitudinal Profundo Para Corte Em Rocha - Dpr 02 - Tubo Pead E Brita Produzida</v>
          </cell>
          <cell r="C3949" t="str">
            <v>m</v>
          </cell>
          <cell r="D3949" t="str">
            <v>98,50</v>
          </cell>
        </row>
        <row r="3950">
          <cell r="A3950">
            <v>2003593</v>
          </cell>
          <cell r="B3950" t="str">
            <v>Dreno Longitudinal Profundo Para Corte Em Rocha - Dpr 03 - Brita Comercial</v>
          </cell>
          <cell r="C3950" t="str">
            <v>m</v>
          </cell>
          <cell r="D3950" t="str">
            <v>84,64</v>
          </cell>
        </row>
        <row r="3951">
          <cell r="A3951">
            <v>2003592</v>
          </cell>
          <cell r="B3951" t="str">
            <v>Dreno Longitudinal Profundo Para Corte Em Rocha - Dpr 03 - Brita Produzida</v>
          </cell>
          <cell r="C3951" t="str">
            <v>m</v>
          </cell>
          <cell r="D3951" t="str">
            <v>76,72</v>
          </cell>
        </row>
        <row r="3952">
          <cell r="A3952">
            <v>2003595</v>
          </cell>
          <cell r="B3952" t="str">
            <v>Dreno Longitudinal Profundo Para Corte Em Rocha - Dpr 04 - Brita Comercial</v>
          </cell>
          <cell r="C3952" t="str">
            <v>m</v>
          </cell>
          <cell r="D3952" t="str">
            <v>73,05</v>
          </cell>
        </row>
        <row r="3953">
          <cell r="A3953">
            <v>2003594</v>
          </cell>
          <cell r="B3953" t="str">
            <v>Dreno Longitudinal Profundo Para Corte Em Rocha - Dpr 04 - Brita Produzida</v>
          </cell>
          <cell r="C3953" t="str">
            <v>m</v>
          </cell>
          <cell r="D3953" t="str">
            <v>65,80</v>
          </cell>
        </row>
        <row r="3954">
          <cell r="A3954">
            <v>2003597</v>
          </cell>
          <cell r="B3954" t="str">
            <v>Dreno Longitudinal Profundo Para Corte Em Rocha - Dpr 05 - Tubo De Concreto Poroso E Areia Comercial</v>
          </cell>
          <cell r="C3954" t="str">
            <v>m</v>
          </cell>
          <cell r="D3954" t="str">
            <v>106,48</v>
          </cell>
        </row>
        <row r="3955">
          <cell r="A3955">
            <v>2003596</v>
          </cell>
          <cell r="B3955" t="str">
            <v>Dreno Longitudinal Profundo Para Corte Em Rocha - Dpr 05 - Tubo De Concreto Poroso E Areia Extraida</v>
          </cell>
          <cell r="C3955" t="str">
            <v>m</v>
          </cell>
          <cell r="D3955" t="str">
            <v>92,23</v>
          </cell>
        </row>
        <row r="3956">
          <cell r="A3956">
            <v>2003557</v>
          </cell>
          <cell r="B3956" t="str">
            <v>Dreno Longitudinal Profundo Para Corte Em Solo - Dps 01 - Tubo De Pvc Perfurado Para Drenagem - D = 150 Mm E Areia Comercial</v>
          </cell>
          <cell r="C3956" t="str">
            <v>m</v>
          </cell>
          <cell r="D3956" t="str">
            <v>124,52</v>
          </cell>
        </row>
        <row r="3957">
          <cell r="A3957">
            <v>2003556</v>
          </cell>
          <cell r="B3957" t="str">
            <v>Dreno Longitudinal Profundo Para Corte Em Solo - Dps 01 - Tubo De Pvc Perfurado Para Drenagem - D = 150 Mm E Areia Extraida</v>
          </cell>
          <cell r="C3957" t="str">
            <v>m</v>
          </cell>
          <cell r="D3957" t="str">
            <v>70,56</v>
          </cell>
        </row>
        <row r="3958">
          <cell r="A3958">
            <v>2003559</v>
          </cell>
          <cell r="B3958" t="str">
            <v>Dreno Longitudinal Profundo Para Corte Em Solo - Dps 02 - Tubo De Pvc Perfurado Para Drenagem - D = 150 Mm E Areia Comercial</v>
          </cell>
          <cell r="C3958" t="str">
            <v>m</v>
          </cell>
          <cell r="D3958" t="str">
            <v>131,53</v>
          </cell>
        </row>
        <row r="3959">
          <cell r="A3959">
            <v>2003558</v>
          </cell>
          <cell r="B3959" t="str">
            <v>Dreno Longitudinal Profundo Para Corte Em Solo - Dps 02 - Tubo De Pvc Perfurado Para Drenagem - D = 150 Mm E Areia Extraida</v>
          </cell>
          <cell r="C3959" t="str">
            <v>m</v>
          </cell>
          <cell r="D3959" t="str">
            <v>68,42</v>
          </cell>
        </row>
        <row r="3960">
          <cell r="A3960">
            <v>2003561</v>
          </cell>
          <cell r="B3960" t="str">
            <v>Dreno Longitudinal Profundo Para Corte Em Solo - Dps 03 - Tubo De Concreto Perfurado, Areia E Brita Comerciais - Madeira Com Utilizacao De 5 Vezes</v>
          </cell>
          <cell r="C3960" t="str">
            <v>m</v>
          </cell>
          <cell r="D3960" t="str">
            <v>148,88</v>
          </cell>
        </row>
        <row r="3961">
          <cell r="A3961">
            <v>2003560</v>
          </cell>
          <cell r="B3961" t="str">
            <v>Dreno Longitudinal Profundo Para Corte Em Solo - Dps 03 - Tubo De Concreto Perfurado, Areia Extraida E Brita Produzida - Madeira Com Utilizacao De 5 Vezes</v>
          </cell>
          <cell r="C3961" t="str">
            <v>m</v>
          </cell>
          <cell r="D3961" t="str">
            <v>83,06</v>
          </cell>
        </row>
        <row r="3962">
          <cell r="A3962">
            <v>2003563</v>
          </cell>
          <cell r="B3962" t="str">
            <v>Dreno Longitudinal Profundo Para Corte Em Solo - Dps 04 - Tubo De Concreto Perfurado, Areia E Brita Comerciais - Madeira Com Utilizacao De 5 Vezes</v>
          </cell>
          <cell r="C3962" t="str">
            <v>m</v>
          </cell>
          <cell r="D3962" t="str">
            <v>152,34</v>
          </cell>
        </row>
        <row r="3963">
          <cell r="A3963">
            <v>2003562</v>
          </cell>
          <cell r="B3963" t="str">
            <v>Dreno Longitudinal Profundo Para Corte Em Solo - Dps 04 - Tubo De Concreto Perfurado, Areia Extraida E Brita Produzida - Madeira Com Utilizacao De 5 Vezes</v>
          </cell>
          <cell r="C3963" t="str">
            <v>m</v>
          </cell>
          <cell r="D3963" t="str">
            <v>80,35</v>
          </cell>
        </row>
        <row r="3964">
          <cell r="A3964">
            <v>2003565</v>
          </cell>
          <cell r="B3964" t="str">
            <v>Dreno Longitudinal Profundo Para Corte Em Solo - Dps 05 - Dreno Cego - Brita Comercial</v>
          </cell>
          <cell r="C3964" t="str">
            <v>m</v>
          </cell>
          <cell r="D3964" t="str">
            <v>81,52</v>
          </cell>
        </row>
        <row r="3965">
          <cell r="A3965">
            <v>2003564</v>
          </cell>
          <cell r="B3965" t="str">
            <v>Dreno Longitudinal Profundo Para Corte Em Solo - Dps 05 - Dreno Cego - Brita Produzida</v>
          </cell>
          <cell r="C3965" t="str">
            <v>m</v>
          </cell>
          <cell r="D3965" t="str">
            <v>56,96</v>
          </cell>
        </row>
        <row r="3966">
          <cell r="A3966">
            <v>2003567</v>
          </cell>
          <cell r="B3966" t="str">
            <v>Dreno Longitudinal Profundo Para Corte Em Solo - Dps 06 - Dreno Cego - Brita Comercial</v>
          </cell>
          <cell r="C3966" t="str">
            <v>m</v>
          </cell>
          <cell r="D3966" t="str">
            <v>90,59</v>
          </cell>
        </row>
        <row r="3967">
          <cell r="A3967">
            <v>2003566</v>
          </cell>
          <cell r="B3967" t="str">
            <v>Dreno Longitudinal Profundo Para Corte Em Solo - Dps 06 - Dreno Cego - Brita Produzida</v>
          </cell>
          <cell r="C3967" t="str">
            <v>m</v>
          </cell>
          <cell r="D3967" t="str">
            <v>60,88</v>
          </cell>
        </row>
        <row r="3968">
          <cell r="A3968">
            <v>2003569</v>
          </cell>
          <cell r="B3968" t="str">
            <v>Dreno Longitudinal Profundo Para Corte Em Solo - Dps 07 - Tubo De Concreto Perfurado E Brita Comercial</v>
          </cell>
          <cell r="C3968" t="str">
            <v>m</v>
          </cell>
          <cell r="D3968" t="str">
            <v>110,80</v>
          </cell>
        </row>
        <row r="3969">
          <cell r="A3969">
            <v>2003568</v>
          </cell>
          <cell r="B3969" t="str">
            <v>Dreno Longitudinal Profundo Para Corte Em Solo - Dps 07 - Tubo De Concreto Perfurado E Brita Produzida</v>
          </cell>
          <cell r="C3969" t="str">
            <v>m</v>
          </cell>
          <cell r="D3969" t="str">
            <v>86,74</v>
          </cell>
        </row>
        <row r="3970">
          <cell r="A3970">
            <v>2003571</v>
          </cell>
          <cell r="B3970" t="str">
            <v>Dreno Longitudinal Profundo Para Corte Em Solo - Dps 08 - Tubo De Concreto Perfurado E Brita Comercial</v>
          </cell>
          <cell r="C3970" t="str">
            <v>m</v>
          </cell>
          <cell r="D3970" t="str">
            <v>119,87</v>
          </cell>
        </row>
        <row r="3971">
          <cell r="A3971">
            <v>2003570</v>
          </cell>
          <cell r="B3971" t="str">
            <v>Dreno Longitudinal Profundo Para Corte Em Solo - Dps 08 - Tubo De Concreto Perfurado E Brita Produzida</v>
          </cell>
          <cell r="C3971" t="str">
            <v>m</v>
          </cell>
          <cell r="D3971" t="str">
            <v>90,65</v>
          </cell>
        </row>
        <row r="3972">
          <cell r="A3972">
            <v>2003572</v>
          </cell>
          <cell r="B3972" t="str">
            <v>Dreno Longitudinal Profundo Para Corte Em Solo - Dps 09 - Tubo Pead E Agregado Comercial</v>
          </cell>
          <cell r="C3972" t="str">
            <v>m</v>
          </cell>
          <cell r="D3972" t="str">
            <v>84,59</v>
          </cell>
        </row>
        <row r="3973">
          <cell r="A3973">
            <v>2003580</v>
          </cell>
          <cell r="B3973" t="str">
            <v>Dreno Longitudinal Profundo Para Corte Em Solo - Dps 09 - Tubo Pead E Areia Extraida</v>
          </cell>
          <cell r="C3973" t="str">
            <v>m</v>
          </cell>
          <cell r="D3973" t="str">
            <v>37,74</v>
          </cell>
        </row>
        <row r="3974">
          <cell r="A3974">
            <v>2003573</v>
          </cell>
          <cell r="B3974" t="str">
            <v>Dreno Longitudinal Profundo Para Corte Em Solo - Dps 10 - Tubo Pead E Agregado Comercial</v>
          </cell>
          <cell r="C3974" t="str">
            <v>m</v>
          </cell>
          <cell r="D3974" t="str">
            <v>90,20</v>
          </cell>
        </row>
        <row r="3975">
          <cell r="A3975">
            <v>2003581</v>
          </cell>
          <cell r="B3975" t="str">
            <v>Dreno Longitudinal Profundo Para Corte Em Solo - Dps 10 - Tubo Pead E Areia Extraida</v>
          </cell>
          <cell r="C3975" t="str">
            <v>m</v>
          </cell>
          <cell r="D3975" t="str">
            <v>36,03</v>
          </cell>
        </row>
        <row r="3976">
          <cell r="A3976">
            <v>2003574</v>
          </cell>
          <cell r="B3976" t="str">
            <v>Dreno Longitudinal Profundo Para Corte Em Solo - Dps 11 - Tubo Pead, Areia E Brita Comerciais</v>
          </cell>
          <cell r="C3976" t="str">
            <v>m</v>
          </cell>
          <cell r="D3976" t="str">
            <v>113,72</v>
          </cell>
        </row>
        <row r="3977">
          <cell r="A3977">
            <v>2003582</v>
          </cell>
          <cell r="B3977" t="str">
            <v>Dreno Longitudinal Profundo Para Corte Em Solo - Dps 11 - Tubo Pead, Areia Extraida E Brita Produzida</v>
          </cell>
          <cell r="C3977" t="str">
            <v>m</v>
          </cell>
          <cell r="D3977" t="str">
            <v>67,58</v>
          </cell>
        </row>
        <row r="3978">
          <cell r="A3978">
            <v>2003575</v>
          </cell>
          <cell r="B3978" t="str">
            <v>Dreno Longitudinal Profundo Para Corte Em Solo - Dps 12 - Tubo Pead, Areia E Brita Comerciais</v>
          </cell>
          <cell r="C3978" t="str">
            <v>m</v>
          </cell>
          <cell r="D3978" t="str">
            <v>119,61</v>
          </cell>
        </row>
        <row r="3979">
          <cell r="A3979">
            <v>2003583</v>
          </cell>
          <cell r="B3979" t="str">
            <v>Dreno Longitudinal Profundo Para Corte Em Solo - Dps 12 - Tubo Pead, Areia Extraida E Brita Produzida</v>
          </cell>
          <cell r="C3979" t="str">
            <v>m</v>
          </cell>
          <cell r="D3979" t="str">
            <v>67,97</v>
          </cell>
        </row>
        <row r="3980">
          <cell r="A3980">
            <v>2003578</v>
          </cell>
          <cell r="B3980" t="str">
            <v>Dreno Longitudinal Profundo Para Corte Em Solo - Dps 13 - Tubo Pead E Brita Comercial</v>
          </cell>
          <cell r="C3980" t="str">
            <v>m</v>
          </cell>
          <cell r="D3980" t="str">
            <v>93,06</v>
          </cell>
        </row>
        <row r="3981">
          <cell r="A3981">
            <v>2003586</v>
          </cell>
          <cell r="B3981" t="str">
            <v>Dreno Longitudinal Profundo Para Corte Em Solo - Dps 13 - Tubo Pead E Brita Produzida</v>
          </cell>
          <cell r="C3981" t="str">
            <v>m</v>
          </cell>
          <cell r="D3981" t="str">
            <v>73,57</v>
          </cell>
        </row>
        <row r="3982">
          <cell r="A3982">
            <v>2003579</v>
          </cell>
          <cell r="B3982" t="str">
            <v>Dreno Longitudinal Profundo Para Corte Em Solo - Dps 14 - Tubo Pead E Brita Comercial</v>
          </cell>
          <cell r="C3982" t="str">
            <v>m</v>
          </cell>
          <cell r="D3982" t="str">
            <v>100,79</v>
          </cell>
        </row>
        <row r="3983">
          <cell r="A3983">
            <v>2003587</v>
          </cell>
          <cell r="B3983" t="str">
            <v>Dreno Longitudinal Profundo Para Corte Em Solo - Dps 14 - Tubo Pead E Brita Produzida</v>
          </cell>
          <cell r="C3983" t="str">
            <v>m</v>
          </cell>
          <cell r="D3983" t="str">
            <v>77,33</v>
          </cell>
        </row>
        <row r="3984">
          <cell r="A3984">
            <v>6219525</v>
          </cell>
          <cell r="B3984" t="str">
            <v>Dreno Nao Filtrante Em Tubos De Pvc D = 40 Mm Aplicado Em Paredes E Tetos De Tunel - Fornecimento E Instalacao</v>
          </cell>
          <cell r="C3984" t="str">
            <v>m</v>
          </cell>
          <cell r="D3984" t="str">
            <v>31,45</v>
          </cell>
        </row>
        <row r="3985">
          <cell r="A3985">
            <v>2004506</v>
          </cell>
          <cell r="B3985" t="str">
            <v>Dreno Profundo H = 1,0 M - Com Geocomposto Drenante - Inclusive Escavacao E Reaterro</v>
          </cell>
          <cell r="C3985" t="str">
            <v>m</v>
          </cell>
          <cell r="D3985" t="str">
            <v>36,06</v>
          </cell>
        </row>
        <row r="3986">
          <cell r="A3986">
            <v>2004507</v>
          </cell>
          <cell r="B3986" t="str">
            <v>Dreno Profundo H = 1,5 M - Com Geocomposto Drenante - Inclusive Escavacao E Reaterro</v>
          </cell>
          <cell r="C3986" t="str">
            <v>m</v>
          </cell>
          <cell r="D3986" t="str">
            <v>48,63</v>
          </cell>
        </row>
        <row r="3987">
          <cell r="A3987">
            <v>2003614</v>
          </cell>
          <cell r="B3987" t="str">
            <v>Dreno Sub-Horizontal - Dsh 01 - Material De 1ª Categoria</v>
          </cell>
          <cell r="C3987" t="str">
            <v>m</v>
          </cell>
          <cell r="D3987" t="str">
            <v>83,09</v>
          </cell>
        </row>
        <row r="3988">
          <cell r="A3988">
            <v>2003865</v>
          </cell>
          <cell r="B3988" t="str">
            <v>Dreno Sub-Horizontal - Dsh 01 - Material De 2ª Categoria</v>
          </cell>
          <cell r="C3988" t="str">
            <v>m</v>
          </cell>
          <cell r="D3988" t="str">
            <v>90,17</v>
          </cell>
        </row>
        <row r="3989">
          <cell r="A3989">
            <v>2003923</v>
          </cell>
          <cell r="B3989" t="str">
            <v>Dreno Sub-Superficial - Dss 01 - Tubo De Concreto Perfurado E Areia Comercial</v>
          </cell>
          <cell r="C3989" t="str">
            <v>m</v>
          </cell>
          <cell r="D3989" t="str">
            <v>57,36</v>
          </cell>
        </row>
        <row r="3990">
          <cell r="A3990">
            <v>2003922</v>
          </cell>
          <cell r="B3990" t="str">
            <v>Dreno Sub-Superficial - Dss 01 - Tubo De Concreto Perfurado E Areia Extraida</v>
          </cell>
          <cell r="C3990" t="str">
            <v>m</v>
          </cell>
          <cell r="D3990" t="str">
            <v>40,84</v>
          </cell>
        </row>
        <row r="3991">
          <cell r="A3991">
            <v>2003605</v>
          </cell>
          <cell r="B3991" t="str">
            <v>Dreno Sub-Superficial - Dss 01 - Tubo Pead E Areia Comercial</v>
          </cell>
          <cell r="C3991" t="str">
            <v>m</v>
          </cell>
          <cell r="D3991" t="str">
            <v>42,68</v>
          </cell>
        </row>
        <row r="3992">
          <cell r="A3992">
            <v>2003604</v>
          </cell>
          <cell r="B3992" t="str">
            <v>Dreno Sub-Superficial - Dss 01 - Tubo Pead E Areia Extraida</v>
          </cell>
          <cell r="C3992" t="str">
            <v>m</v>
          </cell>
          <cell r="D3992" t="str">
            <v>28,05</v>
          </cell>
        </row>
        <row r="3993">
          <cell r="A3993">
            <v>2003607</v>
          </cell>
          <cell r="B3993" t="str">
            <v>Dreno Sub-Superficial - Dss 02 - Brita Comercial</v>
          </cell>
          <cell r="C3993" t="str">
            <v>m</v>
          </cell>
          <cell r="D3993" t="str">
            <v>39,54</v>
          </cell>
        </row>
        <row r="3994">
          <cell r="A3994">
            <v>2003606</v>
          </cell>
          <cell r="B3994" t="str">
            <v>Dreno Sub-Superficial - Dss 02 - Brita Produzida</v>
          </cell>
          <cell r="C3994" t="str">
            <v>m</v>
          </cell>
          <cell r="D3994" t="str">
            <v>33,20</v>
          </cell>
        </row>
        <row r="3995">
          <cell r="A3995">
            <v>2003609</v>
          </cell>
          <cell r="B3995" t="str">
            <v>Dreno Sub-Superficial - Dss 03 - Brita Comercial</v>
          </cell>
          <cell r="C3995" t="str">
            <v>m</v>
          </cell>
          <cell r="D3995" t="str">
            <v>27,80</v>
          </cell>
        </row>
        <row r="3996">
          <cell r="A3996">
            <v>2003608</v>
          </cell>
          <cell r="B3996" t="str">
            <v>Dreno Sub-Superficial - Dss 03 - Brita Produzida</v>
          </cell>
          <cell r="C3996" t="str">
            <v>m</v>
          </cell>
          <cell r="D3996" t="str">
            <v>21,46</v>
          </cell>
        </row>
        <row r="3997">
          <cell r="A3997">
            <v>2003925</v>
          </cell>
          <cell r="B3997" t="str">
            <v>Dreno Sub-Superficial - Dss 04 - Tubo De Concreto Perfurado E Brita Comercial</v>
          </cell>
          <cell r="C3997" t="str">
            <v>m</v>
          </cell>
          <cell r="D3997" t="str">
            <v>62,05</v>
          </cell>
        </row>
        <row r="3998">
          <cell r="A3998">
            <v>2003924</v>
          </cell>
          <cell r="B3998" t="str">
            <v>Dreno Sub-Superficial - Dss 04 - Tubo De Concreto Perfurado E Brita Produzida</v>
          </cell>
          <cell r="C3998" t="str">
            <v>m</v>
          </cell>
          <cell r="D3998" t="str">
            <v>53,83</v>
          </cell>
        </row>
        <row r="3999">
          <cell r="A3999">
            <v>2003611</v>
          </cell>
          <cell r="B3999" t="str">
            <v>Dreno Sub-Superficial - Dss 04 - Tubo Pead E Brita Comercial</v>
          </cell>
          <cell r="C3999" t="str">
            <v>m</v>
          </cell>
          <cell r="D3999" t="str">
            <v>52,01</v>
          </cell>
        </row>
        <row r="4000">
          <cell r="A4000">
            <v>2003610</v>
          </cell>
          <cell r="B4000" t="str">
            <v>Dreno Sub-Superficial - Dss 04 - Tubo Pead E Brita Produzida</v>
          </cell>
          <cell r="C4000" t="str">
            <v>m</v>
          </cell>
          <cell r="D4000" t="str">
            <v>45,67</v>
          </cell>
        </row>
        <row r="4001">
          <cell r="A4001">
            <v>2003820</v>
          </cell>
          <cell r="B4001" t="str">
            <v>Dreno Tipo Barbaca - Drb 01 - D = 75 Mm Em Estrutura De Contencao De Encosta - Excluso O Tubo De Drenagem</v>
          </cell>
          <cell r="C4001" t="str">
            <v>un</v>
          </cell>
          <cell r="D4001" t="str">
            <v>13,94</v>
          </cell>
        </row>
        <row r="4002">
          <cell r="A4002">
            <v>2003821</v>
          </cell>
          <cell r="B4002" t="str">
            <v>Dreno Tipo Barbaca - Drb 02 - D = 50 Mm Em Estrutura De Contencao De Encosta - Excluso O Tubo De Drenagem</v>
          </cell>
          <cell r="C4002" t="str">
            <v>un</v>
          </cell>
          <cell r="D4002" t="str">
            <v>11,73</v>
          </cell>
        </row>
        <row r="4003">
          <cell r="A4003">
            <v>3806416</v>
          </cell>
          <cell r="B4003" t="str">
            <v>Elevacao De Estruturas Ate 490 Kn Para Substituicao De Aparelho De Apoio Com A Utilizacao De Macaco Hidraulico</v>
          </cell>
          <cell r="C4003" t="str">
            <v>un</v>
          </cell>
          <cell r="D4003" t="str">
            <v>67,58</v>
          </cell>
        </row>
        <row r="4004">
          <cell r="A4004">
            <v>3806419</v>
          </cell>
          <cell r="B4004" t="str">
            <v>Elevacao De Estruturas De 1.470 A 1.960 Kn Para Substituicao De Aparelho De Apoio Com A Utilizacao De Macaco Hidraulico</v>
          </cell>
          <cell r="C4004" t="str">
            <v>un</v>
          </cell>
          <cell r="D4004" t="str">
            <v>91,50</v>
          </cell>
        </row>
        <row r="4005">
          <cell r="A4005">
            <v>3806417</v>
          </cell>
          <cell r="B4005" t="str">
            <v>Elevacao De Estruturas De 490 A 980 Kn Para Substituicao De Aparelho De Apoio Com A Utilizacao De Macaco Hidraulico</v>
          </cell>
          <cell r="C4005" t="str">
            <v>un</v>
          </cell>
          <cell r="D4005" t="str">
            <v>75,31</v>
          </cell>
        </row>
        <row r="4006">
          <cell r="A4006">
            <v>3806418</v>
          </cell>
          <cell r="B4006" t="str">
            <v>Elevacao De Estruturas De 980 A 1.470 Kn Para Substituicao De Aparelho De Apoio Com A Utilizacao De Macaco Hidraulico</v>
          </cell>
          <cell r="C4006" t="str">
            <v>un</v>
          </cell>
          <cell r="D4006" t="str">
            <v>85,97</v>
          </cell>
        </row>
        <row r="4007">
          <cell r="A4007">
            <v>4208206</v>
          </cell>
          <cell r="B4007" t="str">
            <v>Elevador De Cremalheira Com Cabine Simples, Com Capacidade De 1.500 Kg E Altura De Ate 100 M</v>
          </cell>
          <cell r="C4007" t="str">
            <v>h</v>
          </cell>
          <cell r="D4007" t="str">
            <v>82,19</v>
          </cell>
        </row>
        <row r="4008">
          <cell r="A4008">
            <v>2306017</v>
          </cell>
          <cell r="B4008" t="str">
            <v>Emenda De Estacas Por Soldagem</v>
          </cell>
          <cell r="C4008" t="str">
            <v>m</v>
          </cell>
          <cell r="D4008" t="str">
            <v>29,22</v>
          </cell>
        </row>
        <row r="4009">
          <cell r="A4009">
            <v>2003842</v>
          </cell>
          <cell r="B4009" t="str">
            <v>Enchimento De Junta De Concreto Com Argamassa Asfaltica De Densidade 1.700 Kg/M³ - Espessura De 1 Cm</v>
          </cell>
          <cell r="C4009" t="str">
            <v>kg</v>
          </cell>
          <cell r="D4009" t="str">
            <v>47,00</v>
          </cell>
        </row>
        <row r="4010">
          <cell r="A4010">
            <v>6205791</v>
          </cell>
          <cell r="B4010" t="str">
            <v>Enfilagem Em Coluna De Ccph D = 40 Cm Em Tuneis Classe V/Vi</v>
          </cell>
          <cell r="C4010" t="str">
            <v>m</v>
          </cell>
          <cell r="D4010" t="str">
            <v>212,31</v>
          </cell>
        </row>
        <row r="4011">
          <cell r="A4011">
            <v>6205792</v>
          </cell>
          <cell r="B4011" t="str">
            <v>Enfilagem Em Coluna De Ccph D = 50 Cm Em Tuneis Classe V/Vi</v>
          </cell>
          <cell r="C4011" t="str">
            <v>m</v>
          </cell>
          <cell r="D4011" t="str">
            <v>254,19</v>
          </cell>
        </row>
        <row r="4012">
          <cell r="A4012">
            <v>6205793</v>
          </cell>
          <cell r="B4012" t="str">
            <v>Enfilagem Em Coluna De Ccph D = 60 Cm Em Tuneis Classe V/Vi</v>
          </cell>
          <cell r="C4012" t="str">
            <v>m</v>
          </cell>
          <cell r="D4012" t="str">
            <v>298,17</v>
          </cell>
        </row>
        <row r="4013">
          <cell r="A4013">
            <v>6219508</v>
          </cell>
          <cell r="B4013" t="str">
            <v>Enfilagem Tubular Sistema Autoperfurante - D = 76 Mm</v>
          </cell>
          <cell r="C4013" t="str">
            <v>m</v>
          </cell>
          <cell r="D4013" t="str">
            <v>308,32</v>
          </cell>
        </row>
        <row r="4014">
          <cell r="A4014">
            <v>6219511</v>
          </cell>
          <cell r="B4014" t="str">
            <v>Enfilagem Tubular Sistema Convencional Schedule 40 - D = 65 Mm</v>
          </cell>
          <cell r="C4014" t="str">
            <v>m</v>
          </cell>
          <cell r="D4014" t="str">
            <v>172,27</v>
          </cell>
        </row>
        <row r="4015">
          <cell r="A4015">
            <v>4413996</v>
          </cell>
          <cell r="B4015" t="str">
            <v>Enleivamento</v>
          </cell>
          <cell r="C4015" t="str">
            <v>m²</v>
          </cell>
          <cell r="D4015" t="str">
            <v>8,15</v>
          </cell>
        </row>
        <row r="4016">
          <cell r="A4016">
            <v>1505877</v>
          </cell>
          <cell r="B4016" t="str">
            <v>Enrocamento Com Pedra De Mao, Inclusive Espalhamento E Compactacao Mecanica - Fornecimento E Assentamento</v>
          </cell>
          <cell r="C4016" t="str">
            <v>m³</v>
          </cell>
          <cell r="D4016" t="str">
            <v>87,12</v>
          </cell>
        </row>
        <row r="4017">
          <cell r="A4017">
            <v>1505879</v>
          </cell>
          <cell r="B4017" t="str">
            <v>Enrocamento De Pedra Arrumada Manualmente - Pedra De Mao Comercial - Fornecimento E Assentamento</v>
          </cell>
          <cell r="C4017" t="str">
            <v>m³</v>
          </cell>
          <cell r="D4017" t="str">
            <v>174,21</v>
          </cell>
        </row>
        <row r="4018">
          <cell r="A4018">
            <v>1505878</v>
          </cell>
          <cell r="B4018" t="str">
            <v>Enrocamento De Pedra Arrumada Manualmente - Pedra De Mao Produzida - Confeccao E Assentamento</v>
          </cell>
          <cell r="C4018" t="str">
            <v>m³</v>
          </cell>
          <cell r="D4018" t="str">
            <v>125,61</v>
          </cell>
        </row>
        <row r="4019">
          <cell r="A4019">
            <v>1505860</v>
          </cell>
          <cell r="B4019" t="str">
            <v>Enrocamento De Pedra Jogada - Pedra De Mao Comercial - Fornecimento E Assentamento</v>
          </cell>
          <cell r="C4019" t="str">
            <v>m³</v>
          </cell>
          <cell r="D4019" t="str">
            <v>105,21</v>
          </cell>
        </row>
        <row r="4020">
          <cell r="A4020">
            <v>1505859</v>
          </cell>
          <cell r="B4020" t="str">
            <v>Enrocamento De Pedra Jogada - Pedra De Mao Produzida - Confeccao E Assentamento</v>
          </cell>
          <cell r="C4020" t="str">
            <v>m³</v>
          </cell>
          <cell r="D4020" t="str">
            <v>64,71</v>
          </cell>
        </row>
        <row r="4021">
          <cell r="A4021">
            <v>2003385</v>
          </cell>
          <cell r="B4021" t="str">
            <v>Entrada Para Descida D'Agua - Eda 01 - Areia E Brita Comerciais</v>
          </cell>
          <cell r="C4021" t="str">
            <v>un</v>
          </cell>
          <cell r="D4021" t="str">
            <v>37,74</v>
          </cell>
        </row>
        <row r="4022">
          <cell r="A4022">
            <v>2003384</v>
          </cell>
          <cell r="B4022" t="str">
            <v>Entrada Para Descida D'Agua - Eda 01 - Areia Extraida E Brita Produzida</v>
          </cell>
          <cell r="C4022" t="str">
            <v>un</v>
          </cell>
          <cell r="D4022" t="str">
            <v>28,64</v>
          </cell>
        </row>
        <row r="4023">
          <cell r="A4023">
            <v>2003387</v>
          </cell>
          <cell r="B4023" t="str">
            <v>Entrada Para Descida D'Agua - Eda 02 - Areia E Brita Comerciais</v>
          </cell>
          <cell r="C4023" t="str">
            <v>un</v>
          </cell>
          <cell r="D4023" t="str">
            <v>46,53</v>
          </cell>
        </row>
        <row r="4024">
          <cell r="A4024">
            <v>2003386</v>
          </cell>
          <cell r="B4024" t="str">
            <v>Entrada Para Descida D'Agua - Eda 02 - Areia Extraida E Brita Produzida</v>
          </cell>
          <cell r="C4024" t="str">
            <v>un</v>
          </cell>
          <cell r="D4024" t="str">
            <v>34,95</v>
          </cell>
        </row>
        <row r="4025">
          <cell r="A4025">
            <v>2003335</v>
          </cell>
          <cell r="B4025" t="str">
            <v>Entrada Para Descida D'Agua - Eda 03 - Areia E Brita Comerciais</v>
          </cell>
          <cell r="C4025" t="str">
            <v>un</v>
          </cell>
          <cell r="D4025" t="str">
            <v>1.301,78</v>
          </cell>
        </row>
        <row r="4026">
          <cell r="A4026">
            <v>2003334</v>
          </cell>
          <cell r="B4026" t="str">
            <v>Entrada Para Descida D'Agua - Eda 03 - Areia Extraida E Brita Produzida</v>
          </cell>
          <cell r="C4026" t="str">
            <v>un</v>
          </cell>
          <cell r="D4026" t="str">
            <v>1.135,41</v>
          </cell>
        </row>
        <row r="4027">
          <cell r="A4027">
            <v>2003336</v>
          </cell>
          <cell r="B4027" t="str">
            <v>Entrada Para Descida D'Agua - Eda 04 - Areia E Brita Comerciais</v>
          </cell>
          <cell r="C4027" t="str">
            <v>un</v>
          </cell>
          <cell r="D4027" t="str">
            <v>1.088,12</v>
          </cell>
        </row>
        <row r="4028">
          <cell r="A4028">
            <v>2003337</v>
          </cell>
          <cell r="B4028" t="str">
            <v>Entrada Para Descida D'Agua - Eda 04 - Areia Extraida E Brita Produzida</v>
          </cell>
          <cell r="C4028" t="str">
            <v>un</v>
          </cell>
          <cell r="D4028" t="str">
            <v>922,66</v>
          </cell>
        </row>
        <row r="4029">
          <cell r="A4029">
            <v>2003819</v>
          </cell>
          <cell r="B4029" t="str">
            <v>Envelope De Brita 15 X 15 Cm Para Tubos Enterrados Com Diametro Externo De 75 A 110 Mm</v>
          </cell>
          <cell r="C4029" t="str">
            <v>m</v>
          </cell>
          <cell r="D4029" t="str">
            <v>4,71</v>
          </cell>
        </row>
        <row r="4030">
          <cell r="A4030">
            <v>4208207</v>
          </cell>
          <cell r="B4030" t="str">
            <v>Escada Tubular Em Aco Galvanizado Com 2 Lances E Piso Metalico - Utilizacao De 10 Vezes</v>
          </cell>
          <cell r="C4030" t="str">
            <v>m</v>
          </cell>
          <cell r="D4030" t="str">
            <v>117,40</v>
          </cell>
        </row>
        <row r="4031">
          <cell r="A4031">
            <v>2306700</v>
          </cell>
          <cell r="B4031" t="str">
            <v>Escavacao Com Perfuratriz Tipo Wirth Em Rocha Com Media Dureza E Media Abrasao - Resistencia A Compressao Menor Que 80 Mpa - D = 1.000 Mm</v>
          </cell>
          <cell r="C4031" t="str">
            <v>m</v>
          </cell>
          <cell r="D4031" t="str">
            <v>1.943,05</v>
          </cell>
        </row>
        <row r="4032">
          <cell r="A4032">
            <v>2306703</v>
          </cell>
          <cell r="B4032" t="str">
            <v>Escavacao Com Perfuratriz Tipo Wirth Em Rocha Com Media Dureza E Media Abrasao - Resistencia A Compressao Menor Que 80 Mpa - D = 1.100 Mm</v>
          </cell>
          <cell r="C4032" t="str">
            <v>m</v>
          </cell>
          <cell r="D4032" t="str">
            <v>2.019,32</v>
          </cell>
        </row>
        <row r="4033">
          <cell r="A4033">
            <v>2306706</v>
          </cell>
          <cell r="B4033" t="str">
            <v>Escavacao Com Perfuratriz Tipo Wirth Em Rocha Com Media Dureza E Media Abrasao - Resistencia A Compressao Menor Que 80 Mpa - D = 1.200 Mm</v>
          </cell>
          <cell r="C4033" t="str">
            <v>m</v>
          </cell>
          <cell r="D4033" t="str">
            <v>2.122,62</v>
          </cell>
        </row>
        <row r="4034">
          <cell r="A4034">
            <v>2306709</v>
          </cell>
          <cell r="B4034" t="str">
            <v>Escavacao Com Perfuratriz Tipo Wirth Em Rocha Com Media Dureza E Media Abrasao - Resistencia A Compressao Menor Que 80 Mpa - D = 1.300 Mm</v>
          </cell>
          <cell r="C4034" t="str">
            <v>m</v>
          </cell>
          <cell r="D4034" t="str">
            <v>2.297,97</v>
          </cell>
        </row>
        <row r="4035">
          <cell r="A4035">
            <v>2306712</v>
          </cell>
          <cell r="B4035" t="str">
            <v>Escavacao Com Perfuratriz Tipo Wirth Em Rocha Com Media Dureza E Media Abrasao - Resistencia A Compressao Menor Que 80 Mpa - D = 1.400 Mm</v>
          </cell>
          <cell r="C4035" t="str">
            <v>m</v>
          </cell>
          <cell r="D4035" t="str">
            <v>2.363,42</v>
          </cell>
        </row>
        <row r="4036">
          <cell r="A4036">
            <v>2306715</v>
          </cell>
          <cell r="B4036" t="str">
            <v>Escavacao Com Perfuratriz Tipo Wirth Em Rocha Com Media Dureza E Media Abrasao - Resistencia A Compressao Menor Que 80 Mpa - D = 1.500 Mm</v>
          </cell>
          <cell r="C4036" t="str">
            <v>m</v>
          </cell>
          <cell r="D4036" t="str">
            <v>2.477,43</v>
          </cell>
        </row>
        <row r="4037">
          <cell r="A4037">
            <v>2306718</v>
          </cell>
          <cell r="B4037" t="str">
            <v>Escavacao Com Perfuratriz Tipo Wirth Em Rocha Com Media Dureza E Media Abrasao - Resistencia A Compressao Menor Que 80 Mpa - D = 1.600 Mm</v>
          </cell>
          <cell r="C4037" t="str">
            <v>m</v>
          </cell>
          <cell r="D4037" t="str">
            <v>2.624,85</v>
          </cell>
        </row>
        <row r="4038">
          <cell r="A4038">
            <v>2306721</v>
          </cell>
          <cell r="B4038" t="str">
            <v>Escavacao Com Perfuratriz Tipo Wirth Em Rocha Com Media Dureza E Media Abrasao - Resistencia A Compressao Menor Que 80 Mpa - D = 1.700 Mm</v>
          </cell>
          <cell r="C4038" t="str">
            <v>m</v>
          </cell>
          <cell r="D4038" t="str">
            <v>2.712,41</v>
          </cell>
        </row>
        <row r="4039">
          <cell r="A4039">
            <v>2306724</v>
          </cell>
          <cell r="B4039" t="str">
            <v>Escavacao Com Perfuratriz Tipo Wirth Em Rocha Com Media Dureza E Media Abrasao - Resistencia A Compressao Menor Que 80 Mpa - D = 1.800 Mm</v>
          </cell>
          <cell r="C4039" t="str">
            <v>m</v>
          </cell>
          <cell r="D4039" t="str">
            <v>2.835,81</v>
          </cell>
        </row>
        <row r="4040">
          <cell r="A4040">
            <v>2306688</v>
          </cell>
          <cell r="B4040" t="str">
            <v>Escavacao Com Perfuratriz Tipo Wirth Em Rocha Com Media Dureza E Media Abrasao - Resistencia A Compressao Menor Que 80 Mpa - D = 600 Mm</v>
          </cell>
          <cell r="C4040" t="str">
            <v>m</v>
          </cell>
          <cell r="D4040" t="str">
            <v>1.667,78</v>
          </cell>
        </row>
        <row r="4041">
          <cell r="A4041">
            <v>2306691</v>
          </cell>
          <cell r="B4041" t="str">
            <v>Escavacao Com Perfuratriz Tipo Wirth Em Rocha Com Media Dureza E Media Abrasao - Resistencia A Compressao Menor Que 80 Mpa - D = 700 Mm</v>
          </cell>
          <cell r="C4041" t="str">
            <v>m</v>
          </cell>
          <cell r="D4041" t="str">
            <v>1.635,06</v>
          </cell>
        </row>
        <row r="4042">
          <cell r="A4042">
            <v>2306694</v>
          </cell>
          <cell r="B4042" t="str">
            <v>Escavacao Com Perfuratriz Tipo Wirth Em Rocha Com Media Dureza E Media Abrasao - Resistencia A Compressao Menor Que 80 Mpa - D = 800 Mm</v>
          </cell>
          <cell r="C4042" t="str">
            <v>m</v>
          </cell>
          <cell r="D4042" t="str">
            <v>1.755,03</v>
          </cell>
        </row>
        <row r="4043">
          <cell r="A4043">
            <v>2306697</v>
          </cell>
          <cell r="B4043" t="str">
            <v>Escavacao Com Perfuratriz Tipo Wirth Em Rocha Com Media Dureza E Media Abrasao - Resistencia A Compressao Menor Que 80 Mpa - D = 900 Mm</v>
          </cell>
          <cell r="C4043" t="str">
            <v>m</v>
          </cell>
          <cell r="D4043" t="str">
            <v>1.829,41</v>
          </cell>
        </row>
        <row r="4044">
          <cell r="A4044">
            <v>2306701</v>
          </cell>
          <cell r="B4044" t="str">
            <v>Escavacao Com Perfuratriz Tipo Wirth Em Rocha De Alta Dureza E Alta Abrasao - Resistencia A Compressao Acima De 80 Mpa - D = 1.000 Mm</v>
          </cell>
          <cell r="C4044" t="str">
            <v>m</v>
          </cell>
          <cell r="D4044" t="str">
            <v>3.684,37</v>
          </cell>
        </row>
        <row r="4045">
          <cell r="A4045">
            <v>2306704</v>
          </cell>
          <cell r="B4045" t="str">
            <v>Escavacao Com Perfuratriz Tipo Wirth Em Rocha De Alta Dureza E Alta Abrasao - Resistencia A Compressao Acima De 80 Mpa - D = 1.100 Mm</v>
          </cell>
          <cell r="C4045" t="str">
            <v>m</v>
          </cell>
          <cell r="D4045" t="str">
            <v>3.920,63</v>
          </cell>
        </row>
        <row r="4046">
          <cell r="A4046">
            <v>2306707</v>
          </cell>
          <cell r="B4046" t="str">
            <v>Escavacao Com Perfuratriz Tipo Wirth Em Rocha De Alta Dureza E Alta Abrasao - Resistencia A Compressao Acima De 80 Mpa - D = 1.200 Mm</v>
          </cell>
          <cell r="C4046" t="str">
            <v>m</v>
          </cell>
          <cell r="D4046" t="str">
            <v>4.062,56</v>
          </cell>
        </row>
        <row r="4047">
          <cell r="A4047">
            <v>2306710</v>
          </cell>
          <cell r="B4047" t="str">
            <v>Escavacao Com Perfuratriz Tipo Wirth Em Rocha De Alta Dureza E Alta Abrasao - Resistencia A Compressao Acima De 80 Mpa - D = 1.300 Mm</v>
          </cell>
          <cell r="C4047" t="str">
            <v>m</v>
          </cell>
          <cell r="D4047" t="str">
            <v>4.279,05</v>
          </cell>
        </row>
        <row r="4048">
          <cell r="A4048">
            <v>2306713</v>
          </cell>
          <cell r="B4048" t="str">
            <v>Escavacao Com Perfuratriz Tipo Wirth Em Rocha De Alta Dureza E Alta Abrasao - Resistencia A Compressao Acima De 80 Mpa - D = 1.400 Mm</v>
          </cell>
          <cell r="C4048" t="str">
            <v>m</v>
          </cell>
          <cell r="D4048" t="str">
            <v>4.408,05</v>
          </cell>
        </row>
        <row r="4049">
          <cell r="A4049">
            <v>2306716</v>
          </cell>
          <cell r="B4049" t="str">
            <v>Escavacao Com Perfuratriz Tipo Wirth Em Rocha De Alta Dureza E Alta Abrasao - Resistencia A Compressao Acima De 80 Mpa - D = 1.500 Mm</v>
          </cell>
          <cell r="C4049" t="str">
            <v>m</v>
          </cell>
          <cell r="D4049" t="str">
            <v>4.637,45</v>
          </cell>
        </row>
        <row r="4050">
          <cell r="A4050">
            <v>2306719</v>
          </cell>
          <cell r="B4050" t="str">
            <v>Escavacao Com Perfuratriz Tipo Wirth Em Rocha De Alta Dureza E Alta Abrasao - Resistencia A Compressao Acima De 80 Mpa - D = 1.600 Mm</v>
          </cell>
          <cell r="C4050" t="str">
            <v>m</v>
          </cell>
          <cell r="D4050" t="str">
            <v>5.055,90</v>
          </cell>
        </row>
        <row r="4051">
          <cell r="A4051">
            <v>2306722</v>
          </cell>
          <cell r="B4051" t="str">
            <v>Escavacao Com Perfuratriz Tipo Wirth Em Rocha De Alta Dureza E Alta Abrasao - Resistencia A Compressao Acima De 80 Mpa - D = 1.700 Mm</v>
          </cell>
          <cell r="C4051" t="str">
            <v>m</v>
          </cell>
          <cell r="D4051" t="str">
            <v>5.251,49</v>
          </cell>
        </row>
        <row r="4052">
          <cell r="A4052">
            <v>2306725</v>
          </cell>
          <cell r="B4052" t="str">
            <v>Escavacao Com Perfuratriz Tipo Wirth Em Rocha De Alta Dureza E Alta Abrasao - Resistencia A Compressao Acima De 80 Mpa - D = 1.800 Mm</v>
          </cell>
          <cell r="C4052" t="str">
            <v>m</v>
          </cell>
          <cell r="D4052" t="str">
            <v>5.510,12</v>
          </cell>
        </row>
        <row r="4053">
          <cell r="A4053">
            <v>2306689</v>
          </cell>
          <cell r="B4053" t="str">
            <v>Escavacao Com Perfuratriz Tipo Wirth Em Rocha De Alta Dureza E Alta Abrasao - Resistencia A Compressao Acima De 80 Mpa - D = 600 Mm</v>
          </cell>
          <cell r="C4053" t="str">
            <v>m</v>
          </cell>
          <cell r="D4053" t="str">
            <v>2.935,33</v>
          </cell>
        </row>
        <row r="4054">
          <cell r="A4054">
            <v>2306692</v>
          </cell>
          <cell r="B4054" t="str">
            <v>Escavacao Com Perfuratriz Tipo Wirth Em Rocha De Alta Dureza E Alta Abrasao - Resistencia A Compressao Acima De 80 Mpa - D = 700 Mm</v>
          </cell>
          <cell r="C4054" t="str">
            <v>m</v>
          </cell>
          <cell r="D4054" t="str">
            <v>3.076,96</v>
          </cell>
        </row>
        <row r="4055">
          <cell r="A4055">
            <v>2306695</v>
          </cell>
          <cell r="B4055" t="str">
            <v>Escavacao Com Perfuratriz Tipo Wirth Em Rocha De Alta Dureza E Alta Abrasao - Resistencia A Compressao Acima De 80 Mpa - D = 800 Mm</v>
          </cell>
          <cell r="C4055" t="str">
            <v>m</v>
          </cell>
          <cell r="D4055" t="str">
            <v>3.248,68</v>
          </cell>
        </row>
        <row r="4056">
          <cell r="A4056">
            <v>2306698</v>
          </cell>
          <cell r="B4056" t="str">
            <v>Escavacao Com Perfuratriz Tipo Wirth Em Rocha De Alta Dureza E Alta Abrasao - Resistencia A Compressao Acima De 80 Mpa - D = 900 Mm</v>
          </cell>
          <cell r="C4056" t="str">
            <v>m</v>
          </cell>
          <cell r="D4056" t="str">
            <v>3.427,85</v>
          </cell>
        </row>
        <row r="4057">
          <cell r="A4057">
            <v>2306699</v>
          </cell>
          <cell r="B4057" t="str">
            <v>Escavacao Com Perfuratriz Tipo Wirth Em Solo - D = 1.000 Mm</v>
          </cell>
          <cell r="C4057" t="str">
            <v>m</v>
          </cell>
          <cell r="D4057" t="str">
            <v>303,73</v>
          </cell>
        </row>
        <row r="4058">
          <cell r="A4058">
            <v>2306702</v>
          </cell>
          <cell r="B4058" t="str">
            <v>Escavacao Com Perfuratriz Tipo Wirth Em Solo - D = 1.100 Mm</v>
          </cell>
          <cell r="C4058" t="str">
            <v>m</v>
          </cell>
          <cell r="D4058" t="str">
            <v>313,72</v>
          </cell>
        </row>
        <row r="4059">
          <cell r="A4059">
            <v>2306705</v>
          </cell>
          <cell r="B4059" t="str">
            <v>Escavacao Com Perfuratriz Tipo Wirth Em Solo - D = 1.200 Mm</v>
          </cell>
          <cell r="C4059" t="str">
            <v>m</v>
          </cell>
          <cell r="D4059" t="str">
            <v>330,45</v>
          </cell>
        </row>
        <row r="4060">
          <cell r="A4060">
            <v>2306708</v>
          </cell>
          <cell r="B4060" t="str">
            <v>Escavacao Com Perfuratriz Tipo Wirth Em Solo - D = 1.300 Mm</v>
          </cell>
          <cell r="C4060" t="str">
            <v>m</v>
          </cell>
          <cell r="D4060" t="str">
            <v>342,32</v>
          </cell>
        </row>
        <row r="4061">
          <cell r="A4061">
            <v>2306711</v>
          </cell>
          <cell r="B4061" t="str">
            <v>Escavacao Com Perfuratriz Tipo Wirth Em Solo - D = 1.400 Mm</v>
          </cell>
          <cell r="C4061" t="str">
            <v>m</v>
          </cell>
          <cell r="D4061" t="str">
            <v>355,07</v>
          </cell>
        </row>
        <row r="4062">
          <cell r="A4062">
            <v>2306714</v>
          </cell>
          <cell r="B4062" t="str">
            <v>Escavacao Com Perfuratriz Tipo Wirth Em Solo - D = 1.500 Mm</v>
          </cell>
          <cell r="C4062" t="str">
            <v>m</v>
          </cell>
          <cell r="D4062" t="str">
            <v>369,91</v>
          </cell>
        </row>
        <row r="4063">
          <cell r="A4063">
            <v>2306717</v>
          </cell>
          <cell r="B4063" t="str">
            <v>Escavacao Com Perfuratriz Tipo Wirth Em Solo - D = 1.600 Mm</v>
          </cell>
          <cell r="C4063" t="str">
            <v>m</v>
          </cell>
          <cell r="D4063" t="str">
            <v>386,05</v>
          </cell>
        </row>
        <row r="4064">
          <cell r="A4064">
            <v>2306720</v>
          </cell>
          <cell r="B4064" t="str">
            <v>Escavacao Com Perfuratriz Tipo Wirth Em Solo - D = 1.700 Mm</v>
          </cell>
          <cell r="C4064" t="str">
            <v>m</v>
          </cell>
          <cell r="D4064" t="str">
            <v>402,34</v>
          </cell>
        </row>
        <row r="4065">
          <cell r="A4065">
            <v>2306723</v>
          </cell>
          <cell r="B4065" t="str">
            <v>Escavacao Com Perfuratriz Tipo Wirth Em Solo - D = 1.800 Mm</v>
          </cell>
          <cell r="C4065" t="str">
            <v>m</v>
          </cell>
          <cell r="D4065" t="str">
            <v>411,70</v>
          </cell>
        </row>
        <row r="4066">
          <cell r="A4066">
            <v>2306687</v>
          </cell>
          <cell r="B4066" t="str">
            <v>Escavacao Com Perfuratriz Tipo Wirth Em Solo - D = 600 Mm</v>
          </cell>
          <cell r="C4066" t="str">
            <v>m</v>
          </cell>
          <cell r="D4066" t="str">
            <v>264,22</v>
          </cell>
        </row>
        <row r="4067">
          <cell r="A4067">
            <v>2306690</v>
          </cell>
          <cell r="B4067" t="str">
            <v>Escavacao Com Perfuratriz Tipo Wirth Em Solo - D = 700 Mm</v>
          </cell>
          <cell r="C4067" t="str">
            <v>m</v>
          </cell>
          <cell r="D4067" t="str">
            <v>264,22</v>
          </cell>
        </row>
        <row r="4068">
          <cell r="A4068">
            <v>2306693</v>
          </cell>
          <cell r="B4068" t="str">
            <v>Escavacao Com Perfuratriz Tipo Wirth Em Solo - D = 800 Mm</v>
          </cell>
          <cell r="C4068" t="str">
            <v>m</v>
          </cell>
          <cell r="D4068" t="str">
            <v>275,99</v>
          </cell>
        </row>
        <row r="4069">
          <cell r="A4069">
            <v>2306696</v>
          </cell>
          <cell r="B4069" t="str">
            <v>Escavacao Com Perfuratriz Tipo Wirth Em Solo - D = 900 Mm</v>
          </cell>
          <cell r="C4069" t="str">
            <v>m</v>
          </cell>
          <cell r="D4069" t="str">
            <v>288,86</v>
          </cell>
        </row>
        <row r="4070">
          <cell r="A4070">
            <v>4816002</v>
          </cell>
          <cell r="B4070" t="str">
            <v>Escavacao De Tunnel Liner Em Material De 3ª Categoria</v>
          </cell>
          <cell r="C4070" t="str">
            <v>m³</v>
          </cell>
          <cell r="D4070" t="str">
            <v>1.048,24</v>
          </cell>
        </row>
        <row r="4071">
          <cell r="A4071">
            <v>4805765</v>
          </cell>
          <cell r="B4071" t="str">
            <v>Escavacao De Vala Em Material De 3ª Categoria</v>
          </cell>
          <cell r="C4071" t="str">
            <v>m³</v>
          </cell>
          <cell r="D4071" t="str">
            <v>282,21</v>
          </cell>
        </row>
        <row r="4072">
          <cell r="A4072">
            <v>5502972</v>
          </cell>
          <cell r="B4072" t="str">
            <v>Escavacao De Vala Em Material De 3ª Categoria - Resistencia A Compressao Acima De 110 Mpa - Com Escavadeira E Rompedor Hidraulico 1.700 Kg</v>
          </cell>
          <cell r="C4072" t="str">
            <v>m³</v>
          </cell>
          <cell r="D4072" t="str">
            <v>171,66</v>
          </cell>
        </row>
        <row r="4073">
          <cell r="A4073">
            <v>5502968</v>
          </cell>
          <cell r="B4073" t="str">
            <v>Escavacao De Vala Em Material De 3ª Categoria - Resistencia A Compressao Ate 50 Mpa - Com Escavadeira E Rompedor Hidraulico 1.700 Kg</v>
          </cell>
          <cell r="C4073" t="str">
            <v>m³</v>
          </cell>
          <cell r="D4073" t="str">
            <v>15,70</v>
          </cell>
        </row>
        <row r="4074">
          <cell r="A4074">
            <v>5502969</v>
          </cell>
          <cell r="B4074" t="str">
            <v>Escavacao De Vala Em Material De 3ª Categoria - Resistencia A Compressao De 50 A 70 Mpa - Com Escavadeira E Rompedor Hidraulico 1.700 Kg</v>
          </cell>
          <cell r="C4074" t="str">
            <v>m³</v>
          </cell>
          <cell r="D4074" t="str">
            <v>23,33</v>
          </cell>
        </row>
        <row r="4075">
          <cell r="A4075">
            <v>5502970</v>
          </cell>
          <cell r="B4075" t="str">
            <v>Escavacao De Vala Em Material De 3ª Categoria - Resistencia A Compressao De 70 A 90 Mpa - Com Escavadeira E Rompedor Hidraulico 1.700 Kg</v>
          </cell>
          <cell r="C4075" t="str">
            <v>m³</v>
          </cell>
          <cell r="D4075" t="str">
            <v>36,03</v>
          </cell>
        </row>
        <row r="4076">
          <cell r="A4076">
            <v>5502971</v>
          </cell>
          <cell r="B4076" t="str">
            <v>Escavacao De Vala Em Material De 3ª Categoria - Resistencia A Compressao De 90 A 110 Mpa - Com Escavadeira E Rompedor Hidraulico 1.700 Kg</v>
          </cell>
          <cell r="C4076" t="str">
            <v>m³</v>
          </cell>
          <cell r="D4076" t="str">
            <v>58,59</v>
          </cell>
        </row>
        <row r="4077">
          <cell r="A4077">
            <v>5502994</v>
          </cell>
          <cell r="B4077" t="str">
            <v>Escavacao De Vala Em Material De 3ª Categoria Com Perfuratriz E Esgotamento De Ate 120 M³/H</v>
          </cell>
          <cell r="C4077" t="str">
            <v>m³</v>
          </cell>
          <cell r="D4077" t="str">
            <v>55,61</v>
          </cell>
        </row>
        <row r="4078">
          <cell r="A4078">
            <v>4016096</v>
          </cell>
          <cell r="B4078" t="str">
            <v>Escavacao E Carga De Material De Jazida Com Escavadeira Hidraulica</v>
          </cell>
          <cell r="C4078" t="str">
            <v>m³</v>
          </cell>
          <cell r="D4078" t="str">
            <v>0,94</v>
          </cell>
        </row>
        <row r="4079">
          <cell r="A4079">
            <v>4016008</v>
          </cell>
          <cell r="B4079" t="str">
            <v>Escavacao E Carga De Material De Jazida Com Trator De 112 Kw E Carregadeira De 3,3 M³</v>
          </cell>
          <cell r="C4079" t="str">
            <v>m³</v>
          </cell>
          <cell r="D4079" t="str">
            <v>2,25</v>
          </cell>
        </row>
        <row r="4080">
          <cell r="A4080">
            <v>4016007</v>
          </cell>
          <cell r="B4080" t="str">
            <v>Escavacao E Carga De Material De Jazida Com Trator De 74,5 Kw E Carregadeira De 1,53 M³</v>
          </cell>
          <cell r="C4080" t="str">
            <v>m³</v>
          </cell>
          <cell r="D4080" t="str">
            <v>2,72</v>
          </cell>
        </row>
        <row r="4081">
          <cell r="A4081">
            <v>5502663</v>
          </cell>
          <cell r="B4081" t="str">
            <v>Escavacao E Transporte De Material De 3ª Categoria - Dmt De 0 A 50 M</v>
          </cell>
          <cell r="C4081" t="str">
            <v>m³</v>
          </cell>
          <cell r="D4081" t="str">
            <v>21,60</v>
          </cell>
        </row>
        <row r="4082">
          <cell r="A4082">
            <v>5502993</v>
          </cell>
          <cell r="B4082" t="str">
            <v>Escavacao Em Material De 3ª Categoria</v>
          </cell>
          <cell r="C4082" t="str">
            <v>m³</v>
          </cell>
          <cell r="D4082" t="str">
            <v>17,48</v>
          </cell>
        </row>
        <row r="4083">
          <cell r="A4083">
            <v>5502967</v>
          </cell>
          <cell r="B4083" t="str">
            <v>Escavacao Em Material De 3ª Categoria - Resistencia A Compressao Acima De 110 Mpa - Com Escavadeira E Rompedor Hidraulico 1.700 Kg</v>
          </cell>
          <cell r="C4083" t="str">
            <v>m³</v>
          </cell>
          <cell r="D4083" t="str">
            <v>102,89</v>
          </cell>
        </row>
        <row r="4084">
          <cell r="A4084">
            <v>5502963</v>
          </cell>
          <cell r="B4084" t="str">
            <v>Escavacao Em Material De 3ª Categoria - Resistencia A Compressao Ate 50 Mpa - Com Escavadeira E Rompedor Hidraulico 1.700 Kg</v>
          </cell>
          <cell r="C4084" t="str">
            <v>m³</v>
          </cell>
          <cell r="D4084" t="str">
            <v>7,26</v>
          </cell>
        </row>
        <row r="4085">
          <cell r="A4085">
            <v>5502964</v>
          </cell>
          <cell r="B4085" t="str">
            <v>Escavacao Em Material De 3ª Categoria - Resistencia A Compressao De 50 A 70 Mpa - Com Escavadeira E Rompedor Hidraulico 1.700 Kg</v>
          </cell>
          <cell r="C4085" t="str">
            <v>m³</v>
          </cell>
          <cell r="D4085" t="str">
            <v>11,23</v>
          </cell>
        </row>
        <row r="4086">
          <cell r="A4086">
            <v>5502965</v>
          </cell>
          <cell r="B4086" t="str">
            <v>Escavacao Em Material De 3ª Categoria - Resistencia A Compressao De 70 A 90 Mpa - Com Escavadeira E Rompedor Hidraulico 1.700 Kg</v>
          </cell>
          <cell r="C4086" t="str">
            <v>m³</v>
          </cell>
          <cell r="D4086" t="str">
            <v>19,92</v>
          </cell>
        </row>
        <row r="4087">
          <cell r="A4087">
            <v>5502966</v>
          </cell>
          <cell r="B4087" t="str">
            <v>Escavacao Em Material De 3ª Categoria - Resistencia A Compressao De 90 A 110 Mpa - Com Escavadeira E Rompedor Hidraulico 1.700 Kg</v>
          </cell>
          <cell r="C4087" t="str">
            <v>m³</v>
          </cell>
          <cell r="D4087" t="str">
            <v>38,60</v>
          </cell>
        </row>
        <row r="4088">
          <cell r="A4088">
            <v>4805761</v>
          </cell>
          <cell r="B4088" t="str">
            <v>Escavacao Manual Com Reaterro E Compactacao Em Material De 2ª Categoria</v>
          </cell>
          <cell r="C4088" t="str">
            <v>m³</v>
          </cell>
          <cell r="D4088" t="str">
            <v>43,34</v>
          </cell>
        </row>
        <row r="4089">
          <cell r="A4089">
            <v>6106316</v>
          </cell>
          <cell r="B4089" t="str">
            <v>Escavacao Manual De Fuste De Tubulao A Ar Comprimido Na Profundidade De 10 A 20 M Em Material De 1ª Categoria</v>
          </cell>
          <cell r="C4089" t="str">
            <v>m³</v>
          </cell>
          <cell r="D4089" t="str">
            <v>3.095,10</v>
          </cell>
        </row>
        <row r="4090">
          <cell r="A4090">
            <v>6106319</v>
          </cell>
          <cell r="B4090" t="str">
            <v>Escavacao Manual De Fuste De Tubulao A Ar Comprimido Na Profundidade De 10 A 20 M Em Material De 2ª Categoria</v>
          </cell>
          <cell r="C4090" t="str">
            <v>m³</v>
          </cell>
          <cell r="D4090" t="str">
            <v>4.632,51</v>
          </cell>
        </row>
        <row r="4091">
          <cell r="A4091">
            <v>6106322</v>
          </cell>
          <cell r="B4091" t="str">
            <v>Escavacao Manual De Fuste De Tubulao A Ar Comprimido Na Profundidade De 10 A 20 M Em Material De 3ª Categoria</v>
          </cell>
          <cell r="C4091" t="str">
            <v>m³</v>
          </cell>
          <cell r="D4091" t="str">
            <v>8.147,99</v>
          </cell>
        </row>
        <row r="4092">
          <cell r="A4092">
            <v>6106315</v>
          </cell>
          <cell r="B4092" t="str">
            <v>Escavacao Manual De Fuste De Tubulao A Ar Comprimido Na Profundidade De 10 M Em Material De 1ª Categoria</v>
          </cell>
          <cell r="C4092" t="str">
            <v>m³</v>
          </cell>
          <cell r="D4092" t="str">
            <v>1.778,64</v>
          </cell>
        </row>
        <row r="4093">
          <cell r="A4093">
            <v>6106317</v>
          </cell>
          <cell r="B4093" t="str">
            <v>Escavacao Manual De Fuste De Tubulao A Ar Comprimido Na Profundidade De 20 A 30 M Em Material De 1ª Categoria</v>
          </cell>
          <cell r="C4093" t="str">
            <v>m³</v>
          </cell>
          <cell r="D4093" t="str">
            <v>4.782,54</v>
          </cell>
        </row>
        <row r="4094">
          <cell r="A4094">
            <v>6106320</v>
          </cell>
          <cell r="B4094" t="str">
            <v>Escavacao Manual De Fuste De Tubulao A Ar Comprimido Na Profundidade De 20 A 30 M Em Material De 2ª Categoria</v>
          </cell>
          <cell r="C4094" t="str">
            <v>m³</v>
          </cell>
          <cell r="D4094" t="str">
            <v>6.890,97</v>
          </cell>
        </row>
        <row r="4095">
          <cell r="A4095">
            <v>6106323</v>
          </cell>
          <cell r="B4095" t="str">
            <v>Escavacao Manual De Fuste De Tubulao A Ar Comprimido Na Profundidade De 20 A 30 M Em Material De 3ª Categoria</v>
          </cell>
          <cell r="C4095" t="str">
            <v>m³</v>
          </cell>
          <cell r="D4095" t="str">
            <v>11.720,31</v>
          </cell>
        </row>
        <row r="4096">
          <cell r="A4096">
            <v>6106318</v>
          </cell>
          <cell r="B4096" t="str">
            <v>Escavacao Manual De Fuste De Tubulao A Ar Comprimido Na Profundidade De Ate 10 M Em Material De 2ª Categoria</v>
          </cell>
          <cell r="C4096" t="str">
            <v>m³</v>
          </cell>
          <cell r="D4096" t="str">
            <v>3.309,98</v>
          </cell>
        </row>
        <row r="4097">
          <cell r="A4097">
            <v>6106321</v>
          </cell>
          <cell r="B4097" t="str">
            <v>Escavacao Manual De Fuste De Tubulao A Ar Comprimido Na Profundidade De Ate 10 M Em Material De 3ª Categoria</v>
          </cell>
          <cell r="C4097" t="str">
            <v>m³</v>
          </cell>
          <cell r="D4097" t="str">
            <v>6.059,03</v>
          </cell>
        </row>
        <row r="4098">
          <cell r="A4098">
            <v>6106222</v>
          </cell>
          <cell r="B4098" t="str">
            <v>Escavacao Manual De Fuste De Tubulao A Ceu Aberto Na Profundidade De 10 A 20 M Em Material De 1ª Categoria</v>
          </cell>
          <cell r="C4098" t="str">
            <v>m³</v>
          </cell>
          <cell r="D4098" t="str">
            <v>257,28</v>
          </cell>
        </row>
        <row r="4099">
          <cell r="A4099">
            <v>6106225</v>
          </cell>
          <cell r="B4099" t="str">
            <v>Escavacao Manual De Fuste De Tubulao A Ceu Aberto Na Profundidade De 10 A 20 M Em Material De 2ª Categoria</v>
          </cell>
          <cell r="C4099" t="str">
            <v>m³</v>
          </cell>
          <cell r="D4099" t="str">
            <v>528,43</v>
          </cell>
        </row>
        <row r="4100">
          <cell r="A4100">
            <v>6106229</v>
          </cell>
          <cell r="B4100" t="str">
            <v>Escavacao Manual De Fuste De Tubulao A Ceu Aberto Na Profundidade De 10 A 20 M Em Material De 3ª Categoria</v>
          </cell>
          <cell r="C4100" t="str">
            <v>m³</v>
          </cell>
          <cell r="D4100" t="str">
            <v>1.354,15</v>
          </cell>
        </row>
        <row r="4101">
          <cell r="A4101">
            <v>6106223</v>
          </cell>
          <cell r="B4101" t="str">
            <v>Escavacao Manual De Fuste De Tubulao A Ceu Aberto Na Profundidade De 20 A 30 M Em Material De 1ª Categoria</v>
          </cell>
          <cell r="C4101" t="str">
            <v>m³</v>
          </cell>
          <cell r="D4101" t="str">
            <v>294,04</v>
          </cell>
        </row>
        <row r="4102">
          <cell r="A4102">
            <v>6106226</v>
          </cell>
          <cell r="B4102" t="str">
            <v>Escavacao Manual De Fuste De Tubulao A Ceu Aberto Na Profundidade De 20 A 30 M Em Material De 2ª Categoria</v>
          </cell>
          <cell r="C4102" t="str">
            <v>m³</v>
          </cell>
          <cell r="D4102" t="str">
            <v>581,27</v>
          </cell>
        </row>
        <row r="4103">
          <cell r="A4103">
            <v>6106314</v>
          </cell>
          <cell r="B4103" t="str">
            <v>Escavacao Manual De Fuste De Tubulao A Ceu Aberto Na Profundidade De 20 A 30 M Em Material De 3ª Categoria</v>
          </cell>
          <cell r="C4103" t="str">
            <v>m³</v>
          </cell>
          <cell r="D4103" t="str">
            <v>1.438,99</v>
          </cell>
        </row>
        <row r="4104">
          <cell r="A4104">
            <v>6106221</v>
          </cell>
          <cell r="B4104" t="str">
            <v>Escavacao Manual De Fuste De Tubulao A Ceu Aberto Na Profundidade De Ate 10 M Em Material De 1ª Categoria</v>
          </cell>
          <cell r="C4104" t="str">
            <v>m³</v>
          </cell>
          <cell r="D4104" t="str">
            <v>220,52</v>
          </cell>
        </row>
        <row r="4105">
          <cell r="A4105">
            <v>6106224</v>
          </cell>
          <cell r="B4105" t="str">
            <v>Escavacao Manual De Fuste De Tubulao A Ceu Aberto Na Profundidade De Ate 10 M Em Material De 2ª Categoria</v>
          </cell>
          <cell r="C4105" t="str">
            <v>m³</v>
          </cell>
          <cell r="D4105" t="str">
            <v>475,59</v>
          </cell>
        </row>
        <row r="4106">
          <cell r="A4106">
            <v>6106228</v>
          </cell>
          <cell r="B4106" t="str">
            <v>Escavacao Manual De Fuste De Tubulao A Ceu Aberto Na Profundidade De Ate 10 M Em Material De 3ª Categoria</v>
          </cell>
          <cell r="C4106" t="str">
            <v>m³</v>
          </cell>
          <cell r="D4106" t="str">
            <v>1.269,41</v>
          </cell>
        </row>
        <row r="4107">
          <cell r="A4107">
            <v>4816000</v>
          </cell>
          <cell r="B4107" t="str">
            <v>Escavacao Manual De Tunnel Liner Em Material De 1ª Categoria</v>
          </cell>
          <cell r="C4107" t="str">
            <v>m³</v>
          </cell>
          <cell r="D4107" t="str">
            <v>358,37</v>
          </cell>
        </row>
        <row r="4108">
          <cell r="A4108">
            <v>4816001</v>
          </cell>
          <cell r="B4108" t="str">
            <v>Escavacao Manual De Tunnel Liner Em Material De 2ª Categoria</v>
          </cell>
          <cell r="C4108" t="str">
            <v>m³</v>
          </cell>
          <cell r="D4108" t="str">
            <v>609,85</v>
          </cell>
        </row>
        <row r="4109">
          <cell r="A4109">
            <v>4805749</v>
          </cell>
          <cell r="B4109" t="str">
            <v>Escavacao Manual De Vala Em Material De 1ª Categoria</v>
          </cell>
          <cell r="C4109" t="str">
            <v>m³</v>
          </cell>
          <cell r="D4109" t="str">
            <v>57,09</v>
          </cell>
        </row>
        <row r="4110">
          <cell r="A4110">
            <v>4805786</v>
          </cell>
          <cell r="B4110" t="str">
            <v>Escavacao Manual Em Cavas De Fundacao Com Esgotamento</v>
          </cell>
          <cell r="C4110" t="str">
            <v>m³</v>
          </cell>
          <cell r="D4110" t="str">
            <v>61,11</v>
          </cell>
        </row>
        <row r="4111">
          <cell r="A4111">
            <v>4805750</v>
          </cell>
          <cell r="B4111" t="str">
            <v>Escavacao Manual Em Material De 1ª Categoria</v>
          </cell>
          <cell r="C4111" t="str">
            <v>m³</v>
          </cell>
          <cell r="D4111" t="str">
            <v>34,26</v>
          </cell>
        </row>
        <row r="4112">
          <cell r="A4112">
            <v>4805752</v>
          </cell>
          <cell r="B4112" t="str">
            <v>Escavacao Manual Em Material De 1ª Categoria Na Profundidade De 2 A 3 M</v>
          </cell>
          <cell r="C4112" t="str">
            <v>m³</v>
          </cell>
          <cell r="D4112" t="str">
            <v>48,94</v>
          </cell>
        </row>
        <row r="4113">
          <cell r="A4113">
            <v>4805753</v>
          </cell>
          <cell r="B4113" t="str">
            <v>Escavacao Manual Em Material De 1ª Categoria Na Profundidade De 3 A 4 M</v>
          </cell>
          <cell r="C4113" t="str">
            <v>m³</v>
          </cell>
          <cell r="D4113" t="str">
            <v>59,06</v>
          </cell>
        </row>
        <row r="4114">
          <cell r="A4114">
            <v>4805751</v>
          </cell>
          <cell r="B4114" t="str">
            <v>Escavacao Manual Em Material De 1ª Categoria Na Profundidade De Ate 2M</v>
          </cell>
          <cell r="C4114" t="str">
            <v>m³</v>
          </cell>
          <cell r="D4114" t="str">
            <v>42,82</v>
          </cell>
        </row>
        <row r="4115">
          <cell r="A4115">
            <v>4805760</v>
          </cell>
          <cell r="B4115" t="str">
            <v>Escavacao Manual Em Material De 2ª Categoria</v>
          </cell>
          <cell r="C4115" t="str">
            <v>m³</v>
          </cell>
          <cell r="D4115" t="str">
            <v>76,66</v>
          </cell>
        </row>
        <row r="4116">
          <cell r="A4116">
            <v>4805769</v>
          </cell>
          <cell r="B4116" t="str">
            <v>Escavacao Manual Em Material De 2ª Categoria Na Profundidade De 2 A 3 M</v>
          </cell>
          <cell r="C4116" t="str">
            <v>m³</v>
          </cell>
          <cell r="D4116" t="str">
            <v>70,27</v>
          </cell>
        </row>
        <row r="4117">
          <cell r="A4117">
            <v>4805770</v>
          </cell>
          <cell r="B4117" t="str">
            <v>Escavacao Manual Em Material De 2ª Categoria Na Profundidade De 3 A 4 M</v>
          </cell>
          <cell r="C4117" t="str">
            <v>m³</v>
          </cell>
          <cell r="D4117" t="str">
            <v>84,32</v>
          </cell>
        </row>
        <row r="4118">
          <cell r="A4118">
            <v>4805767</v>
          </cell>
          <cell r="B4118" t="str">
            <v>Escavacao Manual Em Material De 2ª Categoria Na Profundidade De Ate 2 M</v>
          </cell>
          <cell r="C4118" t="str">
            <v>m³</v>
          </cell>
          <cell r="D4118" t="str">
            <v>60,23</v>
          </cell>
        </row>
        <row r="4119">
          <cell r="A4119">
            <v>4805756</v>
          </cell>
          <cell r="B4119" t="str">
            <v>Escavacao Manual Reaterro E Compactacao Em Material De 1ª Categoria</v>
          </cell>
          <cell r="C4119" t="str">
            <v>m³</v>
          </cell>
          <cell r="D4119" t="str">
            <v>39,23</v>
          </cell>
        </row>
        <row r="4120">
          <cell r="A4120">
            <v>4805758</v>
          </cell>
          <cell r="B4120" t="str">
            <v>Escavacao Mecanica Com Reaterro E Compactacao De Vala Em Material De 1ª Categoria</v>
          </cell>
          <cell r="C4120" t="str">
            <v>m³</v>
          </cell>
          <cell r="D4120" t="str">
            <v>8,04</v>
          </cell>
        </row>
        <row r="4121">
          <cell r="A4121">
            <v>5501706</v>
          </cell>
          <cell r="B4121" t="str">
            <v>Escavacao Mecanica Com Retroescavadeira Em Material De 1ª Categoria - Sem Escoramento</v>
          </cell>
          <cell r="C4121" t="str">
            <v>m³</v>
          </cell>
          <cell r="D4121" t="str">
            <v>4,16</v>
          </cell>
        </row>
        <row r="4122">
          <cell r="A4122">
            <v>5501709</v>
          </cell>
          <cell r="B4122" t="str">
            <v>Escavacao Mecanica Com Trator De Esteira De 228 Kw Em Material De 1ª Categoria - Dmt De Ate 100M</v>
          </cell>
          <cell r="C4122" t="str">
            <v>m³</v>
          </cell>
          <cell r="D4122" t="str">
            <v>2,64</v>
          </cell>
        </row>
        <row r="4123">
          <cell r="A4123">
            <v>5501708</v>
          </cell>
          <cell r="B4123" t="str">
            <v>Escavacao Mecanica Com Trator De Esteira De 71 Kw Em Material De 1ª Categoria - Dmt De Ate 30M</v>
          </cell>
          <cell r="C4123" t="str">
            <v>m³</v>
          </cell>
          <cell r="D4123" t="str">
            <v>2,07</v>
          </cell>
        </row>
        <row r="4124">
          <cell r="A4124">
            <v>6106326</v>
          </cell>
          <cell r="B4124" t="str">
            <v>Escavacao Mecanica De Fuste De Tubulao Em 1ª Categoria - Com Cacamba Com Bits</v>
          </cell>
          <cell r="C4124" t="str">
            <v>m³</v>
          </cell>
          <cell r="D4124" t="str">
            <v>26,47</v>
          </cell>
        </row>
        <row r="4125">
          <cell r="A4125">
            <v>6106324</v>
          </cell>
          <cell r="B4125" t="str">
            <v>Escavacao Mecanica De Fuste De Tubulao Em 1ª Categoria - Com Hammer Grab</v>
          </cell>
          <cell r="C4125" t="str">
            <v>m³</v>
          </cell>
          <cell r="D4125" t="str">
            <v>21,65</v>
          </cell>
        </row>
        <row r="4126">
          <cell r="A4126">
            <v>6106325</v>
          </cell>
          <cell r="B4126" t="str">
            <v>Escavacao Mecanica De Fuste De Tubulao Em 1ª Categoria - Com Trado Com Bits</v>
          </cell>
          <cell r="C4126" t="str">
            <v>m³</v>
          </cell>
          <cell r="D4126" t="str">
            <v>26,57</v>
          </cell>
        </row>
        <row r="4127">
          <cell r="A4127">
            <v>6106328</v>
          </cell>
          <cell r="B4127" t="str">
            <v>Escavacao Mecanica De Fuste De Tubulao Em 2ª Categoria - Com Cacamba Com Bits Reforcado</v>
          </cell>
          <cell r="C4127" t="str">
            <v>m³</v>
          </cell>
          <cell r="D4127" t="str">
            <v>63,53</v>
          </cell>
        </row>
        <row r="4128">
          <cell r="A4128">
            <v>6106327</v>
          </cell>
          <cell r="B4128" t="str">
            <v>Escavacao Mecanica De Fuste De Tubulao Em 2ª Categoria - Com Trado Com Bits Reforcado</v>
          </cell>
          <cell r="C4128" t="str">
            <v>m³</v>
          </cell>
          <cell r="D4128" t="str">
            <v>63,78</v>
          </cell>
        </row>
        <row r="4129">
          <cell r="A4129">
            <v>6106330</v>
          </cell>
          <cell r="B4129" t="str">
            <v>Escavacao Mecanica De Fuste De Tubulao Em 3ª Categoria - Com Cacamba Com Bits Para Rocha</v>
          </cell>
          <cell r="C4129" t="str">
            <v>m³</v>
          </cell>
          <cell r="D4129" t="str">
            <v>317,64</v>
          </cell>
        </row>
        <row r="4130">
          <cell r="A4130">
            <v>6106329</v>
          </cell>
          <cell r="B4130" t="str">
            <v>Escavacao Mecanica De Fuste De Tubulao Em 3ª Categoria - Com Trado Com Bits Para Rocha</v>
          </cell>
          <cell r="C4130" t="str">
            <v>m³</v>
          </cell>
          <cell r="D4130" t="str">
            <v>320,56</v>
          </cell>
        </row>
        <row r="4131">
          <cell r="A4131">
            <v>4805757</v>
          </cell>
          <cell r="B4131" t="str">
            <v>Escavacao Mecanica De Vala Em Material De 1ª Categoria</v>
          </cell>
          <cell r="C4131" t="str">
            <v>m³</v>
          </cell>
          <cell r="D4131" t="str">
            <v>5,33</v>
          </cell>
        </row>
        <row r="4132">
          <cell r="A4132">
            <v>4805762</v>
          </cell>
          <cell r="B4132" t="str">
            <v>Escavacao Mecanica De Vala Em Material De 2ª Categoria</v>
          </cell>
          <cell r="C4132" t="str">
            <v>m³</v>
          </cell>
          <cell r="D4132" t="str">
            <v>7,01</v>
          </cell>
        </row>
        <row r="4133">
          <cell r="A4133">
            <v>2004504</v>
          </cell>
          <cell r="B4133" t="str">
            <v>Escavacao Mecanica De Vala Para Drenagem Com Valetadeira Em Material De 1ª Categoria</v>
          </cell>
          <cell r="C4133" t="str">
            <v>m</v>
          </cell>
          <cell r="D4133" t="str">
            <v>9,85</v>
          </cell>
        </row>
        <row r="4134">
          <cell r="A4134">
            <v>4805763</v>
          </cell>
          <cell r="B4134" t="str">
            <v>Escavacao Mecanica Reaterro E Compactacao De Vala Em Material De 2ª Categoria</v>
          </cell>
          <cell r="C4134" t="str">
            <v>m³</v>
          </cell>
          <cell r="D4134" t="str">
            <v>10,29</v>
          </cell>
        </row>
        <row r="4135">
          <cell r="A4135">
            <v>6219500</v>
          </cell>
          <cell r="B4135" t="str">
            <v>Escavacao Subterranea E Carregamento Do Material Da Calota Em Tunel Classe I - Dmt De 0 A 200 M - Secao Acima De 90 M²</v>
          </cell>
          <cell r="C4135" t="str">
            <v>m³</v>
          </cell>
          <cell r="D4135" t="str">
            <v>88,91</v>
          </cell>
        </row>
        <row r="4136">
          <cell r="A4136">
            <v>6219418</v>
          </cell>
          <cell r="B4136" t="str">
            <v>Escavacao Subterranea E Carregamento Do Material Da Calota Em Tunel Classe I - Dmt De 0 A 200 M - Secao De 20 A 40 M²</v>
          </cell>
          <cell r="C4136" t="str">
            <v>m³</v>
          </cell>
          <cell r="D4136" t="str">
            <v>200,80</v>
          </cell>
        </row>
        <row r="4137">
          <cell r="A4137">
            <v>6219412</v>
          </cell>
          <cell r="B4137" t="str">
            <v>Escavacao Subterranea E Carregamento Do Material Da Calota Em Tunel Classe I - Dmt De 0 A 200 M - Secao De 40 A 60 M²</v>
          </cell>
          <cell r="C4137" t="str">
            <v>m³</v>
          </cell>
          <cell r="D4137" t="str">
            <v>137,94</v>
          </cell>
        </row>
        <row r="4138">
          <cell r="A4138">
            <v>6219406</v>
          </cell>
          <cell r="B4138" t="str">
            <v>Escavacao Subterranea E Carregamento Do Material Da Calota Em Tunel Classe I - Dmt De 0 A 200 M - Secao De 60 A 90 M²</v>
          </cell>
          <cell r="C4138" t="str">
            <v>m³</v>
          </cell>
          <cell r="D4138" t="str">
            <v>95,85</v>
          </cell>
        </row>
        <row r="4139">
          <cell r="A4139">
            <v>6219501</v>
          </cell>
          <cell r="B4139" t="str">
            <v>Escavacao Subterranea E Carregamento Do Material Da Calota Em Tunel Classe Ii - Dmt De 0 A 200 M - Secao Acima De 90 M²</v>
          </cell>
          <cell r="C4139" t="str">
            <v>m³</v>
          </cell>
          <cell r="D4139" t="str">
            <v>96,52</v>
          </cell>
        </row>
        <row r="4140">
          <cell r="A4140">
            <v>6219419</v>
          </cell>
          <cell r="B4140" t="str">
            <v>Escavacao Subterranea E Carregamento Do Material Da Calota Em Tunel Classe Ii - Dmt De 0 A 200 M - Secao De 20 A 40 M²</v>
          </cell>
          <cell r="C4140" t="str">
            <v>m³</v>
          </cell>
          <cell r="D4140" t="str">
            <v>221,07</v>
          </cell>
        </row>
        <row r="4141">
          <cell r="A4141">
            <v>6219413</v>
          </cell>
          <cell r="B4141" t="str">
            <v>Escavacao Subterranea E Carregamento Do Material Da Calota Em Tunel Classe Ii - Dmt De 0 A 200 M - Secao De 40 A 60 M²</v>
          </cell>
          <cell r="C4141" t="str">
            <v>m³</v>
          </cell>
          <cell r="D4141" t="str">
            <v>150,22</v>
          </cell>
        </row>
        <row r="4142">
          <cell r="A4142">
            <v>6219407</v>
          </cell>
          <cell r="B4142" t="str">
            <v>Escavacao Subterranea E Carregamento Do Material Da Calota Em Tunel Classe Ii - Dmt De 0 A 200 M - Secao De 60 A 90 M²</v>
          </cell>
          <cell r="C4142" t="str">
            <v>m³</v>
          </cell>
          <cell r="D4142" t="str">
            <v>104,39</v>
          </cell>
        </row>
        <row r="4143">
          <cell r="A4143">
            <v>6219502</v>
          </cell>
          <cell r="B4143" t="str">
            <v>Escavacao Subterranea E Carregamento Do Material Da Calota Em Tunel Classe Iii - Dmt De 0 A 200 M - Secao Acima De 90 M²</v>
          </cell>
          <cell r="C4143" t="str">
            <v>m³</v>
          </cell>
          <cell r="D4143" t="str">
            <v>103,73</v>
          </cell>
        </row>
        <row r="4144">
          <cell r="A4144">
            <v>6219420</v>
          </cell>
          <cell r="B4144" t="str">
            <v>Escavacao Subterranea E Carregamento Do Material Da Calota Em Tunel Classe Iii - Dmt De 0 A 200 M - Secao De 20 A 40 M²</v>
          </cell>
          <cell r="C4144" t="str">
            <v>m³</v>
          </cell>
          <cell r="D4144" t="str">
            <v>248,13</v>
          </cell>
        </row>
        <row r="4145">
          <cell r="A4145">
            <v>6219414</v>
          </cell>
          <cell r="B4145" t="str">
            <v>Escavacao Subterranea E Carregamento Do Material Da Calota Em Tunel Classe Iii - Dmt De 0 A 200 M - Secao De 40 A 60 M²</v>
          </cell>
          <cell r="C4145" t="str">
            <v>m³</v>
          </cell>
          <cell r="D4145" t="str">
            <v>168,06</v>
          </cell>
        </row>
        <row r="4146">
          <cell r="A4146">
            <v>6219408</v>
          </cell>
          <cell r="B4146" t="str">
            <v>Escavacao Subterranea E Carregamento Do Material Da Calota Em Tunel Classe Iii - Dmt De 0 A 200 M - Secao De 60 A 90 M²</v>
          </cell>
          <cell r="C4146" t="str">
            <v>m³</v>
          </cell>
          <cell r="D4146" t="str">
            <v>112,96</v>
          </cell>
        </row>
        <row r="4147">
          <cell r="A4147">
            <v>6219503</v>
          </cell>
          <cell r="B4147" t="str">
            <v>Escavacao Subterranea E Carregamento Do Material Da Calota Em Tunel Classe Iv - Dmt De 0 A 200 M - Secao Acima De 90 M²</v>
          </cell>
          <cell r="C4147" t="str">
            <v>m³</v>
          </cell>
          <cell r="D4147" t="str">
            <v>123,62</v>
          </cell>
        </row>
        <row r="4148">
          <cell r="A4148">
            <v>6219421</v>
          </cell>
          <cell r="B4148" t="str">
            <v>Escavacao Subterranea E Carregamento Do Material Da Calota Em Tunel Classe Iv - Dmt De 0 A 200 M - Secao De 20 A 40 M²</v>
          </cell>
          <cell r="C4148" t="str">
            <v>m³</v>
          </cell>
          <cell r="D4148" t="str">
            <v>289,10</v>
          </cell>
        </row>
        <row r="4149">
          <cell r="A4149">
            <v>6219415</v>
          </cell>
          <cell r="B4149" t="str">
            <v>Escavacao Subterranea E Carregamento Do Material Da Calota Em Tunel Classe Iv - Dmt De 0 A 200 M - Secao De 40 A 60 M²</v>
          </cell>
          <cell r="C4149" t="str">
            <v>m³</v>
          </cell>
          <cell r="D4149" t="str">
            <v>187,48</v>
          </cell>
        </row>
        <row r="4150">
          <cell r="A4150">
            <v>6219409</v>
          </cell>
          <cell r="B4150" t="str">
            <v>Escavacao Subterranea E Carregamento Do Material Da Calota Em Tunel Classe Iv - Dmt De 0 A 200 M - Secao De 60 A 90 M²</v>
          </cell>
          <cell r="C4150" t="str">
            <v>m³</v>
          </cell>
          <cell r="D4150" t="str">
            <v>131,54</v>
          </cell>
        </row>
        <row r="4151">
          <cell r="A4151">
            <v>6219518</v>
          </cell>
          <cell r="B4151" t="str">
            <v>Escavacao Subterranea E Carregamento Do Material Do Rebaixo Em Tunel Classe I A Iv - Dmt De 0 A 200 M</v>
          </cell>
          <cell r="C4151" t="str">
            <v>m³</v>
          </cell>
          <cell r="D4151" t="str">
            <v>33,49</v>
          </cell>
        </row>
        <row r="4152">
          <cell r="A4152">
            <v>6219504</v>
          </cell>
          <cell r="B4152" t="str">
            <v>Escavacao Subterranea E Carregamento Em Tunel Classe V - Dmt De 0 A 200 M - Secao Acima De 90 M²</v>
          </cell>
          <cell r="C4152" t="str">
            <v>m³</v>
          </cell>
          <cell r="D4152" t="str">
            <v>80,60</v>
          </cell>
        </row>
        <row r="4153">
          <cell r="A4153">
            <v>6219422</v>
          </cell>
          <cell r="B4153" t="str">
            <v>Escavacao Subterranea E Carregamento Em Tunel Classe V - Dmt De 0 A 200 M - Secao De 20 A 40 M²</v>
          </cell>
          <cell r="C4153" t="str">
            <v>m³</v>
          </cell>
          <cell r="D4153" t="str">
            <v>178,39</v>
          </cell>
        </row>
        <row r="4154">
          <cell r="A4154">
            <v>6219416</v>
          </cell>
          <cell r="B4154" t="str">
            <v>Escavacao Subterranea E Carregamento Em Tunel Classe V - Dmt De 0 A 200 M - Secao De 40 A 60 M²</v>
          </cell>
          <cell r="C4154" t="str">
            <v>m³</v>
          </cell>
          <cell r="D4154" t="str">
            <v>144,03</v>
          </cell>
        </row>
        <row r="4155">
          <cell r="A4155">
            <v>6219410</v>
          </cell>
          <cell r="B4155" t="str">
            <v>Escavacao Subterranea E Carregamento Em Tunel Classe V - Dmt De 0 A 200 M - Secao De 60 A 90 M²</v>
          </cell>
          <cell r="C4155" t="str">
            <v>m³</v>
          </cell>
          <cell r="D4155" t="str">
            <v>98,31</v>
          </cell>
        </row>
        <row r="4156">
          <cell r="A4156">
            <v>6219505</v>
          </cell>
          <cell r="B4156" t="str">
            <v>Escavacao Subterranea E Carregamento Em Tunel Classe Vi - Dmt De 0 A 200 M - Secao Acima De 90 M²</v>
          </cell>
          <cell r="C4156" t="str">
            <v>m³</v>
          </cell>
          <cell r="D4156" t="str">
            <v>81,14</v>
          </cell>
        </row>
        <row r="4157">
          <cell r="A4157">
            <v>6219423</v>
          </cell>
          <cell r="B4157" t="str">
            <v>Escavacao Subterranea E Carregamento Em Tunel Classe Vi - Dmt De 0 A 200 M - Secao De 20 A 40 M²</v>
          </cell>
          <cell r="C4157" t="str">
            <v>m³</v>
          </cell>
          <cell r="D4157" t="str">
            <v>215,42</v>
          </cell>
        </row>
        <row r="4158">
          <cell r="A4158">
            <v>6219417</v>
          </cell>
          <cell r="B4158" t="str">
            <v>Escavacao Subterranea E Carregamento Em Tunel Classe Vi - Dmt De 0 A 200 M - Secao De 40 A 60 M²</v>
          </cell>
          <cell r="C4158" t="str">
            <v>m³</v>
          </cell>
          <cell r="D4158" t="str">
            <v>146,72</v>
          </cell>
        </row>
        <row r="4159">
          <cell r="A4159">
            <v>6219411</v>
          </cell>
          <cell r="B4159" t="str">
            <v>Escavacao Subterranea E Carregamento Em Tunel Classe Vi - Dmt De 0 A 200 M - Secao De 60 A 90 M²</v>
          </cell>
          <cell r="C4159" t="str">
            <v>m³</v>
          </cell>
          <cell r="D4159" t="str">
            <v>98,84</v>
          </cell>
        </row>
        <row r="4160">
          <cell r="A4160">
            <v>5501880</v>
          </cell>
          <cell r="B4160" t="str">
            <v>Escavacao, Carga E Transporte De Material De 1ª Categoria - Dmt De 1.000 A 1.200 M - Caminho De Servico Em Leito Natural - Com Carregadeira E Caminhao Basculante De 14 M³</v>
          </cell>
          <cell r="C4160" t="str">
            <v>m³</v>
          </cell>
          <cell r="D4160" t="str">
            <v>5,93</v>
          </cell>
        </row>
        <row r="4161">
          <cell r="A4161">
            <v>5502114</v>
          </cell>
          <cell r="B4161" t="str">
            <v>Escavacao, Carga E Transporte De Material De 1ª Categoria - Dmt De 1.000 A 1.200 M - Caminho De Servico Em Leito Natural - Com Escavadeira E Caminhao Basculante De 14 M³</v>
          </cell>
          <cell r="C4161" t="str">
            <v>m³</v>
          </cell>
          <cell r="D4161" t="str">
            <v>4,34</v>
          </cell>
        </row>
        <row r="4162">
          <cell r="A4162">
            <v>5501906</v>
          </cell>
          <cell r="B4162" t="str">
            <v>Escavacao, Carga E Transporte De Material De 1ª Categoria - Dmt De 1.000 A 1.200 M - Caminho De Servico Em Revestimento Primario - Com Carregadeira E Caminhao Basculante De 14 M³</v>
          </cell>
          <cell r="C4162" t="str">
            <v>m³</v>
          </cell>
          <cell r="D4162" t="str">
            <v>5,30</v>
          </cell>
        </row>
        <row r="4163">
          <cell r="A4163">
            <v>5502140</v>
          </cell>
          <cell r="B4163" t="str">
            <v>Escavacao, Carga E Transporte De Material De 1ª Categoria - Dmt De 1.000 A 1.200 M - Caminho De Servico Em Revestimento Primario - Com Escavadeira E Caminhao Basculante De 14 M³</v>
          </cell>
          <cell r="C4163" t="str">
            <v>m³</v>
          </cell>
          <cell r="D4163" t="str">
            <v>3,70</v>
          </cell>
        </row>
        <row r="4164">
          <cell r="A4164">
            <v>5501932</v>
          </cell>
          <cell r="B4164" t="str">
            <v>Escavacao, Carga E Transporte De Material De 1ª Categoria - Dmt De 1.000 A 1.200 M - Caminho De Servico Pavimentado - Com Carregadeira E Caminhao Basculante De 14 M³</v>
          </cell>
          <cell r="C4164" t="str">
            <v>m³</v>
          </cell>
          <cell r="D4164" t="str">
            <v>5,15</v>
          </cell>
        </row>
        <row r="4165">
          <cell r="A4165">
            <v>5502166</v>
          </cell>
          <cell r="B4165" t="str">
            <v>Escavacao, Carga E Transporte De Material De 1ª Categoria - Dmt De 1.000 A 1.200 M - Caminho De Servico Pavimentado - Com Escavadeira E Caminhao Basculante De 14 M³</v>
          </cell>
          <cell r="C4165" t="str">
            <v>m³</v>
          </cell>
          <cell r="D4165" t="str">
            <v>3,54</v>
          </cell>
        </row>
        <row r="4166">
          <cell r="A4166">
            <v>5501881</v>
          </cell>
          <cell r="B4166" t="str">
            <v>Escavacao, Carga E Transporte De Material De 1ª Categoria - Dmt De 1.200 A 1.400 M - Caminho De Servico Em Leito Natural - Com Carregadeira E Caminhao Basculante De 14 M³</v>
          </cell>
          <cell r="C4166" t="str">
            <v>m³</v>
          </cell>
          <cell r="D4166" t="str">
            <v>6,28</v>
          </cell>
        </row>
        <row r="4167">
          <cell r="A4167">
            <v>5502115</v>
          </cell>
          <cell r="B4167" t="str">
            <v>Escavacao, Carga E Transporte De Material De 1ª Categoria - Dmt De 1.200 A 1.400 M - Caminho De Servico Em Leito Natural - Com Escavadeira E Caminhao Basculante De 14 M³</v>
          </cell>
          <cell r="C4167" t="str">
            <v>m³</v>
          </cell>
          <cell r="D4167" t="str">
            <v>4,49</v>
          </cell>
        </row>
        <row r="4168">
          <cell r="A4168">
            <v>5501907</v>
          </cell>
          <cell r="B4168" t="str">
            <v>Escavacao, Carga E Transporte De Material De 1ª Categoria - Dmt De 1.200 A 1.400 M - Caminho De Servico Em Revestimento Primario - Com Carregadeira E Caminhao Basculante De 14 M³</v>
          </cell>
          <cell r="C4168" t="str">
            <v>m³</v>
          </cell>
          <cell r="D4168" t="str">
            <v>5,59</v>
          </cell>
        </row>
        <row r="4169">
          <cell r="A4169">
            <v>5502141</v>
          </cell>
          <cell r="B4169" t="str">
            <v>Escavacao, Carga E Transporte De Material De 1ª Categoria - Dmt De 1.200 A 1.400 M - Caminho De Servico Em Revestimento Primario - Com Escavadeira E Caminhao Basculante De 14 M³</v>
          </cell>
          <cell r="C4169" t="str">
            <v>m³</v>
          </cell>
          <cell r="D4169" t="str">
            <v>3,78</v>
          </cell>
        </row>
        <row r="4170">
          <cell r="A4170">
            <v>5501933</v>
          </cell>
          <cell r="B4170" t="str">
            <v>Escavacao, Carga E Transporte De Material De 1ª Categoria - Dmt De 1.200 A 1.400 M - Caminho De Servico Pavimentado - Com Carregadeira E Caminhao Basculante De 14 M³</v>
          </cell>
          <cell r="C4170" t="str">
            <v>m³</v>
          </cell>
          <cell r="D4170" t="str">
            <v>5,22</v>
          </cell>
        </row>
        <row r="4171">
          <cell r="A4171">
            <v>5502167</v>
          </cell>
          <cell r="B4171" t="str">
            <v>Escavacao, Carga E Transporte De Material De 1ª Categoria - Dmt De 1.200 A 1.400 M - Caminho De Servico Pavimentado - Com Escavadeira E Caminhao Basculante De 14 M³</v>
          </cell>
          <cell r="C4171" t="str">
            <v>m³</v>
          </cell>
          <cell r="D4171" t="str">
            <v>3,62</v>
          </cell>
        </row>
        <row r="4172">
          <cell r="A4172">
            <v>5501882</v>
          </cell>
          <cell r="B4172" t="str">
            <v>Escavacao, Carga E Transporte De Material De 1ª Categoria - Dmt De 1.400 A 1.600 M - Caminho De Servico Em Leito Natural - Com Carregadeira E Caminhao Basculante De 14 M³</v>
          </cell>
          <cell r="C4172" t="str">
            <v>m³</v>
          </cell>
          <cell r="D4172" t="str">
            <v>6,42</v>
          </cell>
        </row>
        <row r="4173">
          <cell r="A4173">
            <v>5502116</v>
          </cell>
          <cell r="B4173" t="str">
            <v>Escavacao, Carga E Transporte De Material De 1ª Categoria - Dmt De 1.400 A 1.600 M - Caminho De Servico Em Leito Natural - Com Escavadeira E Caminhao Basculante De 14 M³</v>
          </cell>
          <cell r="C4173" t="str">
            <v>m³</v>
          </cell>
          <cell r="D4173" t="str">
            <v>4,85</v>
          </cell>
        </row>
        <row r="4174">
          <cell r="A4174">
            <v>5501908</v>
          </cell>
          <cell r="B4174" t="str">
            <v>Escavacao, Carga E Transporte De Material De 1ª Categoria - Dmt De 1.400 A 1.600 M - Caminho De Servico Em Revestimento Primario - Com Carregadeira E Caminhao Basculante De 14 M³</v>
          </cell>
          <cell r="C4174" t="str">
            <v>m³</v>
          </cell>
          <cell r="D4174" t="str">
            <v>5,68</v>
          </cell>
        </row>
        <row r="4175">
          <cell r="A4175">
            <v>5502142</v>
          </cell>
          <cell r="B4175" t="str">
            <v>Escavacao, Carga E Transporte De Material De 1ª Categoria - Dmt De 1.400 A 1.600 M - Caminho De Servico Em Revestimento Primario - Com Escavadeira E Caminhao Basculante De 14 M³</v>
          </cell>
          <cell r="C4175" t="str">
            <v>m³</v>
          </cell>
          <cell r="D4175" t="str">
            <v>4,10</v>
          </cell>
        </row>
        <row r="4176">
          <cell r="A4176">
            <v>5501934</v>
          </cell>
          <cell r="B4176" t="str">
            <v>Escavacao, Carga E Transporte De Material De 1ª Categoria - Dmt De 1.400 A 1.600 M - Caminho De Servico Pavimentado - Com Carregadeira E Caminhao Basculante De 14 M³</v>
          </cell>
          <cell r="C4176" t="str">
            <v>m³</v>
          </cell>
          <cell r="D4176" t="str">
            <v>5,30</v>
          </cell>
        </row>
        <row r="4177">
          <cell r="A4177">
            <v>5502168</v>
          </cell>
          <cell r="B4177" t="str">
            <v>Escavacao, Carga E Transporte De Material De 1ª Categoria - Dmt De 1.400 A 1.600 M - Caminho De Servico Pavimentado - Com Escavadeira E Caminhao Basculante De 14 M³</v>
          </cell>
          <cell r="C4177" t="str">
            <v>m³</v>
          </cell>
          <cell r="D4177" t="str">
            <v>3,70</v>
          </cell>
        </row>
        <row r="4178">
          <cell r="A4178">
            <v>5501883</v>
          </cell>
          <cell r="B4178" t="str">
            <v>Escavacao, Carga E Transporte De Material De 1ª Categoria - Dmt De 1.600 A 1.800 M - Caminho De Servico Em Leito Natural - Com Carregadeira E Caminhao Basculante De 14 M³</v>
          </cell>
          <cell r="C4178" t="str">
            <v>m³</v>
          </cell>
          <cell r="D4178" t="str">
            <v>6,55</v>
          </cell>
        </row>
        <row r="4179">
          <cell r="A4179">
            <v>5502117</v>
          </cell>
          <cell r="B4179" t="str">
            <v>Escavacao, Carga E Transporte De Material De 1ª Categoria - Dmt De 1.600 A 1.800 M - Caminho De Servico Em Leito Natural - Com Escavadeira E Caminhao Basculante De 14 M³</v>
          </cell>
          <cell r="C4179" t="str">
            <v>m³</v>
          </cell>
          <cell r="D4179" t="str">
            <v>4,96</v>
          </cell>
        </row>
        <row r="4180">
          <cell r="A4180">
            <v>5501909</v>
          </cell>
          <cell r="B4180" t="str">
            <v>Escavacao, Carga E Transporte De Material De 1ª Categoria - Dmt De 1.600 A 1.800 M - Caminho De Servico Em Revestimento Primario - Com Carregadeira E Caminhao Basculante De 14 M³</v>
          </cell>
          <cell r="C4180" t="str">
            <v>m³</v>
          </cell>
          <cell r="D4180" t="str">
            <v>5,77</v>
          </cell>
        </row>
        <row r="4181">
          <cell r="A4181">
            <v>5502143</v>
          </cell>
          <cell r="B4181" t="str">
            <v>Escavacao, Carga E Transporte De Material De 1ª Categoria - Dmt De 1.600 A 1.800 M - Caminho De Servico Em Revestimento Primario - Com Escavadeira E Caminhao Basculante De 14 M³</v>
          </cell>
          <cell r="C4181" t="str">
            <v>m³</v>
          </cell>
          <cell r="D4181" t="str">
            <v>4,17</v>
          </cell>
        </row>
        <row r="4182">
          <cell r="A4182">
            <v>5501935</v>
          </cell>
          <cell r="B4182" t="str">
            <v>Escavacao, Carga E Transporte De Material De 1ª Categoria - Dmt De 1.600 A 1.800 M - Caminho De Servico Pavimentado - Com Carregadeira E Caminhao Basculante De 14 M³</v>
          </cell>
          <cell r="C4182" t="str">
            <v>m³</v>
          </cell>
          <cell r="D4182" t="str">
            <v>5,59</v>
          </cell>
        </row>
        <row r="4183">
          <cell r="A4183">
            <v>5502169</v>
          </cell>
          <cell r="B4183" t="str">
            <v>Escavacao, Carga E Transporte De Material De 1ª Categoria - Dmt De 1.600 A 1.800 M - Caminho De Servico Pavimentado - Com Escavadeira E Caminhao Basculante De 14 M³</v>
          </cell>
          <cell r="C4183" t="str">
            <v>m³</v>
          </cell>
          <cell r="D4183" t="str">
            <v>3,76</v>
          </cell>
        </row>
        <row r="4184">
          <cell r="A4184">
            <v>5501884</v>
          </cell>
          <cell r="B4184" t="str">
            <v>Escavacao, Carga E Transporte De Material De 1ª Categoria - Dmt De 1.800 A 2.000 M - Caminho De Servico Em Leito Natural - Com Carregadeira E Caminhao Basculante De 14 M³</v>
          </cell>
          <cell r="C4184" t="str">
            <v>m³</v>
          </cell>
          <cell r="D4184" t="str">
            <v>6,69</v>
          </cell>
        </row>
        <row r="4185">
          <cell r="A4185">
            <v>5502118</v>
          </cell>
          <cell r="B4185" t="str">
            <v>Escavacao, Carga E Transporte De Material De 1ª Categoria - Dmt De 1.800 A 2.000 M - Caminho De Servico Em Leito Natural - Com Escavadeira E Caminhao Basculante De 14 M³</v>
          </cell>
          <cell r="C4185" t="str">
            <v>m³</v>
          </cell>
          <cell r="D4185" t="str">
            <v>5,11</v>
          </cell>
        </row>
        <row r="4186">
          <cell r="A4186">
            <v>5501910</v>
          </cell>
          <cell r="B4186" t="str">
            <v>Escavacao, Carga E Transporte De Material De 1ª Categoria - Dmt De 1.800 A 2.000 M - Caminho De Servico Em Revestimento Primario - Com Carregadeira E Caminhao Basculante De 14 M³</v>
          </cell>
          <cell r="C4186" t="str">
            <v>m³</v>
          </cell>
          <cell r="D4186" t="str">
            <v>5,84</v>
          </cell>
        </row>
        <row r="4187">
          <cell r="A4187">
            <v>5502144</v>
          </cell>
          <cell r="B4187" t="str">
            <v>Escavacao, Carga E Transporte De Material De 1ª Categoria - Dmt De 1.800 A 2.000 M - Caminho De Servico Em Revestimento Primario - Com Escavadeira E Caminhao Basculante De 14 M³</v>
          </cell>
          <cell r="C4187" t="str">
            <v>m³</v>
          </cell>
          <cell r="D4187" t="str">
            <v>4,27</v>
          </cell>
        </row>
        <row r="4188">
          <cell r="A4188">
            <v>5501936</v>
          </cell>
          <cell r="B4188" t="str">
            <v>Escavacao, Carga E Transporte De Material De 1ª Categoria - Dmt De 1.800 A 2.000 M - Caminho De Servico Pavimentado - Com Carregadeira E Caminhao Basculante De 14 M³</v>
          </cell>
          <cell r="C4188" t="str">
            <v>m³</v>
          </cell>
          <cell r="D4188" t="str">
            <v>5,66</v>
          </cell>
        </row>
        <row r="4189">
          <cell r="A4189">
            <v>5502170</v>
          </cell>
          <cell r="B4189" t="str">
            <v>Escavacao, Carga E Transporte De Material De 1ª Categoria - Dmt De 1.800 A 2.000 M - Caminho De Servico Pavimentado - Com Escavadeira E Caminhao Basculante De 14 M³</v>
          </cell>
          <cell r="C4189" t="str">
            <v>m³</v>
          </cell>
          <cell r="D4189" t="str">
            <v>4,05</v>
          </cell>
        </row>
        <row r="4190">
          <cell r="A4190">
            <v>5501885</v>
          </cell>
          <cell r="B4190" t="str">
            <v>Escavacao, Carga E Transporte De Material De 1ª Categoria - Dmt De 2.000 A 2.500 M - Caminho De Servico Em Leito Natural - Com Carregadeira E Caminhao Basculante De 14 M³</v>
          </cell>
          <cell r="C4190" t="str">
            <v>m³</v>
          </cell>
          <cell r="D4190" t="str">
            <v>7,14</v>
          </cell>
        </row>
        <row r="4191">
          <cell r="A4191">
            <v>5502119</v>
          </cell>
          <cell r="B4191" t="str">
            <v>Escavacao, Carga E Transporte De Material De 1ª Categoria - Dmt De 2.000 A 2.500 M - Caminho De Servico Em Leito Natural - Com Escavadeira E Caminhao Basculante De 14 M³</v>
          </cell>
          <cell r="C4191" t="str">
            <v>m³</v>
          </cell>
          <cell r="D4191" t="str">
            <v>5,57</v>
          </cell>
        </row>
        <row r="4192">
          <cell r="A4192">
            <v>5501911</v>
          </cell>
          <cell r="B4192" t="str">
            <v>Escavacao, Carga E Transporte De Material De 1ª Categoria - Dmt De 2.000 A 2.500 M - Caminho De Servico Em Revestimento Primario - Com Carregadeira E Caminhao Basculante De 14 M³</v>
          </cell>
          <cell r="C4192" t="str">
            <v>m³</v>
          </cell>
          <cell r="D4192" t="str">
            <v>6,00</v>
          </cell>
        </row>
        <row r="4193">
          <cell r="A4193">
            <v>5502145</v>
          </cell>
          <cell r="B4193" t="str">
            <v>Escavacao, Carga E Transporte De Material De 1ª Categoria - Dmt De 2.000 A 2.500 M - Caminho De Servico Em Revestimento Primario - Com Escavadeira E Caminhao Basculante De 14 M³</v>
          </cell>
          <cell r="C4193" t="str">
            <v>m³</v>
          </cell>
          <cell r="D4193" t="str">
            <v>4,41</v>
          </cell>
        </row>
        <row r="4194">
          <cell r="A4194">
            <v>5501937</v>
          </cell>
          <cell r="B4194" t="str">
            <v>Escavacao, Carga E Transporte De Material De 1ª Categoria - Dmt De 2.000 A 2.500 M - Caminho De Servico Pavimentado - Com Carregadeira E Caminhao Basculante De 14 M³</v>
          </cell>
          <cell r="C4194" t="str">
            <v>m³</v>
          </cell>
          <cell r="D4194" t="str">
            <v>5,77</v>
          </cell>
        </row>
        <row r="4195">
          <cell r="A4195">
            <v>5502171</v>
          </cell>
          <cell r="B4195" t="str">
            <v>Escavacao, Carga E Transporte De Material De 1ª Categoria - Dmt De 2.000 A 2.500 M - Caminho De Servico Pavimentado - Com Escavadeira E Caminhao Basculante De 14 M³</v>
          </cell>
          <cell r="C4195" t="str">
            <v>m³</v>
          </cell>
          <cell r="D4195" t="str">
            <v>4,19</v>
          </cell>
        </row>
        <row r="4196">
          <cell r="A4196">
            <v>5501886</v>
          </cell>
          <cell r="B4196" t="str">
            <v>Escavacao, Carga E Transporte De Material De 1ª Categoria - Dmt De 2.500 A 3.000 M - Caminho De Servico Em Leito Natural - Com Carregadeira E Caminhao Basculante De 14 M³</v>
          </cell>
          <cell r="C4196" t="str">
            <v>m³</v>
          </cell>
          <cell r="D4196" t="str">
            <v>7,70</v>
          </cell>
        </row>
        <row r="4197">
          <cell r="A4197">
            <v>5502120</v>
          </cell>
          <cell r="B4197" t="str">
            <v>Escavacao, Carga E Transporte De Material De 1ª Categoria - Dmt De 2.500 A 3.000 M - Caminho De Servico Em Leito Natural - Com Escavadeira E Caminhao Basculante De 14 M³</v>
          </cell>
          <cell r="C4197" t="str">
            <v>m³</v>
          </cell>
          <cell r="D4197" t="str">
            <v>5,94</v>
          </cell>
        </row>
        <row r="4198">
          <cell r="A4198">
            <v>5501912</v>
          </cell>
          <cell r="B4198" t="str">
            <v>Escavacao, Carga E Transporte De Material De 1ª Categoria - Dmt De 2.500 A 3.000 M - Caminho De Servico Em Revestimento Primario - Com Carregadeira E Caminhao Basculante De 14 M³</v>
          </cell>
          <cell r="C4198" t="str">
            <v>m³</v>
          </cell>
          <cell r="D4198" t="str">
            <v>6,44</v>
          </cell>
        </row>
        <row r="4199">
          <cell r="A4199">
            <v>5502146</v>
          </cell>
          <cell r="B4199" t="str">
            <v>Escavacao, Carga E Transporte De Material De 1ª Categoria - Dmt De 2.500 A 3.000 M - Caminho De Servico Em Revestimento Primario - Com Escavadeira E Caminhao Basculante De 14 M³</v>
          </cell>
          <cell r="C4199" t="str">
            <v>m³</v>
          </cell>
          <cell r="D4199" t="str">
            <v>4,88</v>
          </cell>
        </row>
        <row r="4200">
          <cell r="A4200">
            <v>5501938</v>
          </cell>
          <cell r="B4200" t="str">
            <v>Escavacao, Carga E Transporte De Material De 1ª Categoria - Dmt De 2.500 A 3.000 M - Caminho De Servico Pavimentado - Com Carregadeira E Caminhao Basculante De 14 M³</v>
          </cell>
          <cell r="C4200" t="str">
            <v>m³</v>
          </cell>
          <cell r="D4200" t="str">
            <v>5,98</v>
          </cell>
        </row>
        <row r="4201">
          <cell r="A4201">
            <v>5502172</v>
          </cell>
          <cell r="B4201" t="str">
            <v>Escavacao, Carga E Transporte De Material De 1ª Categoria - Dmt De 2.500 A 3.000 M - Caminho De Servico Pavimentado - Com Escavadeira E Caminhao Basculante De 14 M³</v>
          </cell>
          <cell r="C4201" t="str">
            <v>m³</v>
          </cell>
          <cell r="D4201" t="str">
            <v>4,39</v>
          </cell>
        </row>
        <row r="4202">
          <cell r="A4202">
            <v>5501876</v>
          </cell>
          <cell r="B4202" t="str">
            <v>Escavacao, Carga E Transporte De Material De 1ª Categoria - Dmt De 200 A 400 M - Caminho De Servico Em Leito Natural - Com Carregadeira E Caminhao Basculante De 14 M³</v>
          </cell>
          <cell r="C4202" t="str">
            <v>m³</v>
          </cell>
          <cell r="D4202" t="str">
            <v>5,10</v>
          </cell>
        </row>
        <row r="4203">
          <cell r="A4203">
            <v>5502110</v>
          </cell>
          <cell r="B4203" t="str">
            <v>Escavacao, Carga E Transporte De Material De 1ª Categoria - Dmt De 200 A 400 M - Caminho De Servico Em Leito Natural - Com Escavadeira E Caminhao Basculante De 14 M³</v>
          </cell>
          <cell r="C4203" t="str">
            <v>m³</v>
          </cell>
          <cell r="D4203" t="str">
            <v>3,50</v>
          </cell>
        </row>
        <row r="4204">
          <cell r="A4204">
            <v>5501902</v>
          </cell>
          <cell r="B4204" t="str">
            <v>Escavacao, Carga E Transporte De Material De 1ª Categoria - Dmt De 200 A 400 M - Caminho De Servico Em Revestimento Primario - Com Carregadeira E Caminhao Basculante De 14 M³</v>
          </cell>
          <cell r="C4204" t="str">
            <v>m³</v>
          </cell>
          <cell r="D4204" t="str">
            <v>4,68</v>
          </cell>
        </row>
        <row r="4205">
          <cell r="A4205">
            <v>5502136</v>
          </cell>
          <cell r="B4205" t="str">
            <v>Escavacao, Carga E Transporte De Material De 1ª Categoria - Dmt De 200 A 400 M - Caminho De Servico Em Revestimento Primario - Com Escavadeira E Caminhao Basculante De 14 M³</v>
          </cell>
          <cell r="C4205" t="str">
            <v>m³</v>
          </cell>
          <cell r="D4205" t="str">
            <v>3,07</v>
          </cell>
        </row>
        <row r="4206">
          <cell r="A4206">
            <v>5501928</v>
          </cell>
          <cell r="B4206" t="str">
            <v>Escavacao, Carga E Transporte De Material De 1ª Categoria - Dmt De 200 A 400 M - Caminho De Servico Pavimentado - Com Carregadeira E Caminhao Basculante De 14 M³</v>
          </cell>
          <cell r="C4206" t="str">
            <v>m³</v>
          </cell>
          <cell r="D4206" t="str">
            <v>4,61</v>
          </cell>
        </row>
        <row r="4207">
          <cell r="A4207">
            <v>5502162</v>
          </cell>
          <cell r="B4207" t="str">
            <v>Escavacao, Carga E Transporte De Material De 1ª Categoria - Dmt De 200 A 400 M - Caminho De Servico Pavimentado - Com Escavadeira E Caminhao Basculante De 14 M³</v>
          </cell>
          <cell r="C4207" t="str">
            <v>m³</v>
          </cell>
          <cell r="D4207" t="str">
            <v>2,99</v>
          </cell>
        </row>
        <row r="4208">
          <cell r="A4208">
            <v>5501877</v>
          </cell>
          <cell r="B4208" t="str">
            <v>Escavacao, Carga E Transporte De Material De 1ª Categoria - Dmt De 400 A 600 M - Caminho De Servico Em Leito Natural - Com Carregadeira E Caminhao Basculante De 14 M³</v>
          </cell>
          <cell r="C4208" t="str">
            <v>m³</v>
          </cell>
          <cell r="D4208" t="str">
            <v>5,28</v>
          </cell>
        </row>
        <row r="4209">
          <cell r="A4209">
            <v>5502111</v>
          </cell>
          <cell r="B4209" t="str">
            <v>Escavacao, Carga E Transporte De Material De 1ª Categoria - Dmt De 400 A 600 M - Caminho De Servico Em Leito Natural - Com Escavadeira E Caminhao Basculante De 14 M³</v>
          </cell>
          <cell r="C4209" t="str">
            <v>m³</v>
          </cell>
          <cell r="D4209" t="str">
            <v>3,68</v>
          </cell>
        </row>
        <row r="4210">
          <cell r="A4210">
            <v>5501903</v>
          </cell>
          <cell r="B4210" t="str">
            <v>Escavacao, Carga E Transporte De Material De 1ª Categoria - Dmt De 400 A 600 M - Caminho De Servico Em Revestimento Primario - Com Carregadeira E Caminhao Basculante De 14 M³</v>
          </cell>
          <cell r="C4210" t="str">
            <v>m³</v>
          </cell>
          <cell r="D4210" t="str">
            <v>5,01</v>
          </cell>
        </row>
        <row r="4211">
          <cell r="A4211">
            <v>5502137</v>
          </cell>
          <cell r="B4211" t="str">
            <v>Escavacao, Carga E Transporte De Material De 1ª Categoria - Dmt De 400 A 600 M - Caminho De Servico Em Revestimento Primario - Com Escavadeira E Caminhao Basculante De 14 M³</v>
          </cell>
          <cell r="C4211" t="str">
            <v>m³</v>
          </cell>
          <cell r="D4211" t="str">
            <v>3,41</v>
          </cell>
        </row>
        <row r="4212">
          <cell r="A4212">
            <v>5501929</v>
          </cell>
          <cell r="B4212" t="str">
            <v>Escavacao, Carga E Transporte De Material De 1ª Categoria - Dmt De 400 A 600 M - Caminho De Servico Pavimentado - Com Carregadeira E Caminhao Basculante De 14 M³</v>
          </cell>
          <cell r="C4212" t="str">
            <v>m³</v>
          </cell>
          <cell r="D4212" t="str">
            <v>4,93</v>
          </cell>
        </row>
        <row r="4213">
          <cell r="A4213">
            <v>5502163</v>
          </cell>
          <cell r="B4213" t="str">
            <v>Escavacao, Carga E Transporte De Material De 1ª Categoria - Dmt De 400 A 600 M - Caminho De Servico Pavimentado - Com Escavadeira E Caminhao Basculante De 14 M³</v>
          </cell>
          <cell r="C4213" t="str">
            <v>m³</v>
          </cell>
          <cell r="D4213" t="str">
            <v>3,31</v>
          </cell>
        </row>
        <row r="4214">
          <cell r="A4214">
            <v>5501875</v>
          </cell>
          <cell r="B4214" t="str">
            <v>Escavacao, Carga E Transporte De Material De 1ª Categoria - Dmt De 50 A 200 M - Caminho De Servico Em Leito Natural - Com Carregadeira E Caminhao Basculante De 14 M³</v>
          </cell>
          <cell r="C4214" t="str">
            <v>m³</v>
          </cell>
          <cell r="D4214" t="str">
            <v>4,67</v>
          </cell>
        </row>
        <row r="4215">
          <cell r="A4215">
            <v>5502109</v>
          </cell>
          <cell r="B4215" t="str">
            <v>Escavacao, Carga E Transporte De Material De 1ª Categoria - Dmt De 50 A 200 M - Caminho De Servico Em Leito Natural - Com Escavadeira E Caminhao Basculante De 14 M³</v>
          </cell>
          <cell r="C4215" t="str">
            <v>m³</v>
          </cell>
          <cell r="D4215" t="str">
            <v>3,05</v>
          </cell>
        </row>
        <row r="4216">
          <cell r="A4216">
            <v>5501901</v>
          </cell>
          <cell r="B4216" t="str">
            <v>Escavacao, Carga E Transporte De Material De 1ª Categoria - Dmt De 50 A 200 M - Caminho De Servico Em Revestimento Primario - Com Carregadeira E Caminhao Basculante De 14 M³</v>
          </cell>
          <cell r="C4216" t="str">
            <v>m³</v>
          </cell>
          <cell r="D4216" t="str">
            <v>4,55</v>
          </cell>
        </row>
        <row r="4217">
          <cell r="A4217">
            <v>5502135</v>
          </cell>
          <cell r="B4217" t="str">
            <v>Escavacao, Carga E Transporte De Material De 1ª Categoria - Dmt De 50 A 200 M - Caminho De Servico Em Revestimento Primario - Com Escavadeira E Caminhao Basculante De 14 M³</v>
          </cell>
          <cell r="C4217" t="str">
            <v>m³</v>
          </cell>
          <cell r="D4217" t="str">
            <v>2,92</v>
          </cell>
        </row>
        <row r="4218">
          <cell r="A4218">
            <v>5501927</v>
          </cell>
          <cell r="B4218" t="str">
            <v>Escavacao, Carga E Transporte De Material De 1ª Categoria - Dmt De 50 A 200 M - Caminho De Servico Pavimentado - Com Carregadeira E Caminhao Basculante De 14 M³</v>
          </cell>
          <cell r="C4218" t="str">
            <v>m³</v>
          </cell>
          <cell r="D4218" t="str">
            <v>4,51</v>
          </cell>
        </row>
        <row r="4219">
          <cell r="A4219">
            <v>5502161</v>
          </cell>
          <cell r="B4219" t="str">
            <v>Escavacao, Carga E Transporte De Material De 1ª Categoria - Dmt De 50 A 200 M - Caminho De Servico Pavimentado - Com Escavadeira E Caminhao Basculante De 14 M³</v>
          </cell>
          <cell r="C4219" t="str">
            <v>m³</v>
          </cell>
          <cell r="D4219" t="str">
            <v>2,88</v>
          </cell>
        </row>
        <row r="4220">
          <cell r="A4220">
            <v>5501878</v>
          </cell>
          <cell r="B4220" t="str">
            <v>Escavacao, Carga E Transporte De Material De 1ª Categoria - Dmt De 600 A 800 M - Caminho De Servico Em Leito Natural - Com Carregadeira E Caminhao Basculante De 14 M³</v>
          </cell>
          <cell r="C4220" t="str">
            <v>m³</v>
          </cell>
          <cell r="D4220" t="str">
            <v>5,66</v>
          </cell>
        </row>
        <row r="4221">
          <cell r="A4221">
            <v>5502112</v>
          </cell>
          <cell r="B4221" t="str">
            <v>Escavacao, Carga E Transporte De Material De 1ª Categoria - Dmt De 600 A 800 M - Caminho De Servico Em Leito Natural - Com Escavadeira E Caminhao Basculante De 14 M³</v>
          </cell>
          <cell r="C4221" t="str">
            <v>m³</v>
          </cell>
          <cell r="D4221" t="str">
            <v>4,07</v>
          </cell>
        </row>
        <row r="4222">
          <cell r="A4222">
            <v>5501904</v>
          </cell>
          <cell r="B4222" t="str">
            <v>Escavacao, Carga E Transporte De Material De 1ª Categoria - Dmt De 600 A 800 M - Caminho De Servico Em Revestimento Primario - Com Carregadeira E Caminhao Basculante De 14 M³</v>
          </cell>
          <cell r="C4222" t="str">
            <v>m³</v>
          </cell>
          <cell r="D4222" t="str">
            <v>5,12</v>
          </cell>
        </row>
        <row r="4223">
          <cell r="A4223">
            <v>5502138</v>
          </cell>
          <cell r="B4223" t="str">
            <v>Escavacao, Carga E Transporte De Material De 1ª Categoria - Dmt De 600 A 800 M - Caminho De Servico Em Revestimento Primario - Com Escavadeira E Caminhao Basculante De 14 M³</v>
          </cell>
          <cell r="C4223" t="str">
            <v>m³</v>
          </cell>
          <cell r="D4223" t="str">
            <v>3,50</v>
          </cell>
        </row>
        <row r="4224">
          <cell r="A4224">
            <v>5501930</v>
          </cell>
          <cell r="B4224" t="str">
            <v>Escavacao, Carga E Transporte De Material De 1ª Categoria - Dmt De 600 A 800 M - Caminho De Servico Pavimentado - Com Carregadeira E Caminhao Basculante De 14 M³</v>
          </cell>
          <cell r="C4224" t="str">
            <v>m³</v>
          </cell>
          <cell r="D4224" t="str">
            <v>5,01</v>
          </cell>
        </row>
        <row r="4225">
          <cell r="A4225">
            <v>5502164</v>
          </cell>
          <cell r="B4225" t="str">
            <v>Escavacao, Carga E Transporte De Material De 1ª Categoria - Dmt De 600 A 800 M - Caminho De Servico Pavimentado - Com Escavadeira E Caminhao Basculante De 14 M³</v>
          </cell>
          <cell r="C4225" t="str">
            <v>m³</v>
          </cell>
          <cell r="D4225" t="str">
            <v>3,41</v>
          </cell>
        </row>
        <row r="4226">
          <cell r="A4226">
            <v>5501879</v>
          </cell>
          <cell r="B4226" t="str">
            <v>Escavacao, Carga E Transporte De Material De 1ª Categoria - Dmt De 800 A 1.000 M - Caminho De Servico Em Leito Natural - Com Carregadeira E Caminhao Basculante De 14 M³</v>
          </cell>
          <cell r="C4226" t="str">
            <v>m³</v>
          </cell>
          <cell r="D4226" t="str">
            <v>5,79</v>
          </cell>
        </row>
        <row r="4227">
          <cell r="A4227">
            <v>5502113</v>
          </cell>
          <cell r="B4227" t="str">
            <v>Escavacao, Carga E Transporte De Material De 1ª Categoria - Dmt De 800 A 1.000 M - Caminho De Servico Em Leito Natural - Com Escavadeira E Caminhao Basculante De 14 M³</v>
          </cell>
          <cell r="C4227" t="str">
            <v>m³</v>
          </cell>
          <cell r="D4227" t="str">
            <v>4,22</v>
          </cell>
        </row>
        <row r="4228">
          <cell r="A4228">
            <v>5501905</v>
          </cell>
          <cell r="B4228" t="str">
            <v>Escavacao, Carga E Transporte De Material De 1ª Categoria - Dmt De 800 A 1.000 M - Caminho De Servico Em Revestimento Primario - Com Carregadeira E Caminhao Basculante De 14 M³</v>
          </cell>
          <cell r="C4228" t="str">
            <v>m³</v>
          </cell>
          <cell r="D4228" t="str">
            <v>5,21</v>
          </cell>
        </row>
        <row r="4229">
          <cell r="A4229">
            <v>5502139</v>
          </cell>
          <cell r="B4229" t="str">
            <v>Escavacao, Carga E Transporte De Material De 1ª Categoria - Dmt De 800 A 1.000 M - Caminho De Servico Em Revestimento Primario - Com Escavadeira E Caminhao Basculante De 14 M³</v>
          </cell>
          <cell r="C4229" t="str">
            <v>m³</v>
          </cell>
          <cell r="D4229" t="str">
            <v>3,60</v>
          </cell>
        </row>
        <row r="4230">
          <cell r="A4230">
            <v>5501931</v>
          </cell>
          <cell r="B4230" t="str">
            <v>Escavacao, Carga E Transporte De Material De 1ª Categoria - Dmt De 800 A 1.000 M - Caminho De Servico Pavimentado - Com Carregadeira E Caminhao Basculante De 14 M³</v>
          </cell>
          <cell r="C4230" t="str">
            <v>m³</v>
          </cell>
          <cell r="D4230" t="str">
            <v>5,08</v>
          </cell>
        </row>
        <row r="4231">
          <cell r="A4231">
            <v>5502165</v>
          </cell>
          <cell r="B4231" t="str">
            <v>Escavacao, Carga E Transporte De Material De 1ª Categoria - Dmt De 800 A 1.000 M - Caminho De Servico Pavimentado - Com Escavadeira E Caminhao Basculante De 14 M³</v>
          </cell>
          <cell r="C4231" t="str">
            <v>m³</v>
          </cell>
          <cell r="D4231" t="str">
            <v>3,48</v>
          </cell>
        </row>
        <row r="4232">
          <cell r="A4232">
            <v>5502825</v>
          </cell>
          <cell r="B4232" t="str">
            <v>Escavacao, Carga E Transporte De Material De 1ª Categoria Na Distancia De 3.000 M - Caminho De Servico Em Leito Natural - Com Carregadeira E Caminhao Basculante De 14 M³</v>
          </cell>
          <cell r="C4232" t="str">
            <v>m³</v>
          </cell>
          <cell r="D4232" t="str">
            <v>7,92</v>
          </cell>
        </row>
        <row r="4233">
          <cell r="A4233">
            <v>5502834</v>
          </cell>
          <cell r="B4233" t="str">
            <v>Escavacao, Carga E Transporte De Material De 1ª Categoria Na Distancia De 3.000 M - Caminho De Servico Em Leito Natural - Com Escavadeira E Caminhao Basculante De 14 M³</v>
          </cell>
          <cell r="C4233" t="str">
            <v>m³</v>
          </cell>
          <cell r="D4233" t="str">
            <v>6,38</v>
          </cell>
        </row>
        <row r="4234">
          <cell r="A4234">
            <v>5502826</v>
          </cell>
          <cell r="B4234" t="str">
            <v>Escavacao, Carga E Transporte De Material De 1ª Categoria Na Distancia De 3.000 M - Caminho De Servico Em Revestimento Primario - Com Carregadeira E Caminhao Basculante De 14 M³</v>
          </cell>
          <cell r="C4234" t="str">
            <v>m³</v>
          </cell>
          <cell r="D4234" t="str">
            <v>6,58</v>
          </cell>
        </row>
        <row r="4235">
          <cell r="A4235">
            <v>5502835</v>
          </cell>
          <cell r="B4235" t="str">
            <v>Escavacao, Carga E Transporte De Material De 1ª Categoria Na Distancia De 3.000 M - Caminho De Servico Em Revestimento Primario - Com Escavadeira E Caminhao Basculante De 14 M³</v>
          </cell>
          <cell r="C4235" t="str">
            <v>m³</v>
          </cell>
          <cell r="D4235" t="str">
            <v>5,02</v>
          </cell>
        </row>
        <row r="4236">
          <cell r="A4236">
            <v>5502827</v>
          </cell>
          <cell r="B4236" t="str">
            <v>Escavacao, Carga E Transporte De Material De 1ª Categoria Na Distancia De 3.000 M - Caminho De Servico Pavimentado - Com Carregadeira E Caminhao Basculante De 14 M³</v>
          </cell>
          <cell r="C4236" t="str">
            <v>m³</v>
          </cell>
          <cell r="D4236" t="str">
            <v>6,31</v>
          </cell>
        </row>
        <row r="4237">
          <cell r="A4237">
            <v>5502836</v>
          </cell>
          <cell r="B4237" t="str">
            <v>Escavacao, Carga E Transporte De Material De 1ª Categoria Na Distancia De 3.000 M - Caminho De Servico Pavimentado - Com Escavadeira E Caminhao Basculante De 14 M³</v>
          </cell>
          <cell r="C4237" t="str">
            <v>m³</v>
          </cell>
          <cell r="D4237" t="str">
            <v>4,49</v>
          </cell>
        </row>
        <row r="4238">
          <cell r="A4238">
            <v>5502356</v>
          </cell>
          <cell r="B4238" t="str">
            <v>Escavacao, Carga E Transporte De Material De 2ª Categoria - Dmt De 1.000 A 1.200 M - Caminho De Servico Em Leito Natural - Com Carregadeira E Caminhao Basculante De 14 M³</v>
          </cell>
          <cell r="C4238" t="str">
            <v>m³</v>
          </cell>
          <cell r="D4238" t="str">
            <v>8,97</v>
          </cell>
        </row>
        <row r="4239">
          <cell r="A4239">
            <v>5502590</v>
          </cell>
          <cell r="B4239" t="str">
            <v>Escavacao, Carga E Transporte De Material De 2ª Categoria - Dmt De 1.000 A 1.200 M - Caminho De Servico Em Leito Natural - Com Escavadeira E Caminhao Basculante De 14 M³</v>
          </cell>
          <cell r="C4239" t="str">
            <v>m³</v>
          </cell>
          <cell r="D4239" t="str">
            <v>5,80</v>
          </cell>
        </row>
        <row r="4240">
          <cell r="A4240">
            <v>5502382</v>
          </cell>
          <cell r="B4240" t="str">
            <v>Escavacao, Carga E Transporte De Material De 2ª Categoria - Dmt De 1.000 A 1.200 M - Caminho De Servico Em Revestimento Primario - Com Carregadeira E Caminhao Basculante De 14 M³</v>
          </cell>
          <cell r="C4240" t="str">
            <v>m³</v>
          </cell>
          <cell r="D4240" t="str">
            <v>8,50</v>
          </cell>
        </row>
        <row r="4241">
          <cell r="A4241">
            <v>5502616</v>
          </cell>
          <cell r="B4241" t="str">
            <v>Escavacao, Carga E Transporte De Material De 2ª Categoria - Dmt De 1.000 A 1.200 M - Caminho De Servico Em Revestimento Primario - Com Escavadeira E Caminhao Basculante De 14 M³</v>
          </cell>
          <cell r="C4241" t="str">
            <v>m³</v>
          </cell>
          <cell r="D4241" t="str">
            <v>4,95</v>
          </cell>
        </row>
        <row r="4242">
          <cell r="A4242">
            <v>5502408</v>
          </cell>
          <cell r="B4242" t="str">
            <v>Escavacao, Carga E Transporte De Material De 2ª Categoria - Dmt De 1.000 A 1.200 M - Caminho De Servico Pavimentado - Com Carregadeira E Caminhao Basculante De 14 M³</v>
          </cell>
          <cell r="C4242" t="str">
            <v>m³</v>
          </cell>
          <cell r="D4242" t="str">
            <v>8,07</v>
          </cell>
        </row>
        <row r="4243">
          <cell r="A4243">
            <v>5502642</v>
          </cell>
          <cell r="B4243" t="str">
            <v>Escavacao, Carga E Transporte De Material De 2ª Categoria - Dmt De 1.000 A 1.200 M - Caminho De Servico Pavimentado - Com Escavadeira E Caminhao Basculante De 14 M³</v>
          </cell>
          <cell r="C4243" t="str">
            <v>m³</v>
          </cell>
          <cell r="D4243" t="str">
            <v>4,80</v>
          </cell>
        </row>
        <row r="4244">
          <cell r="A4244">
            <v>5502357</v>
          </cell>
          <cell r="B4244" t="str">
            <v>Escavacao, Carga E Transporte De Material De 2ª Categoria - Dmt De 1.200 A 1.400 M - Caminho De Servico Em Leito Natural - Com Carregadeira E Caminhao Basculante De 14 M³</v>
          </cell>
          <cell r="C4244" t="str">
            <v>m³</v>
          </cell>
          <cell r="D4244" t="str">
            <v>9,41</v>
          </cell>
        </row>
        <row r="4245">
          <cell r="A4245">
            <v>5502591</v>
          </cell>
          <cell r="B4245" t="str">
            <v>Escavacao, Carga E Transporte De Material De 2ª Categoria - Dmt De 1.200 A 1.400 M - Caminho De Servico Em Leito Natural - Com Escavadeira E Caminhao Basculante De 14 M³</v>
          </cell>
          <cell r="C4245" t="str">
            <v>m³</v>
          </cell>
          <cell r="D4245" t="str">
            <v>5,97</v>
          </cell>
        </row>
        <row r="4246">
          <cell r="A4246">
            <v>5502383</v>
          </cell>
          <cell r="B4246" t="str">
            <v>Escavacao, Carga E Transporte De Material De 2ª Categoria - Dmt De 1.200 A 1.400 M - Caminho De Servico Em Revestimento Primario - Com Carregadeira E Caminhao Basculante De 14 M³</v>
          </cell>
          <cell r="C4246" t="str">
            <v>m³</v>
          </cell>
          <cell r="D4246" t="str">
            <v>8,60</v>
          </cell>
        </row>
        <row r="4247">
          <cell r="A4247">
            <v>5502617</v>
          </cell>
          <cell r="B4247" t="str">
            <v>Escavacao, Carga E Transporte De Material De 2ª Categoria - Dmt De 1.200 A 1.400 M - Caminho De Servico Em Revestimento Primario - Com Escavadeira E Caminhao Basculante De 14 M³</v>
          </cell>
          <cell r="C4247" t="str">
            <v>m³</v>
          </cell>
          <cell r="D4247" t="str">
            <v>5,03</v>
          </cell>
        </row>
        <row r="4248">
          <cell r="A4248">
            <v>5502409</v>
          </cell>
          <cell r="B4248" t="str">
            <v>Escavacao, Carga E Transporte De Material De 2ª Categoria - Dmt De 1.200 A 1.400 M - Caminho De Servico Pavimentado - Com Carregadeira E Caminhao Basculante De 14 M³</v>
          </cell>
          <cell r="C4248" t="str">
            <v>m³</v>
          </cell>
          <cell r="D4248" t="str">
            <v>8,43</v>
          </cell>
        </row>
        <row r="4249">
          <cell r="A4249">
            <v>5502643</v>
          </cell>
          <cell r="B4249" t="str">
            <v>Escavacao, Carga E Transporte De Material De 2ª Categoria - Dmt De 1.200 A 1.400 M - Caminho De Servico Pavimentado - Com Escavadeira E Caminhao Basculante De 14 M³</v>
          </cell>
          <cell r="C4249" t="str">
            <v>m³</v>
          </cell>
          <cell r="D4249" t="str">
            <v>4,88</v>
          </cell>
        </row>
        <row r="4250">
          <cell r="A4250">
            <v>5502358</v>
          </cell>
          <cell r="B4250" t="str">
            <v>Escavacao, Carga E Transporte De Material De 2ª Categoria - Dmt De 1.400 A 1.600 M - Caminho De Servico Em Leito Natural - Com Carregadeira E Caminhao Basculante De 14 M³</v>
          </cell>
          <cell r="C4250" t="str">
            <v>m³</v>
          </cell>
          <cell r="D4250" t="str">
            <v>9,56</v>
          </cell>
        </row>
        <row r="4251">
          <cell r="A4251">
            <v>5502592</v>
          </cell>
          <cell r="B4251" t="str">
            <v>Escavacao, Carga E Transporte De Material De 2ª Categoria - Dmt De 1.400 A 1.600 M - Caminho De Servico Em Leito Natural - Com Escavadeira E Caminhao Basculante De 14 M³</v>
          </cell>
          <cell r="C4251" t="str">
            <v>m³</v>
          </cell>
          <cell r="D4251" t="str">
            <v>6,10</v>
          </cell>
        </row>
        <row r="4252">
          <cell r="A4252">
            <v>5502384</v>
          </cell>
          <cell r="B4252" t="str">
            <v>Escavacao, Carga E Transporte De Material De 2ª Categoria - Dmt De 1.400 A 1.600 M - Caminho De Servico Em Revestimento Primario - Com Carregadeira E Caminhao Basculante De 14 M³</v>
          </cell>
          <cell r="C4252" t="str">
            <v>m³</v>
          </cell>
          <cell r="D4252" t="str">
            <v>8,70</v>
          </cell>
        </row>
        <row r="4253">
          <cell r="A4253">
            <v>5502618</v>
          </cell>
          <cell r="B4253" t="str">
            <v>Escavacao, Carga E Transporte De Material De 2ª Categoria - Dmt De 1.400 A 1.600 M - Caminho De Servico Em Revestimento Primario - Com Escavadeira E Caminhao Basculante De 14 M³</v>
          </cell>
          <cell r="C4253" t="str">
            <v>m³</v>
          </cell>
          <cell r="D4253" t="str">
            <v>5,13</v>
          </cell>
        </row>
        <row r="4254">
          <cell r="A4254">
            <v>5502410</v>
          </cell>
          <cell r="B4254" t="str">
            <v>Escavacao, Carga E Transporte De Material De 2ª Categoria - Dmt De 1.400 A 1.600 M - Caminho De Servico Pavimentado - Com Carregadeira E Caminhao Basculante De 14 M³</v>
          </cell>
          <cell r="C4254" t="str">
            <v>m³</v>
          </cell>
          <cell r="D4254" t="str">
            <v>8,50</v>
          </cell>
        </row>
        <row r="4255">
          <cell r="A4255">
            <v>5502644</v>
          </cell>
          <cell r="B4255" t="str">
            <v>Escavacao, Carga E Transporte De Material De 2ª Categoria - Dmt De 1.400 A 1.600 M - Caminho De Servico Pavimentado - Com Escavadeira E Caminhao Basculante De 14 M³</v>
          </cell>
          <cell r="C4255" t="str">
            <v>m³</v>
          </cell>
          <cell r="D4255" t="str">
            <v>4,95</v>
          </cell>
        </row>
        <row r="4256">
          <cell r="A4256">
            <v>5502359</v>
          </cell>
          <cell r="B4256" t="str">
            <v>Escavacao, Carga E Transporte De Material De 2ª Categoria - Dmt De 1.600 A 1.800 M - Caminho De Servico Em Leito Natural - Com Carregadeira E Caminhao Basculante De 14 M³</v>
          </cell>
          <cell r="C4256" t="str">
            <v>m³</v>
          </cell>
          <cell r="D4256" t="str">
            <v>9,69</v>
          </cell>
        </row>
        <row r="4257">
          <cell r="A4257">
            <v>5502593</v>
          </cell>
          <cell r="B4257" t="str">
            <v>Escavacao, Carga E Transporte De Material De 2ª Categoria - Dmt De 1.600 A 1.800 M - Caminho De Servico Em Leito Natural - Com Escavadeira E Caminhao Basculante De 14 M³</v>
          </cell>
          <cell r="C4257" t="str">
            <v>m³</v>
          </cell>
          <cell r="D4257" t="str">
            <v>6,23</v>
          </cell>
        </row>
        <row r="4258">
          <cell r="A4258">
            <v>5502385</v>
          </cell>
          <cell r="B4258" t="str">
            <v>Escavacao, Carga E Transporte De Material De 2ª Categoria - Dmt De 1.600 A 1.800 M - Caminho De Servico Em Revestimento Primario - Com Carregadeira E Caminhao Basculante De 14 M³</v>
          </cell>
          <cell r="C4258" t="str">
            <v>m³</v>
          </cell>
          <cell r="D4258" t="str">
            <v>8,78</v>
          </cell>
        </row>
        <row r="4259">
          <cell r="A4259">
            <v>5502619</v>
          </cell>
          <cell r="B4259" t="str">
            <v>Escavacao, Carga E Transporte De Material De 2ª Categoria - Dmt De 1.600 A 1.800 M - Caminho De Servico Em Revestimento Primario - Com Escavadeira E Caminhao Basculante De 14 M³</v>
          </cell>
          <cell r="C4259" t="str">
            <v>m³</v>
          </cell>
          <cell r="D4259" t="str">
            <v>5,23</v>
          </cell>
        </row>
        <row r="4260">
          <cell r="A4260">
            <v>5502411</v>
          </cell>
          <cell r="B4260" t="str">
            <v>Escavacao, Carga E Transporte De Material De 2ª Categoria - Dmt De 1.600 A 1.800 M - Caminho De Servico Pavimentado - Com Carregadeira E Caminhao Basculante De 14 M³</v>
          </cell>
          <cell r="C4260" t="str">
            <v>m³</v>
          </cell>
          <cell r="D4260" t="str">
            <v>8,58</v>
          </cell>
        </row>
        <row r="4261">
          <cell r="A4261">
            <v>5502645</v>
          </cell>
          <cell r="B4261" t="str">
            <v>Escavacao, Carga E Transporte De Material De 2ª Categoria - Dmt De 1.600 A 1.800 M - Caminho De Servico Pavimentado - Com Escavadeira E Caminhao Basculante De 14 M³</v>
          </cell>
          <cell r="C4261" t="str">
            <v>m³</v>
          </cell>
          <cell r="D4261" t="str">
            <v>5,03</v>
          </cell>
        </row>
        <row r="4262">
          <cell r="A4262">
            <v>5502360</v>
          </cell>
          <cell r="B4262" t="str">
            <v>Escavacao, Carga E Transporte De Material De 2ª Categoria - Dmt De 1.800 A 2.000 M - Caminho De Servico Em Leito Natural - Com Carregadeira E Caminhao Basculante De 14 M³</v>
          </cell>
          <cell r="C4262" t="str">
            <v>m³</v>
          </cell>
          <cell r="D4262" t="str">
            <v>9,84</v>
          </cell>
        </row>
        <row r="4263">
          <cell r="A4263">
            <v>5502594</v>
          </cell>
          <cell r="B4263" t="str">
            <v>Escavacao, Carga E Transporte De Material De 2ª Categoria - Dmt De 1.800 A 2.000 M - Caminho De Servico Em Leito Natural - Com Escavadeira E Caminhao Basculante De 14 M³</v>
          </cell>
          <cell r="C4263" t="str">
            <v>m³</v>
          </cell>
          <cell r="D4263" t="str">
            <v>6,37</v>
          </cell>
        </row>
        <row r="4264">
          <cell r="A4264">
            <v>5502386</v>
          </cell>
          <cell r="B4264" t="str">
            <v>Escavacao, Carga E Transporte De Material De 2ª Categoria - Dmt De 1.800 A 2.000 M - Caminho De Servico Em Revestimento Primario - Com Carregadeira E Caminhao Basculante De 14 M³</v>
          </cell>
          <cell r="C4264" t="str">
            <v>m³</v>
          </cell>
          <cell r="D4264" t="str">
            <v>8,87</v>
          </cell>
        </row>
        <row r="4265">
          <cell r="A4265">
            <v>5502620</v>
          </cell>
          <cell r="B4265" t="str">
            <v>Escavacao, Carga E Transporte De Material De 2ª Categoria - Dmt De 1.800 A 2.000 M - Caminho De Servico Em Revestimento Primario - Com Escavadeira E Caminhao Basculante De 14 M³</v>
          </cell>
          <cell r="C4265" t="str">
            <v>m³</v>
          </cell>
          <cell r="D4265" t="str">
            <v>5,70</v>
          </cell>
        </row>
        <row r="4266">
          <cell r="A4266">
            <v>5502412</v>
          </cell>
          <cell r="B4266" t="str">
            <v>Escavacao, Carga E Transporte De Material De 2ª Categoria - Dmt De 1.800 A 2.000 M - Caminho De Servico Pavimentado - Com Carregadeira E Caminhao Basculante De 14 M³</v>
          </cell>
          <cell r="C4266" t="str">
            <v>m³</v>
          </cell>
          <cell r="D4266" t="str">
            <v>8,65</v>
          </cell>
        </row>
        <row r="4267">
          <cell r="A4267">
            <v>5502646</v>
          </cell>
          <cell r="B4267" t="str">
            <v>Escavacao, Carga E Transporte De Material De 2ª Categoria - Dmt De 1.800 A 2.000 M - Caminho De Servico Pavimentado - Com Escavadeira E Caminhao Basculante De 14 M³</v>
          </cell>
          <cell r="C4267" t="str">
            <v>m³</v>
          </cell>
          <cell r="D4267" t="str">
            <v>5,10</v>
          </cell>
        </row>
        <row r="4268">
          <cell r="A4268">
            <v>5502361</v>
          </cell>
          <cell r="B4268" t="str">
            <v>Escavacao, Carga E Transporte De Material De 2ª Categoria - Dmt De 2.000 A 2.500 M - Caminho De Servico Em Leito Natural - Com Carregadeira E Caminhao Basculante De 14 M³</v>
          </cell>
          <cell r="C4268" t="str">
            <v>m³</v>
          </cell>
          <cell r="D4268" t="str">
            <v>10,40</v>
          </cell>
        </row>
        <row r="4269">
          <cell r="A4269">
            <v>5502595</v>
          </cell>
          <cell r="B4269" t="str">
            <v>Escavacao, Carga E Transporte De Material De 2ª Categoria - Dmt De 2.000 A 2.500 M - Caminho De Servico Em Leito Natural - Com Escavadeira E Caminhao Basculante De 14 M³</v>
          </cell>
          <cell r="C4269" t="str">
            <v>m³</v>
          </cell>
          <cell r="D4269" t="str">
            <v>7,06</v>
          </cell>
        </row>
        <row r="4270">
          <cell r="A4270">
            <v>5502387</v>
          </cell>
          <cell r="B4270" t="str">
            <v>Escavacao, Carga E Transporte De Material De 2ª Categoria - Dmt De 2.000 A 2.500 M - Caminho De Servico Em Revestimento Primario - Com Carregadeira E Caminhao Basculante De 14 M³</v>
          </cell>
          <cell r="C4270" t="str">
            <v>m³</v>
          </cell>
          <cell r="D4270" t="str">
            <v>9,35</v>
          </cell>
        </row>
        <row r="4271">
          <cell r="A4271">
            <v>5502621</v>
          </cell>
          <cell r="B4271" t="str">
            <v>Escavacao, Carga E Transporte De Material De 2ª Categoria - Dmt De 2.000 A 2.500 M - Caminho De Servico Em Revestimento Primario - Com Escavadeira E Caminhao Basculante De 14 M³</v>
          </cell>
          <cell r="C4271" t="str">
            <v>m³</v>
          </cell>
          <cell r="D4271" t="str">
            <v>5,87</v>
          </cell>
        </row>
        <row r="4272">
          <cell r="A4272">
            <v>5502413</v>
          </cell>
          <cell r="B4272" t="str">
            <v>Escavacao, Carga E Transporte De Material De 2ª Categoria - Dmt De 2.000 A 2.500 M - Caminho De Servico Pavimentado - Com Carregadeira E Caminhao Basculante De 14 M³</v>
          </cell>
          <cell r="C4272" t="str">
            <v>m³</v>
          </cell>
          <cell r="D4272" t="str">
            <v>8,80</v>
          </cell>
        </row>
        <row r="4273">
          <cell r="A4273">
            <v>5502647</v>
          </cell>
          <cell r="B4273" t="str">
            <v>Escavacao, Carga E Transporte De Material De 2ª Categoria - Dmt De 2.000 A 2.500 M - Caminho De Servico Pavimentado - Com Escavadeira E Caminhao Basculante De 14 M³</v>
          </cell>
          <cell r="C4273" t="str">
            <v>m³</v>
          </cell>
          <cell r="D4273" t="str">
            <v>5,23</v>
          </cell>
        </row>
        <row r="4274">
          <cell r="A4274">
            <v>5502362</v>
          </cell>
          <cell r="B4274" t="str">
            <v>Escavacao, Carga E Transporte De Material De 2ª Categoria - Dmt De 2.500 A 3.000 M - Caminho De Servico Em Leito Natural - Com Carregadeira E Caminhao Basculante De 14 M³</v>
          </cell>
          <cell r="C4274" t="str">
            <v>m³</v>
          </cell>
          <cell r="D4274" t="str">
            <v>10,81</v>
          </cell>
        </row>
        <row r="4275">
          <cell r="A4275">
            <v>5502596</v>
          </cell>
          <cell r="B4275" t="str">
            <v>Escavacao, Carga E Transporte De Material De 2ª Categoria - Dmt De 2.500 A 3.000 M - Caminho De Servico Em Leito Natural - Com Escavadeira E Caminhao Basculante De 14 M³</v>
          </cell>
          <cell r="C4275" t="str">
            <v>m³</v>
          </cell>
          <cell r="D4275" t="str">
            <v>7,43</v>
          </cell>
        </row>
        <row r="4276">
          <cell r="A4276">
            <v>5502388</v>
          </cell>
          <cell r="B4276" t="str">
            <v>Escavacao, Carga E Transporte De Material De 2ª Categoria - Dmt De 2.500 A 3.000 M - Caminho De Servico Em Revestimento Primario - Com Carregadeira E Caminhao Basculante De 14 M³</v>
          </cell>
          <cell r="C4276" t="str">
            <v>m³</v>
          </cell>
          <cell r="D4276" t="str">
            <v>9,60</v>
          </cell>
        </row>
        <row r="4277">
          <cell r="A4277">
            <v>5502622</v>
          </cell>
          <cell r="B4277" t="str">
            <v>Escavacao, Carga E Transporte De Material De 2ª Categoria - Dmt De 2.500 A 3.000 M - Caminho De Servico Em Revestimento Primario - Com Escavadeira E Caminhao Basculante De 14 M³</v>
          </cell>
          <cell r="C4277" t="str">
            <v>m³</v>
          </cell>
          <cell r="D4277" t="str">
            <v>6,13</v>
          </cell>
        </row>
        <row r="4278">
          <cell r="A4278">
            <v>5502414</v>
          </cell>
          <cell r="B4278" t="str">
            <v>Escavacao, Carga E Transporte De Material De 2ª Categoria - Dmt De 2.500 A 3.000 M - Caminho De Servico Pavimentado - Com Carregadeira E Caminhao Basculante De 14 M³</v>
          </cell>
          <cell r="C4278" t="str">
            <v>m³</v>
          </cell>
          <cell r="D4278" t="str">
            <v>9,32</v>
          </cell>
        </row>
        <row r="4279">
          <cell r="A4279">
            <v>5502648</v>
          </cell>
          <cell r="B4279" t="str">
            <v>Escavacao, Carga E Transporte De Material De 2ª Categoria - Dmt De 2.500 A 3.000 M - Caminho De Servico Pavimentado - Com Escavadeira E Caminhao Basculante De 14 M³</v>
          </cell>
          <cell r="C4279" t="str">
            <v>m³</v>
          </cell>
          <cell r="D4279" t="str">
            <v>5,83</v>
          </cell>
        </row>
        <row r="4280">
          <cell r="A4280">
            <v>5502352</v>
          </cell>
          <cell r="B4280" t="str">
            <v>Escavacao, Carga E Transporte De Material De 2ª Categoria - Dmt De 200 A 400 M - Caminho De Servico Em Leito Natural - Com Carregadeira E Caminhao Basculante De 14 M³</v>
          </cell>
          <cell r="C4280" t="str">
            <v>m³</v>
          </cell>
          <cell r="D4280" t="str">
            <v>8,00</v>
          </cell>
        </row>
        <row r="4281">
          <cell r="A4281">
            <v>5502586</v>
          </cell>
          <cell r="B4281" t="str">
            <v>Escavacao, Carga E Transporte De Material De 2ª Categoria - Dmt De 200 A 400 M - Caminho De Servico Em Leito Natural - Com Escavadeira E Caminhao Basculante De 14 M³</v>
          </cell>
          <cell r="C4281" t="str">
            <v>m³</v>
          </cell>
          <cell r="D4281" t="str">
            <v>4,73</v>
          </cell>
        </row>
        <row r="4282">
          <cell r="A4282">
            <v>5502378</v>
          </cell>
          <cell r="B4282" t="str">
            <v>Escavacao, Carga E Transporte De Material De 2ª Categoria - Dmt De 200 A 400 M - Caminho De Servico Em Revestimento Primario - Com Carregadeira E Caminhao Basculante De 14 M³</v>
          </cell>
          <cell r="C4282" t="str">
            <v>m³</v>
          </cell>
          <cell r="D4282" t="str">
            <v>7,78</v>
          </cell>
        </row>
        <row r="4283">
          <cell r="A4283">
            <v>5502612</v>
          </cell>
          <cell r="B4283" t="str">
            <v>Escavacao, Carga E Transporte De Material De 2ª Categoria - Dmt De 200 A 400 M - Caminho De Servico Em Revestimento Primario - Com Escavadeira E Caminhao Basculante De 14 M³</v>
          </cell>
          <cell r="C4283" t="str">
            <v>m³</v>
          </cell>
          <cell r="D4283" t="str">
            <v>4,50</v>
          </cell>
        </row>
        <row r="4284">
          <cell r="A4284">
            <v>5502404</v>
          </cell>
          <cell r="B4284" t="str">
            <v>Escavacao, Carga E Transporte De Material De 2ª Categoria - Dmt De 200 A 400 M - Caminho De Servico Pavimentado - Com Carregadeira E Caminhao Basculante De 14 M³</v>
          </cell>
          <cell r="C4284" t="str">
            <v>m³</v>
          </cell>
          <cell r="D4284" t="str">
            <v>7,70</v>
          </cell>
        </row>
        <row r="4285">
          <cell r="A4285">
            <v>5502638</v>
          </cell>
          <cell r="B4285" t="str">
            <v>Escavacao, Carga E Transporte De Material De 2ª Categoria - Dmt De 200 A 400 M - Caminho De Servico Pavimentado - Com Escavadeira E Caminhao Basculante De 14 M³</v>
          </cell>
          <cell r="C4285" t="str">
            <v>m³</v>
          </cell>
          <cell r="D4285" t="str">
            <v>4,04</v>
          </cell>
        </row>
        <row r="4286">
          <cell r="A4286">
            <v>5502353</v>
          </cell>
          <cell r="B4286" t="str">
            <v>Escavacao, Carga E Transporte De Material De 2ª Categoria - Dmt De 400 A 600 M - Caminho De Servico Em Leito Natural - Com Carregadeira E Caminhao Basculante De 14 M³</v>
          </cell>
          <cell r="C4286" t="str">
            <v>m³</v>
          </cell>
          <cell r="D4286" t="str">
            <v>8,50</v>
          </cell>
        </row>
        <row r="4287">
          <cell r="A4287">
            <v>5502587</v>
          </cell>
          <cell r="B4287" t="str">
            <v>Escavacao, Carga E Transporte De Material De 2ª Categoria - Dmt De 400 A 600 M - Caminho De Servico Em Leito Natural - Com Escavadeira E Caminhao Basculante De 14 M³</v>
          </cell>
          <cell r="C4287" t="str">
            <v>m³</v>
          </cell>
          <cell r="D4287" t="str">
            <v>4,93</v>
          </cell>
        </row>
        <row r="4288">
          <cell r="A4288">
            <v>5502379</v>
          </cell>
          <cell r="B4288" t="str">
            <v>Escavacao, Carga E Transporte De Material De 2ª Categoria - Dmt De 400 A 600 M - Caminho De Servico Em Revestimento Primario - Com Carregadeira E Caminhao Basculante De 14 M³</v>
          </cell>
          <cell r="C4288" t="str">
            <v>m³</v>
          </cell>
          <cell r="D4288" t="str">
            <v>7,91</v>
          </cell>
        </row>
        <row r="4289">
          <cell r="A4289">
            <v>5502613</v>
          </cell>
          <cell r="B4289" t="str">
            <v>Escavacao, Carga E Transporte De Material De 2ª Categoria - Dmt De 400 A 600 M - Caminho De Servico Em Revestimento Primario - Com Escavadeira E Caminhao Basculante De 14 M³</v>
          </cell>
          <cell r="C4289" t="str">
            <v>m³</v>
          </cell>
          <cell r="D4289" t="str">
            <v>4,63</v>
          </cell>
        </row>
        <row r="4290">
          <cell r="A4290">
            <v>5502405</v>
          </cell>
          <cell r="B4290" t="str">
            <v>Escavacao, Carga E Transporte De Material De 2ª Categoria - Dmt De 400 A 600 M - Caminho De Servico Pavimentado - Com Carregadeira E Caminhao Basculante De 14 M³</v>
          </cell>
          <cell r="C4290" t="str">
            <v>m³</v>
          </cell>
          <cell r="D4290" t="str">
            <v>7,81</v>
          </cell>
        </row>
        <row r="4291">
          <cell r="A4291">
            <v>5502639</v>
          </cell>
          <cell r="B4291" t="str">
            <v>Escavacao, Carga E Transporte De Material De 2ª Categoria - Dmt De 400 A 600 M - Caminho De Servico Pavimentado - Com Escavadeira E Caminhao Basculante De 14 M³</v>
          </cell>
          <cell r="C4291" t="str">
            <v>m³</v>
          </cell>
          <cell r="D4291" t="str">
            <v>4,55</v>
          </cell>
        </row>
        <row r="4292">
          <cell r="A4292">
            <v>5502351</v>
          </cell>
          <cell r="B4292" t="str">
            <v>Escavacao, Carga E Transporte De Material De 2ª Categoria - Dmt De 50 A 200 M - Caminho De Servico Em Leito Natural - Com Carregadeira E Caminhao Basculante De 14 M³</v>
          </cell>
          <cell r="C4292" t="str">
            <v>m³</v>
          </cell>
          <cell r="D4292" t="str">
            <v>7,78</v>
          </cell>
        </row>
        <row r="4293">
          <cell r="A4293">
            <v>5502585</v>
          </cell>
          <cell r="B4293" t="str">
            <v>Escavacao, Carga E Transporte De Material De 2ª Categoria - Dmt De 50 A 200 M - Caminho De Servico Em Leito Natural - Com Escavadeira E Caminhao Basculante De 14 M³</v>
          </cell>
          <cell r="C4293" t="str">
            <v>m³</v>
          </cell>
          <cell r="D4293" t="str">
            <v>4,50</v>
          </cell>
        </row>
        <row r="4294">
          <cell r="A4294">
            <v>5502377</v>
          </cell>
          <cell r="B4294" t="str">
            <v>Escavacao, Carga E Transporte De Material De 2ª Categoria - Dmt De 50 A 200 M - Caminho De Servico Em Revestimento Primario - Com Carregadeira E Caminhao Basculante De 14 M³</v>
          </cell>
          <cell r="C4294" t="str">
            <v>m³</v>
          </cell>
          <cell r="D4294" t="str">
            <v>7,63</v>
          </cell>
        </row>
        <row r="4295">
          <cell r="A4295">
            <v>5502611</v>
          </cell>
          <cell r="B4295" t="str">
            <v>Escavacao, Carga E Transporte De Material De 2ª Categoria - Dmt De 50 A 200 M - Caminho De Servico Em Revestimento Primario - Com Escavadeira E Caminhao Basculante De 14 M³</v>
          </cell>
          <cell r="C4295" t="str">
            <v>m³</v>
          </cell>
          <cell r="D4295" t="str">
            <v>3,96</v>
          </cell>
        </row>
        <row r="4296">
          <cell r="A4296">
            <v>5502403</v>
          </cell>
          <cell r="B4296" t="str">
            <v>Escavacao, Carga E Transporte De Material De 2ª Categoria - Dmt De 50 A 200 M - Caminho De Servico Pavimentado - Com Carregadeira E Caminhao Basculante De 14 M³</v>
          </cell>
          <cell r="C4296" t="str">
            <v>m³</v>
          </cell>
          <cell r="D4296" t="str">
            <v>7,57</v>
          </cell>
        </row>
        <row r="4297">
          <cell r="A4297">
            <v>5502637</v>
          </cell>
          <cell r="B4297" t="str">
            <v>Escavacao, Carga E Transporte De Material De 2ª Categoria - Dmt De 50 A 200 M - Caminho De Servico Pavimentado - Com Escavadeira E Caminhao Basculante De 14 M³</v>
          </cell>
          <cell r="C4297" t="str">
            <v>m³</v>
          </cell>
          <cell r="D4297" t="str">
            <v>3,92</v>
          </cell>
        </row>
        <row r="4298">
          <cell r="A4298">
            <v>5502187</v>
          </cell>
          <cell r="B4298" t="str">
            <v>Escavacao, Carga E Transporte De Material De 2ª Categoria - Dmt De 50 M</v>
          </cell>
          <cell r="C4298" t="str">
            <v>m³</v>
          </cell>
          <cell r="D4298" t="str">
            <v>3,32</v>
          </cell>
        </row>
        <row r="4299">
          <cell r="A4299">
            <v>5502354</v>
          </cell>
          <cell r="B4299" t="str">
            <v>Escavacao, Carga E Transporte De Material De 2ª Categoria - Dmt De 600 A 800 M - Caminho De Servico Em Leito Natural - Com Carregadeira E Caminhao Basculante De 14 M³</v>
          </cell>
          <cell r="C4299" t="str">
            <v>m³</v>
          </cell>
          <cell r="D4299" t="str">
            <v>8,68</v>
          </cell>
        </row>
        <row r="4300">
          <cell r="A4300">
            <v>5502588</v>
          </cell>
          <cell r="B4300" t="str">
            <v>Escavacao, Carga E Transporte De Material De 2ª Categoria - Dmt De 600 A 800 M - Caminho De Servico Em Leito Natural - Com Escavadeira E Caminhao Basculante De 14 M³</v>
          </cell>
          <cell r="C4300" t="str">
            <v>m³</v>
          </cell>
          <cell r="D4300" t="str">
            <v>5,10</v>
          </cell>
        </row>
        <row r="4301">
          <cell r="A4301">
            <v>5502380</v>
          </cell>
          <cell r="B4301" t="str">
            <v>Escavacao, Carga E Transporte De Material De 2ª Categoria - Dmt De 600 A 800 M - Caminho De Servico Em Revestimento Primario - Com Carregadeira E Caminhao Basculante De 14 M³</v>
          </cell>
          <cell r="C4301" t="str">
            <v>m³</v>
          </cell>
          <cell r="D4301" t="str">
            <v>8,02</v>
          </cell>
        </row>
        <row r="4302">
          <cell r="A4302">
            <v>5502614</v>
          </cell>
          <cell r="B4302" t="str">
            <v>Escavacao, Carga E Transporte De Material De 2ª Categoria - Dmt De 600 A 800 M - Caminho De Servico Em Revestimento Primario - Com Escavadeira E Caminhao Basculante De 14 M³</v>
          </cell>
          <cell r="C4302" t="str">
            <v>m³</v>
          </cell>
          <cell r="D4302" t="str">
            <v>4,75</v>
          </cell>
        </row>
        <row r="4303">
          <cell r="A4303">
            <v>5502406</v>
          </cell>
          <cell r="B4303" t="str">
            <v>Escavacao, Carga E Transporte De Material De 2ª Categoria - Dmt De 600 A 800 M - Caminho De Servico Pavimentado - Com Carregadeira E Caminhao Basculante De 14 M³</v>
          </cell>
          <cell r="C4303" t="str">
            <v>m³</v>
          </cell>
          <cell r="D4303" t="str">
            <v>7,91</v>
          </cell>
        </row>
        <row r="4304">
          <cell r="A4304">
            <v>5502640</v>
          </cell>
          <cell r="B4304" t="str">
            <v>Escavacao, Carga E Transporte De Material De 2ª Categoria - Dmt De 600 A 800 M - Caminho De Servico Pavimentado - Com Escavadeira E Caminhao Basculante De 14 M³</v>
          </cell>
          <cell r="C4304" t="str">
            <v>m³</v>
          </cell>
          <cell r="D4304" t="str">
            <v>4,63</v>
          </cell>
        </row>
        <row r="4305">
          <cell r="A4305">
            <v>5502355</v>
          </cell>
          <cell r="B4305" t="str">
            <v>Escavacao, Carga E Transporte De Material De 2ª Categoria - Dmt De 800 A 1.000 M - Caminho De Servico Em Leito Natural - Com Carregadeira E Caminhao Basculante De 14 M³</v>
          </cell>
          <cell r="C4305" t="str">
            <v>m³</v>
          </cell>
          <cell r="D4305" t="str">
            <v>8,83</v>
          </cell>
        </row>
        <row r="4306">
          <cell r="A4306">
            <v>5502589</v>
          </cell>
          <cell r="B4306" t="str">
            <v>Escavacao, Carga E Transporte De Material De 2ª Categoria - Dmt De 800 A 1.000 M - Caminho De Servico Em Leito Natural - Com Escavadeira E Caminhao Basculante De 14 M³</v>
          </cell>
          <cell r="C4306" t="str">
            <v>m³</v>
          </cell>
          <cell r="D4306" t="str">
            <v>5,25</v>
          </cell>
        </row>
        <row r="4307">
          <cell r="A4307">
            <v>5502381</v>
          </cell>
          <cell r="B4307" t="str">
            <v>Escavacao, Carga E Transporte De Material De 2ª Categoria - Dmt De 800 A 1.000 M - Caminho De Servico Em Revestimento Primario - Com Carregadeira E Caminhao Basculante De 14 M³</v>
          </cell>
          <cell r="C4307" t="str">
            <v>m³</v>
          </cell>
          <cell r="D4307" t="str">
            <v>8,41</v>
          </cell>
        </row>
        <row r="4308">
          <cell r="A4308">
            <v>5502615</v>
          </cell>
          <cell r="B4308" t="str">
            <v>Escavacao, Carga E Transporte De Material De 2ª Categoria - Dmt De 800 A 1.000 M - Caminho De Servico Em Revestimento Primario - Com Escavadeira E Caminhao Basculante De 14 M³</v>
          </cell>
          <cell r="C4308" t="str">
            <v>m³</v>
          </cell>
          <cell r="D4308" t="str">
            <v>4,85</v>
          </cell>
        </row>
        <row r="4309">
          <cell r="A4309">
            <v>5502407</v>
          </cell>
          <cell r="B4309" t="str">
            <v>Escavacao, Carga E Transporte De Material De 2ª Categoria - Dmt De 800 A 1.000 M - Caminho De Servico Pavimentado - Com Carregadeira E Caminhao Basculante De 14 M³</v>
          </cell>
          <cell r="C4309" t="str">
            <v>m³</v>
          </cell>
          <cell r="D4309" t="str">
            <v>7,98</v>
          </cell>
        </row>
        <row r="4310">
          <cell r="A4310">
            <v>5502641</v>
          </cell>
          <cell r="B4310" t="str">
            <v>Escavacao, Carga E Transporte De Material De 2ª Categoria - Dmt De 800 A 1.000 M - Caminho De Servico Pavimentado - Com Escavadeira E Caminhao Basculante De 14 M³</v>
          </cell>
          <cell r="C4310" t="str">
            <v>m³</v>
          </cell>
          <cell r="D4310" t="str">
            <v>4,70</v>
          </cell>
        </row>
        <row r="4311">
          <cell r="A4311">
            <v>5502880</v>
          </cell>
          <cell r="B4311" t="str">
            <v>Escavacao, Carga E Transporte De Material De 2ª Categoria Na Distancia De 3.000 M - Caminho De Servico Em Leito Natural - Com Escavadeira E Caminhao Basculante De 14 M³</v>
          </cell>
          <cell r="C4311" t="str">
            <v>m³</v>
          </cell>
          <cell r="D4311" t="str">
            <v>7,68</v>
          </cell>
        </row>
        <row r="4312">
          <cell r="A4312">
            <v>5502857</v>
          </cell>
          <cell r="B4312" t="str">
            <v>Escavacao, Carga E Transporte De Material De 2ª Categoria Na Distancia De 3.000 M - Caminho De Servico Em Leito Natural Com Carregadeira E Caminhao Basculante De 14 M³</v>
          </cell>
          <cell r="C4312" t="str">
            <v>m³</v>
          </cell>
          <cell r="D4312" t="str">
            <v>11,33</v>
          </cell>
        </row>
        <row r="4313">
          <cell r="A4313">
            <v>5502881</v>
          </cell>
          <cell r="B4313" t="str">
            <v>Escavacao, Carga E Transporte De Material De 2ª Categoria Na Distancia De 3.000 M - Caminho De Servico Em Revestimento Primario - Com Escavadeira E Caminhao Basculante De 14 M³</v>
          </cell>
          <cell r="C4313" t="str">
            <v>m³</v>
          </cell>
          <cell r="D4313" t="str">
            <v>6,27</v>
          </cell>
        </row>
        <row r="4314">
          <cell r="A4314">
            <v>5502859</v>
          </cell>
          <cell r="B4314" t="str">
            <v>Escavacao, Carga E Transporte De Material De 2ª Categoria Na Distancia De 3.000 M - Caminho De Servico Pavimentado - Com Carregadeira E Caminhao Basculante De 14 M³</v>
          </cell>
          <cell r="C4314" t="str">
            <v>m³</v>
          </cell>
          <cell r="D4314" t="str">
            <v>9,41</v>
          </cell>
        </row>
        <row r="4315">
          <cell r="A4315">
            <v>5502882</v>
          </cell>
          <cell r="B4315" t="str">
            <v>Escavacao, Carga E Transporte De Material De 2ª Categoria Na Distancia De 3.000 M - Caminho De Servico Pavimentado - Com Escavadeira E Caminhao Basculante De 14 M³</v>
          </cell>
          <cell r="C4315" t="str">
            <v>m³</v>
          </cell>
          <cell r="D4315" t="str">
            <v>5,97</v>
          </cell>
        </row>
        <row r="4316">
          <cell r="A4316">
            <v>5502858</v>
          </cell>
          <cell r="B4316" t="str">
            <v>Escavacao, Carga E Transporte De Material De 2ª Categoria Na Distancia De 3.000 M -Caminho De Servico Com Revestimento Primario Com Carregadeira E Caminhao Basculante De 14 M³</v>
          </cell>
          <cell r="C4316" t="str">
            <v>m³</v>
          </cell>
          <cell r="D4316" t="str">
            <v>9,75</v>
          </cell>
        </row>
        <row r="4317">
          <cell r="A4317">
            <v>5502747</v>
          </cell>
          <cell r="B4317" t="str">
            <v>Escavacao, Carga E Transporte De Material De 3ª Categoria - Dmt De 1.000 A 1.200 M - Caminho De Servico Em Leito Natural Com Caminhao Basculante De 12 M³</v>
          </cell>
          <cell r="C4317" t="str">
            <v>m³</v>
          </cell>
          <cell r="D4317" t="str">
            <v>27,80</v>
          </cell>
        </row>
        <row r="4318">
          <cell r="A4318">
            <v>5502773</v>
          </cell>
          <cell r="B4318" t="str">
            <v>Escavacao, Carga E Transporte De Material De 3ª Categoria - Dmt De 1.000 A 1.200 M - Caminho De Servico Em Revestimento Primario - Com Caminhao Basculante De 12 M³</v>
          </cell>
          <cell r="C4318" t="str">
            <v>m³</v>
          </cell>
          <cell r="D4318" t="str">
            <v>26,20</v>
          </cell>
        </row>
        <row r="4319">
          <cell r="A4319">
            <v>5502799</v>
          </cell>
          <cell r="B4319" t="str">
            <v>Escavacao, Carga E Transporte De Material De 3ª Categoria - Dmt De 1.000 A 1.200 M - Caminho De Servico Pavimentado - Com Caminhao Basculante De 12 M³</v>
          </cell>
          <cell r="C4319" t="str">
            <v>m³</v>
          </cell>
          <cell r="D4319" t="str">
            <v>25,96</v>
          </cell>
        </row>
        <row r="4320">
          <cell r="A4320">
            <v>5502748</v>
          </cell>
          <cell r="B4320" t="str">
            <v>Escavacao, Carga E Transporte De Material De 3ª Categoria - Dmt De 1.200 A 1.400 M - Caminho De Servico Em Leito Natural Com Caminhao Basculante De 12 M³</v>
          </cell>
          <cell r="C4320" t="str">
            <v>m³</v>
          </cell>
          <cell r="D4320" t="str">
            <v>28,05</v>
          </cell>
        </row>
        <row r="4321">
          <cell r="A4321">
            <v>5502774</v>
          </cell>
          <cell r="B4321" t="str">
            <v>Escavacao, Carga E Transporte De Material De 3ª Categoria - Dmt De 1.200 A 1.400 M - Caminho De Servico Em Revestimento Primario - Com Caminhao Basculante De 12 M³</v>
          </cell>
          <cell r="C4321" t="str">
            <v>m³</v>
          </cell>
          <cell r="D4321" t="str">
            <v>26,36</v>
          </cell>
        </row>
        <row r="4322">
          <cell r="A4322">
            <v>5502800</v>
          </cell>
          <cell r="B4322" t="str">
            <v>Escavacao, Carga E Transporte De Material De 3ª Categoria - Dmt De 1.200 A 1.400 M - Caminho De Servico Pavimentado - Com Caminhao Basculante De 12 M³</v>
          </cell>
          <cell r="C4322" t="str">
            <v>m³</v>
          </cell>
          <cell r="D4322" t="str">
            <v>26,09</v>
          </cell>
        </row>
        <row r="4323">
          <cell r="A4323">
            <v>5502749</v>
          </cell>
          <cell r="B4323" t="str">
            <v>Escavacao, Carga E Transporte De Material De 3ª Categoria - Dmt De 1.400 A 1.600 M - Caminho De Servico Em Leito Natural Com Caminhao Basculante De 12 M³</v>
          </cell>
          <cell r="C4323" t="str">
            <v>m³</v>
          </cell>
          <cell r="D4323" t="str">
            <v>28,30</v>
          </cell>
        </row>
        <row r="4324">
          <cell r="A4324">
            <v>5502775</v>
          </cell>
          <cell r="B4324" t="str">
            <v>Escavacao, Carga E Transporte De Material De 3ª Categoria - Dmt De 1.400 A 1.600 M - Caminho De Servico Em Revestimento Primario - Com Caminhao Basculante De 12 M³</v>
          </cell>
          <cell r="C4324" t="str">
            <v>m³</v>
          </cell>
          <cell r="D4324" t="str">
            <v>27,35</v>
          </cell>
        </row>
        <row r="4325">
          <cell r="A4325">
            <v>5502801</v>
          </cell>
          <cell r="B4325" t="str">
            <v>Escavacao, Carga E Transporte De Material De 3ª Categoria - Dmt De 1.400 A 1.600 M - Caminho De Servico Pavimentado - Com Caminhao Basculante De 12 M³</v>
          </cell>
          <cell r="C4325" t="str">
            <v>m³</v>
          </cell>
          <cell r="D4325" t="str">
            <v>26,23</v>
          </cell>
        </row>
        <row r="4326">
          <cell r="A4326">
            <v>5502750</v>
          </cell>
          <cell r="B4326" t="str">
            <v>Escavacao, Carga E Transporte De Material De 3ª Categoria - Dmt De 1.600 A 1.800 M - Caminho De Servico Em Leito Natural Com Caminhao Basculante De 12 M³</v>
          </cell>
          <cell r="C4326" t="str">
            <v>m³</v>
          </cell>
          <cell r="D4326" t="str">
            <v>28,56</v>
          </cell>
        </row>
        <row r="4327">
          <cell r="A4327">
            <v>5502776</v>
          </cell>
          <cell r="B4327" t="str">
            <v>Escavacao, Carga E Transporte De Material De 3ª Categoria - Dmt De 1.600 A 1.800 M - Caminho De Servico Em Revestimento Primario - Com Caminhao Basculante De 12 M³</v>
          </cell>
          <cell r="C4327" t="str">
            <v>m³</v>
          </cell>
          <cell r="D4327" t="str">
            <v>27,50</v>
          </cell>
        </row>
        <row r="4328">
          <cell r="A4328">
            <v>5502802</v>
          </cell>
          <cell r="B4328" t="str">
            <v>Escavacao, Carga E Transporte De Material De 3ª Categoria - Dmt De 1.600 A 1.800 M - Caminho De Servico Pavimentado - Com Caminhao Basculante De 12 M³</v>
          </cell>
          <cell r="C4328" t="str">
            <v>m³</v>
          </cell>
          <cell r="D4328" t="str">
            <v>26,33</v>
          </cell>
        </row>
        <row r="4329">
          <cell r="A4329">
            <v>5502751</v>
          </cell>
          <cell r="B4329" t="str">
            <v>Escavacao, Carga E Transporte De Material De 3ª Categoria - Dmt De 1.800 A 2.000 M - Caminho De Servico Em Leito Natural Com Caminhao Basculante De 12 M³</v>
          </cell>
          <cell r="C4329" t="str">
            <v>m³</v>
          </cell>
          <cell r="D4329" t="str">
            <v>28,76</v>
          </cell>
        </row>
        <row r="4330">
          <cell r="A4330">
            <v>5502777</v>
          </cell>
          <cell r="B4330" t="str">
            <v>Escavacao, Carga E Transporte De Material De 3ª Categoria - Dmt De 1.800 A 2.000 M - Caminho De Servico Em Revestimento Primario - Com Caminhao Basculante De 12 M³</v>
          </cell>
          <cell r="C4330" t="str">
            <v>m³</v>
          </cell>
          <cell r="D4330" t="str">
            <v>27,65</v>
          </cell>
        </row>
        <row r="4331">
          <cell r="A4331">
            <v>5502803</v>
          </cell>
          <cell r="B4331" t="str">
            <v>Escavacao, Carga E Transporte De Material De 3ª Categoria - Dmt De 1.800 A 2.000 M - Caminho De Servico Pavimentado - Com Caminhao Basculante De 12 M³</v>
          </cell>
          <cell r="C4331" t="str">
            <v>m³</v>
          </cell>
          <cell r="D4331" t="str">
            <v>27,30</v>
          </cell>
        </row>
        <row r="4332">
          <cell r="A4332">
            <v>5502752</v>
          </cell>
          <cell r="B4332" t="str">
            <v>Escavacao, Carga E Transporte De Material De 3ª Categoria - Dmt De 2.000 A 2.500 M - Caminho De Servico Em Leito Natural Com Caminhao Basculante De 12 M³</v>
          </cell>
          <cell r="C4332" t="str">
            <v>m³</v>
          </cell>
          <cell r="D4332" t="str">
            <v>30,01</v>
          </cell>
        </row>
        <row r="4333">
          <cell r="A4333">
            <v>5502778</v>
          </cell>
          <cell r="B4333" t="str">
            <v>Escavacao, Carga E Transporte De Material De 3ª Categoria - Dmt De 2.000 A 2.500 M - Caminho De Servico Em Revestimento Primario - Com Caminhao Basculante De 12 M³</v>
          </cell>
          <cell r="C4333" t="str">
            <v>m³</v>
          </cell>
          <cell r="D4333" t="str">
            <v>27,95</v>
          </cell>
        </row>
        <row r="4334">
          <cell r="A4334">
            <v>5502804</v>
          </cell>
          <cell r="B4334" t="str">
            <v>Escavacao, Carga E Transporte De Material De 3ª Categoria - Dmt De 2.000 A 2.500 M - Caminho De Servico Pavimentado - Com Caminhao Basculante De 12 M³</v>
          </cell>
          <cell r="C4334" t="str">
            <v>m³</v>
          </cell>
          <cell r="D4334" t="str">
            <v>27,50</v>
          </cell>
        </row>
        <row r="4335">
          <cell r="A4335">
            <v>5502753</v>
          </cell>
          <cell r="B4335" t="str">
            <v>Escavacao, Carga E Transporte De Material De 3ª Categoria - Dmt De 2.500 A 3.000 M - Caminho De Servico Em Leito Natural Com Caminhao Basculante De 12 M³</v>
          </cell>
          <cell r="C4335" t="str">
            <v>m³</v>
          </cell>
          <cell r="D4335" t="str">
            <v>30,75</v>
          </cell>
        </row>
        <row r="4336">
          <cell r="A4336">
            <v>5502779</v>
          </cell>
          <cell r="B4336" t="str">
            <v>Escavacao, Carga E Transporte De Material De 3ª Categoria - Dmt De 2.500 A 3.000 M - Caminho De Servico Em Revestimento Primario - Com Caminhao Basculante De 12 M³</v>
          </cell>
          <cell r="C4336" t="str">
            <v>m³</v>
          </cell>
          <cell r="D4336" t="str">
            <v>28,35</v>
          </cell>
        </row>
        <row r="4337">
          <cell r="A4337">
            <v>5502805</v>
          </cell>
          <cell r="B4337" t="str">
            <v>Escavacao, Carga E Transporte De Material De 3ª Categoria - Dmt De 2.500 A 3.000 M - Caminho De Servico Pavimentado - Com Caminhao Basculante De 12 M³</v>
          </cell>
          <cell r="C4337" t="str">
            <v>m³</v>
          </cell>
          <cell r="D4337" t="str">
            <v>27,90</v>
          </cell>
        </row>
        <row r="4338">
          <cell r="A4338">
            <v>5502743</v>
          </cell>
          <cell r="B4338" t="str">
            <v>Escavacao, Carga E Transporte De Material De 3ª Categoria - Dmt De 200 A 400 M - Caminho De Servico Em Leito Natural Com Caminhao Basculante De 12 M³</v>
          </cell>
          <cell r="C4338" t="str">
            <v>m³</v>
          </cell>
          <cell r="D4338" t="str">
            <v>25,86</v>
          </cell>
        </row>
        <row r="4339">
          <cell r="A4339">
            <v>5502769</v>
          </cell>
          <cell r="B4339" t="str">
            <v>Escavacao, Carga E Transporte De Material De 3ª Categoria - Dmt De 200 A 400 M - Caminho De Servico Em Revestimento Primario - Com Caminhao Basculante De 12 M³</v>
          </cell>
          <cell r="C4339" t="str">
            <v>m³</v>
          </cell>
          <cell r="D4339" t="str">
            <v>25,46</v>
          </cell>
        </row>
        <row r="4340">
          <cell r="A4340">
            <v>5502795</v>
          </cell>
          <cell r="B4340" t="str">
            <v>Escavacao, Carga E Transporte De Material De 3ª Categoria - Dmt De 200 A 400 M - Caminho De Servico Pavimentado - Com Caminhao Basculante De 12 M³</v>
          </cell>
          <cell r="C4340" t="str">
            <v>m³</v>
          </cell>
          <cell r="D4340" t="str">
            <v>25,35</v>
          </cell>
        </row>
        <row r="4341">
          <cell r="A4341">
            <v>5502744</v>
          </cell>
          <cell r="B4341" t="str">
            <v>Escavacao, Carga E Transporte De Material De 3ª Categoria - Dmt De 400 A 600 M - Caminho De Servico Em Leito Natural Com Caminhao Basculante De 12 M³</v>
          </cell>
          <cell r="C4341" t="str">
            <v>m³</v>
          </cell>
          <cell r="D4341" t="str">
            <v>26,20</v>
          </cell>
        </row>
        <row r="4342">
          <cell r="A4342">
            <v>5502770</v>
          </cell>
          <cell r="B4342" t="str">
            <v>Escavacao, Carga E Transporte De Material De 3ª Categoria - Dmt De 400 A 600 M - Caminho De Servico Em Revestimento Primario - Com Caminhao Basculante De 12 M³</v>
          </cell>
          <cell r="C4342" t="str">
            <v>m³</v>
          </cell>
          <cell r="D4342" t="str">
            <v>25,69</v>
          </cell>
        </row>
        <row r="4343">
          <cell r="A4343">
            <v>5502796</v>
          </cell>
          <cell r="B4343" t="str">
            <v>Escavacao, Carga E Transporte De Material De 3ª Categoria - Dmt De 400 A 600 M - Caminho De Servico Pavimentado - Com Caminhao Basculante De 12 M³</v>
          </cell>
          <cell r="C4343" t="str">
            <v>m³</v>
          </cell>
          <cell r="D4343" t="str">
            <v>25,52</v>
          </cell>
        </row>
        <row r="4344">
          <cell r="A4344">
            <v>5502742</v>
          </cell>
          <cell r="B4344" t="str">
            <v>Escavacao, Carga E Transporte De Material De 3ª Categoria - Dmt De 50 A 200 M - Caminho De Servico Em Leito Natural Com Caminhao Basculante De 12 M³</v>
          </cell>
          <cell r="C4344" t="str">
            <v>m³</v>
          </cell>
          <cell r="D4344" t="str">
            <v>25,46</v>
          </cell>
        </row>
        <row r="4345">
          <cell r="A4345">
            <v>5502768</v>
          </cell>
          <cell r="B4345" t="str">
            <v>Escavacao, Carga E Transporte De Material De 3ª Categoria - Dmt De 50 A 200 M - Caminho De Servico Em Revestimento Primario - Com Caminhao Basculante De 12 M³</v>
          </cell>
          <cell r="C4345" t="str">
            <v>m³</v>
          </cell>
          <cell r="D4345" t="str">
            <v>25,22</v>
          </cell>
        </row>
        <row r="4346">
          <cell r="A4346">
            <v>5502794</v>
          </cell>
          <cell r="B4346" t="str">
            <v>Escavacao, Carga E Transporte De Material De 3ª Categoria - Dmt De 50 A 200 M - Caminho De Servico Pavimentado - Com Caminhao Basculante De 12 M³</v>
          </cell>
          <cell r="C4346" t="str">
            <v>m³</v>
          </cell>
          <cell r="D4346" t="str">
            <v>25,15</v>
          </cell>
        </row>
        <row r="4347">
          <cell r="A4347">
            <v>5502745</v>
          </cell>
          <cell r="B4347" t="str">
            <v>Escavacao, Carga E Transporte De Material De 3ª Categoria - Dmt De 600 A 800 M - Caminho De Servico Em Leito Natural Com Caminhao Basculante De 12 M³</v>
          </cell>
          <cell r="C4347" t="str">
            <v>m³</v>
          </cell>
          <cell r="D4347" t="str">
            <v>27,30</v>
          </cell>
        </row>
        <row r="4348">
          <cell r="A4348">
            <v>5502771</v>
          </cell>
          <cell r="B4348" t="str">
            <v>Escavacao, Carga E Transporte De Material De 3ª Categoria - Dmt De 600 A 800 M - Caminho De Servico Em Revestimento Primario - Com Caminhao Basculante De 12 M³</v>
          </cell>
          <cell r="C4348" t="str">
            <v>m³</v>
          </cell>
          <cell r="D4348" t="str">
            <v>25,86</v>
          </cell>
        </row>
        <row r="4349">
          <cell r="A4349">
            <v>5502797</v>
          </cell>
          <cell r="B4349" t="str">
            <v>Escavacao, Carga E Transporte De Material De 3ª Categoria - Dmt De 600 A 800 M - Caminho De Servico Pavimentado - Com Caminhao Basculante De 12 M³</v>
          </cell>
          <cell r="C4349" t="str">
            <v>m³</v>
          </cell>
          <cell r="D4349" t="str">
            <v>25,69</v>
          </cell>
        </row>
        <row r="4350">
          <cell r="A4350">
            <v>5502746</v>
          </cell>
          <cell r="B4350" t="str">
            <v>Escavacao, Carga E Transporte De Material De 3ª Categoria - Dmt De 800 A 1.000 M - Caminho De Servico Em Leito Natural Com Caminhao Basculante De 12 M³</v>
          </cell>
          <cell r="C4350" t="str">
            <v>m³</v>
          </cell>
          <cell r="D4350" t="str">
            <v>27,55</v>
          </cell>
        </row>
        <row r="4351">
          <cell r="A4351">
            <v>5502772</v>
          </cell>
          <cell r="B4351" t="str">
            <v>Escavacao, Carga E Transporte De Material De 3ª Categoria - Dmt De 800 A 1.000 M - Caminho De Servico Em Revestimento Primario - Com Caminhao Basculante De 12 M³</v>
          </cell>
          <cell r="C4351" t="str">
            <v>m³</v>
          </cell>
          <cell r="D4351" t="str">
            <v>26,06</v>
          </cell>
        </row>
        <row r="4352">
          <cell r="A4352">
            <v>5502798</v>
          </cell>
          <cell r="B4352" t="str">
            <v>Escavacao, Carga E Transporte De Material De 3ª Categoria - Dmt De 800 A 1.000 M - Caminho De Servico Pavimentado - Com Caminhao Basculante De 12 M³</v>
          </cell>
          <cell r="C4352" t="str">
            <v>m³</v>
          </cell>
          <cell r="D4352" t="str">
            <v>25,83</v>
          </cell>
        </row>
        <row r="4353">
          <cell r="A4353">
            <v>5502886</v>
          </cell>
          <cell r="B4353" t="str">
            <v>Escavacao, Carga E Transporte De Material De 3ª Categoria Na Distancia De 3.000 M - Caminho De Servico Em Leito Natural Com Caminhao Basculante De 12 M³</v>
          </cell>
          <cell r="C4353" t="str">
            <v>m³</v>
          </cell>
          <cell r="D4353" t="str">
            <v>31,08</v>
          </cell>
        </row>
        <row r="4354">
          <cell r="A4354">
            <v>5502887</v>
          </cell>
          <cell r="B4354" t="str">
            <v>Escavacao, Carga E Transporte De Material De 3ª Categoria Na Distancia De 3.000 M - Caminho De Servico Em Revestimento Primario - Com Caminhao Basculante De 12 M³</v>
          </cell>
          <cell r="C4354" t="str">
            <v>m³</v>
          </cell>
          <cell r="D4354" t="str">
            <v>28,61</v>
          </cell>
        </row>
        <row r="4355">
          <cell r="A4355">
            <v>5502888</v>
          </cell>
          <cell r="B4355" t="str">
            <v>Escavacao, Carga E Transporte De Material De 3ª Categoria Na Distancia De 3.000 M - Caminho De Servico Pavimentado - Com Caminhao Basculante De 12 M³</v>
          </cell>
          <cell r="C4355" t="str">
            <v>m³</v>
          </cell>
          <cell r="D4355" t="str">
            <v>28,10</v>
          </cell>
        </row>
        <row r="4356">
          <cell r="A4356">
            <v>3606527</v>
          </cell>
          <cell r="B4356" t="str">
            <v>Escavacao, Carga E Transporte De Material Petreo Para A Sub-Carapaca - Caminho De Servico Em Leito Natural - Dmt De 1.000 A 1.200 M - Com Caminhao Basculante De 8 M³</v>
          </cell>
          <cell r="C4356" t="str">
            <v>m³</v>
          </cell>
          <cell r="D4356" t="str">
            <v>29,97</v>
          </cell>
        </row>
        <row r="4357">
          <cell r="A4357">
            <v>3606528</v>
          </cell>
          <cell r="B4357" t="str">
            <v>Escavacao, Carga E Transporte De Material Petreo Para A Sub-Carapaca - Caminho De Servico Em Leito Natural - Dmt De 1.200 A 1.400 M - Com Caminhao Basculante De 8 M³</v>
          </cell>
          <cell r="C4357" t="str">
            <v>m³</v>
          </cell>
          <cell r="D4357" t="str">
            <v>31,60</v>
          </cell>
        </row>
        <row r="4358">
          <cell r="A4358">
            <v>3606529</v>
          </cell>
          <cell r="B4358" t="str">
            <v>Escavacao, Carga E Transporte De Material Petreo Para A Sub-Carapaca - Caminho De Servico Em Leito Natural - Dmt De 1.400 A 1.600 M - Com Caminhao Basculante De 8 M³</v>
          </cell>
          <cell r="C4358" t="str">
            <v>m³</v>
          </cell>
          <cell r="D4358" t="str">
            <v>31,95</v>
          </cell>
        </row>
        <row r="4359">
          <cell r="A4359">
            <v>3606530</v>
          </cell>
          <cell r="B4359" t="str">
            <v>Escavacao, Carga E Transporte De Material Petreo Para A Sub-Carapaca - Caminho De Servico Em Leito Natural - Dmt De 1.600 A 1.800 M - Com Caminhao Basculante De 8 M³</v>
          </cell>
          <cell r="C4359" t="str">
            <v>m³</v>
          </cell>
          <cell r="D4359" t="str">
            <v>32,30</v>
          </cell>
        </row>
        <row r="4360">
          <cell r="A4360">
            <v>3606531</v>
          </cell>
          <cell r="B4360" t="str">
            <v>Escavacao, Carga E Transporte De Material Petreo Para A Sub-Carapaca - Caminho De Servico Em Leito Natural - Dmt De 1.800 A 2.000 M - Com Caminhao Basculante De 8 M³</v>
          </cell>
          <cell r="C4360" t="str">
            <v>m³</v>
          </cell>
          <cell r="D4360" t="str">
            <v>32,74</v>
          </cell>
        </row>
        <row r="4361">
          <cell r="A4361">
            <v>3606532</v>
          </cell>
          <cell r="B4361" t="str">
            <v>Escavacao, Carga E Transporte De Material Petreo Para A Sub-Carapaca - Caminho De Servico Em Leito Natural - Dmt De 2.000 A 2.500 M - Com Caminhao Basculante De 8 M³</v>
          </cell>
          <cell r="C4361" t="str">
            <v>m³</v>
          </cell>
          <cell r="D4361" t="str">
            <v>33,44</v>
          </cell>
        </row>
        <row r="4362">
          <cell r="A4362">
            <v>3606533</v>
          </cell>
          <cell r="B4362" t="str">
            <v>Escavacao, Carga E Transporte De Material Petreo Para A Sub-Carapaca - Caminho De Servico Em Leito Natural - Dmt De 2.500 A 3.000 M - Com Caminhao Basculante De 8 M³</v>
          </cell>
          <cell r="C4362" t="str">
            <v>m³</v>
          </cell>
          <cell r="D4362" t="str">
            <v>35,62</v>
          </cell>
        </row>
        <row r="4363">
          <cell r="A4363">
            <v>3606534</v>
          </cell>
          <cell r="B4363" t="str">
            <v>Escavacao, Carga E Transporte De Material Petreo Para A Sub-Carapaca - Caminho De Servico Em Leito Natural - Dmt De 3.000 M - Com Caminhao Basculante De 8 M³</v>
          </cell>
          <cell r="C4363" t="str">
            <v>m³</v>
          </cell>
          <cell r="D4363" t="str">
            <v>36,20</v>
          </cell>
        </row>
        <row r="4364">
          <cell r="A4364">
            <v>3606535</v>
          </cell>
          <cell r="B4364" t="str">
            <v>Escavacao, Carga E Transporte De Material Petreo Para A Sub-Carapaca - Caminho De Servico Em Revestimento Primario - Dmt De 1.000 A 1.200 M - Com Caminhao Basculante De 8 M³</v>
          </cell>
          <cell r="C4364" t="str">
            <v>m³</v>
          </cell>
          <cell r="D4364" t="str">
            <v>28,81</v>
          </cell>
        </row>
        <row r="4365">
          <cell r="A4365">
            <v>3606536</v>
          </cell>
          <cell r="B4365" t="str">
            <v>Escavacao, Carga E Transporte De Material Petreo Para A Sub-Carapaca - Caminho De Servico Em Revestimento Primario - Dmt De 1.200 A 1.400 M - Com Caminhao Basculante De 8 M³</v>
          </cell>
          <cell r="C4365" t="str">
            <v>m³</v>
          </cell>
          <cell r="D4365" t="str">
            <v>29,04</v>
          </cell>
        </row>
        <row r="4366">
          <cell r="A4366">
            <v>3606537</v>
          </cell>
          <cell r="B4366" t="str">
            <v>Escavacao, Carga E Transporte De Material Petreo Para A Sub-Carapaca - Caminho De Servico Em Revestimento Primario - Dmt De 1.400 A 1.600 M - Com Caminhao Basculante De 8 M³</v>
          </cell>
          <cell r="C4366" t="str">
            <v>m³</v>
          </cell>
          <cell r="D4366" t="str">
            <v>29,28</v>
          </cell>
        </row>
        <row r="4367">
          <cell r="A4367">
            <v>3606538</v>
          </cell>
          <cell r="B4367" t="str">
            <v>Escavacao, Carga E Transporte De Material Petreo Para A Sub-Carapaca - Caminho De Servico Em Revestimento Primario - Dmt De 1.600 A 1.800 M - Com Caminhao Basculante De 8 M³</v>
          </cell>
          <cell r="C4367" t="str">
            <v>m³</v>
          </cell>
          <cell r="D4367" t="str">
            <v>29,51</v>
          </cell>
        </row>
        <row r="4368">
          <cell r="A4368">
            <v>3606539</v>
          </cell>
          <cell r="B4368" t="str">
            <v>Escavacao, Carga E Transporte De Material Petreo Para A Sub-Carapaca - Caminho De Servico Em Revestimento Primario - Dmt De 1.800 A 2.000 M - Com Caminhao Basculante De 8 M³</v>
          </cell>
          <cell r="C4368" t="str">
            <v>m³</v>
          </cell>
          <cell r="D4368" t="str">
            <v>29,74</v>
          </cell>
        </row>
        <row r="4369">
          <cell r="A4369">
            <v>3606540</v>
          </cell>
          <cell r="B4369" t="str">
            <v>Escavacao, Carga E Transporte De Material Petreo Para A Sub-Carapaca - Caminho De Servico Em Revestimento Primario - Dmt De 2.000 A 2.500 M - Com Caminhao Basculante De 8 M³</v>
          </cell>
          <cell r="C4369" t="str">
            <v>m³</v>
          </cell>
          <cell r="D4369" t="str">
            <v>30,21</v>
          </cell>
        </row>
        <row r="4370">
          <cell r="A4370">
            <v>3606541</v>
          </cell>
          <cell r="B4370" t="str">
            <v>Escavacao, Carga E Transporte De Material Petreo Para A Sub-Carapaca - Caminho De Servico Em Revestimento Primario - Dmt De 2.500 A 3.000 M - Com Caminhao Basculante De 8 M³</v>
          </cell>
          <cell r="C4370" t="str">
            <v>m³</v>
          </cell>
          <cell r="D4370" t="str">
            <v>32,13</v>
          </cell>
        </row>
        <row r="4371">
          <cell r="A4371">
            <v>3606542</v>
          </cell>
          <cell r="B4371" t="str">
            <v>Escavacao, Carga E Transporte De Material Petreo Para A Sub-Carapaca - Caminho De Servico Em Revestimento Primario - Dmt De 3.000 M - Com Caminhao Basculante De 8 M³</v>
          </cell>
          <cell r="C4371" t="str">
            <v>m³</v>
          </cell>
          <cell r="D4371" t="str">
            <v>32,48</v>
          </cell>
        </row>
        <row r="4372">
          <cell r="A4372">
            <v>3606543</v>
          </cell>
          <cell r="B4372" t="str">
            <v>Escavacao, Carga E Transporte De Material Petreo Para A Sub-Carapaca - Caminho De Servico Pavimentado - Dmt De 1.000 A 1.200 M - Com Caminhao Basculante De 8 M³</v>
          </cell>
          <cell r="C4372" t="str">
            <v>m³</v>
          </cell>
          <cell r="D4372" t="str">
            <v>28,40</v>
          </cell>
        </row>
        <row r="4373">
          <cell r="A4373">
            <v>3606544</v>
          </cell>
          <cell r="B4373" t="str">
            <v>Escavacao, Carga E Transporte De Material Petreo Para A Sub-Carapaca - Caminho De Servico Pavimentado - Dmt De 1.200 A 1.400 M - Com Caminhao Basculante De 8 M³</v>
          </cell>
          <cell r="C4373" t="str">
            <v>m³</v>
          </cell>
          <cell r="D4373" t="str">
            <v>28,58</v>
          </cell>
        </row>
        <row r="4374">
          <cell r="A4374">
            <v>3606545</v>
          </cell>
          <cell r="B4374" t="str">
            <v>Escavacao, Carga E Transporte De Material Petreo Para A Sub-Carapaca - Caminho De Servico Pavimentado - Dmt De 1.400 A 1.600 M - Com Caminhao Basculante De 8 M³</v>
          </cell>
          <cell r="C4374" t="str">
            <v>m³</v>
          </cell>
          <cell r="D4374" t="str">
            <v>28,81</v>
          </cell>
        </row>
        <row r="4375">
          <cell r="A4375">
            <v>3606546</v>
          </cell>
          <cell r="B4375" t="str">
            <v>Escavacao, Carga E Transporte De Material Petreo Para A Sub-Carapaca - Caminho De Servico Pavimentado - Dmt De 1.600 A 1.800 M - Com Caminhao Basculante De 8 M³</v>
          </cell>
          <cell r="C4375" t="str">
            <v>m³</v>
          </cell>
          <cell r="D4375" t="str">
            <v>28,99</v>
          </cell>
        </row>
        <row r="4376">
          <cell r="A4376">
            <v>3606547</v>
          </cell>
          <cell r="B4376" t="str">
            <v>Escavacao, Carga E Transporte De Material Petreo Para A Sub-Carapaca - Caminho De Servico Pavimentado - Dmt De 1.800 A 2.000 M - Com Caminhao Basculante De 8 M³</v>
          </cell>
          <cell r="C4376" t="str">
            <v>m³</v>
          </cell>
          <cell r="D4376" t="str">
            <v>29,22</v>
          </cell>
        </row>
        <row r="4377">
          <cell r="A4377">
            <v>3606548</v>
          </cell>
          <cell r="B4377" t="str">
            <v>Escavacao, Carga E Transporte De Material Petreo Para A Sub-Carapaca - Caminho De Servico Pavimentado - Dmt De 2.000 A 2.500 M - Com Caminhao Basculante De 8 M³</v>
          </cell>
          <cell r="C4377" t="str">
            <v>m³</v>
          </cell>
          <cell r="D4377" t="str">
            <v>29,57</v>
          </cell>
        </row>
        <row r="4378">
          <cell r="A4378">
            <v>3606549</v>
          </cell>
          <cell r="B4378" t="str">
            <v>Escavacao, Carga E Transporte De Material Petreo Para A Sub-Carapaca - Caminho De Servico Pavimentado - Dmt De 2.500 A 3.000 M - Com Caminhao Basculante De 8 M³</v>
          </cell>
          <cell r="C4378" t="str">
            <v>m³</v>
          </cell>
          <cell r="D4378" t="str">
            <v>30,09</v>
          </cell>
        </row>
        <row r="4379">
          <cell r="A4379">
            <v>3606550</v>
          </cell>
          <cell r="B4379" t="str">
            <v>Escavacao, Carga E Transporte De Material Petreo Para A Sub-Carapaca - Caminho De Servico Pavimentado - Dmt De 3.000 M - Com Caminhao Basculante De 8 M³</v>
          </cell>
          <cell r="C4379" t="str">
            <v>m³</v>
          </cell>
          <cell r="D4379" t="str">
            <v>31,60</v>
          </cell>
        </row>
        <row r="4380">
          <cell r="A4380">
            <v>3606500</v>
          </cell>
          <cell r="B4380" t="str">
            <v>Escavacao, Carga E Transporte De Material Petreo Para O Nucleo - Caminho De Servico Em Leito Natural - Dmt De 1.000 A 1.200 M - Com Caminhao Basculante De 8 M³</v>
          </cell>
          <cell r="C4380" t="str">
            <v>m³</v>
          </cell>
          <cell r="D4380" t="str">
            <v>27,01</v>
          </cell>
        </row>
        <row r="4381">
          <cell r="A4381">
            <v>3606501</v>
          </cell>
          <cell r="B4381" t="str">
            <v>Escavacao, Carga E Transporte De Material Petreo Para O Nucleo - Caminho De Servico Em Leito Natural - Dmt De 1.200 A 1.400 M - Com Caminhao Basculante De 8 M³</v>
          </cell>
          <cell r="C4381" t="str">
            <v>m³</v>
          </cell>
          <cell r="D4381" t="str">
            <v>28,64</v>
          </cell>
        </row>
        <row r="4382">
          <cell r="A4382">
            <v>3606502</v>
          </cell>
          <cell r="B4382" t="str">
            <v>Escavacao, Carga E Transporte De Material Petreo Para O Nucleo - Caminho De Servico Em Leito Natural - Dmt De 1.400 A 1.600 M - Com Caminhao Basculante De 8 M³</v>
          </cell>
          <cell r="C4382" t="str">
            <v>m³</v>
          </cell>
          <cell r="D4382" t="str">
            <v>28,99</v>
          </cell>
        </row>
        <row r="4383">
          <cell r="A4383">
            <v>3606503</v>
          </cell>
          <cell r="B4383" t="str">
            <v>Escavacao, Carga E Transporte De Material Petreo Para O Nucleo - Caminho De Servico Em Leito Natural - Dmt De 1.600 A 1.800 M - Com Caminhao Basculante De 8 M³</v>
          </cell>
          <cell r="C4383" t="str">
            <v>m³</v>
          </cell>
          <cell r="D4383" t="str">
            <v>29,34</v>
          </cell>
        </row>
        <row r="4384">
          <cell r="A4384">
            <v>3606504</v>
          </cell>
          <cell r="B4384" t="str">
            <v>Escavacao, Carga E Transporte De Material Petreo Para O Nucleo - Caminho De Servico Em Leito Natural - Dmt De 1.800 A 2.000 M - Com Caminhao Basculante De 8 M³</v>
          </cell>
          <cell r="C4384" t="str">
            <v>m³</v>
          </cell>
          <cell r="D4384" t="str">
            <v>29,77</v>
          </cell>
        </row>
        <row r="4385">
          <cell r="A4385">
            <v>3606505</v>
          </cell>
          <cell r="B4385" t="str">
            <v>Escavacao, Carga E Transporte De Material Petreo Para O Nucleo - Caminho De Servico Em Leito Natural - Dmt De 2.000 A 2.500 M - Com Caminhao Basculante De 8 M³</v>
          </cell>
          <cell r="C4385" t="str">
            <v>m³</v>
          </cell>
          <cell r="D4385" t="str">
            <v>30,47</v>
          </cell>
        </row>
        <row r="4386">
          <cell r="A4386">
            <v>3606506</v>
          </cell>
          <cell r="B4386" t="str">
            <v>Escavacao, Carga E Transporte De Material Petreo Para O Nucleo - Caminho De Servico Em Leito Natural - Dmt De 2.500 A 3.000 M - Com Caminhao Basculante De 8 M³</v>
          </cell>
          <cell r="C4386" t="str">
            <v>m³</v>
          </cell>
          <cell r="D4386" t="str">
            <v>32,65</v>
          </cell>
        </row>
        <row r="4387">
          <cell r="A4387">
            <v>3606507</v>
          </cell>
          <cell r="B4387" t="str">
            <v>Escavacao, Carga E Transporte De Material Petreo Para O Nucleo - Caminho De Servico Em Leito Natural - Dmt De 3.000 M - Com Caminhao Basculante De 8 M³</v>
          </cell>
          <cell r="C4387" t="str">
            <v>m³</v>
          </cell>
          <cell r="D4387" t="str">
            <v>33,23</v>
          </cell>
        </row>
        <row r="4388">
          <cell r="A4388">
            <v>3606509</v>
          </cell>
          <cell r="B4388" t="str">
            <v>Escavacao, Carga E Transporte De Material Petreo Para O Nucleo - Caminho De Servico Em Revestimento Primario - Dmt De 1.000 A 1.200 M - Com Caminhao Basculante De 8 M³</v>
          </cell>
          <cell r="C4388" t="str">
            <v>m³</v>
          </cell>
          <cell r="D4388" t="str">
            <v>26,43</v>
          </cell>
        </row>
        <row r="4389">
          <cell r="A4389">
            <v>3606510</v>
          </cell>
          <cell r="B4389" t="str">
            <v>Escavacao, Carga E Transporte De Material Petreo Para O Nucleo - Caminho De Servico Em Revestimento Primario - Dmt De 1.200 A 1.400 M - Com Caminhao Basculante De 8 M³</v>
          </cell>
          <cell r="C4389" t="str">
            <v>m³</v>
          </cell>
          <cell r="D4389" t="str">
            <v>26,08</v>
          </cell>
        </row>
        <row r="4390">
          <cell r="A4390">
            <v>3606511</v>
          </cell>
          <cell r="B4390" t="str">
            <v>Escavacao, Carga E Transporte De Material Petreo Para O Nucleo - Caminho De Servico Em Revestimento Primario - Dmt De 1.400 A 1.600 M - Com Caminhao Basculante De 8 M³</v>
          </cell>
          <cell r="C4390" t="str">
            <v>m³</v>
          </cell>
          <cell r="D4390" t="str">
            <v>26,31</v>
          </cell>
        </row>
        <row r="4391">
          <cell r="A4391">
            <v>3606512</v>
          </cell>
          <cell r="B4391" t="str">
            <v>Escavacao, Carga E Transporte De Material Petreo Para O Nucleo - Caminho De Servico Em Revestimento Primario - Dmt De 1.600 A 1.800 M - Com Caminhao Basculante De 8 M³</v>
          </cell>
          <cell r="C4391" t="str">
            <v>m³</v>
          </cell>
          <cell r="D4391" t="str">
            <v>26,54</v>
          </cell>
        </row>
        <row r="4392">
          <cell r="A4392">
            <v>3606513</v>
          </cell>
          <cell r="B4392" t="str">
            <v>Escavacao, Carga E Transporte De Material Petreo Para O Nucleo - Caminho De Servico Em Revestimento Primario - Dmt De 1.800 A 2.000 M - Com Caminhao Basculante De 8 M³</v>
          </cell>
          <cell r="C4392" t="str">
            <v>m³</v>
          </cell>
          <cell r="D4392" t="str">
            <v>26,78</v>
          </cell>
        </row>
        <row r="4393">
          <cell r="A4393">
            <v>3606514</v>
          </cell>
          <cell r="B4393" t="str">
            <v>Escavacao, Carga E Transporte De Material Petreo Para O Nucleo - Caminho De Servico Em Revestimento Primario - Dmt De 2.000 A 2.500 M - Com Caminhao Basculante De 8 M³</v>
          </cell>
          <cell r="C4393" t="str">
            <v>m³</v>
          </cell>
          <cell r="D4393" t="str">
            <v>27,24</v>
          </cell>
        </row>
        <row r="4394">
          <cell r="A4394">
            <v>3606515</v>
          </cell>
          <cell r="B4394" t="str">
            <v>Escavacao, Carga E Transporte De Material Petreo Para O Nucleo - Caminho De Servico Em Revestimento Primario - Dmt De 2.500 A 3.000 M - Com Caminhao Basculante De 8 M³</v>
          </cell>
          <cell r="C4394" t="str">
            <v>m³</v>
          </cell>
          <cell r="D4394" t="str">
            <v>29,16</v>
          </cell>
        </row>
        <row r="4395">
          <cell r="A4395">
            <v>3606516</v>
          </cell>
          <cell r="B4395" t="str">
            <v>Escavacao, Carga E Transporte De Material Petreo Para O Nucleo - Caminho De Servico Em Revestimento Primario - Dmt De 3.000 M - Com Caminhao Basculante De 8 M³</v>
          </cell>
          <cell r="C4395" t="str">
            <v>m³</v>
          </cell>
          <cell r="D4395" t="str">
            <v>29,51</v>
          </cell>
        </row>
        <row r="4396">
          <cell r="A4396">
            <v>3606518</v>
          </cell>
          <cell r="B4396" t="str">
            <v>Escavacao, Carga E Transporte De Material Petreo Para O Nucleo - Caminho De Servico Pavimentado - Dmt De 1.000 A 1.200 M - Com Caminhao Basculante De 8 M³</v>
          </cell>
          <cell r="C4396" t="str">
            <v>m³</v>
          </cell>
          <cell r="D4396" t="str">
            <v>25,44</v>
          </cell>
        </row>
        <row r="4397">
          <cell r="A4397">
            <v>3606519</v>
          </cell>
          <cell r="B4397" t="str">
            <v>Escavacao, Carga E Transporte De Material Petreo Para O Nucleo - Caminho De Servico Pavimentado - Dmt De 1.200 A 1.400 M - Com Caminhao Basculante De 8 M³</v>
          </cell>
          <cell r="C4397" t="str">
            <v>m³</v>
          </cell>
          <cell r="D4397" t="str">
            <v>25,61</v>
          </cell>
        </row>
        <row r="4398">
          <cell r="A4398">
            <v>3606520</v>
          </cell>
          <cell r="B4398" t="str">
            <v>Escavacao, Carga E Transporte De Material Petreo Para O Nucleo - Caminho De Servico Pavimentado - Dmt De 1.400 A 1.600 M - Com Caminhao Basculante De 8 M³</v>
          </cell>
          <cell r="C4398" t="str">
            <v>m³</v>
          </cell>
          <cell r="D4398" t="str">
            <v>25,85</v>
          </cell>
        </row>
        <row r="4399">
          <cell r="A4399">
            <v>3606521</v>
          </cell>
          <cell r="B4399" t="str">
            <v>Escavacao, Carga E Transporte De Material Petreo Para O Nucleo - Caminho De Servico Pavimentado - Dmt De 1.600 A 1.800 M - Com Caminhao Basculante De 8 M³</v>
          </cell>
          <cell r="C4399" t="str">
            <v>m³</v>
          </cell>
          <cell r="D4399" t="str">
            <v>26,02</v>
          </cell>
        </row>
        <row r="4400">
          <cell r="A4400">
            <v>3606522</v>
          </cell>
          <cell r="B4400" t="str">
            <v>Escavacao, Carga E Transporte De Material Petreo Para O Nucleo - Caminho De Servico Pavimentado - Dmt De 1.800 A 2.000 M - Com Caminhao Basculante De 8 M³</v>
          </cell>
          <cell r="C4400" t="str">
            <v>m³</v>
          </cell>
          <cell r="D4400" t="str">
            <v>26,25</v>
          </cell>
        </row>
        <row r="4401">
          <cell r="A4401">
            <v>3606523</v>
          </cell>
          <cell r="B4401" t="str">
            <v>Escavacao, Carga E Transporte De Material Petreo Para O Nucleo - Caminho De Servico Pavimentado - Dmt De 2.000 A 2.500 M - Com Caminhao Basculante De 8 M³</v>
          </cell>
          <cell r="C4401" t="str">
            <v>m³</v>
          </cell>
          <cell r="D4401" t="str">
            <v>26,60</v>
          </cell>
        </row>
        <row r="4402">
          <cell r="A4402">
            <v>3606524</v>
          </cell>
          <cell r="B4402" t="str">
            <v>Escavacao, Carga E Transporte De Material Petreo Para O Nucleo - Caminho De Servico Pavimentado - Dmt De 2.500 A 3.000 M - Com Caminhao Basculante De 8 M³</v>
          </cell>
          <cell r="C4402" t="str">
            <v>m³</v>
          </cell>
          <cell r="D4402" t="str">
            <v>27,12</v>
          </cell>
        </row>
        <row r="4403">
          <cell r="A4403">
            <v>3606525</v>
          </cell>
          <cell r="B4403" t="str">
            <v>Escavacao, Carga E Transporte De Material Petreo Para O Nucleo - Caminho De Servico Pavimentado - Dmt De 3.000 M - Com Caminhao Basculante De 8 M³</v>
          </cell>
          <cell r="C4403" t="str">
            <v>m³</v>
          </cell>
          <cell r="D4403" t="str">
            <v>28,64</v>
          </cell>
        </row>
        <row r="4404">
          <cell r="A4404">
            <v>5502820</v>
          </cell>
          <cell r="B4404" t="str">
            <v>Escavacao, Carga E Transporte De Solos Moles - Dmt De 0 A 50 M</v>
          </cell>
          <cell r="C4404" t="str">
            <v>m³</v>
          </cell>
          <cell r="D4404" t="str">
            <v>4,09</v>
          </cell>
        </row>
        <row r="4405">
          <cell r="A4405">
            <v>5502904</v>
          </cell>
          <cell r="B4405" t="str">
            <v>Escavacao, Carga E Transporte De Solos Moles - Dmt De 1.000 A 1.200 M - Caminho De Servico Em Leito Natural - Com Caminhao Basculante De 14 M³</v>
          </cell>
          <cell r="C4405" t="str">
            <v>m³</v>
          </cell>
          <cell r="D4405" t="str">
            <v>10,90</v>
          </cell>
        </row>
        <row r="4406">
          <cell r="A4406">
            <v>5502930</v>
          </cell>
          <cell r="B4406" t="str">
            <v>Escavacao, Carga E Transporte De Solos Moles - Dmt De 1.000 A 1.200 M - Caminho De Servico Em Revestimento Primario - Com Caminhao Basculante De 14 M³</v>
          </cell>
          <cell r="C4406" t="str">
            <v>m³</v>
          </cell>
          <cell r="D4406" t="str">
            <v>10,38</v>
          </cell>
        </row>
        <row r="4407">
          <cell r="A4407">
            <v>5502956</v>
          </cell>
          <cell r="B4407" t="str">
            <v>Escavacao, Carga E Transporte De Solos Moles - Dmt De 1.000 A 1.200 M - Caminho De Servico Pavimentado - Com Caminhao Basculante De 14 M³</v>
          </cell>
          <cell r="C4407" t="str">
            <v>m³</v>
          </cell>
          <cell r="D4407" t="str">
            <v>10,19</v>
          </cell>
        </row>
        <row r="4408">
          <cell r="A4408">
            <v>5502905</v>
          </cell>
          <cell r="B4408" t="str">
            <v>Escavacao, Carga E Transporte De Solos Moles - Dmt De 1.200 A 1.400 M - Caminho De Servico Em Leito Natural - Com Caminhao Basculante De 14 M³</v>
          </cell>
          <cell r="C4408" t="str">
            <v>m³</v>
          </cell>
          <cell r="D4408" t="str">
            <v>12,17</v>
          </cell>
        </row>
        <row r="4409">
          <cell r="A4409">
            <v>5502931</v>
          </cell>
          <cell r="B4409" t="str">
            <v>Escavacao, Carga E Transporte De Solos Moles - Dmt De 1.200 A 1.400 M - Caminho De Servico Em Revestimento Primario - Com Caminhao Basculante De 14 M³</v>
          </cell>
          <cell r="C4409" t="str">
            <v>m³</v>
          </cell>
          <cell r="D4409" t="str">
            <v>10,47</v>
          </cell>
        </row>
        <row r="4410">
          <cell r="A4410">
            <v>5502957</v>
          </cell>
          <cell r="B4410" t="str">
            <v>Escavacao, Carga E Transporte De Solos Moles - Dmt De 1.200 A 1.400 M - Caminho De Servico Pavimentado - Com Caminhao Basculante De 14 M³</v>
          </cell>
          <cell r="C4410" t="str">
            <v>m³</v>
          </cell>
          <cell r="D4410" t="str">
            <v>10,28</v>
          </cell>
        </row>
        <row r="4411">
          <cell r="A4411">
            <v>5502906</v>
          </cell>
          <cell r="B4411" t="str">
            <v>Escavacao, Carga E Transporte De Solos Moles - Dmt De 1.400 A 1.600 M - Caminho De Servico Em Leito Natural - Com Caminhao Basculante De 14 M³</v>
          </cell>
          <cell r="C4411" t="str">
            <v>m³</v>
          </cell>
          <cell r="D4411" t="str">
            <v>12,31</v>
          </cell>
        </row>
        <row r="4412">
          <cell r="A4412">
            <v>5502932</v>
          </cell>
          <cell r="B4412" t="str">
            <v>Escavacao, Carga E Transporte De Solos Moles - Dmt De 1.400 A 1.600 M - Caminho De Servico Em Revestimento Primario - Com Caminhao Basculante De 14 M³</v>
          </cell>
          <cell r="C4412" t="str">
            <v>m³</v>
          </cell>
          <cell r="D4412" t="str">
            <v>10,57</v>
          </cell>
        </row>
        <row r="4413">
          <cell r="A4413">
            <v>5502958</v>
          </cell>
          <cell r="B4413" t="str">
            <v>Escavacao, Carga E Transporte De Solos Moles - Dmt De 1.400 A 1.600 M - Caminho De Servico Pavimentado - Com Caminhao Basculante De 14 M³</v>
          </cell>
          <cell r="C4413" t="str">
            <v>m³</v>
          </cell>
          <cell r="D4413" t="str">
            <v>10,38</v>
          </cell>
        </row>
        <row r="4414">
          <cell r="A4414">
            <v>5502907</v>
          </cell>
          <cell r="B4414" t="str">
            <v>Escavacao, Carga E Transporte De Solos Moles - Dmt De 1.600 A 1.800 M - Caminho De Servico Em Leito Natural - Com Caminhao Basculante De 14 M³</v>
          </cell>
          <cell r="C4414" t="str">
            <v>m³</v>
          </cell>
          <cell r="D4414" t="str">
            <v>12,53</v>
          </cell>
        </row>
        <row r="4415">
          <cell r="A4415">
            <v>5502933</v>
          </cell>
          <cell r="B4415" t="str">
            <v>Escavacao, Carga E Transporte De Solos Moles - Dmt De 1.600 A 1.800 M - Caminho De Servico Em Revestimento Primario - Com Caminhao Basculante De 14 M³</v>
          </cell>
          <cell r="C4415" t="str">
            <v>m³</v>
          </cell>
          <cell r="D4415" t="str">
            <v>10,66</v>
          </cell>
        </row>
        <row r="4416">
          <cell r="A4416">
            <v>5502959</v>
          </cell>
          <cell r="B4416" t="str">
            <v>Escavacao, Carga E Transporte De Solos Moles - Dmt De 1.600 A 1.800 M - Caminho De Servico Pavimentado - Com Caminhao Basculante De 14 M³</v>
          </cell>
          <cell r="C4416" t="str">
            <v>m³</v>
          </cell>
          <cell r="D4416" t="str">
            <v>10,47</v>
          </cell>
        </row>
        <row r="4417">
          <cell r="A4417">
            <v>5502908</v>
          </cell>
          <cell r="B4417" t="str">
            <v>Escavacao, Carga E Transporte De Solos Moles - Dmt De 1.800 A 2.000 M - Caminho De Servico Em Leito Natural - Com Caminhao Basculante De 14 M³</v>
          </cell>
          <cell r="C4417" t="str">
            <v>m³</v>
          </cell>
          <cell r="D4417" t="str">
            <v>12,67</v>
          </cell>
        </row>
        <row r="4418">
          <cell r="A4418">
            <v>5502934</v>
          </cell>
          <cell r="B4418" t="str">
            <v>Escavacao, Carga E Transporte De Solos Moles - Dmt De 1.800 A 2.000 M - Caminho De Servico Em Revestimento Primario - Com Caminhao Basculante De 14 M³</v>
          </cell>
          <cell r="C4418" t="str">
            <v>m³</v>
          </cell>
          <cell r="D4418" t="str">
            <v>10,80</v>
          </cell>
        </row>
        <row r="4419">
          <cell r="A4419">
            <v>5502960</v>
          </cell>
          <cell r="B4419" t="str">
            <v>Escavacao, Carga E Transporte De Solos Moles - Dmt De 1.800 A 2.000 M - Caminho De Servico Pavimentado - Com Caminhao Basculante De 14 M³</v>
          </cell>
          <cell r="C4419" t="str">
            <v>m³</v>
          </cell>
          <cell r="D4419" t="str">
            <v>10,57</v>
          </cell>
        </row>
        <row r="4420">
          <cell r="A4420">
            <v>5502909</v>
          </cell>
          <cell r="B4420" t="str">
            <v>Escavacao, Carga E Transporte De Solos Moles - Dmt De 2.000 A 2.500 M - Caminho De Servico Em Leito Natural - Com Caminhao Basculante De 14 M³</v>
          </cell>
          <cell r="C4420" t="str">
            <v>m³</v>
          </cell>
          <cell r="D4420" t="str">
            <v>12,95</v>
          </cell>
        </row>
        <row r="4421">
          <cell r="A4421">
            <v>5502935</v>
          </cell>
          <cell r="B4421" t="str">
            <v>Escavacao, Carga E Transporte De Solos Moles - Dmt De 2.000 A 2.500 M - Caminho De Servico Em Revestimento Primario - Com Caminhao Basculante De 14 M³</v>
          </cell>
          <cell r="C4421" t="str">
            <v>m³</v>
          </cell>
          <cell r="D4421" t="str">
            <v>10,99</v>
          </cell>
        </row>
        <row r="4422">
          <cell r="A4422">
            <v>5502961</v>
          </cell>
          <cell r="B4422" t="str">
            <v>Escavacao, Carga E Transporte De Solos Moles - Dmt De 2.000 A 2.500 M - Caminho De Servico Pavimentado - Com Caminhao Basculante De 14 M³</v>
          </cell>
          <cell r="C4422" t="str">
            <v>m³</v>
          </cell>
          <cell r="D4422" t="str">
            <v>10,71</v>
          </cell>
        </row>
        <row r="4423">
          <cell r="A4423">
            <v>5502910</v>
          </cell>
          <cell r="B4423" t="str">
            <v>Escavacao, Carga E Transporte De Solos Moles - Dmt De 2.500 A 3.000 M - Caminho De Servico Em Leito Natural - Com Caminhao Basculante De 14 M³</v>
          </cell>
          <cell r="C4423" t="str">
            <v>m³</v>
          </cell>
          <cell r="D4423" t="str">
            <v>13,45</v>
          </cell>
        </row>
        <row r="4424">
          <cell r="A4424">
            <v>5502936</v>
          </cell>
          <cell r="B4424" t="str">
            <v>Escavacao, Carga E Transporte De Solos Moles - Dmt De 2.500 A 3.000 M - Caminho De Servico Em Revestimento Primario - Com Caminhao Basculante De 14 M³</v>
          </cell>
          <cell r="C4424" t="str">
            <v>m³</v>
          </cell>
          <cell r="D4424" t="str">
            <v>12,38</v>
          </cell>
        </row>
        <row r="4425">
          <cell r="A4425">
            <v>5502962</v>
          </cell>
          <cell r="B4425" t="str">
            <v>Escavacao, Carga E Transporte De Solos Moles - Dmt De 2.500 A 3.000 M - Caminho De Servico Pavimentado - Com Caminhao Basculante De 14 M³</v>
          </cell>
          <cell r="C4425" t="str">
            <v>m³</v>
          </cell>
          <cell r="D4425" t="str">
            <v>10,94</v>
          </cell>
        </row>
        <row r="4426">
          <cell r="A4426">
            <v>5502900</v>
          </cell>
          <cell r="B4426" t="str">
            <v>Escavacao, Carga E Transporte De Solos Moles - Dmt De 200 A 400 M - Caminho De Servico Em Leito Natural - Com Caminhao Basculante De 14 M³</v>
          </cell>
          <cell r="C4426" t="str">
            <v>m³</v>
          </cell>
          <cell r="D4426" t="str">
            <v>10,14</v>
          </cell>
        </row>
        <row r="4427">
          <cell r="A4427">
            <v>5502926</v>
          </cell>
          <cell r="B4427" t="str">
            <v>Escavacao, Carga E Transporte De Solos Moles - Dmt De 200 A 400 M - Caminho De Servico Em Revestimento Primario - Com Caminhao Basculante De 14 M³</v>
          </cell>
          <cell r="C4427" t="str">
            <v>m³</v>
          </cell>
          <cell r="D4427" t="str">
            <v>9,85</v>
          </cell>
        </row>
        <row r="4428">
          <cell r="A4428">
            <v>5502952</v>
          </cell>
          <cell r="B4428" t="str">
            <v>Escavacao, Carga E Transporte De Solos Moles - Dmt De 200 A 400 M - Caminho De Servico Pavimentado - Com Caminhao Basculante De 14 M³</v>
          </cell>
          <cell r="C4428" t="str">
            <v>m³</v>
          </cell>
          <cell r="D4428" t="str">
            <v>9,76</v>
          </cell>
        </row>
        <row r="4429">
          <cell r="A4429">
            <v>5502901</v>
          </cell>
          <cell r="B4429" t="str">
            <v>Escavacao, Carga E Transporte De Solos Moles - Dmt De 400 A 600 M - Caminho De Servico Em Leito Natural - Com Caminhao Basculante De 14 M³</v>
          </cell>
          <cell r="C4429" t="str">
            <v>m³</v>
          </cell>
          <cell r="D4429" t="str">
            <v>10,33</v>
          </cell>
        </row>
        <row r="4430">
          <cell r="A4430">
            <v>5502927</v>
          </cell>
          <cell r="B4430" t="str">
            <v>Escavacao, Carga E Transporte De Solos Moles - Dmt De 400 A 600 M - Caminho De Servico Em Revestimento Primario - Com Caminhao Basculante De 14 M³</v>
          </cell>
          <cell r="C4430" t="str">
            <v>m³</v>
          </cell>
          <cell r="D4430" t="str">
            <v>10,00</v>
          </cell>
        </row>
        <row r="4431">
          <cell r="A4431">
            <v>5502953</v>
          </cell>
          <cell r="B4431" t="str">
            <v>Escavacao, Carga E Transporte De Solos Moles - Dmt De 400 A 600 M - Caminho De Servico Pavimentado - Com Caminhao Basculante De 14 M³</v>
          </cell>
          <cell r="C4431" t="str">
            <v>m³</v>
          </cell>
          <cell r="D4431" t="str">
            <v>9,90</v>
          </cell>
        </row>
        <row r="4432">
          <cell r="A4432">
            <v>5502899</v>
          </cell>
          <cell r="B4432" t="str">
            <v>Escavacao, Carga E Transporte De Solos Moles - Dmt De 50 A 200 M - Caminho De Servico Em Leito Natural - Com Caminhao Basculante De 14 M³</v>
          </cell>
          <cell r="C4432" t="str">
            <v>m³</v>
          </cell>
          <cell r="D4432" t="str">
            <v>9,85</v>
          </cell>
        </row>
        <row r="4433">
          <cell r="A4433">
            <v>5502925</v>
          </cell>
          <cell r="B4433" t="str">
            <v>Escavacao, Carga E Transporte De Solos Moles - Dmt De 50 A 200 M - Caminho De Servico Em Revestimento Primario - Com Caminhao Basculante De 14 M³</v>
          </cell>
          <cell r="C4433" t="str">
            <v>m³</v>
          </cell>
          <cell r="D4433" t="str">
            <v>9,71</v>
          </cell>
        </row>
        <row r="4434">
          <cell r="A4434">
            <v>5502951</v>
          </cell>
          <cell r="B4434" t="str">
            <v>Escavacao, Carga E Transporte De Solos Moles - Dmt De 50 A 200 M - Caminho De Servico Pavimentado - Com Caminhao Basculante De 14 M³</v>
          </cell>
          <cell r="C4434" t="str">
            <v>m³</v>
          </cell>
          <cell r="D4434" t="str">
            <v>9,62</v>
          </cell>
        </row>
        <row r="4435">
          <cell r="A4435">
            <v>5502902</v>
          </cell>
          <cell r="B4435" t="str">
            <v>Escavacao, Carga E Transporte De Solos Moles - Dmt De 600 A 800 M - Caminho De Servico Em Leito Natural - Com Caminhao Basculante De 14 M³</v>
          </cell>
          <cell r="C4435" t="str">
            <v>m³</v>
          </cell>
          <cell r="D4435" t="str">
            <v>10,57</v>
          </cell>
        </row>
        <row r="4436">
          <cell r="A4436">
            <v>5502928</v>
          </cell>
          <cell r="B4436" t="str">
            <v>Escavacao, Carga E Transporte De Solos Moles - Dmt De 600 A 800 M - Caminho De Servico Em Revestimento Primario - Com Caminhao Basculante De 14 M³</v>
          </cell>
          <cell r="C4436" t="str">
            <v>m³</v>
          </cell>
          <cell r="D4436" t="str">
            <v>10,14</v>
          </cell>
        </row>
        <row r="4437">
          <cell r="A4437">
            <v>5502954</v>
          </cell>
          <cell r="B4437" t="str">
            <v>Escavacao, Carga E Transporte De Solos Moles - Dmt De 600 A 800 M - Caminho De Servico Pavimentado - Com Caminhao Basculante De 14 M³</v>
          </cell>
          <cell r="C4437" t="str">
            <v>m³</v>
          </cell>
          <cell r="D4437" t="str">
            <v>10,00</v>
          </cell>
        </row>
        <row r="4438">
          <cell r="A4438">
            <v>5502903</v>
          </cell>
          <cell r="B4438" t="str">
            <v>Escavacao, Carga E Transporte De Solos Moles - Dmt De 800 A 1.000 M - Caminho De Servico Em Leito Natural - Com Caminhao Basculante De 14 M³</v>
          </cell>
          <cell r="C4438" t="str">
            <v>m³</v>
          </cell>
          <cell r="D4438" t="str">
            <v>10,71</v>
          </cell>
        </row>
        <row r="4439">
          <cell r="A4439">
            <v>5502929</v>
          </cell>
          <cell r="B4439" t="str">
            <v>Escavacao, Carga E Transporte De Solos Moles - Dmt De 800 A 1.000 M - Caminho De Servico Em Revestimento Primario - Com Caminhao Basculante De 14 M³</v>
          </cell>
          <cell r="C4439" t="str">
            <v>m³</v>
          </cell>
          <cell r="D4439" t="str">
            <v>10,23</v>
          </cell>
        </row>
        <row r="4440">
          <cell r="A4440">
            <v>5502955</v>
          </cell>
          <cell r="B4440" t="str">
            <v>Escavacao, Carga E Transporte De Solos Moles - Dmt De 800 A 1.000 M - Caminho De Servico Pavimentado - Com Caminhao Basculante De 14 M³</v>
          </cell>
          <cell r="C4440" t="str">
            <v>m³</v>
          </cell>
          <cell r="D4440" t="str">
            <v>10,09</v>
          </cell>
        </row>
        <row r="4441">
          <cell r="A4441">
            <v>5502889</v>
          </cell>
          <cell r="B4441" t="str">
            <v>Escavacao, Carga E Transporte De Solos Moles Na Distancia De 3.000 M - Caminho De Servico Em Leito Natural - Com Caminhao Basculante De 14 M³</v>
          </cell>
          <cell r="C4441" t="str">
            <v>m³</v>
          </cell>
          <cell r="D4441" t="str">
            <v>13,66</v>
          </cell>
        </row>
        <row r="4442">
          <cell r="A4442">
            <v>5502996</v>
          </cell>
          <cell r="B4442" t="str">
            <v>Escavacao, Carga E Transporte De Solos Moles Na Distancia De 3.000 M - Caminho De Servico Em Revestimento Primario - Com Caminhao Basculante De 14 M³</v>
          </cell>
          <cell r="C4442" t="str">
            <v>m³</v>
          </cell>
          <cell r="D4442" t="str">
            <v>12,53</v>
          </cell>
        </row>
        <row r="4443">
          <cell r="A4443">
            <v>5502997</v>
          </cell>
          <cell r="B4443" t="str">
            <v>Escavacao, Carga E Transporte De Solos Moles Na Distancia De 3.000 M - Caminho De Servico Pavimentado - Com Caminhao Basculante De 14 M³</v>
          </cell>
          <cell r="C4443" t="str">
            <v>m³</v>
          </cell>
          <cell r="D4443" t="str">
            <v>12,17</v>
          </cell>
        </row>
        <row r="4444">
          <cell r="A4444">
            <v>5501716</v>
          </cell>
          <cell r="B4444" t="str">
            <v>Escavacao, Carga E Transporte Em Material De 1ª Categoria - Dmt De 1.000 A 1.200 M Com Motoscraper</v>
          </cell>
          <cell r="C4444" t="str">
            <v>m³</v>
          </cell>
          <cell r="D4444" t="str">
            <v>14,22</v>
          </cell>
        </row>
        <row r="4445">
          <cell r="A4445">
            <v>5501717</v>
          </cell>
          <cell r="B4445" t="str">
            <v>Escavacao, Carga E Transporte Em Material De 1ª Categoria - Dmt De 1.200 A 1.400 M Com Motoscraper</v>
          </cell>
          <cell r="C4445" t="str">
            <v>m³</v>
          </cell>
          <cell r="D4445" t="str">
            <v>16,07</v>
          </cell>
        </row>
        <row r="4446">
          <cell r="A4446">
            <v>5501712</v>
          </cell>
          <cell r="B4446" t="str">
            <v>Escavacao, Carga E Transporte Em Material De 1ª Categoria - Dmt De 200 A 400 M Com Motoscraper</v>
          </cell>
          <cell r="C4446" t="str">
            <v>m³</v>
          </cell>
          <cell r="D4446" t="str">
            <v>8,09</v>
          </cell>
        </row>
        <row r="4447">
          <cell r="A4447">
            <v>5501713</v>
          </cell>
          <cell r="B4447" t="str">
            <v>Escavacao, Carga E Transporte Em Material De 1ª Categoria - Dmt De 400 A 600 M Com Motoscraper</v>
          </cell>
          <cell r="C4447" t="str">
            <v>m³</v>
          </cell>
          <cell r="D4447" t="str">
            <v>9,02</v>
          </cell>
        </row>
        <row r="4448">
          <cell r="A4448">
            <v>5501711</v>
          </cell>
          <cell r="B4448" t="str">
            <v>Escavacao, Carga E Transporte Em Material De 1ª Categoria - Dmt De 50 A 200 M Com Motoscraper</v>
          </cell>
          <cell r="C4448" t="str">
            <v>m³</v>
          </cell>
          <cell r="D4448" t="str">
            <v>6,41</v>
          </cell>
        </row>
        <row r="4449">
          <cell r="A4449">
            <v>5501710</v>
          </cell>
          <cell r="B4449" t="str">
            <v>Escavacao, Carga E Transporte Em Material De 1ª Categoria - Dmt De 50 M</v>
          </cell>
          <cell r="C4449" t="str">
            <v>m³</v>
          </cell>
          <cell r="D4449" t="str">
            <v>1,42</v>
          </cell>
        </row>
        <row r="4450">
          <cell r="A4450">
            <v>5501714</v>
          </cell>
          <cell r="B4450" t="str">
            <v>Escavacao, Carga E Transporte Em Material De 1ª Categoria - Dmt De 600 A 800 M Com Motoscraper</v>
          </cell>
          <cell r="C4450" t="str">
            <v>m³</v>
          </cell>
          <cell r="D4450" t="str">
            <v>10,68</v>
          </cell>
        </row>
        <row r="4451">
          <cell r="A4451">
            <v>5501715</v>
          </cell>
          <cell r="B4451" t="str">
            <v>Escavacao, Carga E Transporte Em Material De 1ª Categoria - Dmt De 800 A 1.000 M Com Motoscraper</v>
          </cell>
          <cell r="C4451" t="str">
            <v>m³</v>
          </cell>
          <cell r="D4451" t="str">
            <v>12,36</v>
          </cell>
        </row>
        <row r="4452">
          <cell r="A4452">
            <v>5501718</v>
          </cell>
          <cell r="B4452" t="str">
            <v>Escavacao, Carga E Transporte Manual De Material De 1ª Categoria - Dmt De 20 M</v>
          </cell>
          <cell r="C4452" t="str">
            <v>m³</v>
          </cell>
          <cell r="D4452" t="str">
            <v>39,96</v>
          </cell>
        </row>
        <row r="4453">
          <cell r="A4453">
            <v>2106293</v>
          </cell>
          <cell r="B4453" t="str">
            <v>Escoramento Com Perfis Metalicos I 152 Mm X 10,8 Kg/M A Cada Metro E Chapas De Aco - Estroncas A Cada 2 M Nao Incluidas - Profundidade De Ate 10 M - Aco Com Utilizacao De 20 Vezes - Fornecimento, Inst</v>
          </cell>
          <cell r="C4453" t="str">
            <v>m²</v>
          </cell>
          <cell r="D4453" t="str">
            <v>147,75</v>
          </cell>
        </row>
        <row r="4454">
          <cell r="A4454">
            <v>2108165</v>
          </cell>
          <cell r="B4454" t="str">
            <v>Escoramento Com Pontaletes D = 10 Cm - Utilizacao De 1 Vez - Confeccao E Instalacao</v>
          </cell>
          <cell r="C4454" t="str">
            <v>m³</v>
          </cell>
          <cell r="D4454" t="str">
            <v>33,37</v>
          </cell>
        </row>
        <row r="4455">
          <cell r="A4455">
            <v>2108166</v>
          </cell>
          <cell r="B4455" t="str">
            <v>Escoramento Com Pontaletes D = 10 Cm - Utilizacao De 2 Vezes - Confeccao, Instalacao E Retirada</v>
          </cell>
          <cell r="C4455" t="str">
            <v>m³</v>
          </cell>
          <cell r="D4455" t="str">
            <v>23,66</v>
          </cell>
        </row>
        <row r="4456">
          <cell r="A4456">
            <v>2108167</v>
          </cell>
          <cell r="B4456" t="str">
            <v>Escoramento Com Pontaletes D = 10 Cm - Utilizacao De 3 Vezes - Confeccao, Instalacao E Retirada</v>
          </cell>
          <cell r="C4456" t="str">
            <v>m³</v>
          </cell>
          <cell r="D4456" t="str">
            <v>21,18</v>
          </cell>
        </row>
        <row r="4457">
          <cell r="A4457">
            <v>2108168</v>
          </cell>
          <cell r="B4457" t="str">
            <v>Escoramento Com Pontaletes D = 10 Cm - Utilizacao De 5 Vezes - Confeccao, Instalacao E Retirada</v>
          </cell>
          <cell r="C4457" t="str">
            <v>m³</v>
          </cell>
          <cell r="D4457" t="str">
            <v>20,75</v>
          </cell>
        </row>
        <row r="4458">
          <cell r="A4458">
            <v>2108169</v>
          </cell>
          <cell r="B4458" t="str">
            <v>Escoramento Com Pontaletes D = 15 Cm - Utilizacao De 1 Vez - Confeccao E Instalacao</v>
          </cell>
          <cell r="C4458" t="str">
            <v>m³</v>
          </cell>
          <cell r="D4458" t="str">
            <v>56,45</v>
          </cell>
        </row>
        <row r="4459">
          <cell r="A4459">
            <v>2108170</v>
          </cell>
          <cell r="B4459" t="str">
            <v>Escoramento Com Pontaletes D = 15 Cm - Utilizacao De 2 Vezes - Confeccao, Instalacao E Retirada</v>
          </cell>
          <cell r="C4459" t="str">
            <v>m³</v>
          </cell>
          <cell r="D4459" t="str">
            <v>41,52</v>
          </cell>
        </row>
        <row r="4460">
          <cell r="A4460">
            <v>2108171</v>
          </cell>
          <cell r="B4460" t="str">
            <v>Escoramento Com Pontaletes D = 15 Cm - Utilizacao De 3 Vezes - Confeccao, Instalacao E Retirada</v>
          </cell>
          <cell r="C4460" t="str">
            <v>m³</v>
          </cell>
          <cell r="D4460" t="str">
            <v>38,37</v>
          </cell>
        </row>
        <row r="4461">
          <cell r="A4461">
            <v>2108172</v>
          </cell>
          <cell r="B4461" t="str">
            <v>Escoramento Com Pontaletes D = 15 Cm - Utilizacao De 5 Vezes - Confeccao, Instalacao E Retirada</v>
          </cell>
          <cell r="C4461" t="str">
            <v>m³</v>
          </cell>
          <cell r="D4461" t="str">
            <v>39,14</v>
          </cell>
        </row>
        <row r="4462">
          <cell r="A4462">
            <v>2106292</v>
          </cell>
          <cell r="B4462" t="str">
            <v>Escoramento De Valas Com Tabuas De 2,5 X 30 Cm E Longarinas De 6 X 16 Cm - Estroncas A Cada Metro Nao Incluidas - Profundidade De Ate 4 M - Madeira Com Utilizacao De 3 Vezes - Confeccao, Instalacao E</v>
          </cell>
          <cell r="C4462" t="str">
            <v>m²</v>
          </cell>
          <cell r="D4462" t="str">
            <v>137,39</v>
          </cell>
        </row>
        <row r="4463">
          <cell r="A4463">
            <v>2106291</v>
          </cell>
          <cell r="B4463" t="str">
            <v>Escoramento De Valas Com Tabuas De 2,5 X 30 Cm E Longarinas De 6 X 16 Cm - Estroncas A Cada Metro Nao Incluidas - Profundidade De Ate 4 M - Madeira Sem Reaproveitamento - Confeccao E Instalacao</v>
          </cell>
          <cell r="C4463" t="str">
            <v>m²</v>
          </cell>
          <cell r="D4463" t="str">
            <v>211,45</v>
          </cell>
        </row>
        <row r="4464">
          <cell r="A4464">
            <v>2106235</v>
          </cell>
          <cell r="B4464" t="str">
            <v>Escoramento Metalico Com Quadro Tubular Contraventado - Capacidade De Carga Ate 3,8 T/M² - Quadro De 1,0 X 1,0 X 1,2 M - Utilizacao De 50 Vezes - Fornecimento, Instalacao E Retirada</v>
          </cell>
          <cell r="C4464" t="str">
            <v>m³</v>
          </cell>
          <cell r="D4464" t="str">
            <v>2,63</v>
          </cell>
        </row>
        <row r="4465">
          <cell r="A4465">
            <v>2106232</v>
          </cell>
          <cell r="B4465" t="str">
            <v>Escoramento Metalico Tubular Galvanizado Para Formas Com Capacidade De 2.100 A 750 Kg Por Unidade - Regulavel De 3,0 A 4,5 M - Utilizacao De 20 Vezes - Fornecimento, Instalacao E Retirada</v>
          </cell>
          <cell r="C4465" t="str">
            <v>un</v>
          </cell>
          <cell r="D4465" t="str">
            <v>8,82</v>
          </cell>
        </row>
        <row r="4466">
          <cell r="A4466">
            <v>2106233</v>
          </cell>
          <cell r="B4466" t="str">
            <v>Escoramento Metalico Tubular Galvanizado Para Formas Com Capacidade De 3.200 A 1.600 Kg Por Unidade - Regulavel De 1,8 A 3,0 M - Utilizacao De 20 Vezes - Fornecimento, Instalacao E Retirada</v>
          </cell>
          <cell r="C4466" t="str">
            <v>un</v>
          </cell>
          <cell r="D4466" t="str">
            <v>7,41</v>
          </cell>
        </row>
        <row r="4467">
          <cell r="A4467">
            <v>2105605</v>
          </cell>
          <cell r="B4467" t="str">
            <v>Escoramento Para Corpo De Bueiros Celulares - Utilizacao De 3 Vezes - Confeccao, Instalacao E Retirada</v>
          </cell>
          <cell r="C4467" t="str">
            <v>m³</v>
          </cell>
          <cell r="D4467" t="str">
            <v>41,57</v>
          </cell>
        </row>
        <row r="4468">
          <cell r="A4468">
            <v>2003864</v>
          </cell>
          <cell r="B4468" t="str">
            <v>Esgotamento De Agua Com Bomba Submersa</v>
          </cell>
          <cell r="C4468" t="str">
            <v>h</v>
          </cell>
          <cell r="D4468" t="str">
            <v>11,23</v>
          </cell>
        </row>
        <row r="4469">
          <cell r="A4469">
            <v>2003863</v>
          </cell>
          <cell r="B4469" t="str">
            <v>Esgotamento De Dreno Horizontal Profundo A Vacuo</v>
          </cell>
          <cell r="C4469" t="str">
            <v>h</v>
          </cell>
          <cell r="D4469" t="str">
            <v>11,79</v>
          </cell>
        </row>
        <row r="4470">
          <cell r="A4470">
            <v>4413942</v>
          </cell>
          <cell r="B4470" t="str">
            <v>Espalhamento De Material Em Bota-Fora</v>
          </cell>
          <cell r="C4470" t="str">
            <v>m³</v>
          </cell>
          <cell r="D4470" t="str">
            <v>1,26</v>
          </cell>
        </row>
        <row r="4471">
          <cell r="A4471">
            <v>4011341</v>
          </cell>
          <cell r="B4471" t="str">
            <v>Estabilizacao De Base Com Adicao De 30% De Material Fresado Retirado Da Pista</v>
          </cell>
          <cell r="C4471" t="str">
            <v>m³</v>
          </cell>
          <cell r="D4471" t="str">
            <v>6,75</v>
          </cell>
        </row>
        <row r="4472">
          <cell r="A4472">
            <v>2909151</v>
          </cell>
          <cell r="B4472" t="str">
            <v>Estabilizacao Dinamica Da Via</v>
          </cell>
          <cell r="C4472" t="str">
            <v>km</v>
          </cell>
          <cell r="D4472" t="str">
            <v>37,00</v>
          </cell>
        </row>
        <row r="4473">
          <cell r="A4473">
            <v>2306090</v>
          </cell>
          <cell r="B4473" t="str">
            <v>Estaca Broca Manual D = 25 Cm - Confeccao</v>
          </cell>
          <cell r="C4473" t="str">
            <v>m</v>
          </cell>
          <cell r="D4473" t="str">
            <v>33,59</v>
          </cell>
        </row>
        <row r="4474">
          <cell r="A4474">
            <v>2306091</v>
          </cell>
          <cell r="B4474" t="str">
            <v>Estaca Broca Manual D = 30 Cm - Confeccao</v>
          </cell>
          <cell r="C4474" t="str">
            <v>m</v>
          </cell>
          <cell r="D4474" t="str">
            <v>44,61</v>
          </cell>
        </row>
        <row r="4475">
          <cell r="A4475">
            <v>2306101</v>
          </cell>
          <cell r="B4475" t="str">
            <v>Estaca De Concreto Pre-Moldada Protendida 15 X 15 Cm - Sem Emenda - Confeccao E Cravacao</v>
          </cell>
          <cell r="C4475" t="str">
            <v>m</v>
          </cell>
          <cell r="D4475" t="str">
            <v>52,63</v>
          </cell>
        </row>
        <row r="4476">
          <cell r="A4476">
            <v>2306102</v>
          </cell>
          <cell r="B4476" t="str">
            <v>Estaca De Concreto Pre-Moldada Protendida 17 X 17 Cm - Sem Emenda - Confeccao E Cravacao</v>
          </cell>
          <cell r="C4476" t="str">
            <v>m</v>
          </cell>
          <cell r="D4476" t="str">
            <v>54,55</v>
          </cell>
        </row>
        <row r="4477">
          <cell r="A4477">
            <v>2306103</v>
          </cell>
          <cell r="B4477" t="str">
            <v>Estaca De Concreto Pre-Moldada Protendida 20 X 20 Cm - Sem Emenda - Confeccao E Cravacao</v>
          </cell>
          <cell r="C4477" t="str">
            <v>m</v>
          </cell>
          <cell r="D4477" t="str">
            <v>62,24</v>
          </cell>
        </row>
        <row r="4478">
          <cell r="A4478">
            <v>2306104</v>
          </cell>
          <cell r="B4478" t="str">
            <v>Estaca De Concreto Pre-Moldada Protendida 21 X 21 Cm - Sem Emenda - Confeccao E Cravacao</v>
          </cell>
          <cell r="C4478" t="str">
            <v>m</v>
          </cell>
          <cell r="D4478" t="str">
            <v>64,83</v>
          </cell>
        </row>
        <row r="4479">
          <cell r="A4479">
            <v>2306105</v>
          </cell>
          <cell r="B4479" t="str">
            <v>Estaca De Concreto Pre-Moldada Protendida 23 X 23 Cm - Sem Emenda - Confeccao E Cravacao</v>
          </cell>
          <cell r="C4479" t="str">
            <v>m</v>
          </cell>
          <cell r="D4479" t="str">
            <v>68,76</v>
          </cell>
        </row>
        <row r="4480">
          <cell r="A4480">
            <v>2306106</v>
          </cell>
          <cell r="B4480" t="str">
            <v>Estaca De Concreto Pre-Moldada Protendida 25 X 25 Cm - Sem Emenda - Confeccao E Cravacao</v>
          </cell>
          <cell r="C4480" t="str">
            <v>m</v>
          </cell>
          <cell r="D4480" t="str">
            <v>72,29</v>
          </cell>
        </row>
        <row r="4481">
          <cell r="A4481">
            <v>2306107</v>
          </cell>
          <cell r="B4481" t="str">
            <v>Estaca De Concreto Pre-Moldada Protendida 26 X 26 Cm - Sem Emenda - Confeccao E Cravacao</v>
          </cell>
          <cell r="C4481" t="str">
            <v>m</v>
          </cell>
          <cell r="D4481" t="str">
            <v>74,16</v>
          </cell>
        </row>
        <row r="4482">
          <cell r="A4482">
            <v>2306269</v>
          </cell>
          <cell r="B4482" t="str">
            <v>Estaca De Concreto Pre-Moldada Protendida 30 X 30 Cm - Sem Emenda - Confeccao E Cravacao</v>
          </cell>
          <cell r="C4482" t="str">
            <v>m</v>
          </cell>
          <cell r="D4482" t="str">
            <v>84,13</v>
          </cell>
        </row>
        <row r="4483">
          <cell r="A4483">
            <v>2306270</v>
          </cell>
          <cell r="B4483" t="str">
            <v>Estaca De Concreto Pre-Moldada Protendida 33 X 33 Cm - Sem Emenda - Confeccao E Cravacao</v>
          </cell>
          <cell r="C4483" t="str">
            <v>m</v>
          </cell>
          <cell r="D4483" t="str">
            <v>92,04</v>
          </cell>
        </row>
        <row r="4484">
          <cell r="A4484">
            <v>2306271</v>
          </cell>
          <cell r="B4484" t="str">
            <v>Estaca De Concreto Pre-Moldada Protendida 35 X 35 Cm - Sem Emenda - Confeccao E Cravacao</v>
          </cell>
          <cell r="C4484" t="str">
            <v>m</v>
          </cell>
          <cell r="D4484" t="str">
            <v>103,80</v>
          </cell>
        </row>
        <row r="4485">
          <cell r="A4485">
            <v>2306272</v>
          </cell>
          <cell r="B4485" t="str">
            <v>Estaca De Concreto Pre-Moldada Protendida 38 X 38 Cm - Sem Emenda - Confeccao E Cravacao</v>
          </cell>
          <cell r="C4485" t="str">
            <v>m</v>
          </cell>
          <cell r="D4485" t="str">
            <v>108,84</v>
          </cell>
        </row>
        <row r="4486">
          <cell r="A4486">
            <v>2306273</v>
          </cell>
          <cell r="B4486" t="str">
            <v>Estaca De Concreto Pre-Moldada Protendida 40 X 40 Cm - Sem Emenda - Confeccao E Cravacao</v>
          </cell>
          <cell r="C4486" t="str">
            <v>m</v>
          </cell>
          <cell r="D4486" t="str">
            <v>120,13</v>
          </cell>
        </row>
        <row r="4487">
          <cell r="A4487">
            <v>2306274</v>
          </cell>
          <cell r="B4487" t="str">
            <v>Estaca De Concreto Pre-Moldada Protendida 42 X 42 Cm - Sem Emenda - Confeccao E Cravacao</v>
          </cell>
          <cell r="C4487" t="str">
            <v>m</v>
          </cell>
          <cell r="D4487" t="str">
            <v>127,31</v>
          </cell>
        </row>
        <row r="4488">
          <cell r="A4488">
            <v>2306275</v>
          </cell>
          <cell r="B4488" t="str">
            <v>Estaca De Concreto Pre-Moldada Protendida 45 X 45 Cm - Sem Emenda - Confeccao E Cravacao</v>
          </cell>
          <cell r="C4488" t="str">
            <v>m</v>
          </cell>
          <cell r="D4488" t="str">
            <v>146,37</v>
          </cell>
        </row>
        <row r="4489">
          <cell r="A4489">
            <v>2306133</v>
          </cell>
          <cell r="B4489" t="str">
            <v>Estaca Duplo Perfil Metalico W 250 X 17,9 - Com Emenda - Fornecimento E Cravacao</v>
          </cell>
          <cell r="C4489" t="str">
            <v>m</v>
          </cell>
          <cell r="D4489" t="str">
            <v>238,04</v>
          </cell>
        </row>
        <row r="4490">
          <cell r="A4490">
            <v>2306072</v>
          </cell>
          <cell r="B4490" t="str">
            <v>Estaca Escavada Circular Com Uso De Lama Bentonitica - Confeccao</v>
          </cell>
          <cell r="C4490" t="str">
            <v>m³</v>
          </cell>
          <cell r="D4490" t="str">
            <v>496,96</v>
          </cell>
        </row>
        <row r="4491">
          <cell r="A4491">
            <v>2306078</v>
          </cell>
          <cell r="B4491" t="str">
            <v>Estaca Franki Com Fuste Apiloado D = 35 Cm - Confeccao</v>
          </cell>
          <cell r="C4491" t="str">
            <v>m</v>
          </cell>
          <cell r="D4491" t="str">
            <v>61,03</v>
          </cell>
        </row>
        <row r="4492">
          <cell r="A4492">
            <v>2306080</v>
          </cell>
          <cell r="B4492" t="str">
            <v>Estaca Franki Com Fuste Apiloado D = 40 Cm - Confeccao</v>
          </cell>
          <cell r="C4492" t="str">
            <v>m</v>
          </cell>
          <cell r="D4492" t="str">
            <v>86,03</v>
          </cell>
        </row>
        <row r="4493">
          <cell r="A4493">
            <v>2306082</v>
          </cell>
          <cell r="B4493" t="str">
            <v>Estaca Franki Com Fuste Apiloado D = 45 Cm - Confeccao</v>
          </cell>
          <cell r="C4493" t="str">
            <v>m</v>
          </cell>
          <cell r="D4493" t="str">
            <v>94,65</v>
          </cell>
        </row>
        <row r="4494">
          <cell r="A4494">
            <v>2306084</v>
          </cell>
          <cell r="B4494" t="str">
            <v>Estaca Franki Com Fuste Apiloado D = 52 Cm - Confeccao</v>
          </cell>
          <cell r="C4494" t="str">
            <v>m</v>
          </cell>
          <cell r="D4494" t="str">
            <v>110,14</v>
          </cell>
        </row>
        <row r="4495">
          <cell r="A4495">
            <v>2306086</v>
          </cell>
          <cell r="B4495" t="str">
            <v>Estaca Franki Com Fuste Apiloado D = 60 Cm - Confeccao</v>
          </cell>
          <cell r="C4495" t="str">
            <v>m</v>
          </cell>
          <cell r="D4495" t="str">
            <v>135,33</v>
          </cell>
        </row>
        <row r="4496">
          <cell r="A4496">
            <v>2309088</v>
          </cell>
          <cell r="B4496" t="str">
            <v>Estaca Franki Com Fuste Apiloado D = 70 Cm - Confeccao</v>
          </cell>
          <cell r="C4496" t="str">
            <v>m</v>
          </cell>
          <cell r="D4496" t="str">
            <v>189,67</v>
          </cell>
        </row>
        <row r="4497">
          <cell r="A4497">
            <v>2306074</v>
          </cell>
          <cell r="B4497" t="str">
            <v>Estaca Helice Continua - Confeccao</v>
          </cell>
          <cell r="C4497" t="str">
            <v>m³</v>
          </cell>
          <cell r="D4497" t="str">
            <v>139,14</v>
          </cell>
        </row>
        <row r="4498">
          <cell r="A4498">
            <v>2306095</v>
          </cell>
          <cell r="B4498" t="str">
            <v>Estaca Omega - Confeccao</v>
          </cell>
          <cell r="C4498" t="str">
            <v>m³</v>
          </cell>
          <cell r="D4498" t="str">
            <v>139,68</v>
          </cell>
        </row>
        <row r="4499">
          <cell r="A4499">
            <v>2306132</v>
          </cell>
          <cell r="B4499" t="str">
            <v>Estaca perfil metálico W 200 x 71 (H) - com emenda - fornecimento e cravação.</v>
          </cell>
          <cell r="C4499" t="str">
            <v>m</v>
          </cell>
          <cell r="D4499" t="str">
            <v>153,36</v>
          </cell>
        </row>
        <row r="4500">
          <cell r="A4500">
            <v>2306019</v>
          </cell>
          <cell r="B4500" t="str">
            <v>Estaca Prancha Metalica - Fornecimento E Cravacao Com Apoio De Flutuante</v>
          </cell>
          <cell r="C4500" t="str">
            <v>kg</v>
          </cell>
          <cell r="D4500" t="str">
            <v>9,17</v>
          </cell>
        </row>
        <row r="4501">
          <cell r="A4501">
            <v>2306015</v>
          </cell>
          <cell r="B4501" t="str">
            <v>Estaca Prancha Metalica - Fornecimento E Cravacao Com Guindaste Equipado Com Martelo Hidraulico</v>
          </cell>
          <cell r="C4501" t="str">
            <v>kg</v>
          </cell>
          <cell r="D4501" t="str">
            <v>8,97</v>
          </cell>
        </row>
        <row r="4502">
          <cell r="A4502">
            <v>2306018</v>
          </cell>
          <cell r="B4502" t="str">
            <v>Estaca Prancha Metalica Com Utilizacao De 10 Vezes - Fornecimento, Cravacao E Retirada Com Apoio De Flutuante</v>
          </cell>
          <cell r="C4502" t="str">
            <v>kg</v>
          </cell>
          <cell r="D4502" t="str">
            <v>9,09</v>
          </cell>
        </row>
        <row r="4503">
          <cell r="A4503">
            <v>2306016</v>
          </cell>
          <cell r="B4503" t="str">
            <v>Estaca Prancha Metalica Com Utilizacao De 10 Vezes - Fornecimento, Cravacao E Retirada Com Martelo Hidraulico</v>
          </cell>
          <cell r="C4503" t="str">
            <v>kg</v>
          </cell>
          <cell r="D4503" t="str">
            <v>8,74</v>
          </cell>
        </row>
        <row r="4504">
          <cell r="A4504">
            <v>2305997</v>
          </cell>
          <cell r="B4504" t="str">
            <v>Estaca Pre-Moldada De Concreto Centrifugada D = 26 Cm - Sem Emenda - Fornecimento E Cravacao</v>
          </cell>
          <cell r="C4504" t="str">
            <v>m</v>
          </cell>
          <cell r="D4504" t="str">
            <v>161,40</v>
          </cell>
        </row>
        <row r="4505">
          <cell r="A4505">
            <v>2305998</v>
          </cell>
          <cell r="B4505" t="str">
            <v>Estaca Pre-Moldada De Concreto Centrifugada D = 33 Cm - Sem Emenda - Fornecimento E Cravacao</v>
          </cell>
          <cell r="C4505" t="str">
            <v>m</v>
          </cell>
          <cell r="D4505" t="str">
            <v>181,37</v>
          </cell>
        </row>
        <row r="4506">
          <cell r="A4506">
            <v>2305999</v>
          </cell>
          <cell r="B4506" t="str">
            <v>Estaca Pre-Moldada De Concreto Centrifugada D = 38 Cm - Sem Emenda - Fornecimento E Cravacao</v>
          </cell>
          <cell r="C4506" t="str">
            <v>m</v>
          </cell>
          <cell r="D4506" t="str">
            <v>247,74</v>
          </cell>
        </row>
        <row r="4507">
          <cell r="A4507">
            <v>2306000</v>
          </cell>
          <cell r="B4507" t="str">
            <v>Estaca Pre-Moldada De Concreto Centrifugada D = 42 Cm - Sem Emenda - Fornecimento E Cravacao</v>
          </cell>
          <cell r="C4507" t="str">
            <v>m</v>
          </cell>
          <cell r="D4507" t="str">
            <v>254,52</v>
          </cell>
        </row>
        <row r="4508">
          <cell r="A4508">
            <v>2306001</v>
          </cell>
          <cell r="B4508" t="str">
            <v>Estaca Pre-Moldada De Concreto Centrifugada D = 50 Cm - Sem Emenda - Fornecimento E Cravacao</v>
          </cell>
          <cell r="C4508" t="str">
            <v>m</v>
          </cell>
          <cell r="D4508" t="str">
            <v>372,39</v>
          </cell>
        </row>
        <row r="4509">
          <cell r="A4509">
            <v>2306002</v>
          </cell>
          <cell r="B4509" t="str">
            <v>Estaca Pre-Moldada De Concreto Centrifugada D = 60 Cm - Sem Emenda - Fornecimento E Cravacao</v>
          </cell>
          <cell r="C4509" t="str">
            <v>m</v>
          </cell>
          <cell r="D4509" t="str">
            <v>390,28</v>
          </cell>
        </row>
        <row r="4510">
          <cell r="A4510">
            <v>2306003</v>
          </cell>
          <cell r="B4510" t="str">
            <v>Estaca Pre-Moldada De Concreto Centrifugada D = 70 Cm - Sem Emenda - Fornecimento E Cravacao</v>
          </cell>
          <cell r="C4510" t="str">
            <v>m</v>
          </cell>
          <cell r="D4510" t="str">
            <v>681,24</v>
          </cell>
        </row>
        <row r="4511">
          <cell r="A4511">
            <v>2306004</v>
          </cell>
          <cell r="B4511" t="str">
            <v>Estaca Pre-Moldada Secao 18 X 18 Cm - Sem Emenda - Fornecimento E Cravacao</v>
          </cell>
          <cell r="C4511" t="str">
            <v>m</v>
          </cell>
          <cell r="D4511" t="str">
            <v>99,56</v>
          </cell>
        </row>
        <row r="4512">
          <cell r="A4512">
            <v>2306097</v>
          </cell>
          <cell r="B4512" t="str">
            <v>Estaca Pre-Moldada Secao 20 X 20 Cm - Sem Emenda - Fornecimento E Cravacao</v>
          </cell>
          <cell r="C4512" t="str">
            <v>m</v>
          </cell>
          <cell r="D4512" t="str">
            <v>126,98</v>
          </cell>
        </row>
        <row r="4513">
          <cell r="A4513">
            <v>2306098</v>
          </cell>
          <cell r="B4513" t="str">
            <v>Estaca Pre-Moldada Secao 25 X 25 Cm - Sem Emenda - Fornecimento E Cravacao</v>
          </cell>
          <cell r="C4513" t="str">
            <v>m</v>
          </cell>
          <cell r="D4513" t="str">
            <v>162,60</v>
          </cell>
        </row>
        <row r="4514">
          <cell r="A4514">
            <v>2306007</v>
          </cell>
          <cell r="B4514" t="str">
            <v>Estaca Pre-Moldada Secao 30 X 30 Cm - Sem Emenda - Fornecimento E Cravacao</v>
          </cell>
          <cell r="C4514" t="str">
            <v>m</v>
          </cell>
          <cell r="D4514" t="str">
            <v>234,51</v>
          </cell>
        </row>
        <row r="4515">
          <cell r="A4515">
            <v>2306100</v>
          </cell>
          <cell r="B4515" t="str">
            <v>Estaca Pre-Moldada Secao 35 X 35 Cm - Sem Emenda - Fornecimento E Cravacao</v>
          </cell>
          <cell r="C4515" t="str">
            <v>m</v>
          </cell>
          <cell r="D4515" t="str">
            <v>246,20</v>
          </cell>
        </row>
        <row r="4516">
          <cell r="A4516">
            <v>2306067</v>
          </cell>
          <cell r="B4516" t="str">
            <v>Estaca Raiz Perfurada Na Rocha Com D = 16 Cm - Confeccao</v>
          </cell>
          <cell r="C4516" t="str">
            <v>m</v>
          </cell>
          <cell r="D4516" t="str">
            <v>349,06</v>
          </cell>
        </row>
        <row r="4517">
          <cell r="A4517">
            <v>2306068</v>
          </cell>
          <cell r="B4517" t="str">
            <v>Estaca Raiz Perfurada Na Rocha Com D = 20 Cm - Confeccao</v>
          </cell>
          <cell r="C4517" t="str">
            <v>m</v>
          </cell>
          <cell r="D4517" t="str">
            <v>450,50</v>
          </cell>
        </row>
        <row r="4518">
          <cell r="A4518">
            <v>2306069</v>
          </cell>
          <cell r="B4518" t="str">
            <v>Estaca Raiz Perfurada Na Rocha Com D = 25 Cm - Confeccao</v>
          </cell>
          <cell r="C4518" t="str">
            <v>m</v>
          </cell>
          <cell r="D4518" t="str">
            <v>600,25</v>
          </cell>
        </row>
        <row r="4519">
          <cell r="A4519">
            <v>2306070</v>
          </cell>
          <cell r="B4519" t="str">
            <v>Estaca Raiz Perfurada Na Rocha Com D = 31 Cm - Confeccao</v>
          </cell>
          <cell r="C4519" t="str">
            <v>m</v>
          </cell>
          <cell r="D4519" t="str">
            <v>860,16</v>
          </cell>
        </row>
        <row r="4520">
          <cell r="A4520">
            <v>2306071</v>
          </cell>
          <cell r="B4520" t="str">
            <v>Estaca Raiz Perfurada Na Rocha Com D = 40 Cm - Confeccao</v>
          </cell>
          <cell r="C4520" t="str">
            <v>m</v>
          </cell>
          <cell r="D4520" t="str">
            <v>1.361,77</v>
          </cell>
        </row>
        <row r="4521">
          <cell r="A4521">
            <v>2306181</v>
          </cell>
          <cell r="B4521" t="str">
            <v>Estaca Raiz Perfurada Na Rocha Com D = 50 Cm - Confeccao</v>
          </cell>
          <cell r="C4521" t="str">
            <v>m</v>
          </cell>
          <cell r="D4521" t="str">
            <v>1.659,09</v>
          </cell>
        </row>
        <row r="4522">
          <cell r="A4522">
            <v>2306062</v>
          </cell>
          <cell r="B4522" t="str">
            <v>Estaca Raiz Perfurada No Solo Com D = 16 Cm - Confeccao</v>
          </cell>
          <cell r="C4522" t="str">
            <v>m</v>
          </cell>
          <cell r="D4522" t="str">
            <v>134,68</v>
          </cell>
        </row>
        <row r="4523">
          <cell r="A4523">
            <v>2306063</v>
          </cell>
          <cell r="B4523" t="str">
            <v>Estaca Raiz Perfurada No Solo Com D = 20 Cm - Confeccao</v>
          </cell>
          <cell r="C4523" t="str">
            <v>m</v>
          </cell>
          <cell r="D4523" t="str">
            <v>171,08</v>
          </cell>
        </row>
        <row r="4524">
          <cell r="A4524">
            <v>2306064</v>
          </cell>
          <cell r="B4524" t="str">
            <v>Estaca Raiz Perfurada No Solo Com D = 25 Cm - Confeccao</v>
          </cell>
          <cell r="C4524" t="str">
            <v>m</v>
          </cell>
          <cell r="D4524" t="str">
            <v>209,98</v>
          </cell>
        </row>
        <row r="4525">
          <cell r="A4525">
            <v>2306065</v>
          </cell>
          <cell r="B4525" t="str">
            <v>Estaca Raiz Perfurada No Solo Com D = 31 Cm - Confeccao</v>
          </cell>
          <cell r="C4525" t="str">
            <v>m</v>
          </cell>
          <cell r="D4525" t="str">
            <v>302,20</v>
          </cell>
        </row>
        <row r="4526">
          <cell r="A4526">
            <v>2306066</v>
          </cell>
          <cell r="B4526" t="str">
            <v>Estaca Raiz Perfurada No Solo Com D = 40 Cm - Confeccao</v>
          </cell>
          <cell r="C4526" t="str">
            <v>m</v>
          </cell>
          <cell r="D4526" t="str">
            <v>361,68</v>
          </cell>
        </row>
        <row r="4527">
          <cell r="A4527">
            <v>2306180</v>
          </cell>
          <cell r="B4527" t="str">
            <v>Estaca Raiz Perfurada No Solo Com D = 50 Cm - Confeccao</v>
          </cell>
          <cell r="C4527" t="str">
            <v>m</v>
          </cell>
          <cell r="D4527" t="str">
            <v>464,83</v>
          </cell>
        </row>
        <row r="4528">
          <cell r="A4528">
            <v>2306009</v>
          </cell>
          <cell r="B4528" t="str">
            <v>Estaca Strauss D = 25 Cm - Confeccao</v>
          </cell>
          <cell r="C4528" t="str">
            <v>m</v>
          </cell>
          <cell r="D4528" t="str">
            <v>12,11</v>
          </cell>
        </row>
        <row r="4529">
          <cell r="A4529">
            <v>2306010</v>
          </cell>
          <cell r="B4529" t="str">
            <v>Estaca Strauss D = 32 Cm - Confeccao</v>
          </cell>
          <cell r="C4529" t="str">
            <v>m</v>
          </cell>
          <cell r="D4529" t="str">
            <v>15,09</v>
          </cell>
        </row>
        <row r="4530">
          <cell r="A4530">
            <v>2306011</v>
          </cell>
          <cell r="B4530" t="str">
            <v>Estaca Strauss D = 38 Cm - Confeccao</v>
          </cell>
          <cell r="C4530" t="str">
            <v>m</v>
          </cell>
          <cell r="D4530" t="str">
            <v>17,19</v>
          </cell>
        </row>
        <row r="4531">
          <cell r="A4531">
            <v>2306012</v>
          </cell>
          <cell r="B4531" t="str">
            <v>Estaca Strauss D = 45 Cm - Confeccao</v>
          </cell>
          <cell r="C4531" t="str">
            <v>m</v>
          </cell>
          <cell r="D4531" t="str">
            <v>20,12</v>
          </cell>
        </row>
        <row r="4532">
          <cell r="A4532">
            <v>2306108</v>
          </cell>
          <cell r="B4532" t="str">
            <v>Estaca Trilho Tr 25 - Com Emenda - Fornecimento E Cravacao</v>
          </cell>
          <cell r="C4532" t="str">
            <v>m</v>
          </cell>
          <cell r="D4532" t="str">
            <v>98,67</v>
          </cell>
        </row>
        <row r="4533">
          <cell r="A4533">
            <v>2306114</v>
          </cell>
          <cell r="B4533" t="str">
            <v>Estacas Duplo Trilho Tr 25 - Com Emenda - Fornecimento E Cravacao</v>
          </cell>
          <cell r="C4533" t="str">
            <v>m</v>
          </cell>
          <cell r="D4533" t="str">
            <v>192,56</v>
          </cell>
        </row>
        <row r="4534">
          <cell r="A4534">
            <v>2306115</v>
          </cell>
          <cell r="B4534" t="str">
            <v>Estacas Duplo Trilho Tr 37 - Com Emenda - Fornecimento E Cravacao</v>
          </cell>
          <cell r="C4534" t="str">
            <v>m</v>
          </cell>
          <cell r="D4534" t="str">
            <v>277,46</v>
          </cell>
        </row>
        <row r="4535">
          <cell r="A4535">
            <v>2306116</v>
          </cell>
          <cell r="B4535" t="str">
            <v>Estacas Duplo Trilho Tr 45 - Com Emenda - Fornecimento E Cravacao</v>
          </cell>
          <cell r="C4535" t="str">
            <v>m</v>
          </cell>
          <cell r="D4535" t="str">
            <v>328,80</v>
          </cell>
        </row>
        <row r="4536">
          <cell r="A4536">
            <v>2306118</v>
          </cell>
          <cell r="B4536" t="str">
            <v>Estacas Duplo Trilho Tr 57 - Com Emenda - Fornecimento E Cravacao</v>
          </cell>
          <cell r="C4536" t="str">
            <v>m</v>
          </cell>
          <cell r="D4536" t="str">
            <v>411,39</v>
          </cell>
        </row>
        <row r="4537">
          <cell r="A4537">
            <v>2306122</v>
          </cell>
          <cell r="B4537" t="str">
            <v>Estacas Duplo Trilho Tr 68 - Com Emenda - Fornecimento E Cravacao</v>
          </cell>
          <cell r="C4537" t="str">
            <v>m</v>
          </cell>
          <cell r="D4537" t="str">
            <v>487,57</v>
          </cell>
        </row>
        <row r="4538">
          <cell r="A4538">
            <v>2306110</v>
          </cell>
          <cell r="B4538" t="str">
            <v>Estacas Trilho Tr 37 - Com Emenda - Fornecimento E Cravacao</v>
          </cell>
          <cell r="C4538" t="str">
            <v>m</v>
          </cell>
          <cell r="D4538" t="str">
            <v>139,10</v>
          </cell>
        </row>
        <row r="4539">
          <cell r="A4539">
            <v>2306111</v>
          </cell>
          <cell r="B4539" t="str">
            <v>Estacas Trilho Tr 45 - Com Emenda - Fornecimento E Cravacao</v>
          </cell>
          <cell r="C4539" t="str">
            <v>m</v>
          </cell>
          <cell r="D4539" t="str">
            <v>163,36</v>
          </cell>
        </row>
        <row r="4540">
          <cell r="A4540">
            <v>2306112</v>
          </cell>
          <cell r="B4540" t="str">
            <v>Estacas Trilho Tr 57 - Com Emenda - Fornecimento E Cravacao</v>
          </cell>
          <cell r="C4540" t="str">
            <v>m</v>
          </cell>
          <cell r="D4540" t="str">
            <v>202,22</v>
          </cell>
        </row>
        <row r="4541">
          <cell r="A4541">
            <v>2306113</v>
          </cell>
          <cell r="B4541" t="str">
            <v>Estacas Trilho Tr 68 - Com Emenda - Fornecimento E Cravacao</v>
          </cell>
          <cell r="C4541" t="str">
            <v>m</v>
          </cell>
          <cell r="D4541" t="str">
            <v>237,98</v>
          </cell>
        </row>
        <row r="4542">
          <cell r="A4542">
            <v>2306123</v>
          </cell>
          <cell r="B4542" t="str">
            <v>Estacas Triplo Trilho Tr 25 - Com Emenda - Fornecimento E Cravacao</v>
          </cell>
          <cell r="C4542" t="str">
            <v>m</v>
          </cell>
          <cell r="D4542" t="str">
            <v>280,66</v>
          </cell>
        </row>
        <row r="4543">
          <cell r="A4543">
            <v>2306124</v>
          </cell>
          <cell r="B4543" t="str">
            <v>Estacas Triplo Trilho Tr 37 - Com Emenda - Fornecimento E Cravacao</v>
          </cell>
          <cell r="C4543" t="str">
            <v>m</v>
          </cell>
          <cell r="D4543" t="str">
            <v>404,36</v>
          </cell>
        </row>
        <row r="4544">
          <cell r="A4544">
            <v>2306125</v>
          </cell>
          <cell r="B4544" t="str">
            <v>Estacas Triplo Trilho Tr 45 - Com Emenda - Fornecimento E Cravacao</v>
          </cell>
          <cell r="C4544" t="str">
            <v>m</v>
          </cell>
          <cell r="D4544" t="str">
            <v>484,51</v>
          </cell>
        </row>
        <row r="4545">
          <cell r="A4545">
            <v>2306126</v>
          </cell>
          <cell r="B4545" t="str">
            <v>Estacas Triplo Trilho Tr 57 - Com Emenda - Fornecimento E Cravacao</v>
          </cell>
          <cell r="C4545" t="str">
            <v>m</v>
          </cell>
          <cell r="D4545" t="str">
            <v>607,96</v>
          </cell>
        </row>
        <row r="4546">
          <cell r="A4546">
            <v>2306127</v>
          </cell>
          <cell r="B4546" t="str">
            <v>Estacas Triplo Trilho Tr 68 - Com Emenda - Fornecimento E Cravacao</v>
          </cell>
          <cell r="C4546" t="str">
            <v>m</v>
          </cell>
          <cell r="D4546" t="str">
            <v>721,82</v>
          </cell>
        </row>
        <row r="4547">
          <cell r="A4547">
            <v>2106298</v>
          </cell>
          <cell r="B4547" t="str">
            <v>Estroncas Em Perfil Metalico I 152Mm X 10,8 Kg/M - Utilizacao De 20 Vezes</v>
          </cell>
          <cell r="C4547" t="str">
            <v>m</v>
          </cell>
          <cell r="D4547" t="str">
            <v>23,82</v>
          </cell>
        </row>
        <row r="4548">
          <cell r="A4548">
            <v>2106295</v>
          </cell>
          <cell r="B4548" t="str">
            <v>Estroncas Para Valas Com D = 15 Cm - Madeira Com Utilizacao De 3 Vezes</v>
          </cell>
          <cell r="C4548" t="str">
            <v>m</v>
          </cell>
          <cell r="D4548" t="str">
            <v>17,21</v>
          </cell>
        </row>
        <row r="4549">
          <cell r="A4549">
            <v>2106294</v>
          </cell>
          <cell r="B4549" t="str">
            <v>Estroncas Para Valas Com D = 15 Cm - Madeira Sem Reaproveitamento</v>
          </cell>
          <cell r="C4549" t="str">
            <v>m</v>
          </cell>
          <cell r="D4549" t="str">
            <v>24,50</v>
          </cell>
        </row>
        <row r="4550">
          <cell r="A4550">
            <v>2106297</v>
          </cell>
          <cell r="B4550" t="str">
            <v>Estroncas Para Valas Com D = 20 Cm - Madeira Com Utilizacao De 3 Vezes</v>
          </cell>
          <cell r="C4550" t="str">
            <v>m</v>
          </cell>
          <cell r="D4550" t="str">
            <v>23,56</v>
          </cell>
        </row>
        <row r="4551">
          <cell r="A4551">
            <v>2106296</v>
          </cell>
          <cell r="B4551" t="str">
            <v>Estroncas Para Valas Com D = 20 Cm - Madeira Sem Reaproveitamento</v>
          </cell>
          <cell r="C4551" t="str">
            <v>m</v>
          </cell>
          <cell r="D4551" t="str">
            <v>36,19</v>
          </cell>
        </row>
        <row r="4552">
          <cell r="A4552">
            <v>2408149</v>
          </cell>
          <cell r="B4552" t="str">
            <v>Estrutura Em Chapa De Aco Astm A36 Corte, Solda E Montagem - Fornecimento E Instalacao</v>
          </cell>
          <cell r="C4552" t="str">
            <v>kg</v>
          </cell>
          <cell r="D4552" t="str">
            <v>11,59</v>
          </cell>
        </row>
        <row r="4553">
          <cell r="A4553">
            <v>4015612</v>
          </cell>
          <cell r="B4553" t="str">
            <v>Execucao De Revestimento Primario Com Material De Jazida</v>
          </cell>
          <cell r="C4553" t="str">
            <v>m³</v>
          </cell>
          <cell r="D4553" t="str">
            <v>6,93</v>
          </cell>
        </row>
        <row r="4554">
          <cell r="A4554">
            <v>5502986</v>
          </cell>
          <cell r="B4554" t="str">
            <v>Expurgo De Jazida</v>
          </cell>
          <cell r="C4554" t="str">
            <v>m³</v>
          </cell>
          <cell r="D4554" t="str">
            <v>1,83</v>
          </cell>
        </row>
        <row r="4555">
          <cell r="A4555">
            <v>5216116</v>
          </cell>
          <cell r="B4555" t="str">
            <v>Fabricacao De Balizador De Concreto - Secao Circular De 10 Cm - Areia E Brita Comerciais</v>
          </cell>
          <cell r="C4555" t="str">
            <v>un</v>
          </cell>
          <cell r="D4555" t="str">
            <v>9,97</v>
          </cell>
        </row>
        <row r="4556">
          <cell r="A4556">
            <v>5216115</v>
          </cell>
          <cell r="B4556" t="str">
            <v>Fabricacao De Balizador De Concreto - Secao Circular De 10 Cm - Areia Extraida E Brita Produzida</v>
          </cell>
          <cell r="C4556" t="str">
            <v>un</v>
          </cell>
          <cell r="D4556" t="str">
            <v>9,67</v>
          </cell>
        </row>
        <row r="4557">
          <cell r="A4557">
            <v>1516204</v>
          </cell>
          <cell r="B4557" t="str">
            <v>Fabricacao De Blocos Segmentais De Face Pre-Moldados 40 X 40 X 20 Cm - Massa De 25 Kg</v>
          </cell>
          <cell r="C4557" t="str">
            <v>un</v>
          </cell>
          <cell r="D4557" t="str">
            <v>3,80</v>
          </cell>
        </row>
        <row r="4558">
          <cell r="A4558">
            <v>5405970</v>
          </cell>
          <cell r="B4558" t="str">
            <v>Fabricacao De Escama De Concreto Armado Para Solo Reforcado Com Fita Metalica - 2 A 5 Chumbadores - Areia E Brita Comerciais</v>
          </cell>
          <cell r="C4558" t="str">
            <v>m³</v>
          </cell>
          <cell r="D4558" t="str">
            <v>940,11</v>
          </cell>
        </row>
        <row r="4559">
          <cell r="A4559">
            <v>5405972</v>
          </cell>
          <cell r="B4559" t="str">
            <v>Fabricacao De Escama De Concreto Armado Para Solo Reforcado Com Fita Metalica - 2 A 5 Chumbadores - Areia Extraida E Brita Produzida</v>
          </cell>
          <cell r="C4559" t="str">
            <v>m³</v>
          </cell>
          <cell r="D4559" t="str">
            <v>895,32</v>
          </cell>
        </row>
        <row r="4560">
          <cell r="A4560">
            <v>5405971</v>
          </cell>
          <cell r="B4560" t="str">
            <v>Fabricacao De Escama De Concreto Armado Para Solo Reforcado Com Fita Metalica - 6 A 8 Chumbadores - Areia E Brita Comerciais</v>
          </cell>
          <cell r="C4560" t="str">
            <v>m³</v>
          </cell>
          <cell r="D4560" t="str">
            <v>1.095,98</v>
          </cell>
        </row>
        <row r="4561">
          <cell r="A4561">
            <v>5405973</v>
          </cell>
          <cell r="B4561" t="str">
            <v>Fabricacao De Escama De Concreto Armado Para Solo Reforcado Com Fita Metalica - 6 A 8 Chumbadores - Areia Extraida E Brita Produzida</v>
          </cell>
          <cell r="C4561" t="str">
            <v>m³</v>
          </cell>
          <cell r="D4561" t="str">
            <v>1.015,47</v>
          </cell>
        </row>
        <row r="4562">
          <cell r="A4562">
            <v>2306300</v>
          </cell>
          <cell r="B4562" t="str">
            <v>Fabricacao De Estaca Pre-Moldada De Concreto Protendida Secao 15 X 15 Cm</v>
          </cell>
          <cell r="C4562" t="str">
            <v>m</v>
          </cell>
          <cell r="D4562" t="str">
            <v>23,20</v>
          </cell>
        </row>
        <row r="4563">
          <cell r="A4563">
            <v>2306301</v>
          </cell>
          <cell r="B4563" t="str">
            <v>Fabricacao De Estaca Pre-Moldada De Concreto Protendida Secao 17 X 17 Cm</v>
          </cell>
          <cell r="C4563" t="str">
            <v>m</v>
          </cell>
          <cell r="D4563" t="str">
            <v>23,81</v>
          </cell>
        </row>
        <row r="4564">
          <cell r="A4564">
            <v>2306302</v>
          </cell>
          <cell r="B4564" t="str">
            <v>Fabricacao De Estaca Pre-Moldada De Concreto Protendida Secao 20 X 20 Cm</v>
          </cell>
          <cell r="C4564" t="str">
            <v>m</v>
          </cell>
          <cell r="D4564" t="str">
            <v>29,77</v>
          </cell>
        </row>
        <row r="4565">
          <cell r="A4565">
            <v>2306303</v>
          </cell>
          <cell r="B4565" t="str">
            <v>Fabricacao De Estaca Pre-Moldada De Concreto Protendida Secao 21 X 21 Cm</v>
          </cell>
          <cell r="C4565" t="str">
            <v>m</v>
          </cell>
          <cell r="D4565" t="str">
            <v>31,29</v>
          </cell>
        </row>
        <row r="4566">
          <cell r="A4566">
            <v>2306304</v>
          </cell>
          <cell r="B4566" t="str">
            <v>Fabricacao De Estaca Pre-Moldada De Concreto Protendida Secao 23 X 23 Cm</v>
          </cell>
          <cell r="C4566" t="str">
            <v>m</v>
          </cell>
          <cell r="D4566" t="str">
            <v>33,49</v>
          </cell>
        </row>
        <row r="4567">
          <cell r="A4567">
            <v>2306305</v>
          </cell>
          <cell r="B4567" t="str">
            <v>Fabricacao De Estaca Pre-Moldada De Concreto Protendida Secao 25 X 25 Cm</v>
          </cell>
          <cell r="C4567" t="str">
            <v>m</v>
          </cell>
          <cell r="D4567" t="str">
            <v>35,59</v>
          </cell>
        </row>
        <row r="4568">
          <cell r="A4568">
            <v>2306306</v>
          </cell>
          <cell r="B4568" t="str">
            <v>Fabricacao De Estaca Pre-Moldada De Concreto Protendida Secao 26 X 26 Cm</v>
          </cell>
          <cell r="C4568" t="str">
            <v>m</v>
          </cell>
          <cell r="D4568" t="str">
            <v>36,26</v>
          </cell>
        </row>
        <row r="4569">
          <cell r="A4569">
            <v>2306307</v>
          </cell>
          <cell r="B4569" t="str">
            <v>Fabricacao De Estaca Pre-Moldada De Concreto Protendida Secao 30 X 30 Cm</v>
          </cell>
          <cell r="C4569" t="str">
            <v>m</v>
          </cell>
          <cell r="D4569" t="str">
            <v>43,23</v>
          </cell>
        </row>
        <row r="4570">
          <cell r="A4570">
            <v>2306308</v>
          </cell>
          <cell r="B4570" t="str">
            <v>Fabricacao De Estaca Pre-Moldada De Concreto Protendida Secao 33 X 33 Cm</v>
          </cell>
          <cell r="C4570" t="str">
            <v>m</v>
          </cell>
          <cell r="D4570" t="str">
            <v>47,19</v>
          </cell>
        </row>
        <row r="4571">
          <cell r="A4571">
            <v>2306309</v>
          </cell>
          <cell r="B4571" t="str">
            <v>Fabricacao De Estaca Pre-Moldada De Concreto Protendida Secao 35 X 35 Cm</v>
          </cell>
          <cell r="C4571" t="str">
            <v>m</v>
          </cell>
          <cell r="D4571" t="str">
            <v>56,26</v>
          </cell>
        </row>
        <row r="4572">
          <cell r="A4572">
            <v>2306310</v>
          </cell>
          <cell r="B4572" t="str">
            <v>Fabricacao De Estaca Pre-Moldada De Concreto Protendida Secao 38 X 38 Cm</v>
          </cell>
          <cell r="C4572" t="str">
            <v>m</v>
          </cell>
          <cell r="D4572" t="str">
            <v>58,86</v>
          </cell>
        </row>
        <row r="4573">
          <cell r="A4573">
            <v>2306311</v>
          </cell>
          <cell r="B4573" t="str">
            <v>Fabricacao De Estaca Pre-Moldada De Concreto Protendida Secao 40 X 40 Cm</v>
          </cell>
          <cell r="C4573" t="str">
            <v>m</v>
          </cell>
          <cell r="D4573" t="str">
            <v>66,54</v>
          </cell>
        </row>
        <row r="4574">
          <cell r="A4574">
            <v>2306312</v>
          </cell>
          <cell r="B4574" t="str">
            <v>Fabricacao De Estaca Pre-Moldada De Concreto Protendida Secao 42 X 42 Cm</v>
          </cell>
          <cell r="C4574" t="str">
            <v>m</v>
          </cell>
          <cell r="D4574" t="str">
            <v>70,99</v>
          </cell>
        </row>
        <row r="4575">
          <cell r="A4575">
            <v>2306313</v>
          </cell>
          <cell r="B4575" t="str">
            <v>Fabricacao De Estaca Pre-Moldada De Concreto Protendida Secao 45 X 45 Cm</v>
          </cell>
          <cell r="C4575" t="str">
            <v>m</v>
          </cell>
          <cell r="D4575" t="str">
            <v>85,88</v>
          </cell>
        </row>
        <row r="4576">
          <cell r="A4576">
            <v>4816129</v>
          </cell>
          <cell r="B4576" t="str">
            <v>Fabricacao De Mourao De Concreto Esticador - Secao Quadrada De 15 Cm - Areia E Brita Comerciais</v>
          </cell>
          <cell r="C4576" t="str">
            <v>un</v>
          </cell>
          <cell r="D4576" t="str">
            <v>33,74</v>
          </cell>
        </row>
        <row r="4577">
          <cell r="A4577">
            <v>4816128</v>
          </cell>
          <cell r="B4577" t="str">
            <v>Fabricacao De Mourao De Concreto Esticador - Secao Quadradade 15 Cm - Areia Extraida E Brita Produzida</v>
          </cell>
          <cell r="C4577" t="str">
            <v>un</v>
          </cell>
          <cell r="D4577" t="str">
            <v>29,74</v>
          </cell>
        </row>
        <row r="4578">
          <cell r="A4578">
            <v>4816132</v>
          </cell>
          <cell r="B4578" t="str">
            <v>Fabricacao De Mourao De Concreto Esticador - Secao Triangular De 15 Cm - Areia Extraida E Brita Produzida</v>
          </cell>
          <cell r="C4578" t="str">
            <v>un</v>
          </cell>
          <cell r="D4578" t="str">
            <v>17,84</v>
          </cell>
        </row>
        <row r="4579">
          <cell r="A4579">
            <v>4816133</v>
          </cell>
          <cell r="B4579" t="str">
            <v>Fabricacao De Mourao De Concreto Esticador - Secao Triangular De 15 Cm -Areia E Brita Comercias</v>
          </cell>
          <cell r="C4579" t="str">
            <v>un</v>
          </cell>
          <cell r="D4579" t="str">
            <v>19,57</v>
          </cell>
        </row>
        <row r="4580">
          <cell r="A4580">
            <v>4816131</v>
          </cell>
          <cell r="B4580" t="str">
            <v>Fabricacao De Mourao De Concreto Suporte - Secao Quadrada De 11 Cm - Areia E Brita Comerciais</v>
          </cell>
          <cell r="C4580" t="str">
            <v>un</v>
          </cell>
          <cell r="D4580" t="str">
            <v>21,70</v>
          </cell>
        </row>
        <row r="4581">
          <cell r="A4581">
            <v>4816130</v>
          </cell>
          <cell r="B4581" t="str">
            <v>Fabricacao De Mourao De Concreto Suporte - Secao Quadrada De 11 Cm - Areia Extraida E Brita Produzida</v>
          </cell>
          <cell r="C4581" t="str">
            <v>un</v>
          </cell>
          <cell r="D4581" t="str">
            <v>19,65</v>
          </cell>
        </row>
        <row r="4582">
          <cell r="A4582">
            <v>4816135</v>
          </cell>
          <cell r="B4582" t="str">
            <v>Fabricacao De Mourao De Concreto Suporte - Secao Triangular De 11 Cm - Areia E Brita Comerciais</v>
          </cell>
          <cell r="C4582" t="str">
            <v>un</v>
          </cell>
          <cell r="D4582" t="str">
            <v>13,32</v>
          </cell>
        </row>
        <row r="4583">
          <cell r="A4583">
            <v>4816134</v>
          </cell>
          <cell r="B4583" t="str">
            <v>Fabricacao De Mourao De Concreto Suporte - Secao Triangular De 11 Cm - Areia Extraida E Brita Produzida</v>
          </cell>
          <cell r="C4583" t="str">
            <v>un</v>
          </cell>
          <cell r="D4583" t="str">
            <v>12,43</v>
          </cell>
        </row>
        <row r="4584">
          <cell r="A4584">
            <v>3606561</v>
          </cell>
          <cell r="B4584" t="str">
            <v>Fabricacao De Tetrapode De 100 Kn - Concreto Fck = 20 Mpa - Areia E Brita Comerciais</v>
          </cell>
          <cell r="C4584" t="str">
            <v>un</v>
          </cell>
          <cell r="D4584" t="str">
            <v>1.242,28</v>
          </cell>
        </row>
        <row r="4585">
          <cell r="A4585">
            <v>3606556</v>
          </cell>
          <cell r="B4585" t="str">
            <v>Fabricacao De Tetrapode De 100 Kn - Concreto Fck = 20 Mpa - Areia Extraida E Brita Produzida</v>
          </cell>
          <cell r="C4585" t="str">
            <v>un</v>
          </cell>
          <cell r="D4585" t="str">
            <v>892,91</v>
          </cell>
        </row>
        <row r="4586">
          <cell r="A4586">
            <v>3606562</v>
          </cell>
          <cell r="B4586" t="str">
            <v>Fabricacao De Tetrapode De 110 Kn - Concreto Fck = 20 Mpa - Areia E Brita Comerciais</v>
          </cell>
          <cell r="C4586" t="str">
            <v>un</v>
          </cell>
          <cell r="D4586" t="str">
            <v>1.375,20</v>
          </cell>
        </row>
        <row r="4587">
          <cell r="A4587">
            <v>3606557</v>
          </cell>
          <cell r="B4587" t="str">
            <v>Fabricacao De Tetrapode De 110 Kn - Concreto Fck = 20 Mpa - Areia Extraida E Brita Produzida</v>
          </cell>
          <cell r="C4587" t="str">
            <v>un</v>
          </cell>
          <cell r="D4587" t="str">
            <v>990,89</v>
          </cell>
        </row>
        <row r="4588">
          <cell r="A4588">
            <v>3606563</v>
          </cell>
          <cell r="B4588" t="str">
            <v>Fabricacao De Tetrapode De 120 Kn - Concreto Fck = 20 Mpa - Areia E Brita Comerciais</v>
          </cell>
          <cell r="C4588" t="str">
            <v>un</v>
          </cell>
          <cell r="D4588" t="str">
            <v>1.491,27</v>
          </cell>
        </row>
        <row r="4589">
          <cell r="A4589">
            <v>3606558</v>
          </cell>
          <cell r="B4589" t="str">
            <v>Fabricacao De Tetrapode De 120 Kn - Concreto Fck = 20 Mpa - Areia Extraida E Brita Produzida</v>
          </cell>
          <cell r="C4589" t="str">
            <v>un</v>
          </cell>
          <cell r="D4589" t="str">
            <v>1.072,02</v>
          </cell>
        </row>
        <row r="4590">
          <cell r="A4590">
            <v>3606559</v>
          </cell>
          <cell r="B4590" t="str">
            <v>Fabricacao De Tetrapode De 80 Kn - Concreto Fck = 20 Mpa - Areia E Brita Comerciais</v>
          </cell>
          <cell r="C4590" t="str">
            <v>un</v>
          </cell>
          <cell r="D4590" t="str">
            <v>1.008,16</v>
          </cell>
        </row>
        <row r="4591">
          <cell r="A4591">
            <v>3606554</v>
          </cell>
          <cell r="B4591" t="str">
            <v>Fabricacao De Tetrapode De 80 Kn - Concreto Fck = 20 Mpa - Areia Extraida E Brita Produzida</v>
          </cell>
          <cell r="C4591" t="str">
            <v>un</v>
          </cell>
          <cell r="D4591" t="str">
            <v>728,66</v>
          </cell>
        </row>
        <row r="4592">
          <cell r="A4592">
            <v>3606560</v>
          </cell>
          <cell r="B4592" t="str">
            <v>Fabricacao De Tetrapode De 90 Kn - Concreto Fck = 20 Mpa - Areia E Brita Comerciais</v>
          </cell>
          <cell r="C4592" t="str">
            <v>un</v>
          </cell>
          <cell r="D4592" t="str">
            <v>1.125,45</v>
          </cell>
        </row>
        <row r="4593">
          <cell r="A4593">
            <v>3606555</v>
          </cell>
          <cell r="B4593" t="str">
            <v>Fabricacao De Tetrapode De 90 Kn - Concreto Fck = 20 Mpa - Areia Extraida E Brita Produzida</v>
          </cell>
          <cell r="C4593" t="str">
            <v>un</v>
          </cell>
          <cell r="D4593" t="str">
            <v>811,01</v>
          </cell>
        </row>
        <row r="4594">
          <cell r="A4594">
            <v>3606571</v>
          </cell>
          <cell r="B4594" t="str">
            <v>Fabricacao De Xbloc De 100 Kn - Concreto Fck = 20 Mpa - Areia E Brita Comerciais</v>
          </cell>
          <cell r="C4594" t="str">
            <v>un</v>
          </cell>
          <cell r="D4594" t="str">
            <v>1.193,20</v>
          </cell>
        </row>
        <row r="4595">
          <cell r="A4595">
            <v>3606566</v>
          </cell>
          <cell r="B4595" t="str">
            <v>Fabricacao De Xbloc De 100 Kn - Concreto Fck = 20 Mpa - Areia Extraida E Brita Produzida</v>
          </cell>
          <cell r="C4595" t="str">
            <v>un</v>
          </cell>
          <cell r="D4595" t="str">
            <v>843,83</v>
          </cell>
        </row>
        <row r="4596">
          <cell r="A4596">
            <v>3606572</v>
          </cell>
          <cell r="B4596" t="str">
            <v>Fabricacao De Xbloc De 110 Kn - Concreto Fck = 20 Mpa - Areia E Brita Comerciais</v>
          </cell>
          <cell r="C4596" t="str">
            <v>un</v>
          </cell>
          <cell r="D4596" t="str">
            <v>1.307,85</v>
          </cell>
        </row>
        <row r="4597">
          <cell r="A4597">
            <v>3606567</v>
          </cell>
          <cell r="B4597" t="str">
            <v>Fabricacao De Xbloc De 110 Kn - Concreto Fck = 20 Mpa - Areia Extraida E Brita Produzida</v>
          </cell>
          <cell r="C4597" t="str">
            <v>un</v>
          </cell>
          <cell r="D4597" t="str">
            <v>923,54</v>
          </cell>
        </row>
        <row r="4598">
          <cell r="A4598">
            <v>3606573</v>
          </cell>
          <cell r="B4598" t="str">
            <v>Fabricacao De Xbloc De 120 Kn - Concreto Fck = 20 Mpa - Areia E Brita Comerciais</v>
          </cell>
          <cell r="C4598" t="str">
            <v>un</v>
          </cell>
          <cell r="D4598" t="str">
            <v>1.422,20</v>
          </cell>
        </row>
        <row r="4599">
          <cell r="A4599">
            <v>3606568</v>
          </cell>
          <cell r="B4599" t="str">
            <v>Fabricacao De Xbloc De 120 Kn - Concreto Fck = 20 Mpa - Areia Extraida E Brita Produzida</v>
          </cell>
          <cell r="C4599" t="str">
            <v>un</v>
          </cell>
          <cell r="D4599" t="str">
            <v>1.002,95</v>
          </cell>
        </row>
        <row r="4600">
          <cell r="A4600">
            <v>3606569</v>
          </cell>
          <cell r="B4600" t="str">
            <v>Fabricacao De Xbloc De 80 Kn - Concreto Fck = 20 Mpa - Areia E Brita Comerciais</v>
          </cell>
          <cell r="C4600" t="str">
            <v>un</v>
          </cell>
          <cell r="D4600" t="str">
            <v>962,97</v>
          </cell>
        </row>
        <row r="4601">
          <cell r="A4601">
            <v>3606564</v>
          </cell>
          <cell r="B4601" t="str">
            <v>Fabricacao De Xbloc De 80 Kn - Concreto Fck = 20 Mpa - Areia Extraida E Brita Produzida</v>
          </cell>
          <cell r="C4601" t="str">
            <v>un</v>
          </cell>
          <cell r="D4601" t="str">
            <v>683,47</v>
          </cell>
        </row>
        <row r="4602">
          <cell r="A4602">
            <v>3606570</v>
          </cell>
          <cell r="B4602" t="str">
            <v>Fabricacao De Xbloc De 90 Kn - Concreto Fck = 20 Mpa - Areia E Brita Comerciais</v>
          </cell>
          <cell r="C4602" t="str">
            <v>un</v>
          </cell>
          <cell r="D4602" t="str">
            <v>1.078,26</v>
          </cell>
        </row>
        <row r="4603">
          <cell r="A4603">
            <v>3606565</v>
          </cell>
          <cell r="B4603" t="str">
            <v>Fabricacao De Xbloc De 90 Kn - Concreto Fck = 20 Mpa - Areia Extraida E Brita Produzida</v>
          </cell>
          <cell r="C4603" t="str">
            <v>un</v>
          </cell>
          <cell r="D4603" t="str">
            <v>763,82</v>
          </cell>
        </row>
        <row r="4604">
          <cell r="A4604">
            <v>5213842</v>
          </cell>
          <cell r="B4604" t="str">
            <v>Fita Zebrada Em Dispositivos De Canalizacao De Transito</v>
          </cell>
          <cell r="C4604" t="str">
            <v>m</v>
          </cell>
          <cell r="D4604" t="str">
            <v>0,16</v>
          </cell>
        </row>
        <row r="4605">
          <cell r="A4605">
            <v>4413018</v>
          </cell>
          <cell r="B4605" t="str">
            <v>Fixacao Em Talude De Tela Eletrosoldada Para Lancamento De Argamassa Ou Concreto Projetado</v>
          </cell>
          <cell r="C4605" t="str">
            <v>kg</v>
          </cell>
          <cell r="D4605" t="str">
            <v>8,43</v>
          </cell>
        </row>
        <row r="4606">
          <cell r="A4606">
            <v>5605941</v>
          </cell>
          <cell r="B4606" t="str">
            <v>Forma Em Chapa Metalica 1/8\ Para Cabeca De Tirantes Com Base De 40 X 40 Cm Utilizacao De 50 Vezes - Confeccao, Instalacao E Retirada</v>
          </cell>
          <cell r="C4606" t="str">
            <v>un</v>
          </cell>
          <cell r="D4606" t="str">
            <v>5,34</v>
          </cell>
        </row>
        <row r="4607">
          <cell r="A4607">
            <v>3108150</v>
          </cell>
          <cell r="B4607" t="str">
            <v>Forma Metalica Curva Em Chapa 3/16\ Reforcada Com Nervuras De 40 Mm X 3/16\ Dispostas Em Grelhas De 40 X 60 Cm - Utilizacao De 100 Vezes - Confeccao, Instalacao E Retirada</v>
          </cell>
          <cell r="C4607" t="str">
            <v>m²</v>
          </cell>
          <cell r="D4607" t="str">
            <v>11,26</v>
          </cell>
        </row>
        <row r="4608">
          <cell r="A4608">
            <v>3108071</v>
          </cell>
          <cell r="B4608" t="str">
            <v>Forma Metalica Em Chapa 1/8\ Para Poita Trapezoidal - Utilizacao De 50 Vezes - Confeccao</v>
          </cell>
          <cell r="C4608" t="str">
            <v>m²</v>
          </cell>
          <cell r="D4608" t="str">
            <v>11,71</v>
          </cell>
        </row>
        <row r="4609">
          <cell r="A4609">
            <v>3107967</v>
          </cell>
          <cell r="B4609" t="str">
            <v>Forma Metalica Em Chapa 1/8\ Reforcada Com Nervuras De 40 Mm X 1/8\ Dispostas Em Grelhas De 40 X 60 Cm - Utilizacao De 100 Vezes - Confeccao, Instalacao E Retirada</v>
          </cell>
          <cell r="C4609" t="str">
            <v>m²</v>
          </cell>
          <cell r="D4609" t="str">
            <v>6,15</v>
          </cell>
        </row>
        <row r="4610">
          <cell r="A4610">
            <v>3108072</v>
          </cell>
          <cell r="B4610" t="str">
            <v>Forma Metalica Em Chapa 3/16\ Reforcada Com Nervuras De 40 Mm X 3/16\ Dispostas Em Grelhas De 40 X 60 Cm - Utilizacao De 100 Vezes - Confeccao, Instalacao E Retirada</v>
          </cell>
          <cell r="C4610" t="str">
            <v>m²</v>
          </cell>
          <cell r="D4610" t="str">
            <v>9,52</v>
          </cell>
        </row>
        <row r="4611">
          <cell r="A4611">
            <v>3117750</v>
          </cell>
          <cell r="B4611" t="str">
            <v>Forma Metalica Para Aduelas De Bueiros Celulares De Concreto Pre-Moldados - Utilizacao De 100 Vezes</v>
          </cell>
          <cell r="C4611" t="str">
            <v>m²</v>
          </cell>
          <cell r="D4611" t="str">
            <v>11,04</v>
          </cell>
        </row>
        <row r="4612">
          <cell r="A4612">
            <v>3106551</v>
          </cell>
          <cell r="B4612" t="str">
            <v>Forma Metalica Para Tetrapode - Utilizacao De 100 Vezes</v>
          </cell>
          <cell r="C4612" t="str">
            <v>m²</v>
          </cell>
          <cell r="D4612" t="str">
            <v>5,70</v>
          </cell>
        </row>
        <row r="4613">
          <cell r="A4613">
            <v>3106427</v>
          </cell>
          <cell r="B4613" t="str">
            <v>Forma Metalica Para Viga De Concreto Pre-Moldada Protendida Para Oae - Utilizacao De 20 Vezes - Confeccao, Instalacao E Retirada</v>
          </cell>
          <cell r="C4613" t="str">
            <v>m²</v>
          </cell>
          <cell r="D4613" t="str">
            <v>55,70</v>
          </cell>
        </row>
        <row r="4614">
          <cell r="A4614">
            <v>3106552</v>
          </cell>
          <cell r="B4614" t="str">
            <v>Forma Metalica Para Xbloc - Utilizacao De 100 Vezes</v>
          </cell>
          <cell r="C4614" t="str">
            <v>m²</v>
          </cell>
          <cell r="D4614" t="str">
            <v>5,68</v>
          </cell>
        </row>
        <row r="4615">
          <cell r="A4615">
            <v>3107969</v>
          </cell>
          <cell r="B4615" t="str">
            <v>Formas Curvas De Compensado Plastificado 10 Mm - Uso Geral - Utilizacao De 2 Vezes - Confeccao, Instalacao E Retirada</v>
          </cell>
          <cell r="C4615" t="str">
            <v>m²</v>
          </cell>
          <cell r="D4615" t="str">
            <v>97,84</v>
          </cell>
        </row>
        <row r="4616">
          <cell r="A4616">
            <v>3107970</v>
          </cell>
          <cell r="B4616" t="str">
            <v>Formas Curvas De Compensado Resinado 10 Mm - Uso Geral - Utilizacao De 2 Vezes - Confeccao, Instalacao E Retirada</v>
          </cell>
          <cell r="C4616" t="str">
            <v>m²</v>
          </cell>
          <cell r="D4616" t="str">
            <v>92,94</v>
          </cell>
        </row>
        <row r="4617">
          <cell r="A4617">
            <v>3108007</v>
          </cell>
          <cell r="B4617" t="str">
            <v>Formas De Compensado Plastificado 10 Mm - Uso Geral - Utilizacao De 1 Vez - Confeccao, Instalacao E Retirada</v>
          </cell>
          <cell r="C4617" t="str">
            <v>m²</v>
          </cell>
          <cell r="D4617" t="str">
            <v>108,93</v>
          </cell>
        </row>
        <row r="4618">
          <cell r="A4618">
            <v>3108008</v>
          </cell>
          <cell r="B4618" t="str">
            <v>Formas De Compensado Plastificado 10 Mm - Uso Geral - Utilizacao De 2 Vezes - Confeccao, Instalacao E Retirada</v>
          </cell>
          <cell r="C4618" t="str">
            <v>m²</v>
          </cell>
          <cell r="D4618" t="str">
            <v>73,74</v>
          </cell>
        </row>
        <row r="4619">
          <cell r="A4619">
            <v>3108009</v>
          </cell>
          <cell r="B4619" t="str">
            <v>Formas De Compensado Plastificado 10 Mm - Uso Geral - Utilizacao De 3 Vezes - Confeccao, Instalacao E Retirada</v>
          </cell>
          <cell r="C4619" t="str">
            <v>m²</v>
          </cell>
          <cell r="D4619" t="str">
            <v>63,68</v>
          </cell>
        </row>
        <row r="4620">
          <cell r="A4620">
            <v>3108011</v>
          </cell>
          <cell r="B4620" t="str">
            <v>Formas De Compensado Plastificado 12 Mm - Uso Geral - Utilizacao De 1 Vez - Confeccao, Instalacao E Retirada</v>
          </cell>
          <cell r="C4620" t="str">
            <v>m²</v>
          </cell>
          <cell r="D4620" t="str">
            <v>117,47</v>
          </cell>
        </row>
        <row r="4621">
          <cell r="A4621">
            <v>3108012</v>
          </cell>
          <cell r="B4621" t="str">
            <v>Formas De Compensado Plastificado 12 Mm - Uso Geral - Utilizacao De 2 Vezes - Confeccao, Instalacao E Retirada</v>
          </cell>
          <cell r="C4621" t="str">
            <v>m²</v>
          </cell>
          <cell r="D4621" t="str">
            <v>78,19</v>
          </cell>
        </row>
        <row r="4622">
          <cell r="A4622">
            <v>3108013</v>
          </cell>
          <cell r="B4622" t="str">
            <v>Formas De Compensado Plastificado 12 Mm - Uso Geral - Utilizacao De 3 Vezes - Confeccao, Instalacao E Retirada</v>
          </cell>
          <cell r="C4622" t="str">
            <v>m²</v>
          </cell>
          <cell r="D4622" t="str">
            <v>66,78</v>
          </cell>
        </row>
        <row r="4623">
          <cell r="A4623">
            <v>3108015</v>
          </cell>
          <cell r="B4623" t="str">
            <v>Formas De Compensado Plastificado 14 Mm - Uso Geral - Utilizacao De 1 Vez - Confeccao, Instalacao E Retirada</v>
          </cell>
          <cell r="C4623" t="str">
            <v>m²</v>
          </cell>
          <cell r="D4623" t="str">
            <v>121,12</v>
          </cell>
        </row>
        <row r="4624">
          <cell r="A4624">
            <v>3108016</v>
          </cell>
          <cell r="B4624" t="str">
            <v>Formas De Compensado Plastificado 14 Mm - Uso Geral - Utilizacao De 2 Vezes - Confeccao, Instalacao E Retirada</v>
          </cell>
          <cell r="C4624" t="str">
            <v>m²</v>
          </cell>
          <cell r="D4624" t="str">
            <v>80,11</v>
          </cell>
        </row>
        <row r="4625">
          <cell r="A4625">
            <v>3108017</v>
          </cell>
          <cell r="B4625" t="str">
            <v>Formas De Compensado Plastificado 14 Mm - Uso Geral - Utilizacao De 3 Vezes - Confeccao, Instalacao E Retirada</v>
          </cell>
          <cell r="C4625" t="str">
            <v>m²</v>
          </cell>
          <cell r="D4625" t="str">
            <v>68,13</v>
          </cell>
        </row>
        <row r="4626">
          <cell r="A4626">
            <v>3107995</v>
          </cell>
          <cell r="B4626" t="str">
            <v>Formas De Compensado Resinado 10 Mm - Uso Geral - Utilizacao De 1 Vez - Confeccao, Instalacao E Retirada</v>
          </cell>
          <cell r="C4626" t="str">
            <v>m²</v>
          </cell>
          <cell r="D4626" t="str">
            <v>100,44</v>
          </cell>
        </row>
        <row r="4627">
          <cell r="A4627">
            <v>3107996</v>
          </cell>
          <cell r="B4627" t="str">
            <v>Formas De Compensado Resinado 10 Mm - Uso Geral - Utilizacao De 2 Vezes - Confeccao, Instalacao E Retirada</v>
          </cell>
          <cell r="C4627" t="str">
            <v>m²</v>
          </cell>
          <cell r="D4627" t="str">
            <v>69,30</v>
          </cell>
        </row>
        <row r="4628">
          <cell r="A4628">
            <v>3107997</v>
          </cell>
          <cell r="B4628" t="str">
            <v>Formas De Compensado Resinado 10 Mm - Uso Geral - Utilizacao De 3 Vezes - Confeccao, Instalacao E Retirada</v>
          </cell>
          <cell r="C4628" t="str">
            <v>m²</v>
          </cell>
          <cell r="D4628" t="str">
            <v>60,60</v>
          </cell>
        </row>
        <row r="4629">
          <cell r="A4629">
            <v>3107999</v>
          </cell>
          <cell r="B4629" t="str">
            <v>Formas De Compensado Resinado 12 Mm - Uso Geral - Utilizacao De 1 Vez - Confeccao, Instalacao E Retirada</v>
          </cell>
          <cell r="C4629" t="str">
            <v>m²</v>
          </cell>
          <cell r="D4629" t="str">
            <v>105,40</v>
          </cell>
        </row>
        <row r="4630">
          <cell r="A4630">
            <v>3108000</v>
          </cell>
          <cell r="B4630" t="str">
            <v>Formas De Compensado Resinado 12 Mm - Uso Geral - Utilizacao De 2 Vezes - Confeccao, Instalacao E Retirada</v>
          </cell>
          <cell r="C4630" t="str">
            <v>m²</v>
          </cell>
          <cell r="D4630" t="str">
            <v>71,88</v>
          </cell>
        </row>
        <row r="4631">
          <cell r="A4631">
            <v>3108001</v>
          </cell>
          <cell r="B4631" t="str">
            <v>Formas De Compensado Resinado 12 Mm - Uso Geral - Utilizacao De 3 Vezes - Confeccao, Instalacao E Retirada</v>
          </cell>
          <cell r="C4631" t="str">
            <v>m²</v>
          </cell>
          <cell r="D4631" t="str">
            <v>62,38</v>
          </cell>
        </row>
        <row r="4632">
          <cell r="A4632">
            <v>3108003</v>
          </cell>
          <cell r="B4632" t="str">
            <v>Formas De Compensado Resinado 14 Mm - Uso Geral - Utilizacao De 1 Vez - Confeccao, Instalacao E Retirada</v>
          </cell>
          <cell r="C4632" t="str">
            <v>m²</v>
          </cell>
          <cell r="D4632" t="str">
            <v>109,68</v>
          </cell>
        </row>
        <row r="4633">
          <cell r="A4633">
            <v>3108004</v>
          </cell>
          <cell r="B4633" t="str">
            <v>Formas De Compensado Resinado 14 Mm - Uso Geral - Utilizacao De 2 Vezes - Confeccao, Instalacao E Retirada</v>
          </cell>
          <cell r="C4633" t="str">
            <v>m²</v>
          </cell>
          <cell r="D4633" t="str">
            <v>74,13</v>
          </cell>
        </row>
        <row r="4634">
          <cell r="A4634">
            <v>3108005</v>
          </cell>
          <cell r="B4634" t="str">
            <v>Formas De Compensado Resinado 14 Mm - Uso Geral - Utilizacao De 3 Vezes - Confeccao, Instalacao E Retirada</v>
          </cell>
          <cell r="C4634" t="str">
            <v>m²</v>
          </cell>
          <cell r="D4634" t="str">
            <v>63,97</v>
          </cell>
        </row>
        <row r="4635">
          <cell r="A4635">
            <v>3106119</v>
          </cell>
          <cell r="B4635" t="str">
            <v>Formas De Tabuas De Pinho - Utilizacao De 1 Vez - Confeccao E Instalacao</v>
          </cell>
          <cell r="C4635" t="str">
            <v>m²</v>
          </cell>
          <cell r="D4635" t="str">
            <v>110,68</v>
          </cell>
        </row>
        <row r="4636">
          <cell r="A4636">
            <v>3106120</v>
          </cell>
          <cell r="B4636" t="str">
            <v>Formas De Tabuas De Pinho - Utilizacao De 2 Vezes - Fornecimento, Instalacao E Retirada</v>
          </cell>
          <cell r="C4636" t="str">
            <v>m²</v>
          </cell>
          <cell r="D4636" t="str">
            <v>81,00</v>
          </cell>
        </row>
        <row r="4637">
          <cell r="A4637">
            <v>3106121</v>
          </cell>
          <cell r="B4637" t="str">
            <v>Formas De Tabuas De Pinho - Utilizacao De 3 Vezes - Fornecimento, Instalacao E Retirada</v>
          </cell>
          <cell r="C4637" t="str">
            <v>m²</v>
          </cell>
          <cell r="D4637" t="str">
            <v>73,57</v>
          </cell>
        </row>
        <row r="4638">
          <cell r="A4638">
            <v>3103302</v>
          </cell>
          <cell r="B4638" t="str">
            <v>Formas De Tabuas De Pinho Para Dispositivos De Drenagem - Utilizacao De 3 Vezes - Confeccao, Instalacao E Retirada</v>
          </cell>
          <cell r="C4638" t="str">
            <v>m²</v>
          </cell>
          <cell r="D4638" t="str">
            <v>54,87</v>
          </cell>
        </row>
        <row r="4639">
          <cell r="A4639">
            <v>2407972</v>
          </cell>
          <cell r="B4639" t="str">
            <v>Fornecimento E Aplicacao De Adesivo Estrutural A Base De Resina Epoxi</v>
          </cell>
          <cell r="C4639" t="str">
            <v>kg</v>
          </cell>
          <cell r="D4639" t="str">
            <v>47,74</v>
          </cell>
        </row>
        <row r="4640">
          <cell r="A4640">
            <v>3713697</v>
          </cell>
          <cell r="B4640" t="str">
            <v>Fornecimento E Implantacao De Amortecedor Retratil (V&lt;100 Km/H) Tipo Tau Ii Afunilado - Fixado Em Barreira De Concreto, Com Largura De Ancora Traseira De 1.680 Mm</v>
          </cell>
          <cell r="C4640" t="str">
            <v>un</v>
          </cell>
          <cell r="D4640" t="str">
            <v>161.250,86</v>
          </cell>
        </row>
        <row r="4641">
          <cell r="A4641">
            <v>3713698</v>
          </cell>
          <cell r="B4641" t="str">
            <v>Fornecimento E Implantacao De Amortecedor Retratil (V&lt;100 Km/H) Tipo Tau Ii Afunilado - Fixado Em Barreira De Concreto, Com Largura De Ancora Traseira De 1.830 Mm</v>
          </cell>
          <cell r="C4641" t="str">
            <v>un</v>
          </cell>
          <cell r="D4641" t="str">
            <v>171.107,00</v>
          </cell>
        </row>
        <row r="4642">
          <cell r="A4642">
            <v>3713699</v>
          </cell>
          <cell r="B4642" t="str">
            <v>Fornecimento E Implantacao De Amortecedor Retratil (V&lt;100 Km/H) Tipo Tau Ii Afunilado - Fixado Em Barreira De Concreto, Com Largura De Ancora Traseira De 1.980 Mm</v>
          </cell>
          <cell r="C4642" t="str">
            <v>un</v>
          </cell>
          <cell r="D4642" t="str">
            <v>180.751,57</v>
          </cell>
        </row>
        <row r="4643">
          <cell r="A4643">
            <v>3713700</v>
          </cell>
          <cell r="B4643" t="str">
            <v>Fornecimento E Implantacao De Amortecedor Retratil (V&lt;100 Km/H) Tipo Tau Ii Afunilado - Fixado Em Barreira De Concreto, Com Largura De Ancora Traseira De 2.130 Mm</v>
          </cell>
          <cell r="C4643" t="str">
            <v>un</v>
          </cell>
          <cell r="D4643" t="str">
            <v>183.927,68</v>
          </cell>
        </row>
        <row r="4644">
          <cell r="A4644">
            <v>3713701</v>
          </cell>
          <cell r="B4644" t="str">
            <v>Fornecimento E Implantacao De Amortecedor Retratil (V&lt;100 Km/H) Tipo Tau Ii Afunilado - Fixado Em Barreira De Concreto, Com Largura De Ancora Traseira De 2.290 Mm</v>
          </cell>
          <cell r="C4644" t="str">
            <v>un</v>
          </cell>
          <cell r="D4644" t="str">
            <v>192.883,45</v>
          </cell>
        </row>
        <row r="4645">
          <cell r="A4645">
            <v>3713702</v>
          </cell>
          <cell r="B4645" t="str">
            <v>Fornecimento E Implantacao De Amortecedor Retratil (V&lt;100 Km/H) Tipo Tau Ii Afunilado - Fixado Em Barreira De Concreto, Com Largura De Ancora Traseira De 2.440 Mm</v>
          </cell>
          <cell r="C4645" t="str">
            <v>un</v>
          </cell>
          <cell r="D4645" t="str">
            <v>204.288,84</v>
          </cell>
        </row>
        <row r="4646">
          <cell r="A4646">
            <v>3713693</v>
          </cell>
          <cell r="B4646" t="str">
            <v>Fornecimento E Implantacao De Amortecedor Retratil (V&lt;100 Km/H) Tipo Tau Ii Combinado - Fixado Em Barreira De Concreto, Com Largura De Ancora Traseira De 1.060 Mm</v>
          </cell>
          <cell r="C4646" t="str">
            <v>un</v>
          </cell>
          <cell r="D4646" t="str">
            <v>126.651,96</v>
          </cell>
        </row>
        <row r="4647">
          <cell r="A4647">
            <v>3713694</v>
          </cell>
          <cell r="B4647" t="str">
            <v>Fornecimento E Implantacao De Amortecedor Retratil (V&lt;100 Km/H) Tipo Tau Ii Combinado - Fixado Em Barreira De Concreto, Com Largura De Ancora Traseira De 1.220 Mm</v>
          </cell>
          <cell r="C4647" t="str">
            <v>un</v>
          </cell>
          <cell r="D4647" t="str">
            <v>133.167,40</v>
          </cell>
        </row>
        <row r="4648">
          <cell r="A4648">
            <v>3713695</v>
          </cell>
          <cell r="B4648" t="str">
            <v>Fornecimento E Implantacao De Amortecedor Retratil (V&lt;100 Km/H) Tipo Tau Ii Combinado - Fixado Em Barreira De Concreto, Com Largura De Ancora Traseira De 1.370 Mm</v>
          </cell>
          <cell r="C4648" t="str">
            <v>un</v>
          </cell>
          <cell r="D4648" t="str">
            <v>139.924,41</v>
          </cell>
        </row>
        <row r="4649">
          <cell r="A4649">
            <v>3713696</v>
          </cell>
          <cell r="B4649" t="str">
            <v>Fornecimento E Implantacao De Amortecedor Retratil (V&lt;100 Km/H) Tipo Tau Ii Combinado - Fixado Em Barreira De Concreto, Com Largura De Ancora Traseira De 1.520 Mm</v>
          </cell>
          <cell r="C4649" t="str">
            <v>un</v>
          </cell>
          <cell r="D4649" t="str">
            <v>154.966,05</v>
          </cell>
        </row>
        <row r="4650">
          <cell r="A4650">
            <v>3713692</v>
          </cell>
          <cell r="B4650" t="str">
            <v>Fornecimento E Implantacao De Amortecedor Retratil (V&lt;100 Km/H) Tipo Tau Ii Combinado - Fixado Em Barreira De Concreto, Com Largura De Ancora Traseira De 900 Mm</v>
          </cell>
          <cell r="C4650" t="str">
            <v>un</v>
          </cell>
          <cell r="D4650" t="str">
            <v>97.681,78</v>
          </cell>
        </row>
        <row r="4651">
          <cell r="A4651">
            <v>3713691</v>
          </cell>
          <cell r="B4651" t="str">
            <v>Fornecimento E Implantacao De Amortecedor Retratil (V&lt;100 Km/H) Tipo Tau Ii Paralelo - Fixado Em Barreira De Concreto, Com Largura De Ancora Traseira De Ate 700 Mm</v>
          </cell>
          <cell r="C4651" t="str">
            <v>un</v>
          </cell>
          <cell r="D4651" t="str">
            <v>92.459,65</v>
          </cell>
        </row>
        <row r="4652">
          <cell r="A4652">
            <v>5213464</v>
          </cell>
          <cell r="B4652" t="str">
            <v>Fornecimento E Implantacao De Placa De Advertencia Em Aco, Lado De 0,60 M - Pelicula Retrorrefletiva Tipo I + Si</v>
          </cell>
          <cell r="C4652" t="str">
            <v>un</v>
          </cell>
          <cell r="D4652" t="str">
            <v>185,99</v>
          </cell>
        </row>
        <row r="4653">
          <cell r="A4653">
            <v>5213465</v>
          </cell>
          <cell r="B4653" t="str">
            <v>Fornecimento E Implantacao De Placa De Advertencia Em Aco, Lado De 0,80 M - Pelicula Retrorrefletiva Tipo I + Si</v>
          </cell>
          <cell r="C4653" t="str">
            <v>un</v>
          </cell>
          <cell r="D4653" t="str">
            <v>302,37</v>
          </cell>
        </row>
        <row r="4654">
          <cell r="A4654">
            <v>5213466</v>
          </cell>
          <cell r="B4654" t="str">
            <v>Fornecimento E Implantacao De Placa De Advertencia Em Aco, Lado De 1,00 M - Pelicula Retrorrefletiva Tipo I + Si</v>
          </cell>
          <cell r="C4654" t="str">
            <v>un</v>
          </cell>
          <cell r="D4654" t="str">
            <v>451,99</v>
          </cell>
        </row>
        <row r="4655">
          <cell r="A4655">
            <v>5213467</v>
          </cell>
          <cell r="B4655" t="str">
            <v>Fornecimento E Implantacao De Placa De Advertencia Em Aco, Lado De 1,20 M - Pelicula Retrorrefletiva Tipo Iii + Si</v>
          </cell>
          <cell r="C4655" t="str">
            <v>un</v>
          </cell>
          <cell r="D4655" t="str">
            <v>651,45</v>
          </cell>
        </row>
        <row r="4656">
          <cell r="A4656">
            <v>5213468</v>
          </cell>
          <cell r="B4656" t="str">
            <v>Fornecimento E Implantacao De Placa De Advertencia Em Fibra, Lado De 0,60 M - Pelicula Retrorrefletiva Tipo I + Si</v>
          </cell>
          <cell r="C4656" t="str">
            <v>un</v>
          </cell>
          <cell r="D4656" t="str">
            <v>174,53</v>
          </cell>
        </row>
        <row r="4657">
          <cell r="A4657">
            <v>5213469</v>
          </cell>
          <cell r="B4657" t="str">
            <v>Fornecimento E Implantacao De Placa De Advertencia Em Fibra, Lado De 0,80 M - Pelicula Retrorrefletiva Tipo I + Si</v>
          </cell>
          <cell r="C4657" t="str">
            <v>un</v>
          </cell>
          <cell r="D4657" t="str">
            <v>281,99</v>
          </cell>
        </row>
        <row r="4658">
          <cell r="A4658">
            <v>5213470</v>
          </cell>
          <cell r="B4658" t="str">
            <v>Fornecimento E Implantacao De Placa De Advertencia Em Fibra, Lado De 1,00 M - Pelicula Retrorrefletiva Tipo I + Si</v>
          </cell>
          <cell r="C4658" t="str">
            <v>un</v>
          </cell>
          <cell r="D4658" t="str">
            <v>420,16</v>
          </cell>
        </row>
        <row r="4659">
          <cell r="A4659">
            <v>5213471</v>
          </cell>
          <cell r="B4659" t="str">
            <v>Fornecimento E Implantacao De Placa De Advertencia Em Fibra, Lado De 1,20 M - Pelicula Retrorrefletiva Tipo Iii + Si</v>
          </cell>
          <cell r="C4659" t="str">
            <v>un</v>
          </cell>
          <cell r="D4659" t="str">
            <v>605,58</v>
          </cell>
        </row>
        <row r="4660">
          <cell r="A4660">
            <v>5213472</v>
          </cell>
          <cell r="B4660" t="str">
            <v>Fornecimento E Implantacao De Placa De Marco Quilometrico Em Aco - 0,60 X 0,865 M - Pelicula Retrorrefletiva Tipo I + I</v>
          </cell>
          <cell r="C4660" t="str">
            <v>un</v>
          </cell>
          <cell r="D4660" t="str">
            <v>182,48</v>
          </cell>
        </row>
        <row r="4661">
          <cell r="A4661">
            <v>5213473</v>
          </cell>
          <cell r="B4661" t="str">
            <v>Fornecimento E Implantacao De Placa De Marco Quilometrico Em Aco - 0,70 X 1,00 M - Pelicula Retrorrefletiva Tipo I + Iii</v>
          </cell>
          <cell r="C4661" t="str">
            <v>un</v>
          </cell>
          <cell r="D4661" t="str">
            <v>243,32</v>
          </cell>
        </row>
        <row r="4662">
          <cell r="A4662">
            <v>5213474</v>
          </cell>
          <cell r="B4662" t="str">
            <v>Fornecimento E Implantacao De Placa De Marco Quilometrico Em Fibra - 0,60 X 0,865 M - Pelicula Retrorrefletiva Tipo I + I</v>
          </cell>
          <cell r="C4662" t="str">
            <v>un</v>
          </cell>
          <cell r="D4662" t="str">
            <v>166,86</v>
          </cell>
        </row>
        <row r="4663">
          <cell r="A4663">
            <v>5213475</v>
          </cell>
          <cell r="B4663" t="str">
            <v>Fornecimento E Implantacao De Placa De Marco Quilometrico Em Fibra - 0,70 X 1,00 M - Pelicula Retrorrefletiva Tipo I + Iii</v>
          </cell>
          <cell r="C4663" t="str">
            <v>un</v>
          </cell>
          <cell r="D4663" t="str">
            <v>221,34</v>
          </cell>
        </row>
        <row r="4664">
          <cell r="A4664">
            <v>5213440</v>
          </cell>
          <cell r="B4664" t="str">
            <v>Fornecimento E Implantacao De Placa De Regulamentacao Em Aco D = 0,60 M - Pelicula Retrorrefletiva Tipo I + Si</v>
          </cell>
          <cell r="C4664" t="str">
            <v>un</v>
          </cell>
          <cell r="D4664" t="str">
            <v>153,88</v>
          </cell>
        </row>
        <row r="4665">
          <cell r="A4665">
            <v>5213441</v>
          </cell>
          <cell r="B4665" t="str">
            <v>Fornecimento E Implantacao De Placa De Regulamentacao Em Aco D = 0,80 M - Pelicula Retrorrefletiva Tipo I + Si</v>
          </cell>
          <cell r="C4665" t="str">
            <v>un</v>
          </cell>
          <cell r="D4665" t="str">
            <v>245,28</v>
          </cell>
        </row>
        <row r="4666">
          <cell r="A4666">
            <v>5213442</v>
          </cell>
          <cell r="B4666" t="str">
            <v>Fornecimento E Implantacao De Placa De Regulamentacao Em Aco D = 1,00 M - Pelicula Retrorrefletiva Tipo I + Si</v>
          </cell>
          <cell r="C4666" t="str">
            <v>un</v>
          </cell>
          <cell r="D4666" t="str">
            <v>362,80</v>
          </cell>
        </row>
        <row r="4667">
          <cell r="A4667">
            <v>5213443</v>
          </cell>
          <cell r="B4667" t="str">
            <v>Fornecimento E Implantacao De Placa De Regulamentacao Em Aco D = 1,20 M - Pelicula Retrorrefletiva Tipo Iii + Si</v>
          </cell>
          <cell r="C4667" t="str">
            <v>un</v>
          </cell>
          <cell r="D4667" t="str">
            <v>519,45</v>
          </cell>
        </row>
        <row r="4668">
          <cell r="A4668">
            <v>5213444</v>
          </cell>
          <cell r="B4668" t="str">
            <v>Fornecimento E Implantacao De Placa De Regulamentacao Em Aco, R1 Lado 0,248 M - Pelicula Retrorrefletiva Tipo I + Si</v>
          </cell>
          <cell r="C4668" t="str">
            <v>un</v>
          </cell>
          <cell r="D4668" t="str">
            <v>159,79</v>
          </cell>
        </row>
        <row r="4669">
          <cell r="A4669">
            <v>5213445</v>
          </cell>
          <cell r="B4669" t="str">
            <v>Fornecimento E Implantacao De Placa De Regulamentacao Em Aco, R1 Lado 0,331 M - Pelicula Retrorrefletiva Tipo I + Si</v>
          </cell>
          <cell r="C4669" t="str">
            <v>un</v>
          </cell>
          <cell r="D4669" t="str">
            <v>256,24</v>
          </cell>
        </row>
        <row r="4670">
          <cell r="A4670">
            <v>5213446</v>
          </cell>
          <cell r="B4670" t="str">
            <v>Fornecimento E Implantacao De Placa De Regulamentacao Em Aco, R1 Lado 0,414 M - Pelicula Retrorrefletiva Tipo I + Si</v>
          </cell>
          <cell r="C4670" t="str">
            <v>un</v>
          </cell>
          <cell r="D4670" t="str">
            <v>380,33</v>
          </cell>
        </row>
        <row r="4671">
          <cell r="A4671">
            <v>5213447</v>
          </cell>
          <cell r="B4671" t="str">
            <v>Fornecimento E Implantacao De Placa De Regulamentacao Em Aco, R1 Lado 0,497 M - Pelicula Retrorrefletiva Tipo Iii + Si</v>
          </cell>
          <cell r="C4671" t="str">
            <v>un</v>
          </cell>
          <cell r="D4671" t="str">
            <v>545,80</v>
          </cell>
        </row>
        <row r="4672">
          <cell r="A4672">
            <v>5213448</v>
          </cell>
          <cell r="B4672" t="str">
            <v>Fornecimento E Implantacao De Placa De Regulamentacao Em Aco, R2 Lado 0,60 M - Pelicula Retrorrefletiva Tipo I + Si</v>
          </cell>
          <cell r="C4672" t="str">
            <v>un</v>
          </cell>
          <cell r="D4672" t="str">
            <v>101,15</v>
          </cell>
        </row>
        <row r="4673">
          <cell r="A4673">
            <v>5213449</v>
          </cell>
          <cell r="B4673" t="str">
            <v>Fornecimento E Implantacao De Placa De Regulamentacao Em Aco, R2 Lado 0,80 M - Pelicula Retrorrefletiva Tipo I + Si</v>
          </cell>
          <cell r="C4673" t="str">
            <v>un</v>
          </cell>
          <cell r="D4673" t="str">
            <v>151,55</v>
          </cell>
        </row>
        <row r="4674">
          <cell r="A4674">
            <v>5213450</v>
          </cell>
          <cell r="B4674" t="str">
            <v>Fornecimento E Implantacao De Placa De Regulamentacao Em Aco, R2 Lado 1,00 M - Pelicula Retrorrefletiva Tipo I + Si</v>
          </cell>
          <cell r="C4674" t="str">
            <v>un</v>
          </cell>
          <cell r="D4674" t="str">
            <v>216,33</v>
          </cell>
        </row>
        <row r="4675">
          <cell r="A4675">
            <v>5213451</v>
          </cell>
          <cell r="B4675" t="str">
            <v>Fornecimento E Implantacao De Placa De Regulamentacao Em Aco, R2 Lado 1,20 M - Pelicula Retrorrefletiva Tipo Iii + Si</v>
          </cell>
          <cell r="C4675" t="str">
            <v>un</v>
          </cell>
          <cell r="D4675" t="str">
            <v>302,70</v>
          </cell>
        </row>
        <row r="4676">
          <cell r="A4676">
            <v>5213452</v>
          </cell>
          <cell r="B4676" t="str">
            <v>Fornecimento E Implantacao De Placa De Regulamentacao Em Fibra, D = 0,60 M - Pelicula Retrorrefletiva Tipo I + Si</v>
          </cell>
          <cell r="C4676" t="str">
            <v>un</v>
          </cell>
          <cell r="D4676" t="str">
            <v>144,88</v>
          </cell>
        </row>
        <row r="4677">
          <cell r="A4677">
            <v>5213453</v>
          </cell>
          <cell r="B4677" t="str">
            <v>Fornecimento E Implantacao De Placa De Regulamentacao Em Fibra, D = 0,80 M - Pelicula Retrorrefletiva Tipo I + Si</v>
          </cell>
          <cell r="C4677" t="str">
            <v>un</v>
          </cell>
          <cell r="D4677" t="str">
            <v>229,28</v>
          </cell>
        </row>
        <row r="4678">
          <cell r="A4678">
            <v>5213454</v>
          </cell>
          <cell r="B4678" t="str">
            <v>Fornecimento E Implantacao De Placa De Regulamentacao Em Fibra, D = 1,00 M - Pelicula Retrorrefletiva Tipo I + Si</v>
          </cell>
          <cell r="C4678" t="str">
            <v>un</v>
          </cell>
          <cell r="D4678" t="str">
            <v>337,80</v>
          </cell>
        </row>
        <row r="4679">
          <cell r="A4679">
            <v>5213455</v>
          </cell>
          <cell r="B4679" t="str">
            <v>Fornecimento E Implantacao De Placa De Regulamentacao Em Fibra, D = 1,20 M - Pelicula Retrorrefletiva Tipo Iii + Si</v>
          </cell>
          <cell r="C4679" t="str">
            <v>un</v>
          </cell>
          <cell r="D4679" t="str">
            <v>483,43</v>
          </cell>
        </row>
        <row r="4680">
          <cell r="A4680">
            <v>5213456</v>
          </cell>
          <cell r="B4680" t="str">
            <v>Fornecimento E Implantacao De Placa De Regulamentacao Em Fibra, R1 Lado 0,248 M - Pelicula Retrorrefletiva Tipo I + Si</v>
          </cell>
          <cell r="C4680" t="str">
            <v>un</v>
          </cell>
          <cell r="D4680" t="str">
            <v>150,34</v>
          </cell>
        </row>
        <row r="4681">
          <cell r="A4681">
            <v>5213457</v>
          </cell>
          <cell r="B4681" t="str">
            <v>Fornecimento E Implantacao De Placa De Regulamentacao Em Fibra, R1 Lado 0,331 M - Pelicula Retrorrefletiva Tipo I + Si</v>
          </cell>
          <cell r="C4681" t="str">
            <v>un</v>
          </cell>
          <cell r="D4681" t="str">
            <v>239,39</v>
          </cell>
        </row>
        <row r="4682">
          <cell r="A4682">
            <v>5213458</v>
          </cell>
          <cell r="B4682" t="str">
            <v>Fornecimento E Implantacao De Placa De Regulamentacao Em Fibra, R1 Lado 0,414 M - Pelicula Retrorrefletiva Tipo I + Si</v>
          </cell>
          <cell r="C4682" t="str">
            <v>un</v>
          </cell>
          <cell r="D4682" t="str">
            <v>353,98</v>
          </cell>
        </row>
        <row r="4683">
          <cell r="A4683">
            <v>5213459</v>
          </cell>
          <cell r="B4683" t="str">
            <v>Fornecimento E Implantacao De Placa De Regulamentacao Em Fibra, R1 Lado 0,497 M - Pelicula Retrorrefletiva Tipo Iii + Si</v>
          </cell>
          <cell r="C4683" t="str">
            <v>un</v>
          </cell>
          <cell r="D4683" t="str">
            <v>507,81</v>
          </cell>
        </row>
        <row r="4684">
          <cell r="A4684">
            <v>5213460</v>
          </cell>
          <cell r="B4684" t="str">
            <v>Fornecimento E Implantacao De Placa De Regulamentacao Em Fibra, R2 Lado 0,60 M - Pelicula Retrorrefletiva Tipo I + Si</v>
          </cell>
          <cell r="C4684" t="str">
            <v>un</v>
          </cell>
          <cell r="D4684" t="str">
            <v>96,19</v>
          </cell>
        </row>
        <row r="4685">
          <cell r="A4685">
            <v>5213461</v>
          </cell>
          <cell r="B4685" t="str">
            <v>Fornecimento E Implantacao De Placa De Regulamentacao Em Fibra, R2 Lado 0,80 M - Pelicula Retrorrefletiva Tipo I + Si</v>
          </cell>
          <cell r="C4685" t="str">
            <v>un</v>
          </cell>
          <cell r="D4685" t="str">
            <v>142,72</v>
          </cell>
        </row>
        <row r="4686">
          <cell r="A4686">
            <v>5213462</v>
          </cell>
          <cell r="B4686" t="str">
            <v>Fornecimento E Implantacao De Placa De Regulamentacao Em Fibra, R2 Lado 1,00 M - Pelicula Retrorrefletiva Tipo I + Si</v>
          </cell>
          <cell r="C4686" t="str">
            <v>un</v>
          </cell>
          <cell r="D4686" t="str">
            <v>202,55</v>
          </cell>
        </row>
        <row r="4687">
          <cell r="A4687">
            <v>5213463</v>
          </cell>
          <cell r="B4687" t="str">
            <v>Fornecimento E Implantacao De Placa De Regulamentacao Em Fibra, R2 Lado 1,20 M - Pelicula Retrorrefletiva Tipo I + Si</v>
          </cell>
          <cell r="C4687" t="str">
            <v>un</v>
          </cell>
          <cell r="D4687" t="str">
            <v>275,67</v>
          </cell>
        </row>
        <row r="4688">
          <cell r="A4688">
            <v>5213477</v>
          </cell>
          <cell r="B4688" t="str">
            <v>Fornecimento E Implantacao De Placa Delineador Em Aco - 0,30 X 0,90 M - Pelicula Retrorrefletiva Tipo I + Iv</v>
          </cell>
          <cell r="C4688" t="str">
            <v>un</v>
          </cell>
          <cell r="D4688" t="str">
            <v>109,41</v>
          </cell>
        </row>
        <row r="4689">
          <cell r="A4689">
            <v>5213476</v>
          </cell>
          <cell r="B4689" t="str">
            <v>Fornecimento E Implantacao De Placa Delineador Em Aco - 0,50 X 0,60 M - Pelicula Retrorrefletiva Tipo I + Iv</v>
          </cell>
          <cell r="C4689" t="str">
            <v>un</v>
          </cell>
          <cell r="D4689" t="str">
            <v>117,52</v>
          </cell>
        </row>
        <row r="4690">
          <cell r="A4690">
            <v>5213479</v>
          </cell>
          <cell r="B4690" t="str">
            <v>Fornecimento E Implantacao De Placa Delineador Em Fibra - 0,30 X 0,90 M - Pelicula Retrorrefletiva Tipo I + Iv</v>
          </cell>
          <cell r="C4690" t="str">
            <v>un</v>
          </cell>
          <cell r="D4690" t="str">
            <v>100,93</v>
          </cell>
        </row>
        <row r="4691">
          <cell r="A4691">
            <v>5213478</v>
          </cell>
          <cell r="B4691" t="str">
            <v>Fornecimento E Implantacao De Placa Delineador Em Fibra - 0,50 X 0,60 M - Pelicula Retrorrefletiva Tipo I + Iv</v>
          </cell>
          <cell r="C4691" t="str">
            <v>un</v>
          </cell>
          <cell r="D4691" t="str">
            <v>108,10</v>
          </cell>
        </row>
        <row r="4692">
          <cell r="A4692">
            <v>5213489</v>
          </cell>
          <cell r="B4692" t="str">
            <v>Fornecimento E Implantacao De Placa Em Aco - 2,00 X 1,00 M - Pelicula Retrorrefletiva Tipo I + I</v>
          </cell>
          <cell r="C4692" t="str">
            <v>un</v>
          </cell>
          <cell r="D4692" t="str">
            <v>617,63</v>
          </cell>
        </row>
        <row r="4693">
          <cell r="A4693">
            <v>5213498</v>
          </cell>
          <cell r="B4693" t="str">
            <v>Fornecimento E Implantacao De Placa Em Aco - 2,00 X 1,00 M - Pelicula Retrorrefletiva Tipo I + Iii</v>
          </cell>
          <cell r="C4693" t="str">
            <v>un</v>
          </cell>
          <cell r="D4693" t="str">
            <v>645,85</v>
          </cell>
        </row>
        <row r="4694">
          <cell r="A4694">
            <v>5213365</v>
          </cell>
          <cell r="B4694" t="str">
            <v>Fornecimento E Implantacao De Placa Em Aco - 2,00 X 1,00 M - Pelicula Retrorrefletiva Tipo I + X</v>
          </cell>
          <cell r="C4694" t="str">
            <v>un</v>
          </cell>
          <cell r="D4694" t="str">
            <v>786,81</v>
          </cell>
        </row>
        <row r="4695">
          <cell r="A4695">
            <v>5213507</v>
          </cell>
          <cell r="B4695" t="str">
            <v>Fornecimento E Implantacao De Placa Em Aco - 2,00 X 1,00 M - Pelicula Retrorrefletiva Tipo Iii + Iii</v>
          </cell>
          <cell r="C4695" t="str">
            <v>un</v>
          </cell>
          <cell r="D4695" t="str">
            <v>716,68</v>
          </cell>
        </row>
        <row r="4696">
          <cell r="A4696">
            <v>5213372</v>
          </cell>
          <cell r="B4696" t="str">
            <v>Fornecimento E Implantacao De Placa Em Aco - 2,00 X 1,00 M - Pelicula Retrorrefletiva Tipo Iii + X</v>
          </cell>
          <cell r="C4696" t="str">
            <v>un</v>
          </cell>
          <cell r="D4696" t="str">
            <v>857,61</v>
          </cell>
        </row>
        <row r="4697">
          <cell r="A4697">
            <v>5213490</v>
          </cell>
          <cell r="B4697" t="str">
            <v>Fornecimento E Implantacao De Placa Em Aco - 3,00 X 1,50 M - Pelicula Retrorrefletiva Tipo I + I</v>
          </cell>
          <cell r="C4697" t="str">
            <v>un</v>
          </cell>
          <cell r="D4697" t="str">
            <v>1.321,50</v>
          </cell>
        </row>
        <row r="4698">
          <cell r="A4698">
            <v>5213499</v>
          </cell>
          <cell r="B4698" t="str">
            <v>Fornecimento E Implantacao De Placa Em Aco - 3,00 X 1,50 M - Pelicula Retrorrefletiva Tipo I + Iii</v>
          </cell>
          <cell r="C4698" t="str">
            <v>un</v>
          </cell>
          <cell r="D4698" t="str">
            <v>1.384,99</v>
          </cell>
        </row>
        <row r="4699">
          <cell r="A4699">
            <v>5213366</v>
          </cell>
          <cell r="B4699" t="str">
            <v>Fornecimento E Implantacao De Placa Em Aco - 3,00 X 1,50 M - Pelicula Retrorrefletiva Tipo I + X</v>
          </cell>
          <cell r="C4699" t="str">
            <v>un</v>
          </cell>
          <cell r="D4699" t="str">
            <v>1.702,14</v>
          </cell>
        </row>
        <row r="4700">
          <cell r="A4700">
            <v>5213508</v>
          </cell>
          <cell r="B4700" t="str">
            <v>Fornecimento E Implantacao De Placa Em Aco - 3,00 X 1,50 M - Pelicula Retrorrefletiva Tipo Iii + Iii</v>
          </cell>
          <cell r="C4700" t="str">
            <v>un</v>
          </cell>
          <cell r="D4700" t="str">
            <v>1.544,34</v>
          </cell>
        </row>
        <row r="4701">
          <cell r="A4701">
            <v>5213373</v>
          </cell>
          <cell r="B4701" t="str">
            <v>Fornecimento E Implantacao De Placa Em Aco - 3,00 X 1,50 M - Pelicula Retrorrefletiva Tipo Iii + X</v>
          </cell>
          <cell r="C4701" t="str">
            <v>un</v>
          </cell>
          <cell r="D4701" t="str">
            <v>1.861,44</v>
          </cell>
        </row>
        <row r="4702">
          <cell r="A4702">
            <v>5213491</v>
          </cell>
          <cell r="B4702" t="str">
            <v>Fornecimento E Implantacao De Placa Em Aco - 3,00 X 2,00 M - Pelicula Retrorrefletiva Tipo I + I</v>
          </cell>
          <cell r="C4702" t="str">
            <v>un</v>
          </cell>
          <cell r="D4702" t="str">
            <v>1.743,82</v>
          </cell>
        </row>
        <row r="4703">
          <cell r="A4703">
            <v>5213500</v>
          </cell>
          <cell r="B4703" t="str">
            <v>Fornecimento E Implantacao De Placa Em Aco - 3,00 X 2,00 M - Pelicula Retrorrefletiva Tipo I + Iii</v>
          </cell>
          <cell r="C4703" t="str">
            <v>un</v>
          </cell>
          <cell r="D4703" t="str">
            <v>1.828,48</v>
          </cell>
        </row>
        <row r="4704">
          <cell r="A4704">
            <v>5213369</v>
          </cell>
          <cell r="B4704" t="str">
            <v>Fornecimento E Implantacao De Placa Em Aco - 3,00 X 2,00 M - Pelicula Retrorrefletiva Tipo I + X</v>
          </cell>
          <cell r="C4704" t="str">
            <v>un</v>
          </cell>
          <cell r="D4704" t="str">
            <v>2.251,34</v>
          </cell>
        </row>
        <row r="4705">
          <cell r="A4705">
            <v>5213509</v>
          </cell>
          <cell r="B4705" t="str">
            <v>Fornecimento E Implantacao De Placa Em Aco - 3,00 X 2,00 M - Pelicula Retrorrefletiva Tipo Iii + Iii</v>
          </cell>
          <cell r="C4705" t="str">
            <v>un</v>
          </cell>
          <cell r="D4705" t="str">
            <v>2.040,94</v>
          </cell>
        </row>
        <row r="4706">
          <cell r="A4706">
            <v>5213374</v>
          </cell>
          <cell r="B4706" t="str">
            <v>Fornecimento E Implantacao De Placa Em Aco - 3,00 X 2,00 M - Pelicula Retrorrefletiva Tipo Iii + X</v>
          </cell>
          <cell r="C4706" t="str">
            <v>un</v>
          </cell>
          <cell r="D4706" t="str">
            <v>2.463,74</v>
          </cell>
        </row>
        <row r="4707">
          <cell r="A4707">
            <v>5213492</v>
          </cell>
          <cell r="B4707" t="str">
            <v>Fornecimento E Implantacao De Placa Em Aco - 4,00 X 2,00 M - Pelicula Retrorrefletiva Tipo I + I</v>
          </cell>
          <cell r="C4707" t="str">
            <v>un</v>
          </cell>
          <cell r="D4707" t="str">
            <v>2.361,45</v>
          </cell>
        </row>
        <row r="4708">
          <cell r="A4708">
            <v>5213501</v>
          </cell>
          <cell r="B4708" t="str">
            <v>Fornecimento E Implantacao De Placa Em Aco - 4,00 X 2,00 M - Pelicula Retrorrefletiva Tipo I + Iii</v>
          </cell>
          <cell r="C4708" t="str">
            <v>un</v>
          </cell>
          <cell r="D4708" t="str">
            <v>2.474,33</v>
          </cell>
        </row>
        <row r="4709">
          <cell r="A4709">
            <v>5213370</v>
          </cell>
          <cell r="B4709" t="str">
            <v>Fornecimento E Implantacao De Placa Em Aco - 4,00 X 2,00 M - Pelicula Retrorrefletiva Tipo I + X</v>
          </cell>
          <cell r="C4709" t="str">
            <v>un</v>
          </cell>
          <cell r="D4709" t="str">
            <v>3.038,15</v>
          </cell>
        </row>
        <row r="4710">
          <cell r="A4710">
            <v>5213510</v>
          </cell>
          <cell r="B4710" t="str">
            <v>Fornecimento E Implantacao De Placa Em Aco - 4,00 X 2,00 M - Pelicula Retrorrefletiva Tipo Iii + Iii</v>
          </cell>
          <cell r="C4710" t="str">
            <v>un</v>
          </cell>
          <cell r="D4710" t="str">
            <v>2.757,62</v>
          </cell>
        </row>
        <row r="4711">
          <cell r="A4711">
            <v>5213375</v>
          </cell>
          <cell r="B4711" t="str">
            <v>Fornecimento E Implantacao De Placa Em Aco - 4,00 X 2,00 M - Pelicula Retrorrefletiva Tipo Iii + X</v>
          </cell>
          <cell r="C4711" t="str">
            <v>un</v>
          </cell>
          <cell r="D4711" t="str">
            <v>3.321,35</v>
          </cell>
        </row>
        <row r="4712">
          <cell r="A4712">
            <v>5213494</v>
          </cell>
          <cell r="B4712" t="str">
            <v>Fornecimento E Implantacao De Placa Em Aco - 4,00 X 3,00 M - Pelicula Retrorrefletiva Tipo I + I</v>
          </cell>
          <cell r="C4712" t="str">
            <v>un</v>
          </cell>
          <cell r="D4712" t="str">
            <v>3.487,63</v>
          </cell>
        </row>
        <row r="4713">
          <cell r="A4713">
            <v>5213503</v>
          </cell>
          <cell r="B4713" t="str">
            <v>Fornecimento E Implantacao De Placa Em Aco - 4,00 X 3,00 M - Pelicula Retrorrefletiva Tipo I + Iii</v>
          </cell>
          <cell r="C4713" t="str">
            <v>un</v>
          </cell>
          <cell r="D4713" t="str">
            <v>3.656,95</v>
          </cell>
        </row>
        <row r="4714">
          <cell r="A4714">
            <v>5213371</v>
          </cell>
          <cell r="B4714" t="str">
            <v>Fornecimento E Implantacao De Placa Em Aco - 4,00 X 3,00 M - Pelicula Retrorrefletiva Tipo I + X</v>
          </cell>
          <cell r="C4714" t="str">
            <v>un</v>
          </cell>
          <cell r="D4714" t="str">
            <v>4.502,69</v>
          </cell>
        </row>
        <row r="4715">
          <cell r="A4715">
            <v>5213512</v>
          </cell>
          <cell r="B4715" t="str">
            <v>Fornecimento E Implantacao De Placa Em Aco - 4,00 X 3,00 M - Pelicula Retrorrefletiva Tipo Iii + Iii</v>
          </cell>
          <cell r="C4715" t="str">
            <v>un</v>
          </cell>
          <cell r="D4715" t="str">
            <v>4.081,88</v>
          </cell>
        </row>
        <row r="4716">
          <cell r="A4716">
            <v>5213376</v>
          </cell>
          <cell r="B4716" t="str">
            <v>Fornecimento E Implantacao De Placa Em Aco - 4,00 X 3,00 M - Pelicula Retrorrefletiva Tipo Iii + X</v>
          </cell>
          <cell r="C4716" t="str">
            <v>un</v>
          </cell>
          <cell r="D4716" t="str">
            <v>4.927,49</v>
          </cell>
        </row>
        <row r="4717">
          <cell r="A4717">
            <v>5213570</v>
          </cell>
          <cell r="B4717" t="str">
            <v>Fornecimento E Implantacao De Placa Em Aco - Pelicula I + I</v>
          </cell>
          <cell r="C4717" t="str">
            <v>m²</v>
          </cell>
          <cell r="D4717" t="str">
            <v>317,91</v>
          </cell>
        </row>
        <row r="4718">
          <cell r="A4718">
            <v>5213377</v>
          </cell>
          <cell r="B4718" t="str">
            <v>Fornecimento E Implantacao De Placa Em Aco - Pelicula I + I - Chapa Recuperada</v>
          </cell>
          <cell r="C4718" t="str">
            <v>m²</v>
          </cell>
          <cell r="D4718" t="str">
            <v>242,56</v>
          </cell>
        </row>
        <row r="4719">
          <cell r="A4719">
            <v>5213571</v>
          </cell>
          <cell r="B4719" t="str">
            <v>Fornecimento E Implantacao De Placa Em Aco - Pelicula I + Iii</v>
          </cell>
          <cell r="C4719" t="str">
            <v>m²</v>
          </cell>
          <cell r="D4719" t="str">
            <v>332,02</v>
          </cell>
        </row>
        <row r="4720">
          <cell r="A4720">
            <v>5213378</v>
          </cell>
          <cell r="B4720" t="str">
            <v>Fornecimento E Implantacao De Placa Em Aco - Pelicula I + Iii - Chapa Recuperada</v>
          </cell>
          <cell r="C4720" t="str">
            <v>m²</v>
          </cell>
          <cell r="D4720" t="str">
            <v>256,68</v>
          </cell>
        </row>
        <row r="4721">
          <cell r="A4721">
            <v>5213572</v>
          </cell>
          <cell r="B4721" t="str">
            <v>Fornecimento E Implantacao De Placa Em Aco - Pelicula Iii + Iii</v>
          </cell>
          <cell r="C4721" t="str">
            <v>m²</v>
          </cell>
          <cell r="D4721" t="str">
            <v>367,43</v>
          </cell>
        </row>
        <row r="4722">
          <cell r="A4722">
            <v>5213379</v>
          </cell>
          <cell r="B4722" t="str">
            <v>Fornecimento E Implantacao De Placa Em Aco - Pelicula Iii + Iii - Chapa Recuperada</v>
          </cell>
          <cell r="C4722" t="str">
            <v>m²</v>
          </cell>
          <cell r="D4722" t="str">
            <v>292,09</v>
          </cell>
        </row>
        <row r="4723">
          <cell r="A4723">
            <v>5213543</v>
          </cell>
          <cell r="B4723" t="str">
            <v>Fornecimento E Implantacao De Placa Em Aco, Modulada - 2,00 X 1,00 M - Pelicula Retrorrefletiva Tipo I + I</v>
          </cell>
          <cell r="C4723" t="str">
            <v>un</v>
          </cell>
          <cell r="D4723" t="str">
            <v>790,93</v>
          </cell>
        </row>
        <row r="4724">
          <cell r="A4724">
            <v>5213552</v>
          </cell>
          <cell r="B4724" t="str">
            <v>Fornecimento E Implantacao De Placa Em Aco, Modulada - 2,00 X 1,00 M - Pelicula Retrorrefletiva Tipo I + Iii</v>
          </cell>
          <cell r="C4724" t="str">
            <v>un</v>
          </cell>
          <cell r="D4724" t="str">
            <v>819,27</v>
          </cell>
        </row>
        <row r="4725">
          <cell r="A4725">
            <v>5213561</v>
          </cell>
          <cell r="B4725" t="str">
            <v>Fornecimento E Implantacao De Placa Em Aco, Modulada - 2,00 X 1,00 M - Pelicula Retrorrefletiva Tipo Iii + Iii</v>
          </cell>
          <cell r="C4725" t="str">
            <v>un</v>
          </cell>
          <cell r="D4725" t="str">
            <v>890,07</v>
          </cell>
        </row>
        <row r="4726">
          <cell r="A4726">
            <v>5213544</v>
          </cell>
          <cell r="B4726" t="str">
            <v>Fornecimento E Implantacao De Placa Em Aco, Modulada - 3,00 X 1,50 M - Pelicula Retrorrefletiva Tipo I + I</v>
          </cell>
          <cell r="C4726" t="str">
            <v>un</v>
          </cell>
          <cell r="D4726" t="str">
            <v>1.711,42</v>
          </cell>
        </row>
        <row r="4727">
          <cell r="A4727">
            <v>5213553</v>
          </cell>
          <cell r="B4727" t="str">
            <v>Fornecimento E Implantacao De Placa Em Aco, Modulada - 3,00 X 1,50 M - Pelicula Retrorrefletiva Tipo I + Iii</v>
          </cell>
          <cell r="C4727" t="str">
            <v>un</v>
          </cell>
          <cell r="D4727" t="str">
            <v>1.775,18</v>
          </cell>
        </row>
        <row r="4728">
          <cell r="A4728">
            <v>5213562</v>
          </cell>
          <cell r="B4728" t="str">
            <v>Fornecimento E Implantacao De Placa Em Aco, Modulada - 3,00 X 1,50 M - Pelicula Retrorrefletiva Tipo Iii + Iii</v>
          </cell>
          <cell r="C4728" t="str">
            <v>un</v>
          </cell>
          <cell r="D4728" t="str">
            <v>1.934,47</v>
          </cell>
        </row>
        <row r="4729">
          <cell r="A4729">
            <v>5213545</v>
          </cell>
          <cell r="B4729" t="str">
            <v>Fornecimento E Implantacao De Placa Em Aco, Modulada - 3,00 X 2,00 M - Pelicula Retrorrefletiva Tipo I + I</v>
          </cell>
          <cell r="C4729" t="str">
            <v>un</v>
          </cell>
          <cell r="D4729" t="str">
            <v>2.263,71</v>
          </cell>
        </row>
        <row r="4730">
          <cell r="A4730">
            <v>5213554</v>
          </cell>
          <cell r="B4730" t="str">
            <v>Fornecimento E Implantacao De Placa Em Aco, Modulada - 3,00 X 2,00 M - Pelicula Retrorrefletiva Tipo I + Iii</v>
          </cell>
          <cell r="C4730" t="str">
            <v>un</v>
          </cell>
          <cell r="D4730" t="str">
            <v>2.348,72</v>
          </cell>
        </row>
        <row r="4731">
          <cell r="A4731">
            <v>5213563</v>
          </cell>
          <cell r="B4731" t="str">
            <v>Fornecimento E Implantacao De Placa Em Aco, Modulada - 3,00 X 2,00 M - Pelicula Retrorrefletiva Tipo Iii + Iii</v>
          </cell>
          <cell r="C4731" t="str">
            <v>un</v>
          </cell>
          <cell r="D4731" t="str">
            <v>2.561,11</v>
          </cell>
        </row>
        <row r="4732">
          <cell r="A4732">
            <v>5213546</v>
          </cell>
          <cell r="B4732" t="str">
            <v>Fornecimento E Implantacao De Placa Em Aco, Modulada - 4,00 X 2,00 M - Pelicula Retrorrefletiva Tipo I + I</v>
          </cell>
          <cell r="C4732" t="str">
            <v>un</v>
          </cell>
          <cell r="D4732" t="str">
            <v>3.054,64</v>
          </cell>
        </row>
        <row r="4733">
          <cell r="A4733">
            <v>5213555</v>
          </cell>
          <cell r="B4733" t="str">
            <v>Fornecimento E Implantacao De Placa Em Aco, Modulada - 4,00 X 2,00 M - Pelicula Retrorrefletiva Tipo I + Iii</v>
          </cell>
          <cell r="C4733" t="str">
            <v>un</v>
          </cell>
          <cell r="D4733" t="str">
            <v>3.167,99</v>
          </cell>
        </row>
        <row r="4734">
          <cell r="A4734">
            <v>5213564</v>
          </cell>
          <cell r="B4734" t="str">
            <v>Fornecimento E Implantacao De Placa Em Aco, Modulada - 4,00 X 2,00 M - Pelicula Retrorrefletiva Tipo Iii + Iii</v>
          </cell>
          <cell r="C4734" t="str">
            <v>un</v>
          </cell>
          <cell r="D4734" t="str">
            <v>3.451,18</v>
          </cell>
        </row>
        <row r="4735">
          <cell r="A4735">
            <v>5213548</v>
          </cell>
          <cell r="B4735" t="str">
            <v>Fornecimento E Implantacao De Placa Em Aco, Modulada - 4,00 X 3,00 M - Pelicula Retrorrefletiva Tipo I + I</v>
          </cell>
          <cell r="C4735" t="str">
            <v>un</v>
          </cell>
          <cell r="D4735" t="str">
            <v>4.527,42</v>
          </cell>
        </row>
        <row r="4736">
          <cell r="A4736">
            <v>5213557</v>
          </cell>
          <cell r="B4736" t="str">
            <v>Fornecimento E Implantacao De Placa Em Aco, Modulada - 4,00 X 3,00 M - Pelicula Retrorrefletiva Tipo I + Iii</v>
          </cell>
          <cell r="C4736" t="str">
            <v>un</v>
          </cell>
          <cell r="D4736" t="str">
            <v>4.697,45</v>
          </cell>
        </row>
        <row r="4737">
          <cell r="A4737">
            <v>5213566</v>
          </cell>
          <cell r="B4737" t="str">
            <v>Fornecimento E Implantacao De Placa Em Aco, Modulada - 4,00 X 3,00 M - Pelicula Retrorrefletiva Tipo Iii + Iii</v>
          </cell>
          <cell r="C4737" t="str">
            <v>un</v>
          </cell>
          <cell r="D4737" t="str">
            <v>5.122,22</v>
          </cell>
        </row>
        <row r="4738">
          <cell r="A4738">
            <v>5213576</v>
          </cell>
          <cell r="B4738" t="str">
            <v>Fornecimento E Implantacao De Placa Em Aco, Modulada - Acima De 2 M² - Pelicula I + I</v>
          </cell>
          <cell r="C4738" t="str">
            <v>m²</v>
          </cell>
          <cell r="D4738" t="str">
            <v>404,56</v>
          </cell>
        </row>
        <row r="4739">
          <cell r="A4739">
            <v>5213577</v>
          </cell>
          <cell r="B4739" t="str">
            <v>Fornecimento E Implantacao De Placa Em Aco, Modulada - Acima De 2 M² - Pelicula I + Iii</v>
          </cell>
          <cell r="C4739" t="str">
            <v>m²</v>
          </cell>
          <cell r="D4739" t="str">
            <v>418,73</v>
          </cell>
        </row>
        <row r="4740">
          <cell r="A4740">
            <v>5213578</v>
          </cell>
          <cell r="B4740" t="str">
            <v>Fornecimento E Implantacao De Placa Em Aco, Modulada - Acima De 2 M² - Pelicula Iii + Iii</v>
          </cell>
          <cell r="C4740" t="str">
            <v>m²</v>
          </cell>
          <cell r="D4740" t="str">
            <v>454,12</v>
          </cell>
        </row>
        <row r="4741">
          <cell r="A4741">
            <v>5213486</v>
          </cell>
          <cell r="B4741" t="str">
            <v>Fornecimento E Implantacao De Placa Em Aluminio Composto, Espessura De 3,0 Mm, Modulada, Aerea - Pelicula Retrorrefletiva Tipo I + Iii</v>
          </cell>
          <cell r="C4741" t="str">
            <v>m²</v>
          </cell>
          <cell r="D4741" t="str">
            <v>468,01</v>
          </cell>
        </row>
        <row r="4742">
          <cell r="A4742">
            <v>5213487</v>
          </cell>
          <cell r="B4742" t="str">
            <v>Fornecimento E Implantacao De Placa Em Aluminio Composto, Espessura De 3,0 Mm, Modulada, Aerea - Pelicula Retrorrefletiva Tipo Iii + Iii</v>
          </cell>
          <cell r="C4742" t="str">
            <v>m²</v>
          </cell>
          <cell r="D4742" t="str">
            <v>503,40</v>
          </cell>
        </row>
        <row r="4743">
          <cell r="A4743">
            <v>5213488</v>
          </cell>
          <cell r="B4743" t="str">
            <v>Fornecimento E Implantacao De Placa Em Aluminio Composto, Espessura De 3,0 Mm, Modulada, Aerea - Pelicula Retrorrefletiva Tipo Iii + X</v>
          </cell>
          <cell r="C4743" t="str">
            <v>m²</v>
          </cell>
          <cell r="D4743" t="str">
            <v>573,88</v>
          </cell>
        </row>
        <row r="4744">
          <cell r="A4744">
            <v>5213483</v>
          </cell>
          <cell r="B4744" t="str">
            <v>Fornecimento E Implantacao De Placa Em Aluminio, Espessura De 1,5 Mm, Modulada, Aerea - Pelicula Retrorrefletiva Tipo I + Iii</v>
          </cell>
          <cell r="C4744" t="str">
            <v>m²</v>
          </cell>
          <cell r="D4744" t="str">
            <v>535,08</v>
          </cell>
        </row>
        <row r="4745">
          <cell r="A4745">
            <v>5213484</v>
          </cell>
          <cell r="B4745" t="str">
            <v>Fornecimento E Implantacao De Placa Em Aluminio, Espessura De 1,5 Mm, Modulada, Aerea - Pelicula Retrorrefletiva Tipo Iii + Iii</v>
          </cell>
          <cell r="C4745" t="str">
            <v>m²</v>
          </cell>
          <cell r="D4745" t="str">
            <v>570,48</v>
          </cell>
        </row>
        <row r="4746">
          <cell r="A4746">
            <v>5213485</v>
          </cell>
          <cell r="B4746" t="str">
            <v>Fornecimento E Implantacao De Placa Em Aluminio, Espessura De 1,5 Mm, Modulada, Aerea - Pelicula Retrorrefletiva Tipo Iii + X</v>
          </cell>
          <cell r="C4746" t="str">
            <v>m²</v>
          </cell>
          <cell r="D4746" t="str">
            <v>640,96</v>
          </cell>
        </row>
        <row r="4747">
          <cell r="A4747">
            <v>5213516</v>
          </cell>
          <cell r="B4747" t="str">
            <v>Fornecimento E Implantacao De Placa Em Fibra - 2,00 X 1,00 M - Pelicula Retrorrefletiva Tipo I + I</v>
          </cell>
          <cell r="C4747" t="str">
            <v>un</v>
          </cell>
          <cell r="D4747" t="str">
            <v>557,44</v>
          </cell>
        </row>
        <row r="4748">
          <cell r="A4748">
            <v>5213525</v>
          </cell>
          <cell r="B4748" t="str">
            <v>Fornecimento E Implantacao De Placa Em Fibra - 2,00 X 1,00 M - Pelicula Retrorrefletiva Tipo I + Iii</v>
          </cell>
          <cell r="C4748" t="str">
            <v>un</v>
          </cell>
          <cell r="D4748" t="str">
            <v>583,04</v>
          </cell>
        </row>
        <row r="4749">
          <cell r="A4749">
            <v>5213534</v>
          </cell>
          <cell r="B4749" t="str">
            <v>Fornecimento E Implantacao De Placa Em Fibra - 2,00 X 1,00 M - Pelicula Retrorrefletiva Tipo Iii + Iii</v>
          </cell>
          <cell r="C4749" t="str">
            <v>un</v>
          </cell>
          <cell r="D4749" t="str">
            <v>653,86</v>
          </cell>
        </row>
        <row r="4750">
          <cell r="A4750">
            <v>5213517</v>
          </cell>
          <cell r="B4750" t="str">
            <v>Fornecimento E Implantacao De Placa Em Fibra - 3,00 X 1,50 M - Pelicula Retrorrefletiva Tipo I + I</v>
          </cell>
          <cell r="C4750" t="str">
            <v>un</v>
          </cell>
          <cell r="D4750" t="str">
            <v>1.186,07</v>
          </cell>
        </row>
        <row r="4751">
          <cell r="A4751">
            <v>5213526</v>
          </cell>
          <cell r="B4751" t="str">
            <v>Fornecimento E Implantacao De Placa Em Fibra - 3,00 X 1,50 M - Pelicula Retrorrefletiva Tipo I + Iii</v>
          </cell>
          <cell r="C4751" t="str">
            <v>un</v>
          </cell>
          <cell r="D4751" t="str">
            <v>1.243,66</v>
          </cell>
        </row>
        <row r="4752">
          <cell r="A4752">
            <v>5213535</v>
          </cell>
          <cell r="B4752" t="str">
            <v>Fornecimento E Implantacao De Placa Em Fibra - 3,00 X 1,50 M - Pelicula Retrorrefletiva Tipo Iii + Iii</v>
          </cell>
          <cell r="C4752" t="str">
            <v>un</v>
          </cell>
          <cell r="D4752" t="str">
            <v>1.403,00</v>
          </cell>
        </row>
        <row r="4753">
          <cell r="A4753">
            <v>5213518</v>
          </cell>
          <cell r="B4753" t="str">
            <v>Fornecimento E Implantacao De Placa Em Fibra - 3,00 X 2,00 M - Pelicula Retrorrefletiva Tipo I + I</v>
          </cell>
          <cell r="C4753" t="str">
            <v>un</v>
          </cell>
          <cell r="D4753" t="str">
            <v>1.563,24</v>
          </cell>
        </row>
        <row r="4754">
          <cell r="A4754">
            <v>5213527</v>
          </cell>
          <cell r="B4754" t="str">
            <v>Fornecimento E Implantacao De Placa Em Fibra - 3,00 X 2,00 M - Pelicula Retrorrefletiva Tipo I + Iii</v>
          </cell>
          <cell r="C4754" t="str">
            <v>un</v>
          </cell>
          <cell r="D4754" t="str">
            <v>1.640,04</v>
          </cell>
        </row>
        <row r="4755">
          <cell r="A4755">
            <v>5213536</v>
          </cell>
          <cell r="B4755" t="str">
            <v>Fornecimento E Implantacao De Placa Em Fibra - 3,00 X 2,00 M - Pelicula Retrorrefletiva Tipo Iii + Iii</v>
          </cell>
          <cell r="C4755" t="str">
            <v>un</v>
          </cell>
          <cell r="D4755" t="str">
            <v>1.852,48</v>
          </cell>
        </row>
        <row r="4756">
          <cell r="A4756">
            <v>5213519</v>
          </cell>
          <cell r="B4756" t="str">
            <v>Fornecimento E Implantacao De Placa Em Fibra - 4,00 X 2,00 M - Pelicula Retrorrefletiva Tipo I + I</v>
          </cell>
          <cell r="C4756" t="str">
            <v>un</v>
          </cell>
          <cell r="D4756" t="str">
            <v>2.120,68</v>
          </cell>
        </row>
        <row r="4757">
          <cell r="A4757">
            <v>5213528</v>
          </cell>
          <cell r="B4757" t="str">
            <v>Fornecimento E Implantacao De Placa Em Fibra - 4,00 X 2,00 M - Pelicula Retrorrefletiva Tipo I + Iii</v>
          </cell>
          <cell r="C4757" t="str">
            <v>un</v>
          </cell>
          <cell r="D4757" t="str">
            <v>2.223,07</v>
          </cell>
        </row>
        <row r="4758">
          <cell r="A4758">
            <v>5213537</v>
          </cell>
          <cell r="B4758" t="str">
            <v>Fornecimento E Implantacao De Placa Em Fibra - 4,00 X 2,00 M - Pelicula Retrorrefletiva Tipo Iii + Iii</v>
          </cell>
          <cell r="C4758" t="str">
            <v>un</v>
          </cell>
          <cell r="D4758" t="str">
            <v>2.506,34</v>
          </cell>
        </row>
        <row r="4759">
          <cell r="A4759">
            <v>5213521</v>
          </cell>
          <cell r="B4759" t="str">
            <v>Fornecimento E Implantacao De Placa Em Fibra - 4,00 X 3,00 M - Pelicula Retrorrefletiva Tipo I + I</v>
          </cell>
          <cell r="C4759" t="str">
            <v>un</v>
          </cell>
          <cell r="D4759" t="str">
            <v>3.126,48</v>
          </cell>
        </row>
        <row r="4760">
          <cell r="A4760">
            <v>5213530</v>
          </cell>
          <cell r="B4760" t="str">
            <v>Fornecimento E Implantacao De Placa Em Fibra - 4,00 X 3,00 M - Pelicula Retrorrefletiva Tipo I + Iii</v>
          </cell>
          <cell r="C4760" t="str">
            <v>un</v>
          </cell>
          <cell r="D4760" t="str">
            <v>3.280,07</v>
          </cell>
        </row>
        <row r="4761">
          <cell r="A4761">
            <v>5213539</v>
          </cell>
          <cell r="B4761" t="str">
            <v>Fornecimento E Implantacao De Placa Em Fibra - 4,00 X 3,00 M - Pelicula Retrorrefletiva Tipo Iii + Iii</v>
          </cell>
          <cell r="C4761" t="str">
            <v>un</v>
          </cell>
          <cell r="D4761" t="str">
            <v>3.704,96</v>
          </cell>
        </row>
        <row r="4762">
          <cell r="A4762">
            <v>5213573</v>
          </cell>
          <cell r="B4762" t="str">
            <v>Fornecimento E Implantacao De Placa Em Fibra - Pelicula I + I</v>
          </cell>
          <cell r="C4762" t="str">
            <v>m²</v>
          </cell>
          <cell r="D4762" t="str">
            <v>287,81</v>
          </cell>
        </row>
        <row r="4763">
          <cell r="A4763">
            <v>5213574</v>
          </cell>
          <cell r="B4763" t="str">
            <v>Fornecimento E Implantacao De Placa Em Fibra - Pelicula I + Iii</v>
          </cell>
          <cell r="C4763" t="str">
            <v>m²</v>
          </cell>
          <cell r="D4763" t="str">
            <v>300,61</v>
          </cell>
        </row>
        <row r="4764">
          <cell r="A4764">
            <v>5213575</v>
          </cell>
          <cell r="B4764" t="str">
            <v>Fornecimento E Implantacao De Placa Em Fibra - Pelicula Iii + Iii</v>
          </cell>
          <cell r="C4764" t="str">
            <v>m²</v>
          </cell>
          <cell r="D4764" t="str">
            <v>336,02</v>
          </cell>
        </row>
        <row r="4765">
          <cell r="A4765">
            <v>5213480</v>
          </cell>
          <cell r="B4765" t="str">
            <v>Fornecimento E Implantacao De Placa Em Fibra, Modulada, Aerea - Pelicula Retrorrefletiva Tipo I + Iii</v>
          </cell>
          <cell r="C4765" t="str">
            <v>m²</v>
          </cell>
          <cell r="D4765" t="str">
            <v>426,55</v>
          </cell>
        </row>
        <row r="4766">
          <cell r="A4766">
            <v>5213481</v>
          </cell>
          <cell r="B4766" t="str">
            <v>Fornecimento E Implantacao De Placa Em Fibra, Modulada, Aerea - Pelicula Retrorrefletiva Tipo Iii + Iii</v>
          </cell>
          <cell r="C4766" t="str">
            <v>m²</v>
          </cell>
          <cell r="D4766" t="str">
            <v>461,89</v>
          </cell>
        </row>
        <row r="4767">
          <cell r="A4767">
            <v>5213482</v>
          </cell>
          <cell r="B4767" t="str">
            <v>Fornecimento E Implantacao De Placa Em Fibra, Modulada, Aerea - Pelicula Retrorrefletiva Tipo Iii + X</v>
          </cell>
          <cell r="C4767" t="str">
            <v>m²</v>
          </cell>
          <cell r="D4767" t="str">
            <v>532,37</v>
          </cell>
        </row>
        <row r="4768">
          <cell r="A4768">
            <v>5301064</v>
          </cell>
          <cell r="B4768" t="str">
            <v>Fornecimento E Implantacao De Suporte Duplo Em Madeira Com Travessa Para Placa De Sinalizacao Nautica Em Margem - Altura Total De 4,0 M</v>
          </cell>
          <cell r="C4768" t="str">
            <v>un</v>
          </cell>
          <cell r="D4768" t="str">
            <v>397,51</v>
          </cell>
        </row>
        <row r="4769">
          <cell r="A4769">
            <v>5301046</v>
          </cell>
          <cell r="B4769" t="str">
            <v>Fornecimento E Implantacao De Suporte Duplo Em Madeira Com Travessa Para Placa De Sinalizacao Nautica Em Margem - Altura Total De 4,0 M - Com Embarcacao</v>
          </cell>
          <cell r="C4769" t="str">
            <v>un</v>
          </cell>
          <cell r="D4769" t="str">
            <v>785,62</v>
          </cell>
        </row>
        <row r="4770">
          <cell r="A4770">
            <v>5301065</v>
          </cell>
          <cell r="B4770" t="str">
            <v>Fornecimento E Implantacao De Suporte Duplo Em Madeira Com Travessa Para Placa De Sinalizacao Nautica Em Margem - Altura Total De 5,0 M</v>
          </cell>
          <cell r="C4770" t="str">
            <v>un</v>
          </cell>
          <cell r="D4770" t="str">
            <v>730,02</v>
          </cell>
        </row>
        <row r="4771">
          <cell r="A4771">
            <v>5301047</v>
          </cell>
          <cell r="B4771" t="str">
            <v>Fornecimento E Implantacao De Suporte Duplo Em Madeira Com Travessa Para Placa De Sinalizacao Nautica Em Margem - Altura Total De 5,0 M - Com Embarcacao</v>
          </cell>
          <cell r="C4771" t="str">
            <v>un</v>
          </cell>
          <cell r="D4771" t="str">
            <v>1.370,11</v>
          </cell>
        </row>
        <row r="4772">
          <cell r="A4772">
            <v>5301066</v>
          </cell>
          <cell r="B4772" t="str">
            <v>Fornecimento E Implantacao De Suporte Duplo Em Madeira Com Travessa Para Placa De Sinalizacao Nautica Em Margem - Altura Total De 5,5 M</v>
          </cell>
          <cell r="C4772" t="str">
            <v>un</v>
          </cell>
          <cell r="D4772" t="str">
            <v>823,38</v>
          </cell>
        </row>
        <row r="4773">
          <cell r="A4773">
            <v>5301048</v>
          </cell>
          <cell r="B4773" t="str">
            <v>Fornecimento E Implantacao De Suporte Duplo Em Madeira Com Travessa Para Placa De Sinalizacao Nautica Em Margem - Altura Total De 5,5 M - Com Embarcacao</v>
          </cell>
          <cell r="C4773" t="str">
            <v>un</v>
          </cell>
          <cell r="D4773" t="str">
            <v>1.499,28</v>
          </cell>
        </row>
        <row r="4774">
          <cell r="A4774">
            <v>5301040</v>
          </cell>
          <cell r="B4774" t="str">
            <v>Fornecimento E Implantacao De Suporte Duplo Metalico Galvanizado Para Placa De Sinalizacao Nautica Em Margem - Altura Total De 4 M - Com Embarcacao</v>
          </cell>
          <cell r="C4774" t="str">
            <v>un</v>
          </cell>
          <cell r="D4774" t="str">
            <v>1.443,42</v>
          </cell>
        </row>
        <row r="4775">
          <cell r="A4775">
            <v>5301058</v>
          </cell>
          <cell r="B4775" t="str">
            <v>Fornecimento E Implantacao De Suporte Duplo Metalico Galvanizado Para Placa De Sinalizacao Nautica Em Margem - Altura Total De 4,0 M</v>
          </cell>
          <cell r="C4775" t="str">
            <v>un</v>
          </cell>
          <cell r="D4775" t="str">
            <v>1.049,56</v>
          </cell>
        </row>
        <row r="4776">
          <cell r="A4776">
            <v>5301041</v>
          </cell>
          <cell r="B4776" t="str">
            <v>Fornecimento E Implantacao De Suporte Duplo Metalico Galvanizado Para Placa De Sinalizacao Nautica Em Margem - Altura Total De 5 M - Com Embarcacao</v>
          </cell>
          <cell r="C4776" t="str">
            <v>un</v>
          </cell>
          <cell r="D4776" t="str">
            <v>3.235,35</v>
          </cell>
        </row>
        <row r="4777">
          <cell r="A4777">
            <v>5301059</v>
          </cell>
          <cell r="B4777" t="str">
            <v>Fornecimento E Implantacao De Suporte Duplo Metalico Galvanizado Para Placa De Sinalizacao Nautica Em Margem - Altura Total De 5,0 M</v>
          </cell>
          <cell r="C4777" t="str">
            <v>un</v>
          </cell>
          <cell r="D4777" t="str">
            <v>2.579,06</v>
          </cell>
        </row>
        <row r="4778">
          <cell r="A4778">
            <v>5301060</v>
          </cell>
          <cell r="B4778" t="str">
            <v>Fornecimento E Implantacao De Suporte Duplo Metalico Galvanizado Para Placa De Sinalizacao Nautica Em Margem - Altura Total De 5,5 M</v>
          </cell>
          <cell r="C4778" t="str">
            <v>un</v>
          </cell>
          <cell r="D4778" t="str">
            <v>2.854,51</v>
          </cell>
        </row>
        <row r="4779">
          <cell r="A4779">
            <v>5301042</v>
          </cell>
          <cell r="B4779" t="str">
            <v>Fornecimento E Implantacao De Suporte Duplo Metalico Galvanizado Para Placa De Sinalizacao Nautica Em Margem - Altura Total De 5,5 M - Com Embarcacao</v>
          </cell>
          <cell r="C4779" t="str">
            <v>un</v>
          </cell>
          <cell r="D4779" t="str">
            <v>3.547,98</v>
          </cell>
        </row>
        <row r="4780">
          <cell r="A4780">
            <v>5301072</v>
          </cell>
          <cell r="B4780" t="str">
            <v>Fornecimento E Implantacao De Suporte Duplo Polimerico Ecologico Macico Quadrado De 10 Cm Para Placa De Sinalizacao Nautica Em Margem - Altura Total De 5,5 M</v>
          </cell>
          <cell r="C4780" t="str">
            <v>un</v>
          </cell>
          <cell r="D4780" t="str">
            <v>3.662,81</v>
          </cell>
        </row>
        <row r="4781">
          <cell r="A4781">
            <v>5301054</v>
          </cell>
          <cell r="B4781" t="str">
            <v>Fornecimento E Implantacao De Suporte Duplo Polimerico Ecologico Macico Quadrado De 10 Cm Para Placa De Sinalizacao Nautica Em Margem - Altura Total De 5,5 M - Com Embarcacao</v>
          </cell>
          <cell r="C4781" t="str">
            <v>un</v>
          </cell>
          <cell r="D4781" t="str">
            <v>3.981,33</v>
          </cell>
        </row>
        <row r="4782">
          <cell r="A4782">
            <v>5301070</v>
          </cell>
          <cell r="B4782" t="str">
            <v>Fornecimento E Implantacao De Suporte Duplo Polimerico Ecologico Macico Quadrado De 8 Cm Para Placa De Sinalizacao Nautica Em Margem - Altura Total De 4,0 M</v>
          </cell>
          <cell r="C4782" t="str">
            <v>un</v>
          </cell>
          <cell r="D4782" t="str">
            <v>1.605,61</v>
          </cell>
        </row>
        <row r="4783">
          <cell r="A4783">
            <v>5301052</v>
          </cell>
          <cell r="B4783" t="str">
            <v>Fornecimento E Implantacao De Suporte Duplo Polimerico Ecologico Macico Quadrado De 8 Cm Para Placa De Sinalizacao Nautica Em Margem - Altura Total De 4,0 M - Com Embarcacao</v>
          </cell>
          <cell r="C4783" t="str">
            <v>un</v>
          </cell>
          <cell r="D4783" t="str">
            <v>1.915,95</v>
          </cell>
        </row>
        <row r="4784">
          <cell r="A4784">
            <v>5301071</v>
          </cell>
          <cell r="B4784" t="str">
            <v>Fornecimento E Implantacao De Suporte Duplo Polimerico Ecologico Macico Quadrado De 8 Cm Para Placa De Sinalizacao Nautica Em Margem - Altura Total De 5,0 M</v>
          </cell>
          <cell r="C4784" t="str">
            <v>un</v>
          </cell>
          <cell r="D4784" t="str">
            <v>2.154,26</v>
          </cell>
        </row>
        <row r="4785">
          <cell r="A4785">
            <v>5301053</v>
          </cell>
          <cell r="B4785" t="str">
            <v>Fornecimento E Implantacao De Suporte Duplo Polimerico Ecologico Macico Quadrado De 8 Cm Para Placa De Sinalizacao Nautica Em Margem - Altura Total De 5,0 M - Com Embarcacao</v>
          </cell>
          <cell r="C4785" t="str">
            <v>un</v>
          </cell>
          <cell r="D4785" t="str">
            <v>2.464,80</v>
          </cell>
        </row>
        <row r="4786">
          <cell r="A4786">
            <v>5216111</v>
          </cell>
          <cell r="B4786" t="str">
            <v>Fornecimento E Implantacao De Suporte E Travessa Para Placa De Sinalizacao Em Madeira De Lei Tratada 8 X 8 Cm</v>
          </cell>
          <cell r="C4786" t="str">
            <v>un</v>
          </cell>
          <cell r="D4786" t="str">
            <v>101,74</v>
          </cell>
        </row>
        <row r="4787">
          <cell r="A4787">
            <v>5213867</v>
          </cell>
          <cell r="B4787" t="str">
            <v>Fornecimento E Implantacao De Suporte Metalico Galvanizado Para Marco Quilometrico</v>
          </cell>
          <cell r="C4787" t="str">
            <v>un</v>
          </cell>
          <cell r="D4787" t="str">
            <v>333,32</v>
          </cell>
        </row>
        <row r="4788">
          <cell r="A4788">
            <v>5213863</v>
          </cell>
          <cell r="B4788" t="str">
            <v>Fornecimento E Implantacao De Suporte Metalico Galvanizado Para Placa De Advertencia - Lado De 0,60 M</v>
          </cell>
          <cell r="C4788" t="str">
            <v>un</v>
          </cell>
          <cell r="D4788" t="str">
            <v>333,41</v>
          </cell>
        </row>
        <row r="4789">
          <cell r="A4789">
            <v>5213864</v>
          </cell>
          <cell r="B4789" t="str">
            <v>Fornecimento E Implantacao De Suporte Metalico Galvanizado Para Placa De Advertencia - Lado De 0,80 M</v>
          </cell>
          <cell r="C4789" t="str">
            <v>un</v>
          </cell>
          <cell r="D4789" t="str">
            <v>360,22</v>
          </cell>
        </row>
        <row r="4790">
          <cell r="A4790">
            <v>5213865</v>
          </cell>
          <cell r="B4790" t="str">
            <v>Fornecimento E Implantacao De Suporte Metalico Galvanizado Para Placa De Advertencia - Lado De 1,00 M</v>
          </cell>
          <cell r="C4790" t="str">
            <v>un</v>
          </cell>
          <cell r="D4790" t="str">
            <v>389,60</v>
          </cell>
        </row>
        <row r="4791">
          <cell r="A4791">
            <v>5213866</v>
          </cell>
          <cell r="B4791" t="str">
            <v>Fornecimento E Implantacao De Suporte Metalico Galvanizado Para Placa De Advertencia - Lado De 1,20 M</v>
          </cell>
          <cell r="C4791" t="str">
            <v>un</v>
          </cell>
          <cell r="D4791" t="str">
            <v>441,74</v>
          </cell>
        </row>
        <row r="4792">
          <cell r="A4792">
            <v>5213851</v>
          </cell>
          <cell r="B4792" t="str">
            <v>Fornecimento E Implantacao De Suporte Metalico Galvanizado Para Placa De Regulamentacao - D = 0,60 M</v>
          </cell>
          <cell r="C4792" t="str">
            <v>un</v>
          </cell>
          <cell r="D4792" t="str">
            <v>264,78</v>
          </cell>
        </row>
        <row r="4793">
          <cell r="A4793">
            <v>5213852</v>
          </cell>
          <cell r="B4793" t="str">
            <v>Fornecimento E Implantacao De Suporte Metalico Galvanizado Para Placa De Regulamentacao - D = 0,80 M</v>
          </cell>
          <cell r="C4793" t="str">
            <v>un</v>
          </cell>
          <cell r="D4793" t="str">
            <v>322,39</v>
          </cell>
        </row>
        <row r="4794">
          <cell r="A4794">
            <v>5213853</v>
          </cell>
          <cell r="B4794" t="str">
            <v>Fornecimento E Implantacao De Suporte Metalico Galvanizado Para Placa De Regulamentacao - D = 1,00 M</v>
          </cell>
          <cell r="C4794" t="str">
            <v>un</v>
          </cell>
          <cell r="D4794" t="str">
            <v>383,64</v>
          </cell>
        </row>
        <row r="4795">
          <cell r="A4795">
            <v>5213855</v>
          </cell>
          <cell r="B4795" t="str">
            <v>Fornecimento E Implantacao De Suporte Metalico Galvanizado Para Placa De Regulamentacao - R1 - Lado De 0,248 M</v>
          </cell>
          <cell r="C4795" t="str">
            <v>un</v>
          </cell>
          <cell r="D4795" t="str">
            <v>284,63</v>
          </cell>
        </row>
        <row r="4796">
          <cell r="A4796">
            <v>5213856</v>
          </cell>
          <cell r="B4796" t="str">
            <v>Fornecimento E Implantacao De Suporte Metalico Galvanizado Para Placa De Regulamentacao - R1 - Lado De 0,331 M</v>
          </cell>
          <cell r="C4796" t="str">
            <v>un</v>
          </cell>
          <cell r="D4796" t="str">
            <v>302,26</v>
          </cell>
        </row>
        <row r="4797">
          <cell r="A4797">
            <v>5213857</v>
          </cell>
          <cell r="B4797" t="str">
            <v>Fornecimento E Implantacao De Suporte Metalico Galvanizado Para Placa De Regulamentacao - R1 - Lado De 0,414 M</v>
          </cell>
          <cell r="C4797" t="str">
            <v>un</v>
          </cell>
          <cell r="D4797" t="str">
            <v>322,99</v>
          </cell>
        </row>
        <row r="4798">
          <cell r="A4798">
            <v>5213858</v>
          </cell>
          <cell r="B4798" t="str">
            <v>Fornecimento E Implantacao De Suporte Metalico Galvanizado Para Placa De Regulamentacao - R1 - Lado De 0,497 M</v>
          </cell>
          <cell r="C4798" t="str">
            <v>un</v>
          </cell>
          <cell r="D4798" t="str">
            <v>348,37</v>
          </cell>
        </row>
        <row r="4799">
          <cell r="A4799">
            <v>5213859</v>
          </cell>
          <cell r="B4799" t="str">
            <v>Fornecimento E Implantacao De Suporte Metalico Galvanizado Para Placa De Regulamentacao - R2 - Lado De 0,60 M</v>
          </cell>
          <cell r="C4799" t="str">
            <v>un</v>
          </cell>
          <cell r="D4799" t="str">
            <v>276,38</v>
          </cell>
        </row>
        <row r="4800">
          <cell r="A4800">
            <v>5213860</v>
          </cell>
          <cell r="B4800" t="str">
            <v>Fornecimento E Implantacao De Suporte Metalico Galvanizado Para Placa De Regulamentacao - R2 - Lado De 0,80 M</v>
          </cell>
          <cell r="C4800" t="str">
            <v>un</v>
          </cell>
          <cell r="D4800" t="str">
            <v>289,73</v>
          </cell>
        </row>
        <row r="4801">
          <cell r="A4801">
            <v>5213861</v>
          </cell>
          <cell r="B4801" t="str">
            <v>Fornecimento E Implantacao De Suporte Metalico Galvanizado Para Placa De Regulamentacao - R2 - Lado De 1,00 M</v>
          </cell>
          <cell r="C4801" t="str">
            <v>un</v>
          </cell>
          <cell r="D4801" t="str">
            <v>305,99</v>
          </cell>
        </row>
        <row r="4802">
          <cell r="A4802">
            <v>5213862</v>
          </cell>
          <cell r="B4802" t="str">
            <v>Fornecimento E Implantacao De Suporte Metalico Galvanizado Para Placa De Regulamentacao - R2 - Lado De 1,20 M</v>
          </cell>
          <cell r="C4802" t="str">
            <v>un</v>
          </cell>
          <cell r="D4802" t="str">
            <v>324,86</v>
          </cell>
        </row>
        <row r="4803">
          <cell r="A4803">
            <v>5213854</v>
          </cell>
          <cell r="B4803" t="str">
            <v>Fornecimento E Implantacao De Suporte Metalico Galvanizado Para Placa De Regulamentacao-  D = 1,20 M</v>
          </cell>
          <cell r="C4803" t="str">
            <v>un</v>
          </cell>
          <cell r="D4803" t="str">
            <v>448,58</v>
          </cell>
        </row>
        <row r="4804">
          <cell r="A4804">
            <v>5213868</v>
          </cell>
          <cell r="B4804" t="str">
            <v>Fornecimento E Implantacao De Suporte Metalico Galvanizado Para Placas - 2,00 X 1,00 M</v>
          </cell>
          <cell r="C4804" t="str">
            <v>un</v>
          </cell>
          <cell r="D4804" t="str">
            <v>847,71</v>
          </cell>
        </row>
        <row r="4805">
          <cell r="A4805">
            <v>5213869</v>
          </cell>
          <cell r="B4805" t="str">
            <v>Fornecimento E Implantacao De Suporte Metalico Galvanizado Para Placas - 3,00 X 1,50 M</v>
          </cell>
          <cell r="C4805" t="str">
            <v>un</v>
          </cell>
          <cell r="D4805" t="str">
            <v>1.308,03</v>
          </cell>
        </row>
        <row r="4806">
          <cell r="A4806">
            <v>5213870</v>
          </cell>
          <cell r="B4806" t="str">
            <v>Fornecimento E Implantacao De Suporte Metalico Galvanizado Para Placas - 3,00 X 2,00 M</v>
          </cell>
          <cell r="C4806" t="str">
            <v>un</v>
          </cell>
          <cell r="D4806" t="str">
            <v>1.552,26</v>
          </cell>
        </row>
        <row r="4807">
          <cell r="A4807">
            <v>5213871</v>
          </cell>
          <cell r="B4807" t="str">
            <v>Fornecimento E Implantacao De Suporte Metalico Galvanizado Para Placas - 4,00 X 2,00 M</v>
          </cell>
          <cell r="C4807" t="str">
            <v>un</v>
          </cell>
          <cell r="D4807" t="str">
            <v>2.116,99</v>
          </cell>
        </row>
        <row r="4808">
          <cell r="A4808">
            <v>5213872</v>
          </cell>
          <cell r="B4808" t="str">
            <v>Fornecimento E Implantacao De Suporte Metalico Galvanizado Para Placas - 4,00 X 3,00 M</v>
          </cell>
          <cell r="C4808" t="str">
            <v>un</v>
          </cell>
          <cell r="D4808" t="str">
            <v>2.920,11</v>
          </cell>
        </row>
        <row r="4809">
          <cell r="A4809">
            <v>5213351</v>
          </cell>
          <cell r="B4809" t="str">
            <v>Fornecimento E Implantacao De Suporte Polimerico Ecologico Macico Colapsivel D = 6,5 Cm Para Placa De Sinalizacao</v>
          </cell>
          <cell r="C4809" t="str">
            <v>un</v>
          </cell>
          <cell r="D4809" t="str">
            <v>533,24</v>
          </cell>
        </row>
        <row r="4810">
          <cell r="A4810">
            <v>5213350</v>
          </cell>
          <cell r="B4810" t="str">
            <v>Fornecimento E Implantacao De Suporte Polimerico Ecologico Macico Colapsivel Quadrado De 10 Cm Para Placa De Sinalizacao</v>
          </cell>
          <cell r="C4810" t="str">
            <v>un</v>
          </cell>
          <cell r="D4810" t="str">
            <v>1.098,85</v>
          </cell>
        </row>
        <row r="4811">
          <cell r="A4811">
            <v>5213352</v>
          </cell>
          <cell r="B4811" t="str">
            <v>Fornecimento E Implantacao De Suporte Polimerico Ecologico Macico Colapsivel Quadrado De 8 Cm Para Placa De Sinalizacao</v>
          </cell>
          <cell r="C4811" t="str">
            <v>un</v>
          </cell>
          <cell r="D4811" t="str">
            <v>669,85</v>
          </cell>
        </row>
        <row r="4812">
          <cell r="A4812">
            <v>5213353</v>
          </cell>
          <cell r="B4812" t="str">
            <v>Fornecimento E Implantacao De Suporte Polimerico Ecologico Macico Colapsivel Retangular De 7 X 15 Cm Para Placa De Sinalizacao</v>
          </cell>
          <cell r="C4812" t="str">
            <v>un</v>
          </cell>
          <cell r="D4812" t="str">
            <v>1.293,79</v>
          </cell>
        </row>
        <row r="4813">
          <cell r="A4813">
            <v>5301061</v>
          </cell>
          <cell r="B4813" t="str">
            <v>Fornecimento E Implantacao De Suporte Simples Em Madeira Com Travessa Para Placa De Sinalizacao Nautica Em Margem - Altura Total De 4 M</v>
          </cell>
          <cell r="C4813" t="str">
            <v>un</v>
          </cell>
          <cell r="D4813" t="str">
            <v>123,58</v>
          </cell>
        </row>
        <row r="4814">
          <cell r="A4814">
            <v>5301043</v>
          </cell>
          <cell r="B4814" t="str">
            <v>Fornecimento E Implantacao De Suporte Simples Em Madeira Com Travessa Para Placa De Sinalizacao Nautica Em Margem - Altura Total De 4 M - Com Embarcacao</v>
          </cell>
          <cell r="C4814" t="str">
            <v>un</v>
          </cell>
          <cell r="D4814" t="str">
            <v>431,43</v>
          </cell>
        </row>
        <row r="4815">
          <cell r="A4815">
            <v>5301062</v>
          </cell>
          <cell r="B4815" t="str">
            <v>Fornecimento E Implantacao De Suporte Simples Em Madeira Com Travessa Para Placa De Sinalizacao Nautica Em Margem - Altura Total De 5 M</v>
          </cell>
          <cell r="C4815" t="str">
            <v>un</v>
          </cell>
          <cell r="D4815" t="str">
            <v>215,25</v>
          </cell>
        </row>
        <row r="4816">
          <cell r="A4816">
            <v>5301044</v>
          </cell>
          <cell r="B4816" t="str">
            <v>Fornecimento E Implantacao De Suporte Simples Em Madeira Com Travessa Para Placa De Sinalizacao Nautica Em Margem - Altura Total De 5 M - Com Embarcacao</v>
          </cell>
          <cell r="C4816" t="str">
            <v>un</v>
          </cell>
          <cell r="D4816" t="str">
            <v>654,95</v>
          </cell>
        </row>
        <row r="4817">
          <cell r="A4817">
            <v>5301063</v>
          </cell>
          <cell r="B4817" t="str">
            <v>Fornecimento E Implantacao De Suporte Simples Em Madeira Com Travessa Para Placa De Sinalizacao Nautica Em Margem - Altura Total De 5,5 M</v>
          </cell>
          <cell r="C4817" t="str">
            <v>un</v>
          </cell>
          <cell r="D4817" t="str">
            <v>247,62</v>
          </cell>
        </row>
        <row r="4818">
          <cell r="A4818">
            <v>5301045</v>
          </cell>
          <cell r="B4818" t="str">
            <v>Fornecimento E Implantacao De Suporte Simples Em Madeira Com Travessa Para Placa De Sinalizacao Nautica Em Margem - Altura Total De 5,5 M - Com Embarcacao</v>
          </cell>
          <cell r="C4818" t="str">
            <v>un</v>
          </cell>
          <cell r="D4818" t="str">
            <v>709,20</v>
          </cell>
        </row>
        <row r="4819">
          <cell r="A4819">
            <v>5301037</v>
          </cell>
          <cell r="B4819" t="str">
            <v>Fornecimento E Implantacao De Suporte Simples Metalico Galvanizado Para Placa De Sinalizacao Nautica Em Margem  - Altura Total De 4 M - Com Embarcacao</v>
          </cell>
          <cell r="C4819" t="str">
            <v>un</v>
          </cell>
          <cell r="D4819" t="str">
            <v>780,46</v>
          </cell>
        </row>
        <row r="4820">
          <cell r="A4820">
            <v>5301055</v>
          </cell>
          <cell r="B4820" t="str">
            <v>Fornecimento E Implantacao De Suporte Simples Metalico Galvanizado Para Placa De Sinalizacao Nautica Em Margem  - Altura Total De 4,0 M</v>
          </cell>
          <cell r="C4820" t="str">
            <v>un</v>
          </cell>
          <cell r="D4820" t="str">
            <v>469,64</v>
          </cell>
        </row>
        <row r="4821">
          <cell r="A4821">
            <v>5301038</v>
          </cell>
          <cell r="B4821" t="str">
            <v>Fornecimento E Implantacao De Suporte Simples Metalico Galvanizado Para Placa De Sinalizacao Nautica Em Margem - Altura Total De 5 M - Com Embarcacao</v>
          </cell>
          <cell r="C4821" t="str">
            <v>un</v>
          </cell>
          <cell r="D4821" t="str">
            <v>1.606,66</v>
          </cell>
        </row>
        <row r="4822">
          <cell r="A4822">
            <v>5301056</v>
          </cell>
          <cell r="B4822" t="str">
            <v>Fornecimento E Implantacao De Suporte Simples Metalico Galvanizado Para Placa De Sinalizacao Nautica Em Margem - Altura Total De 5,0 M</v>
          </cell>
          <cell r="C4822" t="str">
            <v>un</v>
          </cell>
          <cell r="D4822" t="str">
            <v>1.158,54</v>
          </cell>
        </row>
        <row r="4823">
          <cell r="A4823">
            <v>5301057</v>
          </cell>
          <cell r="B4823" t="str">
            <v>Fornecimento E Implantacao De Suporte Simples Metalico Galvanizado Para Placa De Sinalizacao Nautica Em Margem - Altura Total De 5,5 M</v>
          </cell>
          <cell r="C4823" t="str">
            <v>un</v>
          </cell>
          <cell r="D4823" t="str">
            <v>1.282,03</v>
          </cell>
        </row>
        <row r="4824">
          <cell r="A4824">
            <v>5301039</v>
          </cell>
          <cell r="B4824" t="str">
            <v>Fornecimento E Implantacao De Suporte Simples Metalico Galvanizado Para Placa De Sinalizacao Nautica Em Margem - Altura Total De 5,5 M - Com Embarcacao</v>
          </cell>
          <cell r="C4824" t="str">
            <v>un</v>
          </cell>
          <cell r="D4824" t="str">
            <v>1.752,76</v>
          </cell>
        </row>
        <row r="4825">
          <cell r="A4825">
            <v>5301069</v>
          </cell>
          <cell r="B4825" t="str">
            <v>Fornecimento E Implantacao De Suporte Simples Polimerico Ecologico Macico Quadrado De 10 Cm Para Placa De Sinalizacao Nautica Em Margem - Altura Total De 5,5 M</v>
          </cell>
          <cell r="C4825" t="str">
            <v>un</v>
          </cell>
          <cell r="D4825" t="str">
            <v>1.662,86</v>
          </cell>
        </row>
        <row r="4826">
          <cell r="A4826">
            <v>5301051</v>
          </cell>
          <cell r="B4826" t="str">
            <v>Fornecimento E Implantacao De Suporte Simples Polimerico Ecologico Macico Quadrado De 10 Cm Para Placa De Sinalizacao Nautica Em Margem - Altura Total De 5,5 M - Com Embarcacao</v>
          </cell>
          <cell r="C4826" t="str">
            <v>un</v>
          </cell>
          <cell r="D4826" t="str">
            <v>1.929,40</v>
          </cell>
        </row>
        <row r="4827">
          <cell r="A4827">
            <v>5301067</v>
          </cell>
          <cell r="B4827" t="str">
            <v>Fornecimento E Implantacao De Suporte Simples Polimerico Ecologico Macico Quadrado De 8 Cm Para Placa De Sinalizacao Nautica Em Margem - Altura Total De 4 M</v>
          </cell>
          <cell r="C4827" t="str">
            <v>un</v>
          </cell>
          <cell r="D4827" t="str">
            <v>726,68</v>
          </cell>
        </row>
        <row r="4828">
          <cell r="A4828">
            <v>5301049</v>
          </cell>
          <cell r="B4828" t="str">
            <v>Fornecimento E Implantacao De Suporte Simples Polimerico Ecologico Macico Quadrado De 8 Cm Para Placa De Sinalizacao Nautica Em Margem - Altura Total De 4 M - Com Embarcacao</v>
          </cell>
          <cell r="C4828" t="str">
            <v>un</v>
          </cell>
          <cell r="D4828" t="str">
            <v>992,76</v>
          </cell>
        </row>
        <row r="4829">
          <cell r="A4829">
            <v>5301068</v>
          </cell>
          <cell r="B4829" t="str">
            <v>Fornecimento E Implantacao De Suporte Simples Polimerico Ecologico Macico Quadrado De 8 Cm Para Placa De Sinalizacao Nautica Em Margem - Altura Total De 5 M</v>
          </cell>
          <cell r="C4829" t="str">
            <v>un</v>
          </cell>
          <cell r="D4829" t="str">
            <v>924,28</v>
          </cell>
        </row>
        <row r="4830">
          <cell r="A4830">
            <v>5301050</v>
          </cell>
          <cell r="B4830" t="str">
            <v>Fornecimento E Implantacao De Suporte Simples Polimerico Ecologico Macico Quadrado De 8 Cm Para Placa De Sinalizacao Nautica Em Margem - Altura Total De 5 M - Com Embarcacao</v>
          </cell>
          <cell r="C4830" t="str">
            <v>un</v>
          </cell>
          <cell r="D4830" t="str">
            <v>1.190,47</v>
          </cell>
        </row>
        <row r="4831">
          <cell r="A4831">
            <v>5301022</v>
          </cell>
          <cell r="B4831" t="str">
            <v>Fornecimento E Instalacao De Conjunto De Acessorios Para Sistema De Fundeio De Boia De Amarracao Nautica Com 4 Manilhas</v>
          </cell>
          <cell r="C4831" t="str">
            <v>un</v>
          </cell>
          <cell r="D4831" t="str">
            <v>670,33</v>
          </cell>
        </row>
        <row r="4832">
          <cell r="A4832">
            <v>5301021</v>
          </cell>
          <cell r="B4832" t="str">
            <v>Fornecimento E Instalacao De Conjunto De Acessorios Para Sistema De Fundeio De Boia De Sinalizacao Nautica Com 8 Manilhas</v>
          </cell>
          <cell r="C4832" t="str">
            <v>un</v>
          </cell>
          <cell r="D4832" t="str">
            <v>581,45</v>
          </cell>
        </row>
        <row r="4833">
          <cell r="A4833">
            <v>5301018</v>
          </cell>
          <cell r="B4833" t="str">
            <v>Fornecimento E Instalacao De Corrente 1/2\ Para Sistema De Fundeio De Boia De Sinalizacao Nautica</v>
          </cell>
          <cell r="C4833" t="str">
            <v>m</v>
          </cell>
          <cell r="D4833" t="str">
            <v>57,46</v>
          </cell>
        </row>
        <row r="4834">
          <cell r="A4834">
            <v>5301020</v>
          </cell>
          <cell r="B4834" t="str">
            <v>Fornecimento E Instalacao De Corrente 1\ Para Sistema De Fundeio De Boia De Sinalizacao Nautica</v>
          </cell>
          <cell r="C4834" t="str">
            <v>m</v>
          </cell>
          <cell r="D4834" t="str">
            <v>258,85</v>
          </cell>
        </row>
        <row r="4835">
          <cell r="A4835">
            <v>5301019</v>
          </cell>
          <cell r="B4835" t="str">
            <v>Fornecimento E Instalacao De Corrente 3/4\ Para Sistema De Fundeio De Boia De Sinalizacao Nautica</v>
          </cell>
          <cell r="C4835" t="str">
            <v>m</v>
          </cell>
          <cell r="D4835" t="str">
            <v>160,29</v>
          </cell>
        </row>
        <row r="4836">
          <cell r="A4836">
            <v>919250</v>
          </cell>
          <cell r="B4836" t="str">
            <v>Fornecimento E Instalacao De Extintor De Espuma 10 L</v>
          </cell>
          <cell r="C4836" t="str">
            <v>un</v>
          </cell>
          <cell r="D4836" t="str">
            <v>488,65</v>
          </cell>
        </row>
        <row r="4837">
          <cell r="A4837">
            <v>5301077</v>
          </cell>
          <cell r="B4837" t="str">
            <v>Fornecimento E Instalacao De Lanterna De Sinalizacao Nautica Com Alcance Luminoso De 2 Mn Em Obra De Arte Especial - Com Embarcacao</v>
          </cell>
          <cell r="C4837" t="str">
            <v>un</v>
          </cell>
          <cell r="D4837" t="str">
            <v>5.160,64</v>
          </cell>
        </row>
        <row r="4838">
          <cell r="A4838">
            <v>5301078</v>
          </cell>
          <cell r="B4838" t="str">
            <v>Fornecimento E Instalacao De Lanterna De Sinalizacao Nautica Com Alcance Luminoso De 3 Mn Em Obra De Arte Especial - Com Embarcacao</v>
          </cell>
          <cell r="C4838" t="str">
            <v>un</v>
          </cell>
          <cell r="D4838" t="str">
            <v>5.456,31</v>
          </cell>
        </row>
        <row r="4839">
          <cell r="A4839">
            <v>5301079</v>
          </cell>
          <cell r="B4839" t="str">
            <v>Fornecimento E Instalacao De Lanterna De Sinalizacao Nautica Com Alcance Luminoso De 4 Mn Em Obra De Arte Especial - Com Embarcacao</v>
          </cell>
          <cell r="C4839" t="str">
            <v>un</v>
          </cell>
          <cell r="D4839" t="str">
            <v>8.494,75</v>
          </cell>
        </row>
        <row r="4840">
          <cell r="A4840">
            <v>5301080</v>
          </cell>
          <cell r="B4840" t="str">
            <v>Fornecimento E Instalacao De Lanterna De Sinalizacao Nautica Com Alcance Luminoso De 5 Mn Em Obra De Arte Especial - Com Embarcacao</v>
          </cell>
          <cell r="C4840" t="str">
            <v>un</v>
          </cell>
          <cell r="D4840" t="str">
            <v>9.017,42</v>
          </cell>
        </row>
        <row r="4841">
          <cell r="A4841">
            <v>5301081</v>
          </cell>
          <cell r="B4841" t="str">
            <v>Fornecimento E Instalacao De Lanterna De Sinalizacao Nautica Com Alcance Luminoso De 8 Mn Em Obra De Arte Especial - Com Embarcacao</v>
          </cell>
          <cell r="C4841" t="str">
            <v>un</v>
          </cell>
          <cell r="D4841" t="str">
            <v>10.750,29</v>
          </cell>
        </row>
        <row r="4842">
          <cell r="A4842">
            <v>7107375</v>
          </cell>
          <cell r="B4842" t="str">
            <v>Fornecimento E Instalacao De Reservatorio Metalico Tipo Taca De 10.000 Litros Pintura Interna E Externa Com Escada De Acesso E Base De Concreto Armado - Areia E Brita Comerciais</v>
          </cell>
          <cell r="C4842" t="str">
            <v>un</v>
          </cell>
          <cell r="D4842" t="str">
            <v>13.295,29</v>
          </cell>
        </row>
        <row r="4843">
          <cell r="A4843">
            <v>7107376</v>
          </cell>
          <cell r="B4843" t="str">
            <v>Fornecimento E Instalacao De Reservatorio Metalico Tipo Taca De 20.000 Litros Pintura Interna E Externa Com Escada De Acesso E Base De Concreto Armado - Areia E Brita Comerciais</v>
          </cell>
          <cell r="C4843" t="str">
            <v>un</v>
          </cell>
          <cell r="D4843" t="str">
            <v>24.972,43</v>
          </cell>
        </row>
        <row r="4844">
          <cell r="A4844">
            <v>7107377</v>
          </cell>
          <cell r="B4844" t="str">
            <v>Fornecimento E Instalacao De Reservatorio Metalico Tipo Taca De 30.000 Litros Pintura Interna E Externa Com Escada De Acesso E Base De Concreto Armado - Areia E Brita Comerciais</v>
          </cell>
          <cell r="C4844" t="str">
            <v>un</v>
          </cell>
          <cell r="D4844" t="str">
            <v>35.107,00</v>
          </cell>
        </row>
        <row r="4845">
          <cell r="A4845">
            <v>7107374</v>
          </cell>
          <cell r="B4845" t="str">
            <v>Fornecimento E Instalacao De Reservatorio Metalico Tipo Taca De 5.000 Litros Pintura Interna E Externa Com Escada De Acesso E Base De Concreto Armado - Areia E Brita Comerciais</v>
          </cell>
          <cell r="C4845" t="str">
            <v>un</v>
          </cell>
          <cell r="D4845" t="str">
            <v>9.807,48</v>
          </cell>
        </row>
        <row r="4846">
          <cell r="A4846">
            <v>5301023</v>
          </cell>
          <cell r="B4846" t="str">
            <v>Fornecimento E Instalacao De Suporte E Lanterna De Sinalizacao Nautica Com Alcance Luminoso De 2 Mn Em Boia</v>
          </cell>
          <cell r="C4846" t="str">
            <v>un</v>
          </cell>
          <cell r="D4846" t="str">
            <v>4.486,42</v>
          </cell>
        </row>
        <row r="4847">
          <cell r="A4847">
            <v>5301024</v>
          </cell>
          <cell r="B4847" t="str">
            <v>Fornecimento E Instalacao De Suporte E Lanterna De Sinalizacao Nautica Com Alcance Luminoso De 3 Mn Em Boia</v>
          </cell>
          <cell r="C4847" t="str">
            <v>un</v>
          </cell>
          <cell r="D4847" t="str">
            <v>4.782,08</v>
          </cell>
        </row>
        <row r="4848">
          <cell r="A4848">
            <v>5301025</v>
          </cell>
          <cell r="B4848" t="str">
            <v>Fornecimento E Instalacao De Suporte E Lanterna De Sinalizacao Nautica Com Alcance Luminoso De 4 Mn Em Boia</v>
          </cell>
          <cell r="C4848" t="str">
            <v>un</v>
          </cell>
          <cell r="D4848" t="str">
            <v>7.820,52</v>
          </cell>
        </row>
        <row r="4849">
          <cell r="A4849">
            <v>5301026</v>
          </cell>
          <cell r="B4849" t="str">
            <v>Fornecimento E Instalacao De Suporte E Lanterna De Sinalizacao Nautica Com Alcance Luminoso De 5 Mn Em Boia</v>
          </cell>
          <cell r="C4849" t="str">
            <v>un</v>
          </cell>
          <cell r="D4849" t="str">
            <v>8.343,19</v>
          </cell>
        </row>
        <row r="4850">
          <cell r="A4850">
            <v>5301027</v>
          </cell>
          <cell r="B4850" t="str">
            <v>Fornecimento E Instalacao De Suporte E Lanterna De Sinalizacao Nautica Com Alcance Luminoso De 8 Mn Em Boia</v>
          </cell>
          <cell r="C4850" t="str">
            <v>un</v>
          </cell>
          <cell r="D4850" t="str">
            <v>10.076,07</v>
          </cell>
        </row>
        <row r="4851">
          <cell r="A4851">
            <v>5301028</v>
          </cell>
          <cell r="B4851" t="str">
            <v>Fornecimento E Substituicao De Lanterna De Sinalizacao Nautica Com Alcance Luminoso De 2 Mn Em Boia</v>
          </cell>
          <cell r="C4851" t="str">
            <v>un</v>
          </cell>
          <cell r="D4851" t="str">
            <v>4.442,40</v>
          </cell>
        </row>
        <row r="4852">
          <cell r="A4852">
            <v>5301082</v>
          </cell>
          <cell r="B4852" t="str">
            <v>Fornecimento E Substituicao De Lanterna De Sinalizacao Nautica Com Alcance Luminoso De 2 Mn Em Obra De Arte Especial - Com Embarcacao</v>
          </cell>
          <cell r="C4852" t="str">
            <v>un</v>
          </cell>
          <cell r="D4852" t="str">
            <v>5.076,60</v>
          </cell>
        </row>
        <row r="4853">
          <cell r="A4853">
            <v>5301029</v>
          </cell>
          <cell r="B4853" t="str">
            <v>Fornecimento E Substituicao De Lanterna De Sinalizacao Nautica Com Alcance Luminoso De 3 Mn Em Boia</v>
          </cell>
          <cell r="C4853" t="str">
            <v>un</v>
          </cell>
          <cell r="D4853" t="str">
            <v>4.738,07</v>
          </cell>
        </row>
        <row r="4854">
          <cell r="A4854">
            <v>5301083</v>
          </cell>
          <cell r="B4854" t="str">
            <v>Fornecimento E Substituicao De Lanterna De Sinalizacao Nautica Com Alcance Luminoso De 3 Mn Em Obra De Arte Especial - Com Embarcacao</v>
          </cell>
          <cell r="C4854" t="str">
            <v>un</v>
          </cell>
          <cell r="D4854" t="str">
            <v>5.372,27</v>
          </cell>
        </row>
        <row r="4855">
          <cell r="A4855">
            <v>5301030</v>
          </cell>
          <cell r="B4855" t="str">
            <v>Fornecimento E Substituicao De Lanterna De Sinalizacao Nautica Com Alcance Luminoso De 4 Mn Em Boia</v>
          </cell>
          <cell r="C4855" t="str">
            <v>un</v>
          </cell>
          <cell r="D4855" t="str">
            <v>7.776,50</v>
          </cell>
        </row>
        <row r="4856">
          <cell r="A4856">
            <v>5301084</v>
          </cell>
          <cell r="B4856" t="str">
            <v>Fornecimento E Substituicao De Lanterna De Sinalizacao Nautica Com Alcance Luminoso De 4 Mn Em Obra De Arte Especial - Com Embarcacao</v>
          </cell>
          <cell r="C4856" t="str">
            <v>un</v>
          </cell>
          <cell r="D4856" t="str">
            <v>8.410,71</v>
          </cell>
        </row>
        <row r="4857">
          <cell r="A4857">
            <v>5301031</v>
          </cell>
          <cell r="B4857" t="str">
            <v>Fornecimento E Substituicao De Lanterna De Sinalizacao Nautica Com Alcance Luminoso De 5 Mn Em Boia</v>
          </cell>
          <cell r="C4857" t="str">
            <v>un</v>
          </cell>
          <cell r="D4857" t="str">
            <v>8.299,17</v>
          </cell>
        </row>
        <row r="4858">
          <cell r="A4858">
            <v>5301085</v>
          </cell>
          <cell r="B4858" t="str">
            <v>Fornecimento E Substituicao De Lanterna De Sinalizacao Nautica Com Alcance Luminoso De 5 Mn Em Obra De Arte Especial - Com Embarcacao</v>
          </cell>
          <cell r="C4858" t="str">
            <v>un</v>
          </cell>
          <cell r="D4858" t="str">
            <v>8.933,38</v>
          </cell>
        </row>
        <row r="4859">
          <cell r="A4859">
            <v>5301032</v>
          </cell>
          <cell r="B4859" t="str">
            <v>Fornecimento E Substituicao De Lanterna De Sinalizacao Nautica Com Alcance Luminoso De 8 Mn Em Boia</v>
          </cell>
          <cell r="C4859" t="str">
            <v>un</v>
          </cell>
          <cell r="D4859" t="str">
            <v>10.032,05</v>
          </cell>
        </row>
        <row r="4860">
          <cell r="A4860">
            <v>5301086</v>
          </cell>
          <cell r="B4860" t="str">
            <v>Fornecimento E Substituicao De Lanterna De Sinalizacao Nautica Com Alcance Luminoso De 8 Mn Em Obra De Arte Especial - Com Embarcacao</v>
          </cell>
          <cell r="C4860" t="str">
            <v>un</v>
          </cell>
          <cell r="D4860" t="str">
            <v>10.666,25</v>
          </cell>
        </row>
        <row r="4861">
          <cell r="A4861">
            <v>4011479</v>
          </cell>
          <cell r="B4861" t="str">
            <v>Fresagem Continua De Revestimento Betuminoso</v>
          </cell>
          <cell r="C4861" t="str">
            <v>m³</v>
          </cell>
          <cell r="D4861" t="str">
            <v>35,20</v>
          </cell>
        </row>
        <row r="4862">
          <cell r="A4862">
            <v>1600414</v>
          </cell>
          <cell r="B4862" t="str">
            <v>Fresagem De Piso De Concreto</v>
          </cell>
          <cell r="C4862" t="str">
            <v>m²</v>
          </cell>
          <cell r="D4862" t="str">
            <v>0,86</v>
          </cell>
        </row>
        <row r="4863">
          <cell r="A4863">
            <v>4011480</v>
          </cell>
          <cell r="B4863" t="str">
            <v>Fresagem Descontinua De Revestimento Betuminoso</v>
          </cell>
          <cell r="C4863" t="str">
            <v>m³</v>
          </cell>
          <cell r="D4863" t="str">
            <v>48,70</v>
          </cell>
        </row>
        <row r="4864">
          <cell r="A4864">
            <v>1407067</v>
          </cell>
          <cell r="B4864" t="str">
            <v>Furacao De Trilho Tr 45 Com Utilizacao De Equipamento Leve</v>
          </cell>
          <cell r="C4864" t="str">
            <v>un</v>
          </cell>
          <cell r="D4864" t="str">
            <v>1,79</v>
          </cell>
        </row>
        <row r="4865">
          <cell r="A4865">
            <v>1407068</v>
          </cell>
          <cell r="B4865" t="str">
            <v>Furacao De Trilho Tr 57 Com Utilizacao De Equipamento Leve</v>
          </cell>
          <cell r="C4865" t="str">
            <v>un</v>
          </cell>
          <cell r="D4865" t="str">
            <v>2,01</v>
          </cell>
        </row>
        <row r="4866">
          <cell r="A4866">
            <v>1407069</v>
          </cell>
          <cell r="B4866" t="str">
            <v>Furacao De Trilho Tr 68 Com Utilizacao De Equipamento Leve</v>
          </cell>
          <cell r="C4866" t="str">
            <v>un</v>
          </cell>
          <cell r="D4866" t="str">
            <v>2,18</v>
          </cell>
        </row>
        <row r="4867">
          <cell r="A4867">
            <v>1407070</v>
          </cell>
          <cell r="B4867" t="str">
            <v>Furacao De Trilho Uic 60 Com Utilizacao De Equipamento Leve</v>
          </cell>
          <cell r="C4867" t="str">
            <v>un</v>
          </cell>
          <cell r="D4867" t="str">
            <v>2,07</v>
          </cell>
        </row>
        <row r="4868">
          <cell r="A4868">
            <v>2306013</v>
          </cell>
          <cell r="B4868" t="str">
            <v>Gabarito De Cravacao De Estacas Submersas Em Aco Astm A36 - Confeccao E Instalacao</v>
          </cell>
          <cell r="C4868" t="str">
            <v>kg</v>
          </cell>
          <cell r="D4868" t="str">
            <v>9,71</v>
          </cell>
        </row>
        <row r="4869">
          <cell r="A4869">
            <v>3205864</v>
          </cell>
          <cell r="B4869" t="str">
            <v>Gabiao Caixa 2 X 1 X 0,50 M - Zn/Al + Pvc - D = 2,4 Mm - Pedra De Mao Comercial - Fornecimento E Assentamento</v>
          </cell>
          <cell r="C4869" t="str">
            <v>m³</v>
          </cell>
          <cell r="D4869" t="str">
            <v>516,80</v>
          </cell>
        </row>
        <row r="4870">
          <cell r="A4870">
            <v>3205863</v>
          </cell>
          <cell r="B4870" t="str">
            <v>Gabiao Caixa 2 X 1 X 0,50 M - Zn/Al + Pvc - D = 2,4 Mm - Pedra De Mao Produzida - Confeccao E Assentamento</v>
          </cell>
          <cell r="C4870" t="str">
            <v>m³</v>
          </cell>
          <cell r="D4870" t="str">
            <v>470,23</v>
          </cell>
        </row>
        <row r="4871">
          <cell r="A4871">
            <v>3205868</v>
          </cell>
          <cell r="B4871" t="str">
            <v>Gabiao Caixa 2 X 1 X 0,50 M Zn/Al - D = 2,7 Mm - Pedra De Mao Comercial - Fornecimento E Assentamento</v>
          </cell>
          <cell r="C4871" t="str">
            <v>m³</v>
          </cell>
          <cell r="D4871" t="str">
            <v>442,75</v>
          </cell>
        </row>
        <row r="4872">
          <cell r="A4872">
            <v>3205867</v>
          </cell>
          <cell r="B4872" t="str">
            <v>Gabiao Caixa 2 X 1 X 0,50 M Zn/Al - D = 2,7 Mm - Pedra De Mao Produzida - Confeccao E Assentamento</v>
          </cell>
          <cell r="C4872" t="str">
            <v>m³</v>
          </cell>
          <cell r="D4872" t="str">
            <v>396,18</v>
          </cell>
        </row>
        <row r="4873">
          <cell r="A4873">
            <v>3205866</v>
          </cell>
          <cell r="B4873" t="str">
            <v>Gabiao Caixa 2 X 1 X 1,00 M - Zn/Al + Pvc - D = 2,4 Mm - Pedra De Mao Comercial - Fornecimento E Assentamento</v>
          </cell>
          <cell r="C4873" t="str">
            <v>m³</v>
          </cell>
          <cell r="D4873" t="str">
            <v>401,44</v>
          </cell>
        </row>
        <row r="4874">
          <cell r="A4874">
            <v>3205865</v>
          </cell>
          <cell r="B4874" t="str">
            <v>Gabiao Caixa 2 X 1 X 1,00 M - Zn/Al + Pvc - D = 2,4 Mm - Pedra De Mao Produzida - Confeccao E Assentamento</v>
          </cell>
          <cell r="C4874" t="str">
            <v>m³</v>
          </cell>
          <cell r="D4874" t="str">
            <v>354,86</v>
          </cell>
        </row>
        <row r="4875">
          <cell r="A4875">
            <v>3205870</v>
          </cell>
          <cell r="B4875" t="str">
            <v>Gabiao Caixa 2 X 1 X 1,00 M Zn/Al - D = 2,7 Mm - Pedra De Mao Comercial - Fornecimento E Assentamento</v>
          </cell>
          <cell r="C4875" t="str">
            <v>m³</v>
          </cell>
          <cell r="D4875" t="str">
            <v>396,87</v>
          </cell>
        </row>
        <row r="4876">
          <cell r="A4876">
            <v>3205869</v>
          </cell>
          <cell r="B4876" t="str">
            <v>Gabiao Caixa 2 X 1 X 1,00 M Zn/Al - D = 2,7 Mm - Pedra De Mao Produzida - Confeccao E Assentamento</v>
          </cell>
          <cell r="C4876" t="str">
            <v>m³</v>
          </cell>
          <cell r="D4876" t="str">
            <v>350,30</v>
          </cell>
        </row>
        <row r="4877">
          <cell r="A4877">
            <v>3205872</v>
          </cell>
          <cell r="B4877" t="str">
            <v>Gabiao Colchao Espessura 0,17 M - Zn/Al + Pvc - D = 2,0 Mm - Pedra De Mao Comercial - Fornecimento E Assentamento</v>
          </cell>
          <cell r="C4877" t="str">
            <v>m²</v>
          </cell>
          <cell r="D4877" t="str">
            <v>166,82</v>
          </cell>
        </row>
        <row r="4878">
          <cell r="A4878">
            <v>3205871</v>
          </cell>
          <cell r="B4878" t="str">
            <v>Gabiao Colchao Espessura 0,17 M - Zn/Al + Pvc - D = 2,0 Mm - Pedra De Mao Produzida - Confeccao E Assentamento</v>
          </cell>
          <cell r="C4878" t="str">
            <v>m²</v>
          </cell>
          <cell r="D4878" t="str">
            <v>158,72</v>
          </cell>
        </row>
        <row r="4879">
          <cell r="A4879">
            <v>3205874</v>
          </cell>
          <cell r="B4879" t="str">
            <v>Gabiao Colchao Espessura 0,23 M - Zn/Al + Pvc - D = 2,0 Mm - Pedra De Mao Comercial - Fornecimento E Assentamento</v>
          </cell>
          <cell r="C4879" t="str">
            <v>m²</v>
          </cell>
          <cell r="D4879" t="str">
            <v>184,87</v>
          </cell>
        </row>
        <row r="4880">
          <cell r="A4880">
            <v>3205873</v>
          </cell>
          <cell r="B4880" t="str">
            <v>Gabiao Colchao Espessura 0,23 M - Zn/Al + Pvc - D = 2,0 Mm - Pedra De Mao Produzida - Confeccao E Assentamento</v>
          </cell>
          <cell r="C4880" t="str">
            <v>m²</v>
          </cell>
          <cell r="D4880" t="str">
            <v>174,34</v>
          </cell>
        </row>
        <row r="4881">
          <cell r="A4881">
            <v>3205876</v>
          </cell>
          <cell r="B4881" t="str">
            <v>Gabiao Colchao Espessura 0,30 M - Zn/Al + Pvc - D = 2,0 Mm - Pedra De Mao Comercial - Fornecimento E Assentamento</v>
          </cell>
          <cell r="C4881" t="str">
            <v>m²</v>
          </cell>
          <cell r="D4881" t="str">
            <v>207,76</v>
          </cell>
        </row>
        <row r="4882">
          <cell r="A4882">
            <v>3205875</v>
          </cell>
          <cell r="B4882" t="str">
            <v>Gabiao Colchao Espessura 0,30 M - Zn/Al + Pvc - D = 2,0 Mm - Pedra De Mao Produzida - Confeccao E Assentamento</v>
          </cell>
          <cell r="C4882" t="str">
            <v>m²</v>
          </cell>
          <cell r="D4882" t="str">
            <v>193,59</v>
          </cell>
        </row>
        <row r="4883">
          <cell r="A4883">
            <v>3205862</v>
          </cell>
          <cell r="B4883" t="str">
            <v>Gabiao Saco - Diametro = 0,65 M - Zn/Al + Pvc - D = 2,4 Mm - Pedra De Mao Comercial - Fornecimento E Assentamento</v>
          </cell>
          <cell r="C4883" t="str">
            <v>m³</v>
          </cell>
          <cell r="D4883" t="str">
            <v>513,09</v>
          </cell>
        </row>
        <row r="4884">
          <cell r="A4884">
            <v>3205861</v>
          </cell>
          <cell r="B4884" t="str">
            <v>Gabiao Saco - Diametro = 0,65 M - Zn/Al + Pvc - D = 2,4 Mm - Pedra De Mao Produzida - Confeccao E Assentamento</v>
          </cell>
          <cell r="C4884" t="str">
            <v>m³</v>
          </cell>
          <cell r="D4884" t="str">
            <v>466,52</v>
          </cell>
        </row>
        <row r="4885">
          <cell r="A4885">
            <v>3816138</v>
          </cell>
          <cell r="B4885" t="str">
            <v>Gaiola Metalica Em Cantoneira Para Contencao De Cordoalha</v>
          </cell>
          <cell r="C4885" t="str">
            <v>kg</v>
          </cell>
          <cell r="D4885" t="str">
            <v>38,86</v>
          </cell>
        </row>
        <row r="4886">
          <cell r="A4886">
            <v>1516312</v>
          </cell>
          <cell r="B4886" t="str">
            <v>Geocelula De Pead , Paredes Perfuradas, Soldadas - Altura De 100 Mm E 1.206 Cm² De Area De Celula - Fornecimento E Instalacao</v>
          </cell>
          <cell r="C4886" t="str">
            <v>m²</v>
          </cell>
          <cell r="D4886" t="str">
            <v>35,73</v>
          </cell>
        </row>
        <row r="4887">
          <cell r="A4887">
            <v>1516304</v>
          </cell>
          <cell r="B4887" t="str">
            <v>Geocelula De Pead , Paredes Perfuradas, Soldadas - Altura De 100 Mm E 250 Cm² De Area De Celula - Fornecimento E Instalacao</v>
          </cell>
          <cell r="C4887" t="str">
            <v>m²</v>
          </cell>
          <cell r="D4887" t="str">
            <v>45,29</v>
          </cell>
        </row>
        <row r="4888">
          <cell r="A4888">
            <v>1516308</v>
          </cell>
          <cell r="B4888" t="str">
            <v>Geocelula De Pead , Paredes Perfuradas, Soldadas - Altura De 100 Mm E 460 Cm² De Area De Celula - Fornecimento E Instalacao</v>
          </cell>
          <cell r="C4888" t="str">
            <v>m²</v>
          </cell>
          <cell r="D4888" t="str">
            <v>33,88</v>
          </cell>
        </row>
        <row r="4889">
          <cell r="A4889">
            <v>1516313</v>
          </cell>
          <cell r="B4889" t="str">
            <v>Geocelula De Pead , Paredes Perfuradas, Soldadas - Altura De 125 Mm E 1.206 Cm² De Area De Celula - Fornecimento E Instalacao</v>
          </cell>
          <cell r="C4889" t="str">
            <v>m²</v>
          </cell>
          <cell r="D4889" t="str">
            <v>42,16</v>
          </cell>
        </row>
        <row r="4890">
          <cell r="A4890">
            <v>1516305</v>
          </cell>
          <cell r="B4890" t="str">
            <v>Geocelula De Pead , Paredes Perfuradas, Soldadas - Altura De 125 Mm E 250 Cm² De Area De Celula - Fornecimento E Instalacao</v>
          </cell>
          <cell r="C4890" t="str">
            <v>m²</v>
          </cell>
          <cell r="D4890" t="str">
            <v>54,02</v>
          </cell>
        </row>
        <row r="4891">
          <cell r="A4891">
            <v>1516309</v>
          </cell>
          <cell r="B4891" t="str">
            <v>Geocelula De Pead , Paredes Perfuradas, Soldadas - Altura De 125 Mm E 460 Cm² De Area De Celula - Fornecimento E Instalacao</v>
          </cell>
          <cell r="C4891" t="str">
            <v>m²</v>
          </cell>
          <cell r="D4891" t="str">
            <v>44,61</v>
          </cell>
        </row>
        <row r="4892">
          <cell r="A4892">
            <v>1516314</v>
          </cell>
          <cell r="B4892" t="str">
            <v>Geocelula De Pead , Paredes Perfuradas, Soldadas - Altura De 200 Mm E 1.206 Cm² De Area De Celula - Fornecimento E Instalacao</v>
          </cell>
          <cell r="C4892" t="str">
            <v>m²</v>
          </cell>
          <cell r="D4892" t="str">
            <v>49,35</v>
          </cell>
        </row>
        <row r="4893">
          <cell r="A4893">
            <v>1516306</v>
          </cell>
          <cell r="B4893" t="str">
            <v>Geocelula De Pead , Paredes Perfuradas, Soldadas - Altura De 200 Mm E 250 Cm² De Area De Celula - Fornecimento E Instalacao</v>
          </cell>
          <cell r="C4893" t="str">
            <v>m²</v>
          </cell>
          <cell r="D4893" t="str">
            <v>63,29</v>
          </cell>
        </row>
        <row r="4894">
          <cell r="A4894">
            <v>1516310</v>
          </cell>
          <cell r="B4894" t="str">
            <v>Geocelula De Pead , Paredes Perfuradas, Soldadas - Altura De 200 Mm E 460 Cm² De Area De Celula - Fornecimento E Instalacao</v>
          </cell>
          <cell r="C4894" t="str">
            <v>m²</v>
          </cell>
          <cell r="D4894" t="str">
            <v>52,04</v>
          </cell>
        </row>
        <row r="4895">
          <cell r="A4895">
            <v>1516311</v>
          </cell>
          <cell r="B4895" t="str">
            <v>Geocelula De Pead , Paredes Perfuradas, Soldadas - Altura De 75 Mm E 1.206 Cm² De Area De Celula - Fornecimento E Instalacao</v>
          </cell>
          <cell r="C4895" t="str">
            <v>m²</v>
          </cell>
          <cell r="D4895" t="str">
            <v>27,80</v>
          </cell>
        </row>
        <row r="4896">
          <cell r="A4896">
            <v>1516303</v>
          </cell>
          <cell r="B4896" t="str">
            <v>Geocelula De Pead , Paredes Perfuradas, Soldadas - Altura De 75 Mm E 250 Cm² De Area De Celula - Fornecimento E Instalacao</v>
          </cell>
          <cell r="C4896" t="str">
            <v>m²</v>
          </cell>
          <cell r="D4896" t="str">
            <v>36,51</v>
          </cell>
        </row>
        <row r="4897">
          <cell r="A4897">
            <v>1516307</v>
          </cell>
          <cell r="B4897" t="str">
            <v>Geocelula De Pead , Paredes Perfuradas, Soldadas - Altura De 75 Mm E 460 Cm² De Area De Celula - Fornecimento E Instalacao</v>
          </cell>
          <cell r="C4897" t="str">
            <v>m²</v>
          </cell>
          <cell r="D4897" t="str">
            <v>30,60</v>
          </cell>
        </row>
        <row r="4898">
          <cell r="A4898">
            <v>2004508</v>
          </cell>
          <cell r="B4898" t="str">
            <v>Geodreno Vertical Para Tratamento De Solos Moles</v>
          </cell>
          <cell r="C4898" t="str">
            <v>m</v>
          </cell>
          <cell r="D4898" t="str">
            <v>5,28</v>
          </cell>
        </row>
        <row r="4899">
          <cell r="A4899">
            <v>4011562</v>
          </cell>
          <cell r="B4899" t="str">
            <v>Geogrelha Bidirecional Com Resistencia A Tracao De 30 Kn/M - Deformacao &lt; 5% - Malha De 36 X 34 Mm - Para Reforco De Base Granular</v>
          </cell>
          <cell r="C4899" t="str">
            <v>m²</v>
          </cell>
          <cell r="D4899" t="str">
            <v>27,60</v>
          </cell>
        </row>
        <row r="4900">
          <cell r="A4900">
            <v>1516298</v>
          </cell>
          <cell r="B4900" t="str">
            <v>Geogrelha Unidirecional Com Resistencia A Tracao De 100 Kn/M - Fornecimento E Instalacao</v>
          </cell>
          <cell r="C4900" t="str">
            <v>m²</v>
          </cell>
          <cell r="D4900" t="str">
            <v>19,18</v>
          </cell>
        </row>
        <row r="4901">
          <cell r="A4901">
            <v>1516299</v>
          </cell>
          <cell r="B4901" t="str">
            <v>Geogrelha Unidirecional Com Resistencia A Tracao De 150 Kn/M - Fornecimento E Instalacao</v>
          </cell>
          <cell r="C4901" t="str">
            <v>m²</v>
          </cell>
          <cell r="D4901" t="str">
            <v>20,65</v>
          </cell>
        </row>
        <row r="4902">
          <cell r="A4902">
            <v>1516300</v>
          </cell>
          <cell r="B4902" t="str">
            <v>Geogrelha Unidirecional Com Resistencia A Tracao De 200 Kn/M - Fornecimento E Instalacao</v>
          </cell>
          <cell r="C4902" t="str">
            <v>m²</v>
          </cell>
          <cell r="D4902" t="str">
            <v>28,09</v>
          </cell>
        </row>
        <row r="4903">
          <cell r="A4903">
            <v>1516301</v>
          </cell>
          <cell r="B4903" t="str">
            <v>Geogrelha Unidirecional Com Resistencia A Tracao De 300 Kn/M - Fornecimento E Instalacao</v>
          </cell>
          <cell r="C4903" t="str">
            <v>m²</v>
          </cell>
          <cell r="D4903" t="str">
            <v>42,13</v>
          </cell>
        </row>
        <row r="4904">
          <cell r="A4904">
            <v>1516302</v>
          </cell>
          <cell r="B4904" t="str">
            <v>Geogrelha Unidirecional Com Resistencia A Tracao De 400 Kn/M - Fornecimento E Instalacao</v>
          </cell>
          <cell r="C4904" t="str">
            <v>m²</v>
          </cell>
          <cell r="D4904" t="str">
            <v>56,20</v>
          </cell>
        </row>
        <row r="4905">
          <cell r="A4905">
            <v>1516296</v>
          </cell>
          <cell r="B4905" t="str">
            <v>Geogrelha Unidirecional Com Resistencia A Tracao De 60 Kn/M - Fornecimento E Instalacao</v>
          </cell>
          <cell r="C4905" t="str">
            <v>m²</v>
          </cell>
          <cell r="D4905" t="str">
            <v>14,44</v>
          </cell>
        </row>
        <row r="4906">
          <cell r="A4906">
            <v>1516297</v>
          </cell>
          <cell r="B4906" t="str">
            <v>Geogrelha Unidirecional Com Resistencia A Tracao De 80 Kn/M - Fornecimento E Instalacao</v>
          </cell>
          <cell r="C4906" t="str">
            <v>m²</v>
          </cell>
          <cell r="D4906" t="str">
            <v>18,22</v>
          </cell>
        </row>
        <row r="4907">
          <cell r="A4907">
            <v>4413200</v>
          </cell>
          <cell r="B4907" t="str">
            <v>Gramagem Em Placas Tipo Batatais</v>
          </cell>
          <cell r="C4907" t="str">
            <v>m²</v>
          </cell>
          <cell r="D4907" t="str">
            <v>20,17</v>
          </cell>
        </row>
        <row r="4908">
          <cell r="A4908">
            <v>5605894</v>
          </cell>
          <cell r="B4908" t="str">
            <v>Grampo De Aco Ca-50 D = 12,5 Mm Para Solo Grampeado Com Capacidade De 30 Kn - Fornecimento, Perfuracao E Instalacao</v>
          </cell>
          <cell r="C4908" t="str">
            <v>m</v>
          </cell>
          <cell r="D4908" t="str">
            <v>43,70</v>
          </cell>
        </row>
        <row r="4909">
          <cell r="A4909">
            <v>5605895</v>
          </cell>
          <cell r="B4909" t="str">
            <v>Grampo De Aco Ca-50 D = 16 Mm Para Solo Grampeado Com Capacidade De 50 Kn - Fornecimento, Perfuracao E Instalacao</v>
          </cell>
          <cell r="C4909" t="str">
            <v>m</v>
          </cell>
          <cell r="D4909" t="str">
            <v>46,20</v>
          </cell>
        </row>
        <row r="4910">
          <cell r="A4910">
            <v>5605896</v>
          </cell>
          <cell r="B4910" t="str">
            <v>Grampo De Aco Ca-50 D = 20 Mm Para Solo Grampeado Com Capacidade De 80 Kn - Fornecimento, Perfuracao E Instalacao</v>
          </cell>
          <cell r="C4910" t="str">
            <v>m</v>
          </cell>
          <cell r="D4910" t="str">
            <v>50,12</v>
          </cell>
        </row>
        <row r="4911">
          <cell r="A4911">
            <v>2003316</v>
          </cell>
          <cell r="B4911" t="str">
            <v>Grelha De Concreto 53 X 110 Cm Para Boca-De-Lobo - Areia E Brita Comerciais - Sobrecarcarga Do Trem Tipo Tb 45</v>
          </cell>
          <cell r="C4911" t="str">
            <v>un</v>
          </cell>
          <cell r="D4911" t="str">
            <v>79,02</v>
          </cell>
        </row>
        <row r="4912">
          <cell r="A4912">
            <v>2003317</v>
          </cell>
          <cell r="B4912" t="str">
            <v>Grelha De Concreto 53 X 110 Cm Para Boca-De-Lobo - Areia Extraida E Brita Produzida - Sobrecarcarga Do Trem Tipo Tb 45</v>
          </cell>
          <cell r="C4912" t="str">
            <v>un</v>
          </cell>
          <cell r="D4912" t="str">
            <v>73,43</v>
          </cell>
        </row>
        <row r="4913">
          <cell r="A4913">
            <v>4208208</v>
          </cell>
          <cell r="B4913" t="str">
            <v>Grua Fixa Com Altura De 60 A 198 M, Alcance De 60 M E Capacidade De 1.500 Kg Na Ponta Da Lanca</v>
          </cell>
          <cell r="C4913" t="str">
            <v>h</v>
          </cell>
          <cell r="D4913" t="str">
            <v>242,77</v>
          </cell>
        </row>
        <row r="4914">
          <cell r="A4914">
            <v>3108023</v>
          </cell>
          <cell r="B4914" t="str">
            <v>Guia De Madeira De 2,5 X 10,0 Cm - Confeccao E Instalacao</v>
          </cell>
          <cell r="C4914" t="str">
            <v>m</v>
          </cell>
          <cell r="D4914" t="str">
            <v>2,67</v>
          </cell>
        </row>
        <row r="4915">
          <cell r="A4915">
            <v>3108018</v>
          </cell>
          <cell r="B4915" t="str">
            <v>Guia De Madeira De 2,5 X 7,0 Cm - Confeccao E Instalacao</v>
          </cell>
          <cell r="C4915" t="str">
            <v>m</v>
          </cell>
          <cell r="D4915" t="str">
            <v>2,00</v>
          </cell>
        </row>
        <row r="4916">
          <cell r="A4916">
            <v>3108022</v>
          </cell>
          <cell r="B4916" t="str">
            <v>Guia De Madeira De 2,5 X 8,0 Cm - Confeccao E Instalacao</v>
          </cell>
          <cell r="C4916" t="str">
            <v>m</v>
          </cell>
          <cell r="D4916" t="str">
            <v>2,22</v>
          </cell>
        </row>
        <row r="4917">
          <cell r="A4917">
            <v>4413905</v>
          </cell>
          <cell r="B4917" t="str">
            <v>Hidrossemeadura</v>
          </cell>
          <cell r="C4917" t="str">
            <v>m²</v>
          </cell>
          <cell r="D4917" t="str">
            <v>2,62</v>
          </cell>
        </row>
        <row r="4918">
          <cell r="A4918">
            <v>4816003</v>
          </cell>
          <cell r="B4918" t="str">
            <v>Iluminacao Provisoria Para Tunnel Liner</v>
          </cell>
          <cell r="C4918" t="str">
            <v>m</v>
          </cell>
          <cell r="D4918" t="str">
            <v>27,94</v>
          </cell>
        </row>
        <row r="4919">
          <cell r="A4919">
            <v>5301033</v>
          </cell>
          <cell r="B4919" t="str">
            <v>Implantacao De Placa De Sinalizacao Nautica Em Margem - Equipamentos E Mao De Obra</v>
          </cell>
          <cell r="C4919" t="str">
            <v>un</v>
          </cell>
          <cell r="D4919" t="str">
            <v>47,65</v>
          </cell>
        </row>
        <row r="4920">
          <cell r="A4920">
            <v>5301034</v>
          </cell>
          <cell r="B4920" t="str">
            <v>Implantacao De Placa De Sinalizacao Nautica Em Margem - Equipamentos E Mao De Obra - Com Embarcacao</v>
          </cell>
          <cell r="C4920" t="str">
            <v>un</v>
          </cell>
          <cell r="D4920" t="str">
            <v>345,84</v>
          </cell>
        </row>
        <row r="4921">
          <cell r="A4921">
            <v>5301073</v>
          </cell>
          <cell r="B4921" t="str">
            <v>Implantacao De Placa De Sinalizacao Nautica Em Obra De Arte Especial - Equipamentos E Mao De Obra</v>
          </cell>
          <cell r="C4921" t="str">
            <v>un</v>
          </cell>
          <cell r="D4921" t="str">
            <v>284,29</v>
          </cell>
        </row>
        <row r="4922">
          <cell r="A4922">
            <v>5301074</v>
          </cell>
          <cell r="B4922" t="str">
            <v>Implantacao De Placa De Sinalizacao Nautica Em Obra De Arte Especial - Equipamentos E Mao De Obra - Com Embarcacao</v>
          </cell>
          <cell r="C4922" t="str">
            <v>un</v>
          </cell>
          <cell r="D4922" t="str">
            <v>946,03</v>
          </cell>
        </row>
        <row r="4923">
          <cell r="A4923">
            <v>4011351</v>
          </cell>
          <cell r="B4923" t="str">
            <v>Imprimacao Com Asfalto Diluido</v>
          </cell>
          <cell r="C4923" t="str">
            <v>m²</v>
          </cell>
          <cell r="D4923" t="str">
            <v>0,24</v>
          </cell>
        </row>
        <row r="4924">
          <cell r="A4924">
            <v>4011352</v>
          </cell>
          <cell r="B4924" t="str">
            <v>Imprimacao Com Emulsao Asfaltica</v>
          </cell>
          <cell r="C4924" t="str">
            <v>m²</v>
          </cell>
          <cell r="D4924" t="str">
            <v>0,24</v>
          </cell>
        </row>
        <row r="4925">
          <cell r="A4925">
            <v>4915645</v>
          </cell>
          <cell r="B4925" t="str">
            <v>Injecao De Fissuras Em Estruturas De Concreto Com Adesivo Estrutural De Base Epoxi De Baixa Viscosidade - Fornecimento E Aplicacao</v>
          </cell>
          <cell r="C4925" t="str">
            <v>kg</v>
          </cell>
          <cell r="D4925" t="str">
            <v>317,09</v>
          </cell>
        </row>
        <row r="4926">
          <cell r="A4926">
            <v>3816196</v>
          </cell>
          <cell r="B4926" t="str">
            <v>Injecao De Nata De Cimento</v>
          </cell>
          <cell r="C4926" t="str">
            <v>l</v>
          </cell>
          <cell r="D4926" t="str">
            <v>1,05</v>
          </cell>
        </row>
        <row r="4927">
          <cell r="A4927">
            <v>903807</v>
          </cell>
          <cell r="B4927" t="str">
            <v>Instalacao Da Central De Britagem Com Capacidade De 80M³/H</v>
          </cell>
          <cell r="C4927" t="str">
            <v>un</v>
          </cell>
          <cell r="D4927" t="str">
            <v>69.283,26</v>
          </cell>
        </row>
        <row r="4928">
          <cell r="A4928">
            <v>903806</v>
          </cell>
          <cell r="B4928" t="str">
            <v>Instalacao Da Central De Concreto Com Capacidade De 150M³/H</v>
          </cell>
          <cell r="C4928" t="str">
            <v>un</v>
          </cell>
          <cell r="D4928" t="str">
            <v>119.491,84</v>
          </cell>
        </row>
        <row r="4929">
          <cell r="A4929">
            <v>903804</v>
          </cell>
          <cell r="B4929" t="str">
            <v>Instalacao Da Central De Concreto Com Capacidade De 30M³/H</v>
          </cell>
          <cell r="C4929" t="str">
            <v>un</v>
          </cell>
          <cell r="D4929" t="str">
            <v>42.698,01</v>
          </cell>
        </row>
        <row r="4930">
          <cell r="A4930">
            <v>903805</v>
          </cell>
          <cell r="B4930" t="str">
            <v>Instalacao Da Central De Concreto Com Capacidade De 40M³/H</v>
          </cell>
          <cell r="C4930" t="str">
            <v>un</v>
          </cell>
          <cell r="D4930" t="str">
            <v>50.856,60</v>
          </cell>
        </row>
        <row r="4931">
          <cell r="A4931">
            <v>903810</v>
          </cell>
          <cell r="B4931" t="str">
            <v>Instalacao Da Usina De Asfalto A Quente Capacidade De 120 T/H</v>
          </cell>
          <cell r="C4931" t="str">
            <v>un</v>
          </cell>
          <cell r="D4931" t="str">
            <v>129.068,08</v>
          </cell>
        </row>
        <row r="4932">
          <cell r="A4932">
            <v>903809</v>
          </cell>
          <cell r="B4932" t="str">
            <v>Instalacao Da Usina De Pre-Misturado A Frio Com Capacidade De 60T/H</v>
          </cell>
          <cell r="C4932" t="str">
            <v>un</v>
          </cell>
          <cell r="D4932" t="str">
            <v>83.635,70</v>
          </cell>
        </row>
        <row r="4933">
          <cell r="A4933">
            <v>903808</v>
          </cell>
          <cell r="B4933" t="str">
            <v>Instalacao Da Usina Misturadora De Solos Com Capacidade De 300 T/H</v>
          </cell>
          <cell r="C4933" t="str">
            <v>un</v>
          </cell>
          <cell r="D4933" t="str">
            <v>71.930,91</v>
          </cell>
        </row>
        <row r="4934">
          <cell r="A4934">
            <v>2408075</v>
          </cell>
          <cell r="B4934" t="str">
            <v>Jateamento Abrasivo Em Chapa De Aco Por Esteira Continua</v>
          </cell>
          <cell r="C4934" t="str">
            <v>m²</v>
          </cell>
          <cell r="D4934" t="str">
            <v>2,70</v>
          </cell>
        </row>
        <row r="4935">
          <cell r="A4935">
            <v>2408069</v>
          </cell>
          <cell r="B4935" t="str">
            <v>Jateamento De Chapa De Aco Com O Uso De Granalhas De Aco</v>
          </cell>
          <cell r="C4935" t="str">
            <v>m²</v>
          </cell>
          <cell r="D4935" t="str">
            <v>3,37</v>
          </cell>
        </row>
        <row r="4936">
          <cell r="A4936">
            <v>2408068</v>
          </cell>
          <cell r="B4936" t="str">
            <v>Jateamento De Chapa De Aco Com O Uso De Granalhas De Aco Grau Sa3</v>
          </cell>
          <cell r="C4936" t="str">
            <v>m²</v>
          </cell>
          <cell r="D4936" t="str">
            <v>7,51</v>
          </cell>
        </row>
        <row r="4937">
          <cell r="A4937">
            <v>307733</v>
          </cell>
          <cell r="B4937" t="str">
            <v>Junta De Dilatacao Em Perfil Extrudado De Borracha Vulcanizada De 20 X 40 Mm - Fornecimento E Instalacao</v>
          </cell>
          <cell r="C4937" t="str">
            <v>m</v>
          </cell>
          <cell r="D4937" t="str">
            <v>341,69</v>
          </cell>
        </row>
        <row r="4938">
          <cell r="A4938">
            <v>307734</v>
          </cell>
          <cell r="B4938" t="str">
            <v>Junta De Dilatacao Em Perfil Extrudado De Borracha Vulcanizada De 25 X 50 Mm - Fornecimento E Instalacao</v>
          </cell>
          <cell r="C4938" t="str">
            <v>m</v>
          </cell>
          <cell r="D4938" t="str">
            <v>431,16</v>
          </cell>
        </row>
        <row r="4939">
          <cell r="A4939">
            <v>307735</v>
          </cell>
          <cell r="B4939" t="str">
            <v>Junta De Dilatacao Em Perfil Extrudado De Borracha Vulcanizada De 35 X 60 Mm - Fornecimento E Instalacao</v>
          </cell>
          <cell r="C4939" t="str">
            <v>m</v>
          </cell>
          <cell r="D4939" t="str">
            <v>734,65</v>
          </cell>
        </row>
        <row r="4940">
          <cell r="A4940">
            <v>307736</v>
          </cell>
          <cell r="B4940" t="str">
            <v>Junta De Dilatacao Em Perfil Extrudado De Borracha Vulcanizada De 40 X 70 Mm - Fornecimento E Instalacao</v>
          </cell>
          <cell r="C4940" t="str">
            <v>m</v>
          </cell>
          <cell r="D4940" t="str">
            <v>1.031,27</v>
          </cell>
        </row>
        <row r="4941">
          <cell r="A4941">
            <v>307737</v>
          </cell>
          <cell r="B4941" t="str">
            <v>Junta De Dilatacao Em Perfil Extrudado De Borracha Vulcanizada De 50 X 80 Mm - Fornecimento E Instalacao</v>
          </cell>
          <cell r="C4941" t="str">
            <v>m</v>
          </cell>
          <cell r="D4941" t="str">
            <v>1.221,99</v>
          </cell>
        </row>
        <row r="4942">
          <cell r="A4942">
            <v>307084</v>
          </cell>
          <cell r="B4942" t="str">
            <v>Labios Polimericos 20 X 30 Mm Em Junta De Pavimento De Concreto - Confeccao E Assentamento</v>
          </cell>
          <cell r="C4942" t="str">
            <v>m</v>
          </cell>
          <cell r="D4942" t="str">
            <v>25,13</v>
          </cell>
        </row>
        <row r="4943">
          <cell r="A4943">
            <v>4011402</v>
          </cell>
          <cell r="B4943" t="str">
            <v>Lama Asfaltica - Faixa I - Areia E Brita Comerciais</v>
          </cell>
          <cell r="C4943" t="str">
            <v>m²</v>
          </cell>
          <cell r="D4943" t="str">
            <v>0,98</v>
          </cell>
        </row>
        <row r="4944">
          <cell r="A4944">
            <v>4011401</v>
          </cell>
          <cell r="B4944" t="str">
            <v>Lama Asfaltica - Faixa I - Areia Extraida E Brita Produzida</v>
          </cell>
          <cell r="C4944" t="str">
            <v>m²</v>
          </cell>
          <cell r="D4944" t="str">
            <v>0,80</v>
          </cell>
        </row>
        <row r="4945">
          <cell r="A4945">
            <v>4011404</v>
          </cell>
          <cell r="B4945" t="str">
            <v>Lama Asfaltica - Faixa Ii - Areia E Brita Comerciais</v>
          </cell>
          <cell r="C4945" t="str">
            <v>m²</v>
          </cell>
          <cell r="D4945" t="str">
            <v>0,78</v>
          </cell>
        </row>
        <row r="4946">
          <cell r="A4946">
            <v>4011403</v>
          </cell>
          <cell r="B4946" t="str">
            <v>Lama Asfaltica - Faixa Ii - Areia Extraida E Brita Produzida</v>
          </cell>
          <cell r="C4946" t="str">
            <v>m²</v>
          </cell>
          <cell r="D4946" t="str">
            <v>0,65</v>
          </cell>
        </row>
        <row r="4947">
          <cell r="A4947">
            <v>4011406</v>
          </cell>
          <cell r="B4947" t="str">
            <v>Lama Asfaltica - Faixa Iii - Areia E Brita Comerciais</v>
          </cell>
          <cell r="C4947" t="str">
            <v>m²</v>
          </cell>
          <cell r="D4947" t="str">
            <v>1,18</v>
          </cell>
        </row>
        <row r="4948">
          <cell r="A4948">
            <v>4011405</v>
          </cell>
          <cell r="B4948" t="str">
            <v>Lama Asfaltica - Faixa Iii - Areia Extraida E Brita Produzida</v>
          </cell>
          <cell r="C4948" t="str">
            <v>m²</v>
          </cell>
          <cell r="D4948" t="str">
            <v>0,93</v>
          </cell>
        </row>
        <row r="4949">
          <cell r="A4949">
            <v>5213358</v>
          </cell>
          <cell r="B4949" t="str">
            <v>Laminado Elastoplastico Para Sinalizacao Horizontal Com Espessura De 1,5 Mm - Fornecimento E Implantacao</v>
          </cell>
          <cell r="C4949" t="str">
            <v>m²</v>
          </cell>
          <cell r="D4949" t="str">
            <v>273,55</v>
          </cell>
        </row>
        <row r="4950">
          <cell r="A4950">
            <v>7119647</v>
          </cell>
          <cell r="B4950" t="str">
            <v>Lancamento Da Embarcacao Sobre Carreira Em Agua</v>
          </cell>
          <cell r="C4950" t="str">
            <v>un</v>
          </cell>
          <cell r="D4950" t="str">
            <v>1.414,27</v>
          </cell>
        </row>
        <row r="4951">
          <cell r="A4951">
            <v>3606578</v>
          </cell>
          <cell r="B4951" t="str">
            <v>Lancamento De Blocos Artificias De Concreto</v>
          </cell>
          <cell r="C4951" t="str">
            <v>un</v>
          </cell>
          <cell r="D4951" t="str">
            <v>37,44</v>
          </cell>
        </row>
        <row r="4952">
          <cell r="A4952">
            <v>5301015</v>
          </cell>
          <cell r="B4952" t="str">
            <v>Lancamento De Boia De Sinalizacao Nautica Com Sistema De Fundeio - Equipamentos E Mao De Obra</v>
          </cell>
          <cell r="C4952" t="str">
            <v>un</v>
          </cell>
          <cell r="D4952" t="str">
            <v>616,85</v>
          </cell>
        </row>
        <row r="4953">
          <cell r="A4953">
            <v>3009091</v>
          </cell>
          <cell r="B4953" t="str">
            <v>Lancamento De Lastro, 10 Cm De Altura, Primeiro Levante, Descarga De Pedra Britada De Caminhoes</v>
          </cell>
          <cell r="C4953" t="str">
            <v>m³</v>
          </cell>
          <cell r="D4953" t="str">
            <v>93,98</v>
          </cell>
        </row>
        <row r="4954">
          <cell r="A4954">
            <v>3606577</v>
          </cell>
          <cell r="B4954" t="str">
            <v>Lancamento De Material Petreo Para O Nucleo E Sub-Carapaca</v>
          </cell>
          <cell r="C4954" t="str">
            <v>m³</v>
          </cell>
          <cell r="D4954" t="str">
            <v>8,35</v>
          </cell>
        </row>
        <row r="4955">
          <cell r="A4955">
            <v>3806426</v>
          </cell>
          <cell r="B4955" t="str">
            <v>Lancamento De Pre-Laje Com Utilizacao De Guindauto</v>
          </cell>
          <cell r="C4955" t="str">
            <v>t</v>
          </cell>
          <cell r="D4955" t="str">
            <v>30,35</v>
          </cell>
        </row>
        <row r="4956">
          <cell r="A4956">
            <v>3806423</v>
          </cell>
          <cell r="B4956" t="str">
            <v>Lancamento De Viga Pre-Moldada De 1.000 A 1.250 Kn Com Utilizacao De Guindaste</v>
          </cell>
          <cell r="C4956" t="str">
            <v>un</v>
          </cell>
          <cell r="D4956" t="str">
            <v>5.239,78</v>
          </cell>
        </row>
        <row r="4957">
          <cell r="A4957">
            <v>3806421</v>
          </cell>
          <cell r="B4957" t="str">
            <v>Lancamento De Viga Pre-Moldada De 500 A 750 Kn Com Utilizacao De Guindaste</v>
          </cell>
          <cell r="C4957" t="str">
            <v>un</v>
          </cell>
          <cell r="D4957" t="str">
            <v>2.897,70</v>
          </cell>
        </row>
        <row r="4958">
          <cell r="A4958">
            <v>3806422</v>
          </cell>
          <cell r="B4958" t="str">
            <v>Lancamento De Viga Pre-Moldada De 750 A 1.000 Kn Com Utilizacao De Guindaste</v>
          </cell>
          <cell r="C4958" t="str">
            <v>un</v>
          </cell>
          <cell r="D4958" t="str">
            <v>4.727,19</v>
          </cell>
        </row>
        <row r="4959">
          <cell r="A4959">
            <v>3806425</v>
          </cell>
          <cell r="B4959" t="str">
            <v>Lancamento De Viga Pre-Moldada De 980 A 1.225 Kn Com Utilizacao De Trelica Lancadeira</v>
          </cell>
          <cell r="C4959" t="str">
            <v>un</v>
          </cell>
          <cell r="D4959" t="str">
            <v>969,69</v>
          </cell>
        </row>
        <row r="4960">
          <cell r="A4960">
            <v>3806424</v>
          </cell>
          <cell r="B4960" t="str">
            <v>Lancamento De Viga Pre-Moldada De 980 A 1.225 Kn Com Utilizacao De Trelica Lancadeira E Carrelone</v>
          </cell>
          <cell r="C4960" t="str">
            <v>un</v>
          </cell>
          <cell r="D4960" t="str">
            <v>2.690,36</v>
          </cell>
        </row>
        <row r="4961">
          <cell r="A4961">
            <v>3806420</v>
          </cell>
          <cell r="B4961" t="str">
            <v>Lancamento De Viga Pre-Moldada De Ate 500 Kn Com Utilizacao De Guindaste</v>
          </cell>
          <cell r="C4961" t="str">
            <v>un</v>
          </cell>
          <cell r="D4961" t="str">
            <v>2.532,45</v>
          </cell>
        </row>
        <row r="4962">
          <cell r="A4962">
            <v>1106050</v>
          </cell>
          <cell r="B4962" t="str">
            <v>Lancamento Livre De Concreto Usinado Por Meio De Caminhao Betoneira - Confeccao Em Central Dosadora De 30 M³/H</v>
          </cell>
          <cell r="C4962" t="str">
            <v>m³</v>
          </cell>
          <cell r="D4962" t="str">
            <v>25,66</v>
          </cell>
        </row>
        <row r="4963">
          <cell r="A4963">
            <v>1106051</v>
          </cell>
          <cell r="B4963" t="str">
            <v>Lancamento Livre De Concreto Usinado Por Meio De Caminhao Betoneira - Confeccao Em Central Dosadora De 40 M³/H</v>
          </cell>
          <cell r="C4963" t="str">
            <v>m³</v>
          </cell>
          <cell r="D4963" t="str">
            <v>23,01</v>
          </cell>
        </row>
        <row r="4964">
          <cell r="A4964">
            <v>1106061</v>
          </cell>
          <cell r="B4964" t="str">
            <v>Lancamento Manual De Concreto Usinado - Confeccao Em Central Dosadora De 30 M³/H</v>
          </cell>
          <cell r="C4964" t="str">
            <v>m³</v>
          </cell>
          <cell r="D4964" t="str">
            <v>31,26</v>
          </cell>
        </row>
        <row r="4965">
          <cell r="A4965">
            <v>1106087</v>
          </cell>
          <cell r="B4965" t="str">
            <v>Lancamento Manual De Concreto Usinado - Confeccao Em Central Dosadora De 40 M³/H</v>
          </cell>
          <cell r="C4965" t="str">
            <v>m³</v>
          </cell>
          <cell r="D4965" t="str">
            <v>28,79</v>
          </cell>
        </row>
        <row r="4966">
          <cell r="A4966">
            <v>2607207</v>
          </cell>
          <cell r="B4966" t="str">
            <v>Lancamento Manual De Lastro Em Amv Com Descarga Da Brita Por Caminhao</v>
          </cell>
          <cell r="C4966" t="str">
            <v>m³</v>
          </cell>
          <cell r="D4966" t="str">
            <v>96,54</v>
          </cell>
        </row>
        <row r="4967">
          <cell r="A4967">
            <v>1107860</v>
          </cell>
          <cell r="B4967" t="str">
            <v>Lancamento Mecanico De Concreto Com Bomba Lanca Sobre Chassi Com Capacidade De 45 M³/H - Confeccao Em Central Dosadora De 40 M³/H</v>
          </cell>
          <cell r="C4967" t="str">
            <v>m³</v>
          </cell>
          <cell r="D4967" t="str">
            <v>30,78</v>
          </cell>
        </row>
        <row r="4968">
          <cell r="A4968">
            <v>1106088</v>
          </cell>
          <cell r="B4968" t="str">
            <v>Lancamento Mecanico De Concreto Com Bomba Rebocavel Com Capacidade De 30 M³/H</v>
          </cell>
          <cell r="C4968" t="str">
            <v>m³</v>
          </cell>
          <cell r="D4968" t="str">
            <v>9,86</v>
          </cell>
        </row>
        <row r="4969">
          <cell r="A4969">
            <v>1106128</v>
          </cell>
          <cell r="B4969" t="str">
            <v>Lancamento Mecanico De Concreto Com Bomba Rebocavel Com Capacidade De 41 M³/H</v>
          </cell>
          <cell r="C4969" t="str">
            <v>m³</v>
          </cell>
          <cell r="D4969" t="str">
            <v>7,60</v>
          </cell>
        </row>
        <row r="4970">
          <cell r="A4970">
            <v>2003767</v>
          </cell>
          <cell r="B4970" t="str">
            <v>Lastro De Areia Comercial - Espalhamento Manual</v>
          </cell>
          <cell r="C4970" t="str">
            <v>m³</v>
          </cell>
          <cell r="D4970" t="str">
            <v>80,79</v>
          </cell>
        </row>
        <row r="4971">
          <cell r="A4971">
            <v>2003844</v>
          </cell>
          <cell r="B4971" t="str">
            <v>Lastro De Areia Comercial - Espalhamento Mecanico</v>
          </cell>
          <cell r="C4971" t="str">
            <v>m³</v>
          </cell>
          <cell r="D4971" t="str">
            <v>78,66</v>
          </cell>
        </row>
        <row r="4972">
          <cell r="A4972">
            <v>2003576</v>
          </cell>
          <cell r="B4972" t="str">
            <v>Lastro De Areia Extraida - Espalhamento Manual</v>
          </cell>
          <cell r="C4972" t="str">
            <v>m³</v>
          </cell>
          <cell r="D4972" t="str">
            <v>9,79</v>
          </cell>
        </row>
        <row r="4973">
          <cell r="A4973">
            <v>2003858</v>
          </cell>
          <cell r="B4973" t="str">
            <v>Lastro De Areia Extraida Com Espalhamento Mecanico</v>
          </cell>
          <cell r="C4973" t="str">
            <v>m³</v>
          </cell>
          <cell r="D4973" t="str">
            <v>7,72</v>
          </cell>
        </row>
        <row r="4974">
          <cell r="A4974">
            <v>2003850</v>
          </cell>
          <cell r="B4974" t="str">
            <v>Lastro De Brita Comercial</v>
          </cell>
          <cell r="C4974" t="str">
            <v>m³</v>
          </cell>
          <cell r="D4974" t="str">
            <v>85,45</v>
          </cell>
        </row>
        <row r="4975">
          <cell r="A4975">
            <v>903845</v>
          </cell>
          <cell r="B4975" t="str">
            <v>Lastro De Brita Comercial - Espalhamento Mecanico</v>
          </cell>
          <cell r="C4975" t="str">
            <v>m³</v>
          </cell>
          <cell r="D4975" t="str">
            <v>77,27</v>
          </cell>
        </row>
        <row r="4976">
          <cell r="A4976">
            <v>2003849</v>
          </cell>
          <cell r="B4976" t="str">
            <v>Lastro De Brita Produzida</v>
          </cell>
          <cell r="C4976" t="str">
            <v>m³</v>
          </cell>
          <cell r="D4976" t="str">
            <v>49,01</v>
          </cell>
        </row>
        <row r="4977">
          <cell r="A4977">
            <v>2003868</v>
          </cell>
          <cell r="B4977" t="str">
            <v>Lastro De Pedra De Mao Ou Rachao Lancamento Manual</v>
          </cell>
          <cell r="C4977" t="str">
            <v>m³</v>
          </cell>
          <cell r="D4977" t="str">
            <v>76,31</v>
          </cell>
        </row>
        <row r="4978">
          <cell r="A4978">
            <v>1801636</v>
          </cell>
          <cell r="B4978" t="str">
            <v>Levantamento Batimetrico Monofeixe Longitudinal</v>
          </cell>
          <cell r="C4978" t="str">
            <v>km</v>
          </cell>
          <cell r="D4978" t="str">
            <v>14,24</v>
          </cell>
        </row>
        <row r="4979">
          <cell r="A4979">
            <v>1801637</v>
          </cell>
          <cell r="B4979" t="str">
            <v>Levantamento Batimetrico Monofeixe Transversal</v>
          </cell>
          <cell r="C4979" t="str">
            <v>km</v>
          </cell>
          <cell r="D4979" t="str">
            <v>18,98</v>
          </cell>
        </row>
        <row r="4980">
          <cell r="A4980">
            <v>1817720</v>
          </cell>
          <cell r="B4980" t="str">
            <v>Levantamento Batimetrico Multifeixe</v>
          </cell>
          <cell r="C4980" t="str">
            <v>km</v>
          </cell>
          <cell r="D4980" t="str">
            <v>60,28</v>
          </cell>
        </row>
        <row r="4981">
          <cell r="A4981">
            <v>1817723</v>
          </cell>
          <cell r="B4981" t="str">
            <v>Levantamento Hidrometrico Com Adcp Em Rios Com Velocidade De Corrente Acima De 1,5 M/S</v>
          </cell>
          <cell r="C4981" t="str">
            <v>km</v>
          </cell>
          <cell r="D4981" t="str">
            <v>31,24</v>
          </cell>
        </row>
        <row r="4982">
          <cell r="A4982">
            <v>1817721</v>
          </cell>
          <cell r="B4982" t="str">
            <v>Levantamento Hidrometrico Com Adcp Em Rios Com Velocidade De Corrente De 0,5 A 1,0 M/S</v>
          </cell>
          <cell r="C4982" t="str">
            <v>km</v>
          </cell>
          <cell r="D4982" t="str">
            <v>93,71</v>
          </cell>
        </row>
        <row r="4983">
          <cell r="A4983">
            <v>1817722</v>
          </cell>
          <cell r="B4983" t="str">
            <v>Levantamento Hidrometrico Com Adcp Em Rios Com Velocidade De Corrente De 1,0 A 1,5 M/S</v>
          </cell>
          <cell r="C4983" t="str">
            <v>km</v>
          </cell>
          <cell r="D4983" t="str">
            <v>46,86</v>
          </cell>
        </row>
        <row r="4984">
          <cell r="A4984">
            <v>3806405</v>
          </cell>
          <cell r="B4984" t="str">
            <v>Limpeza De Aparelhos De Apoio Em Obras De Arte Especiais</v>
          </cell>
          <cell r="C4984" t="str">
            <v>un</v>
          </cell>
          <cell r="D4984" t="str">
            <v>483,62</v>
          </cell>
        </row>
        <row r="4985">
          <cell r="A4985">
            <v>4915712</v>
          </cell>
          <cell r="B4985" t="str">
            <v>Limpeza De Bueiro</v>
          </cell>
          <cell r="C4985" t="str">
            <v>m³</v>
          </cell>
          <cell r="D4985" t="str">
            <v>16,73</v>
          </cell>
        </row>
        <row r="4986">
          <cell r="A4986">
            <v>4915791</v>
          </cell>
          <cell r="B4986" t="str">
            <v>Limpeza De Cimento Asfaltico Derramado Na Pista De Rodovia Pavimentada</v>
          </cell>
          <cell r="C4986" t="str">
            <v>t</v>
          </cell>
          <cell r="D4986" t="str">
            <v>104,12</v>
          </cell>
        </row>
        <row r="4987">
          <cell r="A4987">
            <v>4915711</v>
          </cell>
          <cell r="B4987" t="str">
            <v>Limpeza De Descida D'Agua</v>
          </cell>
          <cell r="C4987" t="str">
            <v>m</v>
          </cell>
          <cell r="D4987" t="str">
            <v>1,12</v>
          </cell>
        </row>
        <row r="4988">
          <cell r="A4988">
            <v>4915790</v>
          </cell>
          <cell r="B4988" t="str">
            <v>Limpeza De Emulsao Asfaltica Ou Asfalto Diluido Derramado Na Pista - Remocao Com Mini-Carregadeira E Descarga Livre</v>
          </cell>
          <cell r="C4988" t="str">
            <v>t</v>
          </cell>
          <cell r="D4988" t="str">
            <v>157,42</v>
          </cell>
        </row>
        <row r="4989">
          <cell r="A4989">
            <v>4915793</v>
          </cell>
          <cell r="B4989" t="str">
            <v>Limpeza De Liquidos Combustiveis Derramados Na Pista</v>
          </cell>
          <cell r="C4989" t="str">
            <v>t</v>
          </cell>
          <cell r="D4989" t="str">
            <v>121,94</v>
          </cell>
        </row>
        <row r="4990">
          <cell r="A4990">
            <v>4915792</v>
          </cell>
          <cell r="B4990" t="str">
            <v>Limpeza De Material Asfaltico Derramado Fora Da Pista - Remocao Com Escavadeira Hidraulica E Caminhao Basculante</v>
          </cell>
          <cell r="C4990" t="str">
            <v>t</v>
          </cell>
          <cell r="D4990" t="str">
            <v>55,87</v>
          </cell>
        </row>
        <row r="4991">
          <cell r="A4991">
            <v>3806404</v>
          </cell>
          <cell r="B4991" t="str">
            <v>Limpeza De Material Retido Em Fundacoes Submersas De Obras De Arte Especiais</v>
          </cell>
          <cell r="C4991" t="str">
            <v>m³</v>
          </cell>
          <cell r="D4991" t="str">
            <v>32,46</v>
          </cell>
        </row>
        <row r="4992">
          <cell r="A4992">
            <v>4915718</v>
          </cell>
          <cell r="B4992" t="str">
            <v>Limpeza De Placa De Sinalizacao</v>
          </cell>
          <cell r="C4992" t="str">
            <v>m²</v>
          </cell>
          <cell r="D4992" t="str">
            <v>6,03</v>
          </cell>
        </row>
        <row r="4993">
          <cell r="A4993">
            <v>4915672</v>
          </cell>
          <cell r="B4993" t="str">
            <v>Limpeza De Ponte</v>
          </cell>
          <cell r="C4993" t="str">
            <v>m</v>
          </cell>
          <cell r="D4993" t="str">
            <v>3,35</v>
          </cell>
        </row>
        <row r="4994">
          <cell r="A4994">
            <v>4915708</v>
          </cell>
          <cell r="B4994" t="str">
            <v>Limpeza De Sarjeta E Meio-Fio</v>
          </cell>
          <cell r="C4994" t="str">
            <v>m</v>
          </cell>
          <cell r="D4994" t="str">
            <v>0,56</v>
          </cell>
        </row>
        <row r="4995">
          <cell r="A4995">
            <v>4915710</v>
          </cell>
          <cell r="B4995" t="str">
            <v>Limpeza De Vala De Drenagem</v>
          </cell>
          <cell r="C4995" t="str">
            <v>m</v>
          </cell>
          <cell r="D4995" t="str">
            <v>3,35</v>
          </cell>
        </row>
        <row r="4996">
          <cell r="A4996">
            <v>4915709</v>
          </cell>
          <cell r="B4996" t="str">
            <v>Limpeza De Valeta De Corte</v>
          </cell>
          <cell r="C4996" t="str">
            <v>m</v>
          </cell>
          <cell r="D4996" t="str">
            <v>0,84</v>
          </cell>
        </row>
        <row r="4997">
          <cell r="A4997">
            <v>4915686</v>
          </cell>
          <cell r="B4997" t="str">
            <v>Limpeza E Desobstrucao De Dispositivos De Drenagem Em Oae</v>
          </cell>
          <cell r="C4997" t="str">
            <v>un</v>
          </cell>
          <cell r="D4997" t="str">
            <v>3,35</v>
          </cell>
        </row>
        <row r="4998">
          <cell r="A4998">
            <v>4915687</v>
          </cell>
          <cell r="B4998" t="str">
            <v>Limpeza E Desobstrucao De Drenos De Obras De Contencao</v>
          </cell>
          <cell r="C4998" t="str">
            <v>un</v>
          </cell>
          <cell r="D4998" t="str">
            <v>2,09</v>
          </cell>
        </row>
        <row r="4999">
          <cell r="A4999">
            <v>4915714</v>
          </cell>
          <cell r="B4999" t="str">
            <v>Limpeza E Enchimento Com Resina Epoxi De Fissuras Com Abertura Maxima De 1,0 Mm Em Pavimento De Concreto</v>
          </cell>
          <cell r="C4999" t="str">
            <v>m</v>
          </cell>
          <cell r="D4999" t="str">
            <v>10,78</v>
          </cell>
        </row>
        <row r="5000">
          <cell r="A5000">
            <v>4915759</v>
          </cell>
          <cell r="B5000" t="str">
            <v>Limpeza E Remocao De Vegetacao Junto Aos Aparelhos De Apoio De Oae Com O Uso De Herbicida</v>
          </cell>
          <cell r="C5000" t="str">
            <v>un</v>
          </cell>
          <cell r="D5000" t="str">
            <v>5,58</v>
          </cell>
        </row>
        <row r="5001">
          <cell r="A5001">
            <v>4915758</v>
          </cell>
          <cell r="B5001" t="str">
            <v>Limpeza E Remocao De Vegetacao Nas Juntas De Dilatacao Com O Uso De Herbicida</v>
          </cell>
          <cell r="C5001" t="str">
            <v>m</v>
          </cell>
          <cell r="D5001" t="str">
            <v>3,35</v>
          </cell>
        </row>
        <row r="5002">
          <cell r="A5002">
            <v>3806406</v>
          </cell>
          <cell r="B5002" t="str">
            <v>Limpeza Em Junta De Dilatacao</v>
          </cell>
          <cell r="C5002" t="str">
            <v>m</v>
          </cell>
          <cell r="D5002" t="str">
            <v>4,57</v>
          </cell>
        </row>
        <row r="5003">
          <cell r="A5003">
            <v>4915639</v>
          </cell>
          <cell r="B5003" t="str">
            <v>Limpeza Em Superficie De Concreto Com Escova De Aco</v>
          </cell>
          <cell r="C5003" t="str">
            <v>m²</v>
          </cell>
          <cell r="D5003" t="str">
            <v>3,35</v>
          </cell>
        </row>
        <row r="5004">
          <cell r="A5004">
            <v>3806402</v>
          </cell>
          <cell r="B5004" t="str">
            <v>Limpeza Em Superficie De Concreto Com Jateamento D'Agua Sob Pressao</v>
          </cell>
          <cell r="C5004" t="str">
            <v>m²</v>
          </cell>
          <cell r="D5004" t="str">
            <v>2,65</v>
          </cell>
        </row>
        <row r="5005">
          <cell r="A5005">
            <v>3806403</v>
          </cell>
          <cell r="B5005" t="str">
            <v>Limpeza Em Superficie De Concreto Com Jateamento Multiabrasivo</v>
          </cell>
          <cell r="C5005" t="str">
            <v>m²</v>
          </cell>
          <cell r="D5005" t="str">
            <v>7,43</v>
          </cell>
        </row>
        <row r="5006">
          <cell r="A5006">
            <v>1600413</v>
          </cell>
          <cell r="B5006" t="str">
            <v>Limpeza Manual Do Terreno - Capina, Raspagem E Limpeza</v>
          </cell>
          <cell r="C5006" t="str">
            <v>m²</v>
          </cell>
          <cell r="D5006" t="str">
            <v>5,35</v>
          </cell>
        </row>
        <row r="5007">
          <cell r="A5007">
            <v>1600400</v>
          </cell>
          <cell r="B5007" t="str">
            <v>Limpeza Manual Do Terreno - Preparo E Regularizacao De Terreno Irregular</v>
          </cell>
          <cell r="C5007" t="str">
            <v>m²</v>
          </cell>
          <cell r="D5007" t="str">
            <v>3,98</v>
          </cell>
        </row>
        <row r="5008">
          <cell r="A5008">
            <v>1600412</v>
          </cell>
          <cell r="B5008" t="str">
            <v>Limpeza Manual Do Terreno - Raspagem E Limpeza De Terreno Plano</v>
          </cell>
          <cell r="C5008" t="str">
            <v>m²</v>
          </cell>
          <cell r="D5008" t="str">
            <v>3,43</v>
          </cell>
        </row>
        <row r="5009">
          <cell r="A5009">
            <v>5502985</v>
          </cell>
          <cell r="B5009" t="str">
            <v>Limpeza Mecanizada Da Camada Vegetal</v>
          </cell>
          <cell r="C5009" t="str">
            <v>m²</v>
          </cell>
          <cell r="D5009" t="str">
            <v>0,35</v>
          </cell>
        </row>
        <row r="5010">
          <cell r="A5010">
            <v>4915695</v>
          </cell>
          <cell r="B5010" t="str">
            <v>Limpeza, Serragem E Enchimento De Trincas Em Pavimento De Concreto Com Cap</v>
          </cell>
          <cell r="C5010" t="str">
            <v>m</v>
          </cell>
          <cell r="D5010" t="str">
            <v>2,15</v>
          </cell>
        </row>
        <row r="5011">
          <cell r="A5011">
            <v>4915696</v>
          </cell>
          <cell r="B5011" t="str">
            <v>Limpeza, Serragem E Enchimento De Trincas Em Pavimento De Concreto Com Cap Com Polimero</v>
          </cell>
          <cell r="C5011" t="str">
            <v>m</v>
          </cell>
          <cell r="D5011" t="str">
            <v>2,15</v>
          </cell>
        </row>
        <row r="5012">
          <cell r="A5012">
            <v>4915694</v>
          </cell>
          <cell r="B5012" t="str">
            <v>Limpeza, Serragem E Enchimento De Trincas Em Pavimento De Concreto Com Selante Elastico A Frio</v>
          </cell>
          <cell r="C5012" t="str">
            <v>m</v>
          </cell>
          <cell r="D5012" t="str">
            <v>10,91</v>
          </cell>
        </row>
        <row r="5013">
          <cell r="A5013">
            <v>3009058</v>
          </cell>
          <cell r="B5013" t="str">
            <v>Lubrificador De Trilhos E De Flanges De Rodas</v>
          </cell>
          <cell r="C5013" t="str">
            <v>un</v>
          </cell>
          <cell r="D5013" t="str">
            <v>65.935,58</v>
          </cell>
        </row>
        <row r="5014">
          <cell r="A5014">
            <v>408037</v>
          </cell>
          <cell r="B5014" t="str">
            <v>Luva De Emenda Com Rosca Conica Para Aco Ca-50 - D = 12,5 Mm - Fornecimento E Instalacao</v>
          </cell>
          <cell r="C5014" t="str">
            <v>un</v>
          </cell>
          <cell r="D5014" t="str">
            <v>16,27</v>
          </cell>
        </row>
        <row r="5015">
          <cell r="A5015">
            <v>408038</v>
          </cell>
          <cell r="B5015" t="str">
            <v>Luva De Emenda Com Rosca Conica Para Aco Ca-50 - D = 16 Mm - Fornecimento E Instalacao</v>
          </cell>
          <cell r="C5015" t="str">
            <v>un</v>
          </cell>
          <cell r="D5015" t="str">
            <v>21,39</v>
          </cell>
        </row>
        <row r="5016">
          <cell r="A5016">
            <v>408039</v>
          </cell>
          <cell r="B5016" t="str">
            <v>Luva De Emenda Com Rosca Conica Para Aco Ca-50 - D = 20 Mm - Fornecimento E Instalacao</v>
          </cell>
          <cell r="C5016" t="str">
            <v>un</v>
          </cell>
          <cell r="D5016" t="str">
            <v>29,37</v>
          </cell>
        </row>
        <row r="5017">
          <cell r="A5017">
            <v>408041</v>
          </cell>
          <cell r="B5017" t="str">
            <v>Luva De Emenda Com Rosca Conica Para Aco Ca-50 - D = 25 Mm - Fornecimento E Instalacao</v>
          </cell>
          <cell r="C5017" t="str">
            <v>un</v>
          </cell>
          <cell r="D5017" t="str">
            <v>49,20</v>
          </cell>
        </row>
        <row r="5018">
          <cell r="A5018">
            <v>408042</v>
          </cell>
          <cell r="B5018" t="str">
            <v>Luva De Emenda Com Rosca Conica Para Aco Ca-50 - D = 32 Mm - Fornecimento E Instalacao</v>
          </cell>
          <cell r="C5018" t="str">
            <v>un</v>
          </cell>
          <cell r="D5018" t="str">
            <v>70,22</v>
          </cell>
        </row>
        <row r="5019">
          <cell r="A5019">
            <v>408031</v>
          </cell>
          <cell r="B5019" t="str">
            <v>Luva De Emenda Prensada Para Aco Ca-50 - D = 12,5 Mm - Fornecimento E Instalacao</v>
          </cell>
          <cell r="C5019" t="str">
            <v>un</v>
          </cell>
          <cell r="D5019" t="str">
            <v>16,31</v>
          </cell>
        </row>
        <row r="5020">
          <cell r="A5020">
            <v>408032</v>
          </cell>
          <cell r="B5020" t="str">
            <v>Luva De Emenda Prensada Para Aco Ca-50 - D = 16 Mm - Fornecimento E Instalacao</v>
          </cell>
          <cell r="C5020" t="str">
            <v>un</v>
          </cell>
          <cell r="D5020" t="str">
            <v>21,66</v>
          </cell>
        </row>
        <row r="5021">
          <cell r="A5021">
            <v>408033</v>
          </cell>
          <cell r="B5021" t="str">
            <v>Luva De Emenda Prensada Para Aco Ca-50 - D = 20 Mm - Fornecimento E Instalacao</v>
          </cell>
          <cell r="C5021" t="str">
            <v>un</v>
          </cell>
          <cell r="D5021" t="str">
            <v>38,80</v>
          </cell>
        </row>
        <row r="5022">
          <cell r="A5022">
            <v>408035</v>
          </cell>
          <cell r="B5022" t="str">
            <v>Luva De Emenda Prensada Para Aco Ca-50 - D = 25 Mm - Fornecimento E Instalacao</v>
          </cell>
          <cell r="C5022" t="str">
            <v>un</v>
          </cell>
          <cell r="D5022" t="str">
            <v>56,52</v>
          </cell>
        </row>
        <row r="5023">
          <cell r="A5023">
            <v>408036</v>
          </cell>
          <cell r="B5023" t="str">
            <v>Luva De Emenda Prensada Para Aco Ca-50 - D = 32 Mm - Fornecimento E Instalacao</v>
          </cell>
          <cell r="C5023" t="str">
            <v>un</v>
          </cell>
          <cell r="D5023" t="str">
            <v>103,77</v>
          </cell>
        </row>
        <row r="5024">
          <cell r="A5024">
            <v>4011392</v>
          </cell>
          <cell r="B5024" t="str">
            <v>Macadame Betuminoso Por Penetracao - Faixa A - Brita Comercial</v>
          </cell>
          <cell r="C5024" t="str">
            <v>m³</v>
          </cell>
          <cell r="D5024" t="str">
            <v>131,72</v>
          </cell>
        </row>
        <row r="5025">
          <cell r="A5025">
            <v>4011391</v>
          </cell>
          <cell r="B5025" t="str">
            <v>Macadame Betuminoso Por Penetracao - Faixa A - Brita Produzida</v>
          </cell>
          <cell r="C5025" t="str">
            <v>m³</v>
          </cell>
          <cell r="D5025" t="str">
            <v>75,03</v>
          </cell>
        </row>
        <row r="5026">
          <cell r="A5026">
            <v>4011394</v>
          </cell>
          <cell r="B5026" t="str">
            <v>Macadame Betuminoso Por Penetracao - Faixa B - Brita Comercial</v>
          </cell>
          <cell r="C5026" t="str">
            <v>m³</v>
          </cell>
          <cell r="D5026" t="str">
            <v>131,72</v>
          </cell>
        </row>
        <row r="5027">
          <cell r="A5027">
            <v>4011393</v>
          </cell>
          <cell r="B5027" t="str">
            <v>Macadame Betuminoso Por Penetracao - Faixa B - Brita Produzida</v>
          </cell>
          <cell r="C5027" t="str">
            <v>m³</v>
          </cell>
          <cell r="D5027" t="str">
            <v>75,03</v>
          </cell>
        </row>
        <row r="5028">
          <cell r="A5028">
            <v>4011396</v>
          </cell>
          <cell r="B5028" t="str">
            <v>Macadame Betuminoso Por Penetracao - Faixa C - Brita Comercial</v>
          </cell>
          <cell r="C5028" t="str">
            <v>m³</v>
          </cell>
          <cell r="D5028" t="str">
            <v>131,72</v>
          </cell>
        </row>
        <row r="5029">
          <cell r="A5029">
            <v>4011395</v>
          </cell>
          <cell r="B5029" t="str">
            <v>Macadame Betuminoso Por Penetracao - Faixa C - Brita Produzida</v>
          </cell>
          <cell r="C5029" t="str">
            <v>m³</v>
          </cell>
          <cell r="D5029" t="str">
            <v>75,03</v>
          </cell>
        </row>
        <row r="5030">
          <cell r="A5030">
            <v>4011398</v>
          </cell>
          <cell r="B5030" t="str">
            <v>Macadame Betuminoso Por Penetracao - Faixa D - Brita Comercial</v>
          </cell>
          <cell r="C5030" t="str">
            <v>m³</v>
          </cell>
          <cell r="D5030" t="str">
            <v>132,46</v>
          </cell>
        </row>
        <row r="5031">
          <cell r="A5031">
            <v>4011397</v>
          </cell>
          <cell r="B5031" t="str">
            <v>Macadame Betuminoso Por Penetracao - Faixa D - Brita Produzida</v>
          </cell>
          <cell r="C5031" t="str">
            <v>m³</v>
          </cell>
          <cell r="D5031" t="str">
            <v>75,03</v>
          </cell>
        </row>
        <row r="5032">
          <cell r="A5032">
            <v>4011400</v>
          </cell>
          <cell r="B5032" t="str">
            <v>Macadame Betuminoso Por Penetracao Com Asfalto Com Polimero - Brita Comercial</v>
          </cell>
          <cell r="C5032" t="str">
            <v>m³</v>
          </cell>
          <cell r="D5032" t="str">
            <v>130,11</v>
          </cell>
        </row>
        <row r="5033">
          <cell r="A5033">
            <v>4011399</v>
          </cell>
          <cell r="B5033" t="str">
            <v>Macadame Betuminoso Por Penetracao Com Asfalto Com Polimero - Brita Produzida</v>
          </cell>
          <cell r="C5033" t="str">
            <v>m³</v>
          </cell>
          <cell r="D5033" t="str">
            <v>75,03</v>
          </cell>
        </row>
        <row r="5034">
          <cell r="A5034">
            <v>4011490</v>
          </cell>
          <cell r="B5034" t="str">
            <v>Manta Sintetica Para Recapeamento Asfaltico Com Geotextil Rt - 09 - Fornecimento E Aplicacao</v>
          </cell>
          <cell r="C5034" t="str">
            <v>m²</v>
          </cell>
          <cell r="D5034" t="str">
            <v>3,35</v>
          </cell>
        </row>
        <row r="5035">
          <cell r="A5035">
            <v>5503018</v>
          </cell>
          <cell r="B5035" t="str">
            <v>Manutencao De Caminho De Servico</v>
          </cell>
          <cell r="C5035" t="str">
            <v>km</v>
          </cell>
          <cell r="D5035" t="str">
            <v>36,62</v>
          </cell>
        </row>
        <row r="5036">
          <cell r="A5036">
            <v>4413022</v>
          </cell>
          <cell r="B5036" t="str">
            <v>Manutencao De Cobertura De Gramineas A Lanco - Apos 6 Meses Da Semeadura</v>
          </cell>
          <cell r="C5036" t="str">
            <v>m²</v>
          </cell>
          <cell r="D5036" t="str">
            <v>2,62</v>
          </cell>
        </row>
        <row r="5037">
          <cell r="A5037">
            <v>4413023</v>
          </cell>
          <cell r="B5037" t="str">
            <v>Manutencao De Cobertura De Gramineas Por Hidrossemeadura - Apos 6 Meses Da Semeadura</v>
          </cell>
          <cell r="C5037" t="str">
            <v>m²</v>
          </cell>
          <cell r="D5037" t="str">
            <v>1,30</v>
          </cell>
        </row>
        <row r="5038">
          <cell r="A5038">
            <v>4413024</v>
          </cell>
          <cell r="B5038" t="str">
            <v>Manutencao De Cobertura De Gramineas Por Mudas E Adubo A Lanco - Apos 6 Meses Da Semeadura</v>
          </cell>
          <cell r="C5038" t="str">
            <v>m²</v>
          </cell>
          <cell r="D5038" t="str">
            <v>3,79</v>
          </cell>
        </row>
        <row r="5039">
          <cell r="A5039">
            <v>5214012</v>
          </cell>
          <cell r="B5039" t="str">
            <v>Manutencao/Recomposicao De Sinalizacao - Pintura De Faixa Com Tinta Acrilica - Espessura De 0,4 Mm</v>
          </cell>
          <cell r="C5039" t="str">
            <v>m²</v>
          </cell>
          <cell r="D5039" t="str">
            <v>17,28</v>
          </cell>
        </row>
        <row r="5040">
          <cell r="A5040">
            <v>5213356</v>
          </cell>
          <cell r="B5040" t="str">
            <v>Manutencao/Recomposicao De Sinalizacao - Pintura De Faixa Com Tinta Acrilica - Espessura De 0,6 Mm</v>
          </cell>
          <cell r="C5040" t="str">
            <v>m²</v>
          </cell>
          <cell r="D5040" t="str">
            <v>24,48</v>
          </cell>
        </row>
        <row r="5041">
          <cell r="A5041">
            <v>5214011</v>
          </cell>
          <cell r="B5041" t="str">
            <v>Manutencao/Recomposicao De Sinalizacao - Pintura De Faixa Com Tinta Acrilica Emulsionada Em Agua - Espessura De 0,3 Mm</v>
          </cell>
          <cell r="C5041" t="str">
            <v>m²</v>
          </cell>
          <cell r="D5041" t="str">
            <v>9,17</v>
          </cell>
        </row>
        <row r="5042">
          <cell r="A5042">
            <v>5213354</v>
          </cell>
          <cell r="B5042" t="str">
            <v>Manutencao/Recomposicao De Sinalizacao - Pintura De Faixa Com Tinta Acrilica Emulsionada Em Agua - Espessura De 0,4 Mm</v>
          </cell>
          <cell r="C5042" t="str">
            <v>m²</v>
          </cell>
          <cell r="D5042" t="str">
            <v>11,21</v>
          </cell>
        </row>
        <row r="5043">
          <cell r="A5043">
            <v>5213355</v>
          </cell>
          <cell r="B5043" t="str">
            <v>Manutencao/Recomposicao De Sinalizacao - Pintura De Faixa Com Tinta Acrilica Emulsionada Em Agua - Espessura De 0,5 Mm</v>
          </cell>
          <cell r="C5043" t="str">
            <v>m²</v>
          </cell>
          <cell r="D5043" t="str">
            <v>13,28</v>
          </cell>
        </row>
        <row r="5044">
          <cell r="A5044">
            <v>903789</v>
          </cell>
          <cell r="B5044" t="str">
            <v>Massa Unica, Para Recebimento De Pintura, Em Argamassa Traco 1:2:8, Espessura De 20Mm</v>
          </cell>
          <cell r="C5044" t="str">
            <v>m²</v>
          </cell>
          <cell r="D5044" t="str">
            <v>23,12</v>
          </cell>
        </row>
        <row r="5045">
          <cell r="A5045">
            <v>5519542</v>
          </cell>
          <cell r="B5045" t="str">
            <v>Material De 3ª Categoria, Rocha Ou Matacao</v>
          </cell>
          <cell r="C5045" t="str">
            <v>m³</v>
          </cell>
          <cell r="D5045" t="str">
            <v>23,12</v>
          </cell>
        </row>
        <row r="5046">
          <cell r="A5046">
            <v>4900001</v>
          </cell>
          <cell r="B5046" t="str">
            <v>Material De Base</v>
          </cell>
          <cell r="C5046" t="str">
            <v>m³</v>
          </cell>
          <cell r="D5046" t="str">
            <v>23,12</v>
          </cell>
        </row>
        <row r="5047">
          <cell r="A5047">
            <v>4816017</v>
          </cell>
          <cell r="B5047" t="str">
            <v>Material Petreo Produzido Em Britador De Mandibulas Movel - Camada Final De Aterro Em Rocha</v>
          </cell>
          <cell r="C5047" t="str">
            <v>m³</v>
          </cell>
          <cell r="D5047" t="str">
            <v>15,57</v>
          </cell>
        </row>
        <row r="5048">
          <cell r="A5048">
            <v>2003369</v>
          </cell>
          <cell r="B5048" t="str">
            <v>Meio Fio De Concreto - Mfc 01 - Areia E Brita Comerciais - Forma De Madeira</v>
          </cell>
          <cell r="C5048" t="str">
            <v>m</v>
          </cell>
          <cell r="D5048" t="str">
            <v>47,45</v>
          </cell>
        </row>
        <row r="5049">
          <cell r="A5049">
            <v>2003368</v>
          </cell>
          <cell r="B5049" t="str">
            <v>Meio Fio De Concreto - Mfc 01 - Areia Extraida E Brita Produzida - Forma De Madeira</v>
          </cell>
          <cell r="C5049" t="str">
            <v>m</v>
          </cell>
          <cell r="D5049" t="str">
            <v>38,97</v>
          </cell>
        </row>
        <row r="5050">
          <cell r="A5050">
            <v>2003939</v>
          </cell>
          <cell r="B5050" t="str">
            <v>Meio Fio De Concreto - Mfc 01 Moldado No Local Com Extrusora E Concreto Usinado - Areia E Brita Comerciais</v>
          </cell>
          <cell r="C5050" t="str">
            <v>m</v>
          </cell>
          <cell r="D5050" t="str">
            <v>44,13</v>
          </cell>
        </row>
        <row r="5051">
          <cell r="A5051">
            <v>2003940</v>
          </cell>
          <cell r="B5051" t="str">
            <v>Meio Fio De Concreto - Mfc 01 Moldado No Local Com Extrusora E Concreto Usinado - Areia Extraida E Brita Produzida</v>
          </cell>
          <cell r="C5051" t="str">
            <v>m</v>
          </cell>
          <cell r="D5051" t="str">
            <v>35,53</v>
          </cell>
        </row>
        <row r="5052">
          <cell r="A5052">
            <v>2003371</v>
          </cell>
          <cell r="B5052" t="str">
            <v>Meio Fio De Concreto - Mfc 02 - Areia E Brita Comerciais - Forma De Madeira</v>
          </cell>
          <cell r="C5052" t="str">
            <v>m</v>
          </cell>
          <cell r="D5052" t="str">
            <v>37,16</v>
          </cell>
        </row>
        <row r="5053">
          <cell r="A5053">
            <v>2003370</v>
          </cell>
          <cell r="B5053" t="str">
            <v>Meio Fio De Concreto - Mfc 02 - Areia Extraida E Brita Produzida - Forma De Madeira</v>
          </cell>
          <cell r="C5053" t="str">
            <v>m</v>
          </cell>
          <cell r="D5053" t="str">
            <v>29,99</v>
          </cell>
        </row>
        <row r="5054">
          <cell r="A5054">
            <v>2003941</v>
          </cell>
          <cell r="B5054" t="str">
            <v>Meio Fio De Concreto - Mfc 02 Moldado No Local Com Extrusora E Concreto Usinado - Areia E Brita Comerciais</v>
          </cell>
          <cell r="C5054" t="str">
            <v>m</v>
          </cell>
          <cell r="D5054" t="str">
            <v>37,93</v>
          </cell>
        </row>
        <row r="5055">
          <cell r="A5055">
            <v>2003942</v>
          </cell>
          <cell r="B5055" t="str">
            <v>Meio Fio De Concreto - Mfc 02 Moldado No Local Com Extrusora E Concreto Usinado - Areia Extraida E Brita Produzida</v>
          </cell>
          <cell r="C5055" t="str">
            <v>m</v>
          </cell>
          <cell r="D5055" t="str">
            <v>30,67</v>
          </cell>
        </row>
        <row r="5056">
          <cell r="A5056">
            <v>2003373</v>
          </cell>
          <cell r="B5056" t="str">
            <v>Meio Fio De Concreto - Mfc 03 - Areia E Brita Comerciais - Forma De Madeira</v>
          </cell>
          <cell r="C5056" t="str">
            <v>m</v>
          </cell>
          <cell r="D5056" t="str">
            <v>21,15</v>
          </cell>
        </row>
        <row r="5057">
          <cell r="A5057">
            <v>2003372</v>
          </cell>
          <cell r="B5057" t="str">
            <v>Meio Fio De Concreto - Mfc 03 - Areia Extraida E Brita Produzida - Forma De Madeira</v>
          </cell>
          <cell r="C5057" t="str">
            <v>m</v>
          </cell>
          <cell r="D5057" t="str">
            <v>17,68</v>
          </cell>
        </row>
        <row r="5058">
          <cell r="A5058">
            <v>2003943</v>
          </cell>
          <cell r="B5058" t="str">
            <v>Meio Fio De Concreto - Mfc 03 Moldado No Local Com Extrusora E Concreto Usinado - Areia E Brita Comerciais</v>
          </cell>
          <cell r="C5058" t="str">
            <v>m</v>
          </cell>
          <cell r="D5058" t="str">
            <v>17,66</v>
          </cell>
        </row>
        <row r="5059">
          <cell r="A5059">
            <v>2003944</v>
          </cell>
          <cell r="B5059" t="str">
            <v>Meio Fio De Concreto - Mfc 03 Moldado No Local Com Extrusora E Concreto Usinado - Areia Extraida E Brita Produzida</v>
          </cell>
          <cell r="C5059" t="str">
            <v>m</v>
          </cell>
          <cell r="D5059" t="str">
            <v>14,14</v>
          </cell>
        </row>
        <row r="5060">
          <cell r="A5060">
            <v>2003375</v>
          </cell>
          <cell r="B5060" t="str">
            <v>Meio Fio De Concreto - Mfc 04 - Areia E Brita Comerciais - Forma De Madeira</v>
          </cell>
          <cell r="C5060" t="str">
            <v>m</v>
          </cell>
          <cell r="D5060" t="str">
            <v>13,53</v>
          </cell>
        </row>
        <row r="5061">
          <cell r="A5061">
            <v>2003374</v>
          </cell>
          <cell r="B5061" t="str">
            <v>Meio Fio De Concreto - Mfc 04 - Areia Extraida E Brita Produzida - Forma De Madeira</v>
          </cell>
          <cell r="C5061" t="str">
            <v>m</v>
          </cell>
          <cell r="D5061" t="str">
            <v>10,98</v>
          </cell>
        </row>
        <row r="5062">
          <cell r="A5062">
            <v>2003945</v>
          </cell>
          <cell r="B5062" t="str">
            <v>Meio Fio De Concreto - Mfc 04 Moldado No Local Com Extrusora E Concreto Usinado - Areia E Brita Comerciais</v>
          </cell>
          <cell r="C5062" t="str">
            <v>m</v>
          </cell>
          <cell r="D5062" t="str">
            <v>13,33</v>
          </cell>
        </row>
        <row r="5063">
          <cell r="A5063">
            <v>2003946</v>
          </cell>
          <cell r="B5063" t="str">
            <v>Meio Fio De Concreto - Mfc 04 Moldado No Local Com Extrusora E Concreto Usinado - Areia Extraida E Brita Produzida</v>
          </cell>
          <cell r="C5063" t="str">
            <v>m</v>
          </cell>
          <cell r="D5063" t="str">
            <v>10,74</v>
          </cell>
        </row>
        <row r="5064">
          <cell r="A5064">
            <v>2003377</v>
          </cell>
          <cell r="B5064" t="str">
            <v>Meio Fio De Concreto - Mfc 05 - Areia E Brita Comerciais - Forma De Madeira</v>
          </cell>
          <cell r="C5064" t="str">
            <v>m</v>
          </cell>
          <cell r="D5064" t="str">
            <v>18,27</v>
          </cell>
        </row>
        <row r="5065">
          <cell r="A5065">
            <v>2003376</v>
          </cell>
          <cell r="B5065" t="str">
            <v>Meio Fio De Concreto - Mfc 05 - Areia Extraida E Brita Produzida - Forma De Madeira</v>
          </cell>
          <cell r="C5065" t="str">
            <v>m</v>
          </cell>
          <cell r="D5065" t="str">
            <v>15,51</v>
          </cell>
        </row>
        <row r="5066">
          <cell r="A5066">
            <v>2003947</v>
          </cell>
          <cell r="B5066" t="str">
            <v>Meio Fio De Concreto - Mfc 05 Moldado No Local Com Extrusora E Concreto Usinado - Areia E Brita Comerciais</v>
          </cell>
          <cell r="C5066" t="str">
            <v>m</v>
          </cell>
          <cell r="D5066" t="str">
            <v>13,80</v>
          </cell>
        </row>
        <row r="5067">
          <cell r="A5067">
            <v>2003948</v>
          </cell>
          <cell r="B5067" t="str">
            <v>Meio Fio De Concreto - Mfc 05 Moldado No Local Com Extrusora E Concreto Usinado - Areia Extraida E Brita Produzida</v>
          </cell>
          <cell r="C5067" t="str">
            <v>m</v>
          </cell>
          <cell r="D5067" t="str">
            <v>11,00</v>
          </cell>
        </row>
        <row r="5068">
          <cell r="A5068">
            <v>2003379</v>
          </cell>
          <cell r="B5068" t="str">
            <v>Meio Fio De Concreto - Mfc 06 - Areia E Brita Comerciais - Forma De Madeira</v>
          </cell>
          <cell r="C5068" t="str">
            <v>m</v>
          </cell>
          <cell r="D5068" t="str">
            <v>10,51</v>
          </cell>
        </row>
        <row r="5069">
          <cell r="A5069">
            <v>2003378</v>
          </cell>
          <cell r="B5069" t="str">
            <v>Meio Fio De Concreto - Mfc 06 - Areia Extraida E Brita Produzida - Forma De Madeira</v>
          </cell>
          <cell r="C5069" t="str">
            <v>m</v>
          </cell>
          <cell r="D5069" t="str">
            <v>8,65</v>
          </cell>
        </row>
        <row r="5070">
          <cell r="A5070">
            <v>2003949</v>
          </cell>
          <cell r="B5070" t="str">
            <v>Meio Fio De Concreto - Mfc 06 Moldado No Local Com Extrusora E Concreto Usinado - Areia E Brita Comerciais</v>
          </cell>
          <cell r="C5070" t="str">
            <v>m</v>
          </cell>
          <cell r="D5070" t="str">
            <v>9,55</v>
          </cell>
        </row>
        <row r="5071">
          <cell r="A5071">
            <v>2003950</v>
          </cell>
          <cell r="B5071" t="str">
            <v>Meio Fio De Concreto - Mfc 06 Moldado No Local Com Extrusora E Concreto Usinado - Areia Extraida E Brita Produzida</v>
          </cell>
          <cell r="C5071" t="str">
            <v>m</v>
          </cell>
          <cell r="D5071" t="str">
            <v>7,66</v>
          </cell>
        </row>
        <row r="5072">
          <cell r="A5072">
            <v>2003381</v>
          </cell>
          <cell r="B5072" t="str">
            <v>Meio Fio De Concreto - Mfc 07 - Areia E Brita Comerciais - Forma De Madeira</v>
          </cell>
          <cell r="C5072" t="str">
            <v>m</v>
          </cell>
          <cell r="D5072" t="str">
            <v>20,50</v>
          </cell>
        </row>
        <row r="5073">
          <cell r="A5073">
            <v>2003380</v>
          </cell>
          <cell r="B5073" t="str">
            <v>Meio Fio De Concreto - Mfc 07 - Areia Extraida E Brita Produzida - Forma De Madeira</v>
          </cell>
          <cell r="C5073" t="str">
            <v>m</v>
          </cell>
          <cell r="D5073" t="str">
            <v>17,31</v>
          </cell>
        </row>
        <row r="5074">
          <cell r="A5074">
            <v>2003951</v>
          </cell>
          <cell r="B5074" t="str">
            <v>Meio Fio De Concreto - Mfc 07 Moldado No Local Com Extrusora E Concreto Usinado - Areia E Brita Comerciais</v>
          </cell>
          <cell r="C5074" t="str">
            <v>m</v>
          </cell>
          <cell r="D5074" t="str">
            <v>16,14</v>
          </cell>
        </row>
        <row r="5075">
          <cell r="A5075">
            <v>2003952</v>
          </cell>
          <cell r="B5075" t="str">
            <v>Meio Fio De Concreto - Mfc 07 Moldado No Local Com Extrusora E Concreto Usinado - Areia Extraida E Brita Produzida</v>
          </cell>
          <cell r="C5075" t="str">
            <v>m</v>
          </cell>
          <cell r="D5075" t="str">
            <v>12,91</v>
          </cell>
        </row>
        <row r="5076">
          <cell r="A5076">
            <v>2003383</v>
          </cell>
          <cell r="B5076" t="str">
            <v>Meio Fio De Concreto - Mfc 08 - Areia E Brita Comerciais - Forma De Madeira</v>
          </cell>
          <cell r="C5076" t="str">
            <v>m</v>
          </cell>
          <cell r="D5076" t="str">
            <v>38,00</v>
          </cell>
        </row>
        <row r="5077">
          <cell r="A5077">
            <v>2003382</v>
          </cell>
          <cell r="B5077" t="str">
            <v>Meio Fio De Concreto - Mfc 08 - Areia Extraida E Brita Produzida - Forma De Madeira</v>
          </cell>
          <cell r="C5077" t="str">
            <v>m</v>
          </cell>
          <cell r="D5077" t="str">
            <v>32,03</v>
          </cell>
        </row>
        <row r="5078">
          <cell r="A5078">
            <v>2003953</v>
          </cell>
          <cell r="B5078" t="str">
            <v>Meio Fio De Concreto - Mfc 08 Moldado No Local Com Extrusora E Concreto Usinado - Areia E Brita Comerciais</v>
          </cell>
          <cell r="C5078" t="str">
            <v>m</v>
          </cell>
          <cell r="D5078" t="str">
            <v>29,01</v>
          </cell>
        </row>
        <row r="5079">
          <cell r="A5079">
            <v>2003954</v>
          </cell>
          <cell r="B5079" t="str">
            <v>Meio Fio De Concreto - Mfc 08 Moldado No Local Com Extrusora E Concreto Usinado - Areia Extraida E Brita Produzida</v>
          </cell>
          <cell r="C5079" t="str">
            <v>m</v>
          </cell>
          <cell r="D5079" t="str">
            <v>22,96</v>
          </cell>
        </row>
        <row r="5080">
          <cell r="A5080">
            <v>4011415</v>
          </cell>
          <cell r="B5080" t="str">
            <v>Micro Pre-Misturado A Quente Com Asfalto Polimero - Brita Comecial</v>
          </cell>
          <cell r="C5080" t="str">
            <v>t</v>
          </cell>
          <cell r="D5080" t="str">
            <v>96,92</v>
          </cell>
        </row>
        <row r="5081">
          <cell r="A5081">
            <v>4011416</v>
          </cell>
          <cell r="B5081" t="str">
            <v>Micro Pre-Misturado A Quente Com Asfalto Polimero - Brita Produzida</v>
          </cell>
          <cell r="C5081" t="str">
            <v>t</v>
          </cell>
          <cell r="D5081" t="str">
            <v>83,31</v>
          </cell>
        </row>
        <row r="5082">
          <cell r="A5082">
            <v>1108056</v>
          </cell>
          <cell r="B5082" t="str">
            <v>Microconcreto Autoadensavel Para Reparos E Grouteamento</v>
          </cell>
          <cell r="C5082" t="str">
            <v>m³</v>
          </cell>
          <cell r="D5082" t="str">
            <v>1.796,13</v>
          </cell>
        </row>
        <row r="5083">
          <cell r="A5083">
            <v>1108059</v>
          </cell>
          <cell r="B5083" t="str">
            <v>Microconcreto Para Reparos E Grouteamento</v>
          </cell>
          <cell r="C5083" t="str">
            <v>m³</v>
          </cell>
          <cell r="D5083" t="str">
            <v>2.069,41</v>
          </cell>
        </row>
        <row r="5084">
          <cell r="A5084">
            <v>4011408</v>
          </cell>
          <cell r="B5084" t="str">
            <v>Microrrevestimento A Frio Com Emulsao Modificada Com Polimero De 0,8 Cm - Brita Comercial</v>
          </cell>
          <cell r="C5084" t="str">
            <v>m²</v>
          </cell>
          <cell r="D5084" t="str">
            <v>1,13</v>
          </cell>
        </row>
        <row r="5085">
          <cell r="A5085">
            <v>4011407</v>
          </cell>
          <cell r="B5085" t="str">
            <v>Microrrevestimento A Frio Com Emulsao Modificada Com Polimero De 0,8 Cm - Brita Produzida</v>
          </cell>
          <cell r="C5085" t="str">
            <v>m²</v>
          </cell>
          <cell r="D5085" t="str">
            <v>0,95</v>
          </cell>
        </row>
        <row r="5086">
          <cell r="A5086">
            <v>4011410</v>
          </cell>
          <cell r="B5086" t="str">
            <v>Microrrevestimento A Frio Com Emulsao Modificada Com Polimero De 1,5 Cm - Brita Comercial</v>
          </cell>
          <cell r="C5086" t="str">
            <v>m²</v>
          </cell>
          <cell r="D5086" t="str">
            <v>2,09</v>
          </cell>
        </row>
        <row r="5087">
          <cell r="A5087">
            <v>4011409</v>
          </cell>
          <cell r="B5087" t="str">
            <v>Microrrevestimento A Frio Com Emulsao Modificada Com Polimero De 1,5 Cm - Brita Produzida</v>
          </cell>
          <cell r="C5087" t="str">
            <v>m²</v>
          </cell>
          <cell r="D5087" t="str">
            <v>1,75</v>
          </cell>
        </row>
        <row r="5088">
          <cell r="A5088">
            <v>4011412</v>
          </cell>
          <cell r="B5088" t="str">
            <v>Microrrevestimento A Frio Com Emulsao Modificada Com Polimero De 2,0 Cm - Brita Comercial</v>
          </cell>
          <cell r="C5088" t="str">
            <v>m²</v>
          </cell>
          <cell r="D5088" t="str">
            <v>2,78</v>
          </cell>
        </row>
        <row r="5089">
          <cell r="A5089">
            <v>4011411</v>
          </cell>
          <cell r="B5089" t="str">
            <v>Microrrevestimento A Frio Com Emulsao Modificada Com Polimero De 2,0 Cm - Brita Produzida</v>
          </cell>
          <cell r="C5089" t="str">
            <v>m²</v>
          </cell>
          <cell r="D5089" t="str">
            <v>2,33</v>
          </cell>
        </row>
        <row r="5090">
          <cell r="A5090">
            <v>4011414</v>
          </cell>
          <cell r="B5090" t="str">
            <v>Microrrevestimento A Frio Com Emulsao Modificada Com Polimero De 2,5 Cm - Brita Comercial</v>
          </cell>
          <cell r="C5090" t="str">
            <v>m²</v>
          </cell>
          <cell r="D5090" t="str">
            <v>3,44</v>
          </cell>
        </row>
        <row r="5091">
          <cell r="A5091">
            <v>4011413</v>
          </cell>
          <cell r="B5091" t="str">
            <v>Microrrevestimento A Frio Com Emulsao Modificada Com Polimero De 2,5 Cm - Brita Produzida</v>
          </cell>
          <cell r="C5091" t="str">
            <v>m²</v>
          </cell>
          <cell r="D5091" t="str">
            <v>2,89</v>
          </cell>
        </row>
        <row r="5092">
          <cell r="A5092">
            <v>2004514</v>
          </cell>
          <cell r="B5092" t="str">
            <v>Microvala Para Pavimento Com Geocomposto Drenante H = 0,4 M</v>
          </cell>
          <cell r="C5092" t="str">
            <v>m</v>
          </cell>
          <cell r="D5092" t="str">
            <v>9,58</v>
          </cell>
        </row>
        <row r="5093">
          <cell r="A5093">
            <v>2004515</v>
          </cell>
          <cell r="B5093" t="str">
            <v>Microvala Para Pavimento Com Geocomposto Drenante H = 0,6 M</v>
          </cell>
          <cell r="C5093" t="str">
            <v>m</v>
          </cell>
          <cell r="D5093" t="str">
            <v>21,25</v>
          </cell>
        </row>
        <row r="5094">
          <cell r="A5094">
            <v>4915801</v>
          </cell>
          <cell r="B5094" t="str">
            <v>Mistura Betuminosa</v>
          </cell>
          <cell r="C5094" t="str">
            <v>m³</v>
          </cell>
          <cell r="D5094" t="str">
            <v>21,25</v>
          </cell>
        </row>
        <row r="5095">
          <cell r="A5095">
            <v>4916290</v>
          </cell>
          <cell r="B5095" t="str">
            <v>Mistura Betuminosa A Frio Executada Em Betoneira - Faixa C - Areia E Brita Comerciais</v>
          </cell>
          <cell r="C5095" t="str">
            <v>m³</v>
          </cell>
          <cell r="D5095" t="str">
            <v>237,53</v>
          </cell>
        </row>
        <row r="5096">
          <cell r="A5096">
            <v>3713873</v>
          </cell>
          <cell r="B5096" t="str">
            <v>Modulo De Transicao De Defensa Metalica Para Barreira Rigida - Fornecimento E Implantacao</v>
          </cell>
          <cell r="C5096" t="str">
            <v>un</v>
          </cell>
          <cell r="D5096" t="str">
            <v>5.013,60</v>
          </cell>
        </row>
        <row r="5097">
          <cell r="A5097">
            <v>5405986</v>
          </cell>
          <cell r="B5097" t="str">
            <v>Moldes Metalicos Para Solo Reforcado Com Fita Metalica - Formato Cruciforme De 1,50 X 1,50 M - Utilizacao De 100 Vezes</v>
          </cell>
          <cell r="C5097" t="str">
            <v>m³</v>
          </cell>
          <cell r="D5097" t="str">
            <v>51,97</v>
          </cell>
        </row>
        <row r="5098">
          <cell r="A5098">
            <v>5405976</v>
          </cell>
          <cell r="B5098" t="str">
            <v>Montagem Das Escamas De Concreto Armado Em Solo Reforcado Com Fita Metalica</v>
          </cell>
          <cell r="C5098" t="str">
            <v>m²</v>
          </cell>
          <cell r="D5098" t="str">
            <v>128,47</v>
          </cell>
        </row>
        <row r="5099">
          <cell r="A5099">
            <v>919009</v>
          </cell>
          <cell r="B5099" t="str">
            <v>Montagem E Desmontagem Da Central De Britagem Com Capacidade De 80 M³/H - Inclusive Construcao De Aterro, Construcao E Demolicao De Rampa E Bases</v>
          </cell>
          <cell r="C5099" t="str">
            <v>un</v>
          </cell>
          <cell r="D5099" t="str">
            <v>44.720,31</v>
          </cell>
        </row>
        <row r="5100">
          <cell r="A5100">
            <v>919007</v>
          </cell>
          <cell r="B5100" t="str">
            <v>Montagem E Desmontagem Da Central De Concreto Com Capacidade De 150 M³/H  - Inclusive Construcao E Demolicao De Bases, Rampas E Depositos De Agregados</v>
          </cell>
          <cell r="C5100" t="str">
            <v>un</v>
          </cell>
          <cell r="D5100" t="str">
            <v>84.620,51</v>
          </cell>
        </row>
        <row r="5101">
          <cell r="A5101">
            <v>919011</v>
          </cell>
          <cell r="B5101" t="str">
            <v>Montagem E Desmontagem Da Central De Concreto Com Capacidade De 30 M³/H - Inclusive Construcao E Demolicao De Bases, Rampas E Depositos De Agregados</v>
          </cell>
          <cell r="C5101" t="str">
            <v>un</v>
          </cell>
          <cell r="D5101" t="str">
            <v>23.709,39</v>
          </cell>
        </row>
        <row r="5102">
          <cell r="A5102">
            <v>919246</v>
          </cell>
          <cell r="B5102" t="str">
            <v>Montagem E Desmontagem Da Central De Concreto Com Capacidade De 40 M³/H  - Inclusive Construcao E Demolicao De Bases, Rampas E Depositos De Agregados</v>
          </cell>
          <cell r="C5102" t="str">
            <v>un</v>
          </cell>
          <cell r="D5102" t="str">
            <v>32.925,85</v>
          </cell>
        </row>
        <row r="5103">
          <cell r="A5103">
            <v>919013</v>
          </cell>
          <cell r="B5103" t="str">
            <v>Montagem E Desmontagem Da Usina De Asfalto A Quente Com Capacidade De 120 T/H -  Inclusive Construcao E Demolicao De Bases, Rampas, Depositos De Agregados E Dique De Contencao</v>
          </cell>
          <cell r="C5103" t="str">
            <v>un</v>
          </cell>
          <cell r="D5103" t="str">
            <v>93.835,84</v>
          </cell>
        </row>
        <row r="5104">
          <cell r="A5104">
            <v>919008</v>
          </cell>
          <cell r="B5104" t="str">
            <v>Montagem E Desmontagem Da Usina De Pre-Misturado A Frio Com Capacidade De 60 T/H - Inclusive Construcao E Demolicao De Bases, Rampas, Depositos De Agregados E Bacia De Contencao</v>
          </cell>
          <cell r="C5104" t="str">
            <v>un</v>
          </cell>
          <cell r="D5104" t="str">
            <v>66.694,66</v>
          </cell>
        </row>
        <row r="5105">
          <cell r="A5105">
            <v>919012</v>
          </cell>
          <cell r="B5105" t="str">
            <v>Montagem E Desmontagem Da Usina Misturadora De Solos Com Capacidade De 300 T/H - Inclusive Construcao E Demolicao De Bases, Rampas E Depositos De Agregados</v>
          </cell>
          <cell r="C5105" t="str">
            <v>un</v>
          </cell>
          <cell r="D5105" t="str">
            <v>42.162,49</v>
          </cell>
        </row>
        <row r="5106">
          <cell r="A5106">
            <v>4208209</v>
          </cell>
          <cell r="B5106" t="str">
            <v>Montagem E Desmontagem De Elevador De Cremalheira Com Cabine Simples, Capacidade De 1.500 Kg E Altura De Ate 100 M - Exclusive Fundacoes</v>
          </cell>
          <cell r="C5106" t="str">
            <v>un</v>
          </cell>
          <cell r="D5106" t="str">
            <v>7.571,11</v>
          </cell>
        </row>
        <row r="5107">
          <cell r="A5107">
            <v>4208210</v>
          </cell>
          <cell r="B5107" t="str">
            <v>Montagem E Desmontagem De Grua Fixa Com Altura De 60 M A 198 M, Alcance De 60 M E Capacidade De 1.500 Kg Na Ponta Da Lanca - Exclusive Fundacoes</v>
          </cell>
          <cell r="C5107" t="str">
            <v>un</v>
          </cell>
          <cell r="D5107" t="str">
            <v>17.545,73</v>
          </cell>
        </row>
        <row r="5108">
          <cell r="A5108">
            <v>1505923</v>
          </cell>
          <cell r="B5108" t="str">
            <v>Muro De Arrimo Em Pedra Argamassada - Areia E Pedra De Mao Comercial - Fornecimento E Assentamento</v>
          </cell>
          <cell r="C5108" t="str">
            <v>m³</v>
          </cell>
          <cell r="D5108" t="str">
            <v>263,03</v>
          </cell>
        </row>
        <row r="5109">
          <cell r="A5109">
            <v>5406023</v>
          </cell>
          <cell r="B5109" t="str">
            <v>Muro De Escama De Concreto Armado Em Solo Reforcado Com Fita Metalica Com Altura Ate 4 M - Tipo 1 - Areia E Brita Comerciais</v>
          </cell>
          <cell r="C5109" t="str">
            <v>m²</v>
          </cell>
          <cell r="D5109" t="str">
            <v>359,98</v>
          </cell>
        </row>
        <row r="5110">
          <cell r="A5110">
            <v>5406033</v>
          </cell>
          <cell r="B5110" t="str">
            <v>Muro De Escama De Concreto Armado Em Solo Reforcado Com Fita Metalica Com Altura Ate 4 M - Tipo 1 - Areia Extraida E Brita Produzida</v>
          </cell>
          <cell r="C5110" t="str">
            <v>m²</v>
          </cell>
          <cell r="D5110" t="str">
            <v>353,71</v>
          </cell>
        </row>
        <row r="5111">
          <cell r="A5111">
            <v>5406024</v>
          </cell>
          <cell r="B5111" t="str">
            <v>Muro De Escama De Concreto Armado Em Solo Reforcado Com Fita Metalica Com Altura Ate 4 M - Tipo 2 - Areia E Brita Comerciais</v>
          </cell>
          <cell r="C5111" t="str">
            <v>m²</v>
          </cell>
          <cell r="D5111" t="str">
            <v>381,80</v>
          </cell>
        </row>
        <row r="5112">
          <cell r="A5112">
            <v>5406034</v>
          </cell>
          <cell r="B5112" t="str">
            <v>Muro De Escama De Concreto Armado Em Solo Reforcado Com Fita Metalica Com Altura Ate 4 M - Tipo 2 - Areia Extraida E Brita Produzida</v>
          </cell>
          <cell r="C5112" t="str">
            <v>m²</v>
          </cell>
          <cell r="D5112" t="str">
            <v>370,53</v>
          </cell>
        </row>
        <row r="5113">
          <cell r="A5113">
            <v>5406031</v>
          </cell>
          <cell r="B5113" t="str">
            <v>Muro De Escama De Concreto Armado Em Solo Reforcado Com Fita Metalica Com Altura De 10,0 A 12 M - Tipo 1 - Areia E Brita Comerciais</v>
          </cell>
          <cell r="C5113" t="str">
            <v>m²</v>
          </cell>
          <cell r="D5113" t="str">
            <v>324,02</v>
          </cell>
        </row>
        <row r="5114">
          <cell r="A5114">
            <v>5406041</v>
          </cell>
          <cell r="B5114" t="str">
            <v>Muro De Escama De Concreto Armado Em Solo Reforcado Com Fita Metalica Com Altura De 10,0 A 12 M - Tipo 1 - Areia Extraida E Brita Produzida</v>
          </cell>
          <cell r="C5114" t="str">
            <v>m²</v>
          </cell>
          <cell r="D5114" t="str">
            <v>317,75</v>
          </cell>
        </row>
        <row r="5115">
          <cell r="A5115">
            <v>5406032</v>
          </cell>
          <cell r="B5115" t="str">
            <v>Muro De Escama De Concreto Armado Em Solo Reforcado Com Fita Metalica Com Altura De 10,0 A 12 M - Tipo 2 - Areia E Brita Comerciais</v>
          </cell>
          <cell r="C5115" t="str">
            <v>m²</v>
          </cell>
          <cell r="D5115" t="str">
            <v>345,84</v>
          </cell>
        </row>
        <row r="5116">
          <cell r="A5116">
            <v>5406042</v>
          </cell>
          <cell r="B5116" t="str">
            <v>Muro De Escama De Concreto Armado Em Solo Reforcado Com Fita Metalica Com Altura De 10,0 A 12 M - Tipo 2 - Areia Extraida E Brita Produzida</v>
          </cell>
          <cell r="C5116" t="str">
            <v>m²</v>
          </cell>
          <cell r="D5116" t="str">
            <v>334,57</v>
          </cell>
        </row>
        <row r="5117">
          <cell r="A5117">
            <v>5406025</v>
          </cell>
          <cell r="B5117" t="str">
            <v>Muro De Escama De Concreto Armado Em Solo Reforcado Com Fita Metalica Com Altura De 4,0 A 6 M - Tipo 1 - Areia E Brita Comerciais</v>
          </cell>
          <cell r="C5117" t="str">
            <v>m²</v>
          </cell>
          <cell r="D5117" t="str">
            <v>333,61</v>
          </cell>
        </row>
        <row r="5118">
          <cell r="A5118">
            <v>5406035</v>
          </cell>
          <cell r="B5118" t="str">
            <v>Muro De Escama De Concreto Armado Em Solo Reforcado Com Fita Metalica Com Altura De 4,0 A 6 M - Tipo 1 - Areia Extraida E Brita Produzida</v>
          </cell>
          <cell r="C5118" t="str">
            <v>m²</v>
          </cell>
          <cell r="D5118" t="str">
            <v>327,34</v>
          </cell>
        </row>
        <row r="5119">
          <cell r="A5119">
            <v>5406026</v>
          </cell>
          <cell r="B5119" t="str">
            <v>Muro De Escama De Concreto Armado Em Solo Reforcado Com Fita Metalica Com Altura De 4,0 A 6 M - Tipo 2 - Areia E Brita Comerciais</v>
          </cell>
          <cell r="C5119" t="str">
            <v>m²</v>
          </cell>
          <cell r="D5119" t="str">
            <v>355,43</v>
          </cell>
        </row>
        <row r="5120">
          <cell r="A5120">
            <v>5406036</v>
          </cell>
          <cell r="B5120" t="str">
            <v>Muro De Escama De Concreto Armado Em Solo Reforcado Com Fita Metalica Com Altura De 4,0 A 6 M - Tipo 2 - Areia Extraida E Brita Produzida</v>
          </cell>
          <cell r="C5120" t="str">
            <v>m²</v>
          </cell>
          <cell r="D5120" t="str">
            <v>344,16</v>
          </cell>
        </row>
        <row r="5121">
          <cell r="A5121">
            <v>5406027</v>
          </cell>
          <cell r="B5121" t="str">
            <v>Muro De Escama De Concreto Armado Em Solo Reforcado Com Fita Metalica Com Altura De 6,0 A 8 M - Tipo 1 - Areia E Brita Comerciais</v>
          </cell>
          <cell r="C5121" t="str">
            <v>m²</v>
          </cell>
          <cell r="D5121" t="str">
            <v>328,59</v>
          </cell>
        </row>
        <row r="5122">
          <cell r="A5122">
            <v>5406037</v>
          </cell>
          <cell r="B5122" t="str">
            <v>Muro De Escama De Concreto Armado Em Solo Reforcado Com Fita Metalica Com Altura De 6,0 A 8 M - Tipo 1 - Areia Extraida E Brita Produzida</v>
          </cell>
          <cell r="C5122" t="str">
            <v>m²</v>
          </cell>
          <cell r="D5122" t="str">
            <v>322,32</v>
          </cell>
        </row>
        <row r="5123">
          <cell r="A5123">
            <v>5406028</v>
          </cell>
          <cell r="B5123" t="str">
            <v>Muro De Escama De Concreto Armado Em Solo Reforcado Com Fita Metalica Com Altura De 6,0 A 8 M - Tipo 2 - Areia E Brita Comerciais</v>
          </cell>
          <cell r="C5123" t="str">
            <v>m²</v>
          </cell>
          <cell r="D5123" t="str">
            <v>350,41</v>
          </cell>
        </row>
        <row r="5124">
          <cell r="A5124">
            <v>5406038</v>
          </cell>
          <cell r="B5124" t="str">
            <v>Muro De Escama De Concreto Armado Em Solo Reforcado Com Fita Metalica Com Altura De 6,0 A 8 M - Tipo 2 - Areia Extraida E Brita Produzida</v>
          </cell>
          <cell r="C5124" t="str">
            <v>m²</v>
          </cell>
          <cell r="D5124" t="str">
            <v>339,14</v>
          </cell>
        </row>
        <row r="5125">
          <cell r="A5125">
            <v>5406029</v>
          </cell>
          <cell r="B5125" t="str">
            <v>Muro De Escama De Concreto Armado Em Solo Reforcado Com Fita Metalica Com Altura De 8,0 A 10 M - Tipo 1 - Areia E Brita Comerciais</v>
          </cell>
          <cell r="C5125" t="str">
            <v>m²</v>
          </cell>
          <cell r="D5125" t="str">
            <v>325,80</v>
          </cell>
        </row>
        <row r="5126">
          <cell r="A5126">
            <v>5406039</v>
          </cell>
          <cell r="B5126" t="str">
            <v>Muro De Escama De Concreto Armado Em Solo Reforcado Com Fita Metalica Com Altura De 8,0 A 10 M - Tipo 1 - Areia Extraida E Brita Produzida</v>
          </cell>
          <cell r="C5126" t="str">
            <v>m²</v>
          </cell>
          <cell r="D5126" t="str">
            <v>319,53</v>
          </cell>
        </row>
        <row r="5127">
          <cell r="A5127">
            <v>5406030</v>
          </cell>
          <cell r="B5127" t="str">
            <v>Muro De Escama De Concreto Armado Em Solo Reforcado Com Fita Metalica Com Altura De 8,0 A 10 M - Tipo 2 - Areia E Brita Comerciais</v>
          </cell>
          <cell r="C5127" t="str">
            <v>m²</v>
          </cell>
          <cell r="D5127" t="str">
            <v>347,62</v>
          </cell>
        </row>
        <row r="5128">
          <cell r="A5128">
            <v>5406040</v>
          </cell>
          <cell r="B5128" t="str">
            <v>Muro De Escama De Concreto Armado Em Solo Reforcado Com Fita Metalica Com Altura De 8,0 A 10 M - Tipo 2 - Areia Extraida E Brita Produzida</v>
          </cell>
          <cell r="C5128" t="str">
            <v>m²</v>
          </cell>
          <cell r="D5128" t="str">
            <v>336,35</v>
          </cell>
        </row>
        <row r="5129">
          <cell r="A5129">
            <v>1516318</v>
          </cell>
          <cell r="B5129" t="str">
            <v>Muro De Face Em Tela Metalica Dobrada E Estabilizada Com Tensores Em Solo Reforcado - Fornecimento E Instalacao</v>
          </cell>
          <cell r="C5129" t="str">
            <v>m²</v>
          </cell>
          <cell r="D5129" t="str">
            <v>290,41</v>
          </cell>
        </row>
        <row r="5130">
          <cell r="A5130">
            <v>903848</v>
          </cell>
          <cell r="B5130" t="str">
            <v>Muro Em Alvenaria De Blocos De Concreto Com Espessura De 0,20 M H=1,0M</v>
          </cell>
          <cell r="C5130" t="str">
            <v>m</v>
          </cell>
          <cell r="D5130" t="str">
            <v>110,99</v>
          </cell>
        </row>
        <row r="5131">
          <cell r="A5131">
            <v>1505847</v>
          </cell>
          <cell r="B5131" t="str">
            <v>Muro Em Blocos Segmentais De Face Pre-Moldados 40 X 40 X 20 Cm Com Altura De 4 A 6 M - Confeccao E Assentamento</v>
          </cell>
          <cell r="C5131" t="str">
            <v>m²</v>
          </cell>
          <cell r="D5131" t="str">
            <v>116,14</v>
          </cell>
        </row>
        <row r="5132">
          <cell r="A5132">
            <v>1505848</v>
          </cell>
          <cell r="B5132" t="str">
            <v>Muro Em Blocos Segmentais De Face Pre-Moldados 40 X 40 X 20 Cm Com Altura De 6 A 8 M - Confeccao E Assentamento</v>
          </cell>
          <cell r="C5132" t="str">
            <v>m²</v>
          </cell>
          <cell r="D5132" t="str">
            <v>113,22</v>
          </cell>
        </row>
        <row r="5133">
          <cell r="A5133">
            <v>1505849</v>
          </cell>
          <cell r="B5133" t="str">
            <v>Muro Em Blocos Segmentais De Face Pre-Moldados 40 X 40 X 20 Cm Com Altura De 8 A 10 M - Confeccao E Assentamento</v>
          </cell>
          <cell r="C5133" t="str">
            <v>m²</v>
          </cell>
          <cell r="D5133" t="str">
            <v>111,60</v>
          </cell>
        </row>
        <row r="5134">
          <cell r="A5134">
            <v>1505930</v>
          </cell>
          <cell r="B5134" t="str">
            <v>Muro Em Blocos Segmentais De Face Pre-Moldados 40 X 40 X 20 Cm Com Altura De Ate 4 M - Confeccao E Assentamento</v>
          </cell>
          <cell r="C5134" t="str">
            <v>m²</v>
          </cell>
          <cell r="D5134" t="str">
            <v>118,36</v>
          </cell>
        </row>
        <row r="5135">
          <cell r="A5135">
            <v>2306243</v>
          </cell>
          <cell r="B5135" t="str">
            <v>Muro Guia Para Parede Diafragma Com Duas Cortinas De 10 X 110 Cm</v>
          </cell>
          <cell r="C5135" t="str">
            <v>m</v>
          </cell>
          <cell r="D5135" t="str">
            <v>455,38</v>
          </cell>
        </row>
        <row r="5136">
          <cell r="A5136">
            <v>3816137</v>
          </cell>
          <cell r="B5136" t="str">
            <v>Nicho De Madeira Para Dispositivo De Ancoragem De Protensao - Confeccao E Instalacao</v>
          </cell>
          <cell r="C5136" t="str">
            <v>m²</v>
          </cell>
          <cell r="D5136" t="str">
            <v>99,73</v>
          </cell>
        </row>
        <row r="5137">
          <cell r="A5137">
            <v>2909147</v>
          </cell>
          <cell r="B5137" t="str">
            <v>Nivelamento Continuo Com Grupo Gerador Vibrador, Com 15 Cm De Lastro Sob O Dormente, Por Levante, Bitola Qualquer, Dormente De Madeira</v>
          </cell>
          <cell r="C5137" t="str">
            <v>km</v>
          </cell>
          <cell r="D5137" t="str">
            <v>11.418,89</v>
          </cell>
        </row>
        <row r="5138">
          <cell r="A5138">
            <v>2909149</v>
          </cell>
          <cell r="B5138" t="str">
            <v>Nivelamento Continuo Com Socadora Automatica De Linha, Segundo Levante De 15 Cm - Duas Passadas</v>
          </cell>
          <cell r="C5138" t="str">
            <v>km</v>
          </cell>
          <cell r="D5138" t="str">
            <v>8.689,04</v>
          </cell>
        </row>
        <row r="5139">
          <cell r="A5139">
            <v>2909150</v>
          </cell>
          <cell r="B5139" t="str">
            <v>Nivelamento Continuo Com Socadora Automatica De Linha, Terceiro Levante De 15 Cm - Duas Passadas</v>
          </cell>
          <cell r="C5139" t="str">
            <v>km</v>
          </cell>
          <cell r="D5139" t="str">
            <v>5.792,69</v>
          </cell>
        </row>
        <row r="5140">
          <cell r="A5140">
            <v>2909146</v>
          </cell>
          <cell r="B5140" t="str">
            <v>Nivelamento Continuo Com Socaria Manual Da Via, Com 15 Cm De Lastro Sob O Dormente, Bitola Metrica, Dormente De Madeira</v>
          </cell>
          <cell r="C5140" t="str">
            <v>km</v>
          </cell>
          <cell r="D5140" t="str">
            <v>2.014,76</v>
          </cell>
        </row>
        <row r="5141">
          <cell r="A5141">
            <v>2909145</v>
          </cell>
          <cell r="B5141" t="str">
            <v>Nivelamento De Junta Com Socaria Manual Da Via</v>
          </cell>
          <cell r="C5141" t="str">
            <v>un</v>
          </cell>
          <cell r="D5141" t="str">
            <v>8,39</v>
          </cell>
        </row>
        <row r="5142">
          <cell r="A5142">
            <v>2607373</v>
          </cell>
          <cell r="B5142" t="str">
            <v>Nivelamento E Socaria De Amv Com Grupo Gerador/Vibrador Do Lastro - Incluindo Todos Os Levantes</v>
          </cell>
          <cell r="C5142" t="str">
            <v>un</v>
          </cell>
          <cell r="D5142" t="str">
            <v>58,84</v>
          </cell>
        </row>
        <row r="5143">
          <cell r="A5143">
            <v>2607322</v>
          </cell>
          <cell r="B5143" t="str">
            <v>Nivelamento Manual (Socaria) De Amv Do Lastro - Incluindo Todos Os Levantes</v>
          </cell>
          <cell r="C5143" t="str">
            <v>un</v>
          </cell>
          <cell r="D5143" t="str">
            <v>1.399,14</v>
          </cell>
        </row>
        <row r="5144">
          <cell r="A5144">
            <v>4413995</v>
          </cell>
          <cell r="B5144" t="str">
            <v>Obtencao De Grama Para Replantio</v>
          </cell>
          <cell r="C5144" t="str">
            <v>m²</v>
          </cell>
          <cell r="D5144" t="str">
            <v>2,15</v>
          </cell>
        </row>
        <row r="5145">
          <cell r="A5145">
            <v>5213850</v>
          </cell>
          <cell r="B5145" t="str">
            <v>Operacao De Sinalizacao Por Bandeirola De Tecido Ou Com Placa Metalica</v>
          </cell>
          <cell r="C5145" t="str">
            <v>h</v>
          </cell>
          <cell r="D5145" t="str">
            <v>16,73</v>
          </cell>
        </row>
        <row r="5146">
          <cell r="A5146">
            <v>5213846</v>
          </cell>
          <cell r="B5146" t="str">
            <v>Painel Com Seta Luminosa Montado Em Chassi De Caminhao Com Prancha</v>
          </cell>
          <cell r="C5146" t="str">
            <v>h</v>
          </cell>
          <cell r="D5146" t="str">
            <v>4,14</v>
          </cell>
        </row>
        <row r="5147">
          <cell r="A5147">
            <v>5213847</v>
          </cell>
          <cell r="B5147" t="str">
            <v>Painel Com Seta Luminosa Montado Em Chassi De Caminhao Com Prancha E Amortecedor Retratil</v>
          </cell>
          <cell r="C5147" t="str">
            <v>h</v>
          </cell>
          <cell r="D5147" t="str">
            <v>31,59</v>
          </cell>
        </row>
        <row r="5148">
          <cell r="A5148">
            <v>5213845</v>
          </cell>
          <cell r="B5148" t="str">
            <v>Painel De Mensagens Variaveis, Portatil Movel, Led, Com Banco Fotovoltaico De Energia E Montado Em Chassi Com Engate</v>
          </cell>
          <cell r="C5148" t="str">
            <v>h</v>
          </cell>
          <cell r="D5148" t="str">
            <v>22,18</v>
          </cell>
        </row>
        <row r="5149">
          <cell r="A5149">
            <v>2306239</v>
          </cell>
          <cell r="B5149" t="str">
            <v>Parede Diafragma - Confeccao</v>
          </cell>
          <cell r="C5149" t="str">
            <v>m³</v>
          </cell>
          <cell r="D5149" t="str">
            <v>188,20</v>
          </cell>
        </row>
        <row r="5150">
          <cell r="A5150">
            <v>4413994</v>
          </cell>
          <cell r="B5150" t="str">
            <v>Passagem Aerea De Animais Com Rede De Cabos De Aco E Sisal Apoiadas Em 6 Postes De Concreto De 15 M - Extensao Total De 100 M</v>
          </cell>
          <cell r="C5150" t="str">
            <v>m</v>
          </cell>
          <cell r="D5150" t="str">
            <v>721,76</v>
          </cell>
        </row>
        <row r="5151">
          <cell r="A5151">
            <v>4011520</v>
          </cell>
          <cell r="B5151" t="str">
            <v>Pavimento De Concreto Com Equipamento De Pequeno Porte, Espessura De 0,12 M, Com Agente De Cura E Com Tela Soldada - Concreto Usinado - Areia E Brita Comerciais</v>
          </cell>
          <cell r="C5151" t="str">
            <v>m²</v>
          </cell>
          <cell r="D5151" t="str">
            <v>61,60</v>
          </cell>
        </row>
        <row r="5152">
          <cell r="A5152">
            <v>4011507</v>
          </cell>
          <cell r="B5152" t="str">
            <v>Pavimento De Concreto Com Equipamento De Pequeno Porte, Espessura De 0,12 M, Com Agente De Cura E Com Tela Soldada - Concreto Usinado - Areia Extraida E Brita Produzida</v>
          </cell>
          <cell r="C5152" t="str">
            <v>m²</v>
          </cell>
          <cell r="D5152" t="str">
            <v>52,17</v>
          </cell>
        </row>
        <row r="5153">
          <cell r="A5153">
            <v>4011519</v>
          </cell>
          <cell r="B5153" t="str">
            <v>Pavimento De Concreto Com Equipamento De Pequeno Porte, Espessura De 0,12 M, Sem Agente De Cura E Sem Tela Soldada - Concreto Usinado - Areia E Brita Comerciais</v>
          </cell>
          <cell r="C5153" t="str">
            <v>m²</v>
          </cell>
          <cell r="D5153" t="str">
            <v>37,25</v>
          </cell>
        </row>
        <row r="5154">
          <cell r="A5154">
            <v>4011506</v>
          </cell>
          <cell r="B5154" t="str">
            <v>Pavimento De Concreto Com Equipamento De Pequeno Porte, Espessura De 0,12 M, Sem Agente De Cura E Sem Tela Soldada - Concreto Usinado - Areia Extraida E Brita Produzida</v>
          </cell>
          <cell r="C5154" t="str">
            <v>m²</v>
          </cell>
          <cell r="D5154" t="str">
            <v>27,82</v>
          </cell>
        </row>
        <row r="5155">
          <cell r="A5155">
            <v>4011522</v>
          </cell>
          <cell r="B5155" t="str">
            <v>Pavimento De Concreto Com Equipamento De Pequeno Porte, Espessura De 0,14 M, Com Agente De Cura E Com Tela Soldada - Concreto Usinado - Areia E Brita Comerciais</v>
          </cell>
          <cell r="C5155" t="str">
            <v>m²</v>
          </cell>
          <cell r="D5155" t="str">
            <v>67,81</v>
          </cell>
        </row>
        <row r="5156">
          <cell r="A5156">
            <v>4011509</v>
          </cell>
          <cell r="B5156" t="str">
            <v>Pavimento De Concreto Com Equipamento De Pequeno Porte, Espessura De 0,14 M, Com Agente De Cura E Com Tela Soldada - Concreto Usinado - Areia Extraida E Brita Produzida</v>
          </cell>
          <cell r="C5156" t="str">
            <v>m²</v>
          </cell>
          <cell r="D5156" t="str">
            <v>56,81</v>
          </cell>
        </row>
        <row r="5157">
          <cell r="A5157">
            <v>4011521</v>
          </cell>
          <cell r="B5157" t="str">
            <v>Pavimento De Concreto Com Equipamento De Pequeno Porte, Espessura De 0,14 M, Com Agente De Cura E Sem Tela Soldada - Concreto Usinado - Areia E Brita Comerciais</v>
          </cell>
          <cell r="C5157" t="str">
            <v>m²</v>
          </cell>
          <cell r="D5157" t="str">
            <v>45,07</v>
          </cell>
        </row>
        <row r="5158">
          <cell r="A5158">
            <v>4011508</v>
          </cell>
          <cell r="B5158" t="str">
            <v>Pavimento De Concreto Com Equipamento De Pequeno Porte, Espessura De 0,14 M, Com Agente De Cura E Sem Tela Soldada - Concreto Usinado - Areia Extraida E Brita Produzida</v>
          </cell>
          <cell r="C5158" t="str">
            <v>m²</v>
          </cell>
          <cell r="D5158" t="str">
            <v>34,07</v>
          </cell>
        </row>
        <row r="5159">
          <cell r="A5159">
            <v>4011524</v>
          </cell>
          <cell r="B5159" t="str">
            <v>Pavimento De Concreto Com Equipamento De Pequeno Porte, Espessura De 0,15 M, Com Agente De Cura E Com Tela Soldada - Concreto Usinado - Areia E Brita Comerciais</v>
          </cell>
          <cell r="C5159" t="str">
            <v>m²</v>
          </cell>
          <cell r="D5159" t="str">
            <v>70,91</v>
          </cell>
        </row>
        <row r="5160">
          <cell r="A5160">
            <v>4011511</v>
          </cell>
          <cell r="B5160" t="str">
            <v>Pavimento De Concreto Com Equipamento De Pequeno Porte, Espessura De 0,15 M, Com Agente De Cura E Com Tela Soldada - Concreto Usinado - Areia Extraida E Brita Produzida</v>
          </cell>
          <cell r="C5160" t="str">
            <v>m²</v>
          </cell>
          <cell r="D5160" t="str">
            <v>59,13</v>
          </cell>
        </row>
        <row r="5161">
          <cell r="A5161">
            <v>4011523</v>
          </cell>
          <cell r="B5161" t="str">
            <v>Pavimento De Concreto Com Equipamento De Pequeno Porte, Espessura De 0,15 M, Com Agente De Cura E Sem Tela Soldada - Concreto Usinado - Areia E Brita Comerciais</v>
          </cell>
          <cell r="C5161" t="str">
            <v>m²</v>
          </cell>
          <cell r="D5161" t="str">
            <v>48,18</v>
          </cell>
        </row>
        <row r="5162">
          <cell r="A5162">
            <v>4011510</v>
          </cell>
          <cell r="B5162" t="str">
            <v>Pavimento De Concreto Com Equipamento De Pequeno Porte, Espessura De 0,15 M, Com Agente De Cura E Sem Tela Soldada - Concreto Usinado - Areia Extraida E Brita Produzida</v>
          </cell>
          <cell r="C5162" t="str">
            <v>m²</v>
          </cell>
          <cell r="D5162" t="str">
            <v>36,39</v>
          </cell>
        </row>
        <row r="5163">
          <cell r="A5163">
            <v>4011526</v>
          </cell>
          <cell r="B5163" t="str">
            <v>Pavimento De Concreto Com Equipamento De Pequeno Porte, Espessura De 0,16 M, Com Agente De Cura E Com Tela Soldada - Concreto Usinado - Areia E Brita Comerciais</v>
          </cell>
          <cell r="C5163" t="str">
            <v>m²</v>
          </cell>
          <cell r="D5163" t="str">
            <v>84,03</v>
          </cell>
        </row>
        <row r="5164">
          <cell r="A5164">
            <v>4011513</v>
          </cell>
          <cell r="B5164" t="str">
            <v>Pavimento De Concreto Com Equipamento De Pequeno Porte, Espessura De 0,16 M, Com Agente De Cura E Com Tela Soldada - Concreto Usinado - Areia Extraida E Brita Produzida</v>
          </cell>
          <cell r="C5164" t="str">
            <v>m²</v>
          </cell>
          <cell r="D5164" t="str">
            <v>71,46</v>
          </cell>
        </row>
        <row r="5165">
          <cell r="A5165">
            <v>4011525</v>
          </cell>
          <cell r="B5165" t="str">
            <v>Pavimento De Concreto Com Equipamento De Pequeno Porte, Espessura De 0,16 M, Com Agente De Cura E Sem Tela Soldada - Concreto Usinado - Areia E Brita Comerciais</v>
          </cell>
          <cell r="C5165" t="str">
            <v>m²</v>
          </cell>
          <cell r="D5165" t="str">
            <v>51,28</v>
          </cell>
        </row>
        <row r="5166">
          <cell r="A5166">
            <v>4011512</v>
          </cell>
          <cell r="B5166" t="str">
            <v>Pavimento De Concreto Com Equipamento De Pequeno Porte, Espessura De 0,16 M, Com Agente De Cura E Sem Tela Soldada - Concreto Usinado - Areia Extraida E Brita Produzida</v>
          </cell>
          <cell r="C5166" t="str">
            <v>m²</v>
          </cell>
          <cell r="D5166" t="str">
            <v>38,71</v>
          </cell>
        </row>
        <row r="5167">
          <cell r="A5167">
            <v>4011528</v>
          </cell>
          <cell r="B5167" t="str">
            <v>Pavimento De Concreto Com Equipamento De Pequeno Porte, Espessura De 0,18 M, Com Agente De Cura E Com Tela Soldada - Concreto Usinado - Areia E Brita Comerciais</v>
          </cell>
          <cell r="C5167" t="str">
            <v>m²</v>
          </cell>
          <cell r="D5167" t="str">
            <v>90,24</v>
          </cell>
        </row>
        <row r="5168">
          <cell r="A5168">
            <v>4011515</v>
          </cell>
          <cell r="B5168" t="str">
            <v>Pavimento De Concreto Com Equipamento De Pequeno Porte, Espessura De 0,18 M, Com Agente De Cura E Com Tela Soldada - Concreto Usinado - Areia Extraida E Brita Produzida</v>
          </cell>
          <cell r="C5168" t="str">
            <v>m²</v>
          </cell>
          <cell r="D5168" t="str">
            <v>76,10</v>
          </cell>
        </row>
        <row r="5169">
          <cell r="A5169">
            <v>4011527</v>
          </cell>
          <cell r="B5169" t="str">
            <v>Pavimento De Concreto Com Equipamento De Pequeno Porte, Espessura De 0,18 M, Com Agente De Cura E Sem Tela Soldada - Concreto Usinado - Areia E Brita Comerciais</v>
          </cell>
          <cell r="C5169" t="str">
            <v>m²</v>
          </cell>
          <cell r="D5169" t="str">
            <v>57,49</v>
          </cell>
        </row>
        <row r="5170">
          <cell r="A5170">
            <v>4011514</v>
          </cell>
          <cell r="B5170" t="str">
            <v>Pavimento De Concreto Com Equipamento De Pequeno Porte, Espessura De 0,18 M, Com Agente De Cura E Sem Tela Soldada - Concreto Usinado - Areia Extraida E Brita Produzida</v>
          </cell>
          <cell r="C5170" t="str">
            <v>m²</v>
          </cell>
          <cell r="D5170" t="str">
            <v>43,35</v>
          </cell>
        </row>
        <row r="5171">
          <cell r="A5171">
            <v>4011529</v>
          </cell>
          <cell r="B5171" t="str">
            <v>Pavimento De Concreto Com Equipamento De Pequeno Porte, Espessura De 0,20 M, Com Agente De Cura E Com Tela Soldada - Concreto Usinado - Areia E Brita Comerciais</v>
          </cell>
          <cell r="C5171" t="str">
            <v>m²</v>
          </cell>
          <cell r="D5171" t="str">
            <v>102,96</v>
          </cell>
        </row>
        <row r="5172">
          <cell r="A5172">
            <v>4011516</v>
          </cell>
          <cell r="B5172" t="str">
            <v>Pavimento De Concreto Com Equipamento De Pequeno Porte, Espessura De 0,20 M, Com Agente De Cura E Com Tela Soldada - Concreto Usinado - Areia Extraida E Brita Produzida</v>
          </cell>
          <cell r="C5172" t="str">
            <v>m²</v>
          </cell>
          <cell r="D5172" t="str">
            <v>87,24</v>
          </cell>
        </row>
        <row r="5173">
          <cell r="A5173">
            <v>4011530</v>
          </cell>
          <cell r="B5173" t="str">
            <v>Pavimento De Concreto Com Equipamento De Pequeno Porte, Espessura De 0,22 M, Com Agente De Cura E Com Tela Soldada - Concreto Usinado - Areia E Brita Comerciais</v>
          </cell>
          <cell r="C5173" t="str">
            <v>m²</v>
          </cell>
          <cell r="D5173" t="str">
            <v>109,17</v>
          </cell>
        </row>
        <row r="5174">
          <cell r="A5174">
            <v>4011517</v>
          </cell>
          <cell r="B5174" t="str">
            <v>Pavimento De Concreto Com Equipamento De Pequeno Porte, Espessura De 0,22 M, Com Agente De Cura E Com Tela Soldada - Concreto Usinado - Areia Extraida E Brita Produzida</v>
          </cell>
          <cell r="C5174" t="str">
            <v>m²</v>
          </cell>
          <cell r="D5174" t="str">
            <v>91,88</v>
          </cell>
        </row>
        <row r="5175">
          <cell r="A5175">
            <v>4011531</v>
          </cell>
          <cell r="B5175" t="str">
            <v>Pavimento De Concreto Com Equipamento De Pequeno Porte, Espessura De 0,24 M, Com Agente De Cura E Com Tela Soldada - Concreto Usinado - Areia E Brita Comerciais</v>
          </cell>
          <cell r="C5175" t="str">
            <v>m²</v>
          </cell>
          <cell r="D5175" t="str">
            <v>115,38</v>
          </cell>
        </row>
        <row r="5176">
          <cell r="A5176">
            <v>4011518</v>
          </cell>
          <cell r="B5176" t="str">
            <v>Pavimento De Concreto Com Equipamento De Pequeno Porte, Espessura De 0,24 M, Com Agente De Cura E Com Tela Soldada - Concreto Usinado - Areia Extraida E Brita Produzida</v>
          </cell>
          <cell r="C5176" t="str">
            <v>m²</v>
          </cell>
          <cell r="D5176" t="str">
            <v>96,52</v>
          </cell>
        </row>
        <row r="5177">
          <cell r="A5177">
            <v>4011535</v>
          </cell>
          <cell r="B5177" t="str">
            <v>Pavimento De Concreto Com Equipamento Forma-Trilho - Areia E Brita Comerciais</v>
          </cell>
          <cell r="C5177" t="str">
            <v>m³</v>
          </cell>
          <cell r="D5177" t="str">
            <v>238,77</v>
          </cell>
        </row>
        <row r="5178">
          <cell r="A5178">
            <v>4011534</v>
          </cell>
          <cell r="B5178" t="str">
            <v>Pavimento De Concreto Com Equipamento Forma-Trilho - Areia Extraida E Brita Produzida</v>
          </cell>
          <cell r="C5178" t="str">
            <v>m³</v>
          </cell>
          <cell r="D5178" t="str">
            <v>195,52</v>
          </cell>
        </row>
        <row r="5179">
          <cell r="A5179">
            <v>4011533</v>
          </cell>
          <cell r="B5179" t="str">
            <v>Pavimento De Concreto Com Formas Deslizantes - Areia E Brita Comerciais</v>
          </cell>
          <cell r="C5179" t="str">
            <v>m³</v>
          </cell>
          <cell r="D5179" t="str">
            <v>242,69</v>
          </cell>
        </row>
        <row r="5180">
          <cell r="A5180">
            <v>4011532</v>
          </cell>
          <cell r="B5180" t="str">
            <v>Pavimento De Concreto Com Formas Deslizantes - Areia Extraida E Brita Produzida</v>
          </cell>
          <cell r="C5180" t="str">
            <v>m³</v>
          </cell>
          <cell r="D5180" t="str">
            <v>199,44</v>
          </cell>
        </row>
        <row r="5181">
          <cell r="A5181">
            <v>4011492</v>
          </cell>
          <cell r="B5181" t="str">
            <v>Pavimento De Concreto Compactado Com Rolo - Brita Comercial</v>
          </cell>
          <cell r="C5181" t="str">
            <v>m³</v>
          </cell>
          <cell r="D5181" t="str">
            <v>170,23</v>
          </cell>
        </row>
        <row r="5182">
          <cell r="A5182">
            <v>4011491</v>
          </cell>
          <cell r="B5182" t="str">
            <v>Pavimento De Concreto Compactado Com Rolo - Brita Produzida</v>
          </cell>
          <cell r="C5182" t="str">
            <v>m³</v>
          </cell>
          <cell r="D5182" t="str">
            <v>120,88</v>
          </cell>
        </row>
        <row r="5183">
          <cell r="A5183">
            <v>1506055</v>
          </cell>
          <cell r="B5183" t="str">
            <v>Pedra Argamassada Com Cimento E Areia 1:3 - Areia E Pedra De Mao Comercial - Fornecimento E Assentamento</v>
          </cell>
          <cell r="C5183" t="str">
            <v>m³</v>
          </cell>
          <cell r="D5183" t="str">
            <v>241,85</v>
          </cell>
        </row>
        <row r="5184">
          <cell r="A5184">
            <v>1506056</v>
          </cell>
          <cell r="B5184" t="str">
            <v>Pedra Argamassada Com Cimento E Areia 1:3 - Areia Extraida E Pedra De Mao Produzida - Confeccao E Assentamento</v>
          </cell>
          <cell r="C5184" t="str">
            <v>m³</v>
          </cell>
          <cell r="D5184" t="str">
            <v>165,02</v>
          </cell>
        </row>
        <row r="5185">
          <cell r="A5185">
            <v>4816005</v>
          </cell>
          <cell r="B5185" t="str">
            <v>Pedra De Mao Produzida Manualmente</v>
          </cell>
          <cell r="C5185" t="str">
            <v>m³</v>
          </cell>
          <cell r="D5185" t="str">
            <v>63,10</v>
          </cell>
        </row>
        <row r="5186">
          <cell r="A5186">
            <v>1408148</v>
          </cell>
          <cell r="B5186" t="str">
            <v>Perfuracao Em Concreto Com Coroa Diamantada - D = 100 Mm</v>
          </cell>
          <cell r="C5186" t="str">
            <v>m</v>
          </cell>
          <cell r="D5186" t="str">
            <v>348,01</v>
          </cell>
        </row>
        <row r="5187">
          <cell r="A5187">
            <v>1408021</v>
          </cell>
          <cell r="B5187" t="str">
            <v>Perfuracao Em Concreto Com Coroa Diamantada - D = 16 Mm</v>
          </cell>
          <cell r="C5187" t="str">
            <v>m</v>
          </cell>
          <cell r="D5187" t="str">
            <v>110,48</v>
          </cell>
        </row>
        <row r="5188">
          <cell r="A5188">
            <v>1408024</v>
          </cell>
          <cell r="B5188" t="str">
            <v>Perfuracao Em Concreto Com Coroa Diamantada - D = 20 Mm</v>
          </cell>
          <cell r="C5188" t="str">
            <v>m</v>
          </cell>
          <cell r="D5188" t="str">
            <v>108,78</v>
          </cell>
        </row>
        <row r="5189">
          <cell r="A5189">
            <v>1408026</v>
          </cell>
          <cell r="B5189" t="str">
            <v>Perfuracao Em Concreto Com Coroa Diamantada - D = 25 Mm</v>
          </cell>
          <cell r="C5189" t="str">
            <v>m</v>
          </cell>
          <cell r="D5189" t="str">
            <v>135,62</v>
          </cell>
        </row>
        <row r="5190">
          <cell r="A5190">
            <v>1408142</v>
          </cell>
          <cell r="B5190" t="str">
            <v>Perfuracao Em Concreto Com Coroa Diamantada - D = 32 Mm</v>
          </cell>
          <cell r="C5190" t="str">
            <v>m</v>
          </cell>
          <cell r="D5190" t="str">
            <v>161,66</v>
          </cell>
        </row>
        <row r="5191">
          <cell r="A5191">
            <v>1408143</v>
          </cell>
          <cell r="B5191" t="str">
            <v>Perfuracao Em Concreto Com Coroa Diamantada - D = 38 Mm</v>
          </cell>
          <cell r="C5191" t="str">
            <v>m</v>
          </cell>
          <cell r="D5191" t="str">
            <v>152,57</v>
          </cell>
        </row>
        <row r="5192">
          <cell r="A5192">
            <v>1408144</v>
          </cell>
          <cell r="B5192" t="str">
            <v>Perfuracao Em Concreto Com Coroa Diamantada - D = 44 Mm</v>
          </cell>
          <cell r="C5192" t="str">
            <v>m</v>
          </cell>
          <cell r="D5192" t="str">
            <v>170,28</v>
          </cell>
        </row>
        <row r="5193">
          <cell r="A5193">
            <v>1408145</v>
          </cell>
          <cell r="B5193" t="str">
            <v>Perfuracao Em Concreto Com Coroa Diamantada - D = 50 Mm</v>
          </cell>
          <cell r="C5193" t="str">
            <v>m</v>
          </cell>
          <cell r="D5193" t="str">
            <v>178,63</v>
          </cell>
        </row>
        <row r="5194">
          <cell r="A5194">
            <v>1408146</v>
          </cell>
          <cell r="B5194" t="str">
            <v>Perfuracao Em Concreto Com Coroa Diamantada - D = 63 Mm</v>
          </cell>
          <cell r="C5194" t="str">
            <v>m</v>
          </cell>
          <cell r="D5194" t="str">
            <v>214,58</v>
          </cell>
        </row>
        <row r="5195">
          <cell r="A5195">
            <v>1408147</v>
          </cell>
          <cell r="B5195" t="str">
            <v>Perfuracao Em Concreto Com Coroa Diamantada - D = 75 Mm</v>
          </cell>
          <cell r="C5195" t="str">
            <v>m</v>
          </cell>
          <cell r="D5195" t="str">
            <v>289,23</v>
          </cell>
        </row>
        <row r="5196">
          <cell r="A5196">
            <v>1408019</v>
          </cell>
          <cell r="B5196" t="str">
            <v>Perfuracao Em Concreto Com Martelete Eletrico - D = 10 Mm</v>
          </cell>
          <cell r="C5196" t="str">
            <v>m</v>
          </cell>
          <cell r="D5196" t="str">
            <v>16,93</v>
          </cell>
        </row>
        <row r="5197">
          <cell r="A5197">
            <v>1408020</v>
          </cell>
          <cell r="B5197" t="str">
            <v>Perfuracao Em Concreto Com Martelete Eletrico - D = 12,5 Mm</v>
          </cell>
          <cell r="C5197" t="str">
            <v>m</v>
          </cell>
          <cell r="D5197" t="str">
            <v>25,04</v>
          </cell>
        </row>
        <row r="5198">
          <cell r="A5198">
            <v>2005759</v>
          </cell>
          <cell r="B5198" t="str">
            <v>Perfuracao Para Dreno Sub-Horizontal Em Material De 1ª Categoria Com D = 75 Mm (Linha Nw)</v>
          </cell>
          <cell r="C5198" t="str">
            <v>m</v>
          </cell>
          <cell r="D5198" t="str">
            <v>24,62</v>
          </cell>
        </row>
        <row r="5199">
          <cell r="A5199">
            <v>2005764</v>
          </cell>
          <cell r="B5199" t="str">
            <v>Perfuracao Para Dreno Sub-Horizontal Em Material De 2ª Categoria Com D = 75 Mm (Linha Nw)</v>
          </cell>
          <cell r="C5199" t="str">
            <v>m</v>
          </cell>
          <cell r="D5199" t="str">
            <v>31,70</v>
          </cell>
        </row>
        <row r="5200">
          <cell r="A5200">
            <v>5605938</v>
          </cell>
          <cell r="B5200" t="str">
            <v>Perfuracao Para Tirantes Em Material De 1ª Categoria Com Diametro De Ate 120 Mm</v>
          </cell>
          <cell r="C5200" t="str">
            <v>m</v>
          </cell>
          <cell r="D5200" t="str">
            <v>14,41</v>
          </cell>
        </row>
        <row r="5201">
          <cell r="A5201">
            <v>5605939</v>
          </cell>
          <cell r="B5201" t="str">
            <v>Perfuracao Para Tirantes Em Material De 2ª Categoria Com Diametro De Ate 120 Mm</v>
          </cell>
          <cell r="C5201" t="str">
            <v>m</v>
          </cell>
          <cell r="D5201" t="str">
            <v>17,33</v>
          </cell>
        </row>
        <row r="5202">
          <cell r="A5202">
            <v>5605940</v>
          </cell>
          <cell r="B5202" t="str">
            <v>Perfuracao Para Tirantes Em Material De 3ª Categoria Com Diametro De Ate 120 Mm</v>
          </cell>
          <cell r="C5202" t="str">
            <v>m</v>
          </cell>
          <cell r="D5202" t="str">
            <v>42,84</v>
          </cell>
        </row>
        <row r="5203">
          <cell r="A5203">
            <v>3806407</v>
          </cell>
          <cell r="B5203" t="str">
            <v>Pingadeira De Elastomero Perfil 40 X 40 Mm Com Aba Inclinada E Fixada Com Adesivo Estrutural E Pinos - Fornecimento E Instalacao</v>
          </cell>
          <cell r="C5203" t="str">
            <v>m</v>
          </cell>
          <cell r="D5203" t="str">
            <v>222,41</v>
          </cell>
        </row>
        <row r="5204">
          <cell r="A5204">
            <v>5300992</v>
          </cell>
          <cell r="B5204" t="str">
            <v>Pintura Com Epoxi Oxido De Ferro Em Chapa Metalica Com Pistola A Ar Comprimido, Uma Demao, Espessura Ate 35 ?M</v>
          </cell>
          <cell r="C5204" t="str">
            <v>m²</v>
          </cell>
          <cell r="D5204" t="str">
            <v>7,78</v>
          </cell>
        </row>
        <row r="5205">
          <cell r="A5205">
            <v>5300994</v>
          </cell>
          <cell r="B5205" t="str">
            <v>Pintura Com Esmalte Poliuretano De Dois Componentes Em Chapa Metalica Com Pistola A Ar Comprimido, Uma Demao, Espessura Ate 35 ?M</v>
          </cell>
          <cell r="C5205" t="str">
            <v>m²</v>
          </cell>
          <cell r="D5205" t="str">
            <v>6,06</v>
          </cell>
        </row>
        <row r="5206">
          <cell r="A5206">
            <v>5300993</v>
          </cell>
          <cell r="B5206" t="str">
            <v>Pintura Com Fundo Fosfotizante, Uma Demao, Em Chapa De Aluminio Com Pistola A Ar Comprimido</v>
          </cell>
          <cell r="C5206" t="str">
            <v>m²</v>
          </cell>
          <cell r="D5206" t="str">
            <v>6,90</v>
          </cell>
        </row>
        <row r="5207">
          <cell r="A5207">
            <v>5213411</v>
          </cell>
          <cell r="B5207" t="str">
            <v>Pintura De Faixa - Plastico A Frio Bicomponente A Base De Resinas Metacrilicas - Alto Relevo</v>
          </cell>
          <cell r="C5207" t="str">
            <v>m²</v>
          </cell>
          <cell r="D5207" t="str">
            <v>193,82</v>
          </cell>
        </row>
        <row r="5208">
          <cell r="A5208">
            <v>5214009</v>
          </cell>
          <cell r="B5208" t="str">
            <v>Pintura De Faixa - Plastico A Frio Bicomponente A Base De Resinas Metacrilicas - Espessura De 1,5 Mm - Plano</v>
          </cell>
          <cell r="C5208" t="str">
            <v>m²</v>
          </cell>
          <cell r="D5208" t="str">
            <v>79,76</v>
          </cell>
        </row>
        <row r="5209">
          <cell r="A5209">
            <v>5214010</v>
          </cell>
          <cell r="B5209" t="str">
            <v>Pintura De Faixa - Plastico A Frio Bicomponente A Base De Resinas Metacrilicas - Espessura De 3,0 Mm - Plano</v>
          </cell>
          <cell r="C5209" t="str">
            <v>m²</v>
          </cell>
          <cell r="D5209" t="str">
            <v>143,13</v>
          </cell>
        </row>
        <row r="5210">
          <cell r="A5210">
            <v>5213412</v>
          </cell>
          <cell r="B5210" t="str">
            <v>Pintura De Faixa - Plastico A Frio Bicomponente A Base De Resinas Metacrilicas - Estrutura</v>
          </cell>
          <cell r="C5210" t="str">
            <v>m²</v>
          </cell>
          <cell r="D5210" t="str">
            <v>121,98</v>
          </cell>
        </row>
        <row r="5211">
          <cell r="A5211">
            <v>5213413</v>
          </cell>
          <cell r="B5211" t="str">
            <v>Pintura De Faixa - Plastico A Frio Tricomponente A Base De Resinas Metacrilicas - Espessura De 0,6 Mm - Aspersao</v>
          </cell>
          <cell r="C5211" t="str">
            <v>m²</v>
          </cell>
          <cell r="D5211" t="str">
            <v>37,30</v>
          </cell>
        </row>
        <row r="5212">
          <cell r="A5212">
            <v>5213410</v>
          </cell>
          <cell r="B5212" t="str">
            <v>Pintura De Faixa - Termoplastico Em Alto Relevo Tipo I - Relevo Duplo - Base</v>
          </cell>
          <cell r="C5212" t="str">
            <v>m²</v>
          </cell>
          <cell r="D5212" t="str">
            <v>102,90</v>
          </cell>
        </row>
        <row r="5213">
          <cell r="A5213">
            <v>5214004</v>
          </cell>
          <cell r="B5213" t="str">
            <v>Pintura De Faixa - Termoplastico Em Alto Relevo Tipo Ii - Relevo Simples Ranhurado - Base</v>
          </cell>
          <cell r="C5213" t="str">
            <v>m²</v>
          </cell>
          <cell r="D5213" t="str">
            <v>123,11</v>
          </cell>
        </row>
        <row r="5214">
          <cell r="A5214">
            <v>5214005</v>
          </cell>
          <cell r="B5214" t="str">
            <v>Pintura De Faixa - Termoplastico Em Alto Relevo Tipo Iii - Relevo Simples - Base</v>
          </cell>
          <cell r="C5214" t="str">
            <v>m²</v>
          </cell>
          <cell r="D5214" t="str">
            <v>110,62</v>
          </cell>
        </row>
        <row r="5215">
          <cell r="A5215">
            <v>5214006</v>
          </cell>
          <cell r="B5215" t="str">
            <v>Pintura De Faixa - Termoplastico Em Alto Relevo Tipo Iv - Relevo Simples Sem Base</v>
          </cell>
          <cell r="C5215" t="str">
            <v>m²</v>
          </cell>
          <cell r="D5215" t="str">
            <v>71,83</v>
          </cell>
        </row>
        <row r="5216">
          <cell r="A5216">
            <v>5214007</v>
          </cell>
          <cell r="B5216" t="str">
            <v>Pintura De Faixa - Termoplastico Em Alto Relevo Tipo V - Relevo Multipontos Sem Base (Gotas)</v>
          </cell>
          <cell r="C5216" t="str">
            <v>m²</v>
          </cell>
          <cell r="D5216" t="str">
            <v>61,61</v>
          </cell>
        </row>
        <row r="5217">
          <cell r="A5217">
            <v>5214008</v>
          </cell>
          <cell r="B5217" t="str">
            <v>Pintura De Faixa - Termoplastico Em Alto Relevo Tipo Vi - Relevo Multipontos Sem Base (Calotas)</v>
          </cell>
          <cell r="C5217" t="str">
            <v>m²</v>
          </cell>
          <cell r="D5217" t="str">
            <v>60,53</v>
          </cell>
        </row>
        <row r="5218">
          <cell r="A5218">
            <v>5213408</v>
          </cell>
          <cell r="B5218" t="str">
            <v>Pintura De Faixa - Termoplastico Por Aspersao - Espessura De 1,5 Mm</v>
          </cell>
          <cell r="C5218" t="str">
            <v>m²</v>
          </cell>
          <cell r="D5218" t="str">
            <v>40,55</v>
          </cell>
        </row>
        <row r="5219">
          <cell r="A5219">
            <v>5213400</v>
          </cell>
          <cell r="B5219" t="str">
            <v>Pintura De Faixa - Tinta Base Acrilica - Espessura De 0,4 Mm</v>
          </cell>
          <cell r="C5219" t="str">
            <v>m²</v>
          </cell>
          <cell r="D5219" t="str">
            <v>17,91</v>
          </cell>
        </row>
        <row r="5220">
          <cell r="A5220">
            <v>5213401</v>
          </cell>
          <cell r="B5220" t="str">
            <v>Pintura De Faixa - Tinta Base Acrilica - Espessura De 0,6 Mm</v>
          </cell>
          <cell r="C5220" t="str">
            <v>m²</v>
          </cell>
          <cell r="D5220" t="str">
            <v>25,14</v>
          </cell>
        </row>
        <row r="5221">
          <cell r="A5221">
            <v>5214001</v>
          </cell>
          <cell r="B5221" t="str">
            <v>Pintura De Faixa - Tinta Base Acrilica Emulsionada Em Agua - Espessura De 0,3 Mm</v>
          </cell>
          <cell r="C5221" t="str">
            <v>m²</v>
          </cell>
          <cell r="D5221" t="str">
            <v>9,79</v>
          </cell>
        </row>
        <row r="5222">
          <cell r="A5222">
            <v>5213402</v>
          </cell>
          <cell r="B5222" t="str">
            <v>Pintura De Faixa - Tinta Base Acrilica Emulsionada Em Agua - Espessura De 0,4 Mm</v>
          </cell>
          <cell r="C5222" t="str">
            <v>m²</v>
          </cell>
          <cell r="D5222" t="str">
            <v>11,84</v>
          </cell>
        </row>
        <row r="5223">
          <cell r="A5223">
            <v>5213403</v>
          </cell>
          <cell r="B5223" t="str">
            <v>Pintura De Faixa - Tinta Base Acrilica Emulsionada Em Agua - Espessura De 0,5 Mm</v>
          </cell>
          <cell r="C5223" t="str">
            <v>m²</v>
          </cell>
          <cell r="D5223" t="str">
            <v>13,92</v>
          </cell>
        </row>
        <row r="5224">
          <cell r="A5224">
            <v>4011353</v>
          </cell>
          <cell r="B5224" t="str">
            <v>Pintura De Ligacao</v>
          </cell>
          <cell r="C5224" t="str">
            <v>m²</v>
          </cell>
          <cell r="D5224" t="str">
            <v>0,20</v>
          </cell>
        </row>
        <row r="5225">
          <cell r="A5225">
            <v>4011354</v>
          </cell>
          <cell r="B5225" t="str">
            <v>Pintura De Ligacao - Emulsao Com Polimero</v>
          </cell>
          <cell r="C5225" t="str">
            <v>m²</v>
          </cell>
          <cell r="D5225" t="str">
            <v>0,20</v>
          </cell>
        </row>
        <row r="5226">
          <cell r="A5226">
            <v>5214003</v>
          </cell>
          <cell r="B5226" t="str">
            <v>Pintura De Setas E Zebrados - Termoplastico Por Aspersao - Espessura De 1,5 Mm</v>
          </cell>
          <cell r="C5226" t="str">
            <v>m²</v>
          </cell>
          <cell r="D5226" t="str">
            <v>49,43</v>
          </cell>
        </row>
        <row r="5227">
          <cell r="A5227">
            <v>5213409</v>
          </cell>
          <cell r="B5227" t="str">
            <v>Pintura De Setas E Zebrados - Termoplastico Por Extrusao - Espessura De 3,0 Mm</v>
          </cell>
          <cell r="C5227" t="str">
            <v>m²</v>
          </cell>
          <cell r="D5227" t="str">
            <v>83,16</v>
          </cell>
        </row>
        <row r="5228">
          <cell r="A5228">
            <v>5213404</v>
          </cell>
          <cell r="B5228" t="str">
            <v>Pintura De Setas E Zebrados - Tinta Base Acrilica - Espessura De 0,4 Mm</v>
          </cell>
          <cell r="C5228" t="str">
            <v>m²</v>
          </cell>
          <cell r="D5228" t="str">
            <v>29,84</v>
          </cell>
        </row>
        <row r="5229">
          <cell r="A5229">
            <v>5213405</v>
          </cell>
          <cell r="B5229" t="str">
            <v>Pintura De Setas E Zebrados - Tinta Base Acrilica - Espessura De 0,6 Mm</v>
          </cell>
          <cell r="C5229" t="str">
            <v>m²</v>
          </cell>
          <cell r="D5229" t="str">
            <v>36,63</v>
          </cell>
        </row>
        <row r="5230">
          <cell r="A5230">
            <v>5214002</v>
          </cell>
          <cell r="B5230" t="str">
            <v>Pintura De Setas E Zebrados - Tinta Base Acrilica Emulsionada Em Agua - Espessura De 0,3 Mm</v>
          </cell>
          <cell r="C5230" t="str">
            <v>m²</v>
          </cell>
          <cell r="D5230" t="str">
            <v>21,90</v>
          </cell>
        </row>
        <row r="5231">
          <cell r="A5231">
            <v>5213406</v>
          </cell>
          <cell r="B5231" t="str">
            <v>Pintura De Setas E Zebrados - Tinta Base Acrilica Emulsionada Em Agua - Espessura De 0,4 Mm</v>
          </cell>
          <cell r="C5231" t="str">
            <v>m²</v>
          </cell>
          <cell r="D5231" t="str">
            <v>23,78</v>
          </cell>
        </row>
        <row r="5232">
          <cell r="A5232">
            <v>5213407</v>
          </cell>
          <cell r="B5232" t="str">
            <v>Pintura De Setas E Zebrados - Tinta Base Acrilica Emulsionada Em Agua - Espessura De 0,5 Mm</v>
          </cell>
          <cell r="C5232" t="str">
            <v>m²</v>
          </cell>
          <cell r="D5232" t="str">
            <v>25,66</v>
          </cell>
        </row>
        <row r="5233">
          <cell r="A5233">
            <v>5212552</v>
          </cell>
          <cell r="B5233" t="str">
            <v>Pintura Eletrostatica A Po Com Tinta Poliester Em Chapa De Aco</v>
          </cell>
          <cell r="C5233" t="str">
            <v>m²</v>
          </cell>
          <cell r="D5233" t="str">
            <v>13,43</v>
          </cell>
        </row>
        <row r="5234">
          <cell r="A5234">
            <v>5605942</v>
          </cell>
          <cell r="B5234" t="str">
            <v>Pintura Eletrostatica Epoxi Po Com Espessura De 200 ?M</v>
          </cell>
          <cell r="C5234" t="str">
            <v>m²</v>
          </cell>
          <cell r="D5234" t="str">
            <v>17,09</v>
          </cell>
        </row>
        <row r="5235">
          <cell r="A5235">
            <v>2408070</v>
          </cell>
          <cell r="B5235" t="str">
            <v>Pintura Epoxi Em Chapa De Aco Com Pistola A Ar Comprimido</v>
          </cell>
          <cell r="C5235" t="str">
            <v>m²</v>
          </cell>
          <cell r="D5235" t="str">
            <v>15,70</v>
          </cell>
        </row>
        <row r="5236">
          <cell r="A5236">
            <v>3808043</v>
          </cell>
          <cell r="B5236" t="str">
            <v>Pintura Manual Com Nata De Cimento - 3 Demaos</v>
          </cell>
          <cell r="C5236" t="str">
            <v>m²</v>
          </cell>
          <cell r="D5236" t="str">
            <v>3,35</v>
          </cell>
        </row>
        <row r="5237">
          <cell r="A5237">
            <v>2408076</v>
          </cell>
          <cell r="B5237" t="str">
            <v>Pintura Shop Primer Em Chapa De Aco Por Esteira Continua</v>
          </cell>
          <cell r="C5237" t="str">
            <v>m²</v>
          </cell>
          <cell r="D5237" t="str">
            <v>7,53</v>
          </cell>
        </row>
        <row r="5238">
          <cell r="A5238">
            <v>3806431</v>
          </cell>
          <cell r="B5238" t="str">
            <v>Placa De Aco De Apoio Para Protensao Externa Em Reforco De Viga De Oae - Confeccao E Instalacao</v>
          </cell>
          <cell r="C5238" t="str">
            <v>un</v>
          </cell>
          <cell r="D5238" t="str">
            <v>6.483,35</v>
          </cell>
        </row>
        <row r="5239">
          <cell r="A5239">
            <v>3806432</v>
          </cell>
          <cell r="B5239" t="str">
            <v>Placa De Aco De Desvio Para Protensao Externa Em Reforco De Viga De Oae - Confeccao E Instalacao</v>
          </cell>
          <cell r="C5239" t="str">
            <v>un</v>
          </cell>
          <cell r="D5239" t="str">
            <v>2.670,91</v>
          </cell>
        </row>
        <row r="5240">
          <cell r="A5240">
            <v>5212560</v>
          </cell>
          <cell r="B5240" t="str">
            <v>Placa De Advertencia  Para Sinalizacao De Obras Montada Em Suporte Metalico Movel, Lado 1,00 M</v>
          </cell>
          <cell r="C5240" t="str">
            <v>un</v>
          </cell>
          <cell r="D5240" t="str">
            <v>57,50</v>
          </cell>
        </row>
        <row r="5241">
          <cell r="A5241">
            <v>5212557</v>
          </cell>
          <cell r="B5241" t="str">
            <v>Placa De Regulamentacao  Para Sinalizacao De Obras Montada Em Suporte Metalico Movel - D = 1,00 M</v>
          </cell>
          <cell r="C5241" t="str">
            <v>un</v>
          </cell>
          <cell r="D5241" t="str">
            <v>51,46</v>
          </cell>
        </row>
        <row r="5242">
          <cell r="A5242">
            <v>5212558</v>
          </cell>
          <cell r="B5242" t="str">
            <v>Placa De Regulamentacao  Para Sinalizacao De Obras Montada Em Suporte Metalico Movel, R1 Lado 0,414 M</v>
          </cell>
          <cell r="C5242" t="str">
            <v>un</v>
          </cell>
          <cell r="D5242" t="str">
            <v>52,65</v>
          </cell>
        </row>
        <row r="5243">
          <cell r="A5243">
            <v>5212559</v>
          </cell>
          <cell r="B5243" t="str">
            <v>Placa De Regulamentacao  Para Sinalizacao De Obras Montada Em Suporte Metalico Movel, R2 Lado 1,00 M</v>
          </cell>
          <cell r="C5243" t="str">
            <v>un</v>
          </cell>
          <cell r="D5243" t="str">
            <v>41,55</v>
          </cell>
        </row>
        <row r="5244">
          <cell r="A5244">
            <v>5212556</v>
          </cell>
          <cell r="B5244" t="str">
            <v>Placa Para Sinalizacao De Obras Montada Em Cavalete Metalico - 1,00 X 1,00 M</v>
          </cell>
          <cell r="C5244" t="str">
            <v>un</v>
          </cell>
          <cell r="D5244" t="str">
            <v>41,30</v>
          </cell>
        </row>
        <row r="5245">
          <cell r="A5245">
            <v>4413951</v>
          </cell>
          <cell r="B5245" t="str">
            <v>Plantio De Arvores Frutiferas Com Porte Ate 100 Cm Em Covas De 40 X 40 X 60 Cm</v>
          </cell>
          <cell r="C5245" t="str">
            <v>un</v>
          </cell>
          <cell r="D5245" t="str">
            <v>68,83</v>
          </cell>
        </row>
        <row r="5246">
          <cell r="A5246">
            <v>4413950</v>
          </cell>
          <cell r="B5246" t="str">
            <v>Plantio De Arvores Frutiferas Com Porte De 100 A 200 Cm Em Covas De 50 X 50 X 60 Cm</v>
          </cell>
          <cell r="C5246" t="str">
            <v>un</v>
          </cell>
          <cell r="D5246" t="str">
            <v>105,44</v>
          </cell>
        </row>
        <row r="5247">
          <cell r="A5247">
            <v>4413949</v>
          </cell>
          <cell r="B5247" t="str">
            <v>Plantio De Arvores Frutiferas Com Porte De 200 A 300 Cm Em Covas De 60 X 60 X 60 Cm</v>
          </cell>
          <cell r="C5247" t="str">
            <v>un</v>
          </cell>
          <cell r="D5247" t="str">
            <v>200,19</v>
          </cell>
        </row>
        <row r="5248">
          <cell r="A5248">
            <v>4413948</v>
          </cell>
          <cell r="B5248" t="str">
            <v>Plantio De Arvores Ornamentais Com Porte Ate 100 Cm Em Covas De 40 X 40 X 60 Cm</v>
          </cell>
          <cell r="C5248" t="str">
            <v>un</v>
          </cell>
          <cell r="D5248" t="str">
            <v>55,52</v>
          </cell>
        </row>
        <row r="5249">
          <cell r="A5249">
            <v>4413947</v>
          </cell>
          <cell r="B5249" t="str">
            <v>Plantio De Arvores Ornamentais Com Porte De 100 A 200 Cm Em Covas De 50 X 50 X 60 Cm</v>
          </cell>
          <cell r="C5249" t="str">
            <v>un</v>
          </cell>
          <cell r="D5249" t="str">
            <v>90,60</v>
          </cell>
        </row>
        <row r="5250">
          <cell r="A5250">
            <v>4413946</v>
          </cell>
          <cell r="B5250" t="str">
            <v>Plantio De Arvores Ornamentais Com Porte De 200 A 300 Cm Em Covas De 60 X 60 X 60 Cm</v>
          </cell>
          <cell r="C5250" t="str">
            <v>un</v>
          </cell>
          <cell r="D5250" t="str">
            <v>148,65</v>
          </cell>
        </row>
        <row r="5251">
          <cell r="A5251">
            <v>4413989</v>
          </cell>
          <cell r="B5251" t="str">
            <v>Plantio De Mudas Arboreas Com Porte De 30 A 80 Cm Em Covas De 0,60 X 0,60 X 0,60 M</v>
          </cell>
          <cell r="C5251" t="str">
            <v>un</v>
          </cell>
          <cell r="D5251" t="str">
            <v>21,32</v>
          </cell>
        </row>
        <row r="5252">
          <cell r="A5252">
            <v>4413990</v>
          </cell>
          <cell r="B5252" t="str">
            <v>Plantio De Mudas Arbustivas Com Porte De 50 Cm Em Covas De 0,40 X 0,40 X 0,40 M</v>
          </cell>
          <cell r="C5252" t="str">
            <v>un</v>
          </cell>
          <cell r="D5252" t="str">
            <v>18,54</v>
          </cell>
        </row>
        <row r="5253">
          <cell r="A5253">
            <v>4413952</v>
          </cell>
          <cell r="B5253" t="str">
            <v>Plantio De Tapete De Floriferas Com Porte De Ate 50 Cm</v>
          </cell>
          <cell r="C5253" t="str">
            <v>m²</v>
          </cell>
          <cell r="D5253" t="str">
            <v>41,18</v>
          </cell>
        </row>
        <row r="5254">
          <cell r="A5254">
            <v>4816198</v>
          </cell>
          <cell r="B5254" t="str">
            <v>Plataforma De Trabalho Em Madeira Apoiada No Solo - Altura De 6 A 12 M - Utilizacao De 5 Vezes - Confeccao, Instalacao E Retirada</v>
          </cell>
          <cell r="C5254" t="str">
            <v>m³</v>
          </cell>
          <cell r="D5254" t="str">
            <v>58,30</v>
          </cell>
        </row>
        <row r="5255">
          <cell r="A5255">
            <v>3816197</v>
          </cell>
          <cell r="B5255" t="str">
            <v>Plataforma De Trabalho Em Madeira Apoiada No Solo - Altura De Ate 6 M - Utilizacao De 5 Vezes - Confeccao, Instalacao E Retirada</v>
          </cell>
          <cell r="C5255" t="str">
            <v>m³</v>
          </cell>
          <cell r="D5255" t="str">
            <v>52,80</v>
          </cell>
        </row>
        <row r="5256">
          <cell r="A5256">
            <v>3806410</v>
          </cell>
          <cell r="B5256" t="str">
            <v>Plataforma De Trabalho Suspensa Sob Tabuleiro De Pontes Com Trelicas Metalicas E Tabuas - Utilizacao De 100 Vezes - Confeccao, Instalacao E Retirada</v>
          </cell>
          <cell r="C5256" t="str">
            <v>m²</v>
          </cell>
          <cell r="D5256" t="str">
            <v>182,83</v>
          </cell>
        </row>
        <row r="5257">
          <cell r="A5257">
            <v>3806411</v>
          </cell>
          <cell r="B5257" t="str">
            <v>Plataforma Mecanizada De Inspecao Sob Pontes Com Capacidade De 600 Kg E Comprimento Da Plataforma Sob A Ponte De 14 M</v>
          </cell>
          <cell r="C5257" t="str">
            <v>h</v>
          </cell>
          <cell r="D5257" t="str">
            <v>379,05</v>
          </cell>
        </row>
        <row r="5258">
          <cell r="A5258">
            <v>2003678</v>
          </cell>
          <cell r="B5258" t="str">
            <v>Poco De Visita - Pvi 01 - Areia E Brita Comerciais</v>
          </cell>
          <cell r="C5258" t="str">
            <v>un</v>
          </cell>
          <cell r="D5258" t="str">
            <v>1.491,32</v>
          </cell>
        </row>
        <row r="5259">
          <cell r="A5259">
            <v>2003677</v>
          </cell>
          <cell r="B5259" t="str">
            <v>Poco De Visita - Pvi 01 - Areia Extraida E Brita Produzida</v>
          </cell>
          <cell r="C5259" t="str">
            <v>un</v>
          </cell>
          <cell r="D5259" t="str">
            <v>1.347,37</v>
          </cell>
        </row>
        <row r="5260">
          <cell r="A5260">
            <v>2003680</v>
          </cell>
          <cell r="B5260" t="str">
            <v>Poco De Visita - Pvi 02 - Areia E Brita Comerciais</v>
          </cell>
          <cell r="C5260" t="str">
            <v>un</v>
          </cell>
          <cell r="D5260" t="str">
            <v>1.470,80</v>
          </cell>
        </row>
        <row r="5261">
          <cell r="A5261">
            <v>2003679</v>
          </cell>
          <cell r="B5261" t="str">
            <v>Poco De Visita - Pvi 02 - Areia Extraida E Brita Produzida</v>
          </cell>
          <cell r="C5261" t="str">
            <v>un</v>
          </cell>
          <cell r="D5261" t="str">
            <v>1.332,64</v>
          </cell>
        </row>
        <row r="5262">
          <cell r="A5262">
            <v>2003682</v>
          </cell>
          <cell r="B5262" t="str">
            <v>Poco De Visita - Pvi 03 - Areia E Brita Comerciais</v>
          </cell>
          <cell r="C5262" t="str">
            <v>un</v>
          </cell>
          <cell r="D5262" t="str">
            <v>1.682,27</v>
          </cell>
        </row>
        <row r="5263">
          <cell r="A5263">
            <v>2003681</v>
          </cell>
          <cell r="B5263" t="str">
            <v>Poco De Visita - Pvi 03 - Areia Extraida E Brita Produzida</v>
          </cell>
          <cell r="C5263" t="str">
            <v>un</v>
          </cell>
          <cell r="D5263" t="str">
            <v>1.510,19</v>
          </cell>
        </row>
        <row r="5264">
          <cell r="A5264">
            <v>2003684</v>
          </cell>
          <cell r="B5264" t="str">
            <v>Poco De Visita - Pvi 04 - Areia E Brita Comerciais</v>
          </cell>
          <cell r="C5264" t="str">
            <v>un</v>
          </cell>
          <cell r="D5264" t="str">
            <v>2.014,06</v>
          </cell>
        </row>
        <row r="5265">
          <cell r="A5265">
            <v>2003683</v>
          </cell>
          <cell r="B5265" t="str">
            <v>Poco De Visita - Pvi 04 - Areia Extraida E Brita Produzida</v>
          </cell>
          <cell r="C5265" t="str">
            <v>un</v>
          </cell>
          <cell r="D5265" t="str">
            <v>1.808,89</v>
          </cell>
        </row>
        <row r="5266">
          <cell r="A5266">
            <v>2003686</v>
          </cell>
          <cell r="B5266" t="str">
            <v>Poco De Visita - Pvi 05 - Areia E Brita Comerciais</v>
          </cell>
          <cell r="C5266" t="str">
            <v>un</v>
          </cell>
          <cell r="D5266" t="str">
            <v>2.378,25</v>
          </cell>
        </row>
        <row r="5267">
          <cell r="A5267">
            <v>2003685</v>
          </cell>
          <cell r="B5267" t="str">
            <v>Poco De Visita - Pvi 05 - Areia Extraida E Brita Produzida</v>
          </cell>
          <cell r="C5267" t="str">
            <v>un</v>
          </cell>
          <cell r="D5267" t="str">
            <v>2.139,16</v>
          </cell>
        </row>
        <row r="5268">
          <cell r="A5268">
            <v>2003688</v>
          </cell>
          <cell r="B5268" t="str">
            <v>Poco De Visita - Pvi 06 - Areia E Brita Comerciais</v>
          </cell>
          <cell r="C5268" t="str">
            <v>un</v>
          </cell>
          <cell r="D5268" t="str">
            <v>2.971,51</v>
          </cell>
        </row>
        <row r="5269">
          <cell r="A5269">
            <v>2003687</v>
          </cell>
          <cell r="B5269" t="str">
            <v>Poco De Visita - Pvi 06 - Areia Extraida E Brita Produzida</v>
          </cell>
          <cell r="C5269" t="str">
            <v>un</v>
          </cell>
          <cell r="D5269" t="str">
            <v>2.681,96</v>
          </cell>
        </row>
        <row r="5270">
          <cell r="A5270">
            <v>2003690</v>
          </cell>
          <cell r="B5270" t="str">
            <v>Poco De Visita - Pvi 07 - Areia E Brita Comerciais</v>
          </cell>
          <cell r="C5270" t="str">
            <v>un</v>
          </cell>
          <cell r="D5270" t="str">
            <v>1.729,99</v>
          </cell>
        </row>
        <row r="5271">
          <cell r="A5271">
            <v>2003689</v>
          </cell>
          <cell r="B5271" t="str">
            <v>Poco De Visita - Pvi 07 - Areia Extraida E Brita Produzida</v>
          </cell>
          <cell r="C5271" t="str">
            <v>un</v>
          </cell>
          <cell r="D5271" t="str">
            <v>1.562,04</v>
          </cell>
        </row>
        <row r="5272">
          <cell r="A5272">
            <v>2003692</v>
          </cell>
          <cell r="B5272" t="str">
            <v>Poco De Visita - Pvi 08 - Areia E Brita Comerciais</v>
          </cell>
          <cell r="C5272" t="str">
            <v>un</v>
          </cell>
          <cell r="D5272" t="str">
            <v>1.712,39</v>
          </cell>
        </row>
        <row r="5273">
          <cell r="A5273">
            <v>2003691</v>
          </cell>
          <cell r="B5273" t="str">
            <v>Poco De Visita - Pvi 08 - Areia Extraida E Brita Produzida</v>
          </cell>
          <cell r="C5273" t="str">
            <v>un</v>
          </cell>
          <cell r="D5273" t="str">
            <v>1.549,42</v>
          </cell>
        </row>
        <row r="5274">
          <cell r="A5274">
            <v>2003694</v>
          </cell>
          <cell r="B5274" t="str">
            <v>Poco De Visita - Pvi 09 - Areia E Brita Comerciais</v>
          </cell>
          <cell r="C5274" t="str">
            <v>un</v>
          </cell>
          <cell r="D5274" t="str">
            <v>1.938,34</v>
          </cell>
        </row>
        <row r="5275">
          <cell r="A5275">
            <v>2003693</v>
          </cell>
          <cell r="B5275" t="str">
            <v>Poco De Visita - Pvi 09 - Areia Extraida E Brita Produzida</v>
          </cell>
          <cell r="C5275" t="str">
            <v>un</v>
          </cell>
          <cell r="D5275" t="str">
            <v>1.738,13</v>
          </cell>
        </row>
        <row r="5276">
          <cell r="A5276">
            <v>2003696</v>
          </cell>
          <cell r="B5276" t="str">
            <v>Poco De Visita - Pvi 10 - Areia E Brita Comerciais</v>
          </cell>
          <cell r="C5276" t="str">
            <v>un</v>
          </cell>
          <cell r="D5276" t="str">
            <v>2.170,64</v>
          </cell>
        </row>
        <row r="5277">
          <cell r="A5277">
            <v>2003695</v>
          </cell>
          <cell r="B5277" t="str">
            <v>Poco De Visita - Pvi 10 - Areia Extraida E Brita Produzida</v>
          </cell>
          <cell r="C5277" t="str">
            <v>un</v>
          </cell>
          <cell r="D5277" t="str">
            <v>1.935,69</v>
          </cell>
        </row>
        <row r="5278">
          <cell r="A5278">
            <v>2003698</v>
          </cell>
          <cell r="B5278" t="str">
            <v>Poco De Visita - Pvi 11 - Areia E Brita Comerciais</v>
          </cell>
          <cell r="C5278" t="str">
            <v>un</v>
          </cell>
          <cell r="D5278" t="str">
            <v>2.662,50</v>
          </cell>
        </row>
        <row r="5279">
          <cell r="A5279">
            <v>2003697</v>
          </cell>
          <cell r="B5279" t="str">
            <v>Poco De Visita - Pvi 11 - Areia Extraida E Brita Produzida</v>
          </cell>
          <cell r="C5279" t="str">
            <v>un</v>
          </cell>
          <cell r="D5279" t="str">
            <v>2.391,97</v>
          </cell>
        </row>
        <row r="5280">
          <cell r="A5280">
            <v>2003700</v>
          </cell>
          <cell r="B5280" t="str">
            <v>Poco De Visita - Pvi 12 - Areia E Brita Comerciais</v>
          </cell>
          <cell r="C5280" t="str">
            <v>un</v>
          </cell>
          <cell r="D5280" t="str">
            <v>3.283,96</v>
          </cell>
        </row>
        <row r="5281">
          <cell r="A5281">
            <v>2003699</v>
          </cell>
          <cell r="B5281" t="str">
            <v>Poco De Visita - Pvi 12 - Areia Extraida E Brita Produzida</v>
          </cell>
          <cell r="C5281" t="str">
            <v>un</v>
          </cell>
          <cell r="D5281" t="str">
            <v>2.959,65</v>
          </cell>
        </row>
        <row r="5282">
          <cell r="A5282">
            <v>2003702</v>
          </cell>
          <cell r="B5282" t="str">
            <v>Poco De Visita - Pvi 13 - Areia E Brita Comerciais</v>
          </cell>
          <cell r="C5282" t="str">
            <v>un</v>
          </cell>
          <cell r="D5282" t="str">
            <v>1.980,37</v>
          </cell>
        </row>
        <row r="5283">
          <cell r="A5283">
            <v>2003701</v>
          </cell>
          <cell r="B5283" t="str">
            <v>Poco De Visita - Pvi 13 - Areia Extraida E Brita Produzida</v>
          </cell>
          <cell r="C5283" t="str">
            <v>un</v>
          </cell>
          <cell r="D5283" t="str">
            <v>1.785,13</v>
          </cell>
        </row>
        <row r="5284">
          <cell r="A5284">
            <v>2003704</v>
          </cell>
          <cell r="B5284" t="str">
            <v>Poco De Visita - Pvi 14 - Areia E Brita Comerciais</v>
          </cell>
          <cell r="C5284" t="str">
            <v>un</v>
          </cell>
          <cell r="D5284" t="str">
            <v>1.962,78</v>
          </cell>
        </row>
        <row r="5285">
          <cell r="A5285">
            <v>2003703</v>
          </cell>
          <cell r="B5285" t="str">
            <v>Poco De Visita - Pvi 14 - Areia Extraida E Brita Produzida</v>
          </cell>
          <cell r="C5285" t="str">
            <v>un</v>
          </cell>
          <cell r="D5285" t="str">
            <v>1.772,50</v>
          </cell>
        </row>
        <row r="5286">
          <cell r="A5286">
            <v>2003706</v>
          </cell>
          <cell r="B5286" t="str">
            <v>Poco De Visita - Pvi 15 - Areia E Brita Comerciais</v>
          </cell>
          <cell r="C5286" t="str">
            <v>un</v>
          </cell>
          <cell r="D5286" t="str">
            <v>2.206,13</v>
          </cell>
        </row>
        <row r="5287">
          <cell r="A5287">
            <v>2003705</v>
          </cell>
          <cell r="B5287" t="str">
            <v>Poco De Visita - Pvi 15 - Areia Extraida E Brita Produzida</v>
          </cell>
          <cell r="C5287" t="str">
            <v>un</v>
          </cell>
          <cell r="D5287" t="str">
            <v>1.974,49</v>
          </cell>
        </row>
        <row r="5288">
          <cell r="A5288">
            <v>2003708</v>
          </cell>
          <cell r="B5288" t="str">
            <v>Poco De Visita - Pvi 16 - Areia E Brita Comerciais</v>
          </cell>
          <cell r="C5288" t="str">
            <v>un</v>
          </cell>
          <cell r="D5288" t="str">
            <v>2.560,62</v>
          </cell>
        </row>
        <row r="5289">
          <cell r="A5289">
            <v>2003707</v>
          </cell>
          <cell r="B5289" t="str">
            <v>Poco De Visita - Pvi 16 - Areia Extraida E Brita Produzida</v>
          </cell>
          <cell r="C5289" t="str">
            <v>un</v>
          </cell>
          <cell r="D5289" t="str">
            <v>2.292,58</v>
          </cell>
        </row>
        <row r="5290">
          <cell r="A5290">
            <v>2003710</v>
          </cell>
          <cell r="B5290" t="str">
            <v>Poco De Visita - Pvi 17 - Areia E Brita Comerciais</v>
          </cell>
          <cell r="C5290" t="str">
            <v>un</v>
          </cell>
          <cell r="D5290" t="str">
            <v>2.958,48</v>
          </cell>
        </row>
        <row r="5291">
          <cell r="A5291">
            <v>2003709</v>
          </cell>
          <cell r="B5291" t="str">
            <v>Poco De Visita - Pvi 17 - Areia Extraida E Brita Produzida</v>
          </cell>
          <cell r="C5291" t="str">
            <v>un</v>
          </cell>
          <cell r="D5291" t="str">
            <v>2.653,21</v>
          </cell>
        </row>
        <row r="5292">
          <cell r="A5292">
            <v>2003712</v>
          </cell>
          <cell r="B5292" t="str">
            <v>Poco De Visita - Pvi 18 - Areia E Brita Comerciais</v>
          </cell>
          <cell r="C5292" t="str">
            <v>un</v>
          </cell>
          <cell r="D5292" t="str">
            <v>3.608,12</v>
          </cell>
        </row>
        <row r="5293">
          <cell r="A5293">
            <v>2003711</v>
          </cell>
          <cell r="B5293" t="str">
            <v>Poco De Visita - Pvi 18 - Areia Extraida E Brita Produzida</v>
          </cell>
          <cell r="C5293" t="str">
            <v>un</v>
          </cell>
          <cell r="D5293" t="str">
            <v>3.245,77</v>
          </cell>
        </row>
        <row r="5294">
          <cell r="A5294">
            <v>4915765</v>
          </cell>
          <cell r="B5294" t="str">
            <v>Poda De Arvores Com 5,0 M A 7,5 M De Altura</v>
          </cell>
          <cell r="C5294" t="str">
            <v>m³</v>
          </cell>
          <cell r="D5294" t="str">
            <v>131,56</v>
          </cell>
        </row>
        <row r="5295">
          <cell r="A5295">
            <v>4915766</v>
          </cell>
          <cell r="B5295" t="str">
            <v>Poda De Arvores Com 7,5 M A 10 M De Altura</v>
          </cell>
          <cell r="C5295" t="str">
            <v>m³</v>
          </cell>
          <cell r="D5295" t="str">
            <v>77,22</v>
          </cell>
        </row>
        <row r="5296">
          <cell r="A5296">
            <v>4915764</v>
          </cell>
          <cell r="B5296" t="str">
            <v>Poda De Arvores Com Ate 5 M De Altura</v>
          </cell>
          <cell r="C5296" t="str">
            <v>m³</v>
          </cell>
          <cell r="D5296" t="str">
            <v>236,81</v>
          </cell>
        </row>
        <row r="5297">
          <cell r="A5297">
            <v>4915767</v>
          </cell>
          <cell r="B5297" t="str">
            <v>Poda De Arvores Com Mais De 10 M De Altura</v>
          </cell>
          <cell r="C5297" t="str">
            <v>m³</v>
          </cell>
          <cell r="D5297" t="str">
            <v>50,74</v>
          </cell>
        </row>
        <row r="5298">
          <cell r="A5298">
            <v>5301088</v>
          </cell>
          <cell r="B5298" t="str">
            <v>Poita De Concreto Com 1000 Kg Para Boia De Sinalizacao Nautica</v>
          </cell>
          <cell r="C5298" t="str">
            <v>un</v>
          </cell>
          <cell r="D5298" t="str">
            <v>207,74</v>
          </cell>
        </row>
        <row r="5299">
          <cell r="A5299">
            <v>5301004</v>
          </cell>
          <cell r="B5299" t="str">
            <v>Poita De Concreto Com 1500 Kg Para Boia De Sinalizacao Nautica</v>
          </cell>
          <cell r="C5299" t="str">
            <v>un</v>
          </cell>
          <cell r="D5299" t="str">
            <v>292,70</v>
          </cell>
        </row>
        <row r="5300">
          <cell r="A5300">
            <v>5301087</v>
          </cell>
          <cell r="B5300" t="str">
            <v>Poita De Concreto Com 500 Kg Para Boia De Sinalizacao Nautica</v>
          </cell>
          <cell r="C5300" t="str">
            <v>un</v>
          </cell>
          <cell r="D5300" t="str">
            <v>124,75</v>
          </cell>
        </row>
        <row r="5301">
          <cell r="A5301">
            <v>5213644</v>
          </cell>
          <cell r="B5301" t="str">
            <v>Portico Metalico Com Vao De 10,3 M, Vento De 35 M/S, Area De Exposicao De Ate 15,33 M², Tensao Admissivel Solo &gt; 200 Kn/M² - Areia E Brita Comerciais</v>
          </cell>
          <cell r="C5301" t="str">
            <v>un</v>
          </cell>
          <cell r="D5301" t="str">
            <v>45.421,79</v>
          </cell>
        </row>
        <row r="5302">
          <cell r="A5302">
            <v>5213586</v>
          </cell>
          <cell r="B5302" t="str">
            <v>Portico Metalico Com Vao De 10,3 M, Vento De 35 M/S, Area De Exposicao De Ate 15,33 M², Tensao Admissivel Solo &gt; 200 Kn/M² - Areia Extraida E Brita Produzida</v>
          </cell>
          <cell r="C5302" t="str">
            <v>un</v>
          </cell>
          <cell r="D5302" t="str">
            <v>44.584,28</v>
          </cell>
        </row>
        <row r="5303">
          <cell r="A5303">
            <v>5213713</v>
          </cell>
          <cell r="B5303" t="str">
            <v>Portico Metalico Com Vao De 10,3 M, Vento De 40 M/S, Area De Exposicao De Ate 15,33 M², Tensao Admissivel Solo &gt; 200 Kn/M² - Areia E Brita Comerciais</v>
          </cell>
          <cell r="C5303" t="str">
            <v>un</v>
          </cell>
          <cell r="D5303" t="str">
            <v>49.717,53</v>
          </cell>
        </row>
        <row r="5304">
          <cell r="A5304">
            <v>5213736</v>
          </cell>
          <cell r="B5304" t="str">
            <v>Portico Metalico Com Vao De 10,3 M, Vento De 40 M/S, Area De Exposicao De Ate 15,33 M², Tensao Admissivel Solo &gt; 200 Kn/M² - Areia Extraida E Brita Produzida</v>
          </cell>
          <cell r="C5304" t="str">
            <v>un</v>
          </cell>
          <cell r="D5304" t="str">
            <v>48.788,22</v>
          </cell>
        </row>
        <row r="5305">
          <cell r="A5305">
            <v>5213771</v>
          </cell>
          <cell r="B5305" t="str">
            <v>Portico Metalico Com Vao De 10,3 M, Vento De 45 M/S, Area De Exposicao De Ate 15,33 M², Tensao Admissivel Solo &gt; 200 Kn/M² - Areia E Brita Comerciais</v>
          </cell>
          <cell r="C5305" t="str">
            <v>un</v>
          </cell>
          <cell r="D5305" t="str">
            <v>53.878,95</v>
          </cell>
        </row>
        <row r="5306">
          <cell r="A5306">
            <v>5213794</v>
          </cell>
          <cell r="B5306" t="str">
            <v>Portico Metalico Com Vao De 10,3 M, Vento De 45 M/S, Area De Exposicao De Ate 15,33 M², Tensao Admissivel Solo &gt; 200 Kn/M² - Areia Extraida E Brita Produzida</v>
          </cell>
          <cell r="C5306" t="str">
            <v>un</v>
          </cell>
          <cell r="D5306" t="str">
            <v>52.949,63</v>
          </cell>
        </row>
        <row r="5307">
          <cell r="A5307">
            <v>5213645</v>
          </cell>
          <cell r="B5307" t="str">
            <v>Portico Metalico Com Vao De 11,4 M, Vento De 35 M/S, Area De Exposicao De Ate 17,1 M², Tensao Admissivel Solo &gt; 200 Kn/M² - Areia E Brita Comerciais</v>
          </cell>
          <cell r="C5307" t="str">
            <v>un</v>
          </cell>
          <cell r="D5307" t="str">
            <v>46.103,79</v>
          </cell>
        </row>
        <row r="5308">
          <cell r="A5308">
            <v>5213587</v>
          </cell>
          <cell r="B5308" t="str">
            <v>Portico Metalico Com Vao De 11,4 M, Vento De 35 M/S, Area De Exposicao De Ate 17,1 M², Tensao Admissivel Solo &gt; 200 Kn/M² - Areia Extraida E Brita Produzida</v>
          </cell>
          <cell r="C5308" t="str">
            <v>un</v>
          </cell>
          <cell r="D5308" t="str">
            <v>45.266,28</v>
          </cell>
        </row>
        <row r="5309">
          <cell r="A5309">
            <v>5213714</v>
          </cell>
          <cell r="B5309" t="str">
            <v>Portico Metalico Com Vao De 11,4 M, Vento De 40 M/S, Area De Exposicao De Ate 17,1 M², Tensao Admissivel Solo &gt; 200 Kn/M² - Areia E Brita Comerciais</v>
          </cell>
          <cell r="C5309" t="str">
            <v>un</v>
          </cell>
          <cell r="D5309" t="str">
            <v>50.473,05</v>
          </cell>
        </row>
        <row r="5310">
          <cell r="A5310">
            <v>5213737</v>
          </cell>
          <cell r="B5310" t="str">
            <v>Portico Metalico Com Vao De 11,4 M, Vento De 40 M/S, Area De Exposicao De Ate 17,1 M², Tensao Admissivel Solo &gt; 200 Kn/M² - Areia Extraida E Brita Produzida</v>
          </cell>
          <cell r="C5310" t="str">
            <v>un</v>
          </cell>
          <cell r="D5310" t="str">
            <v>49.543,73</v>
          </cell>
        </row>
        <row r="5311">
          <cell r="A5311">
            <v>5213772</v>
          </cell>
          <cell r="B5311" t="str">
            <v>Portico Metalico Com Vao De 11,4 M, Vento De 45 M/S, Area De Exposicao De Ate 17,1 M², Tensao Admissivel Solo &gt; 200 Kn/M² - Areia E Brita Comerciais</v>
          </cell>
          <cell r="C5311" t="str">
            <v>un</v>
          </cell>
          <cell r="D5311" t="str">
            <v>54.712,50</v>
          </cell>
        </row>
        <row r="5312">
          <cell r="A5312">
            <v>5213795</v>
          </cell>
          <cell r="B5312" t="str">
            <v>Portico Metalico Com Vao De 11,4 M, Vento De 45 M/S, Area De Exposicao De Ate 17,1 M², Tensao Admissivel Solo &gt; 200 Kn/M² - Areia Extraida E Brita Produzida</v>
          </cell>
          <cell r="C5312" t="str">
            <v>un</v>
          </cell>
          <cell r="D5312" t="str">
            <v>53.783,19</v>
          </cell>
        </row>
        <row r="5313">
          <cell r="A5313">
            <v>5213646</v>
          </cell>
          <cell r="B5313" t="str">
            <v>Portico Metalico Com Vao De 12,5 M, Vento De 35 M/S, Area De Exposicao De Ate 18,75 M², Tensao Admissivel Solo &gt; 200 Kn/M² - Areia E Brita Comerciais</v>
          </cell>
          <cell r="C5313" t="str">
            <v>un</v>
          </cell>
          <cell r="D5313" t="str">
            <v>46.785,80</v>
          </cell>
        </row>
        <row r="5314">
          <cell r="A5314">
            <v>5213588</v>
          </cell>
          <cell r="B5314" t="str">
            <v>Portico Metalico Com Vao De 12,5 M, Vento De 35 M/S, Area De Exposicao De Ate 18,75 M², Tensao Admissivel Solo &gt; 200 Kn/M² - Areia Extraida E Brita Produzida</v>
          </cell>
          <cell r="C5314" t="str">
            <v>un</v>
          </cell>
          <cell r="D5314" t="str">
            <v>45.948,28</v>
          </cell>
        </row>
        <row r="5315">
          <cell r="A5315">
            <v>5213715</v>
          </cell>
          <cell r="B5315" t="str">
            <v>Portico Metalico Com Vao De 12,5 M, Vento De 40 M/S, Area De Exposicao De Ate 18,75 M², Tensao Admissivel Solo &gt; 200 Kn/M² - Areia E Brita Comerciais</v>
          </cell>
          <cell r="C5315" t="str">
            <v>un</v>
          </cell>
          <cell r="D5315" t="str">
            <v>51.228,56</v>
          </cell>
        </row>
        <row r="5316">
          <cell r="A5316">
            <v>5213738</v>
          </cell>
          <cell r="B5316" t="str">
            <v>Portico Metalico Com Vao De 12,5 M, Vento De 40 M/S, Area De Exposicao De Ate 18,75 M², Tensao Admissivel Solo &gt; 200 Kn/M² - Areia Extraida E Brita Produzida</v>
          </cell>
          <cell r="C5316" t="str">
            <v>un</v>
          </cell>
          <cell r="D5316" t="str">
            <v>50.299,24</v>
          </cell>
        </row>
        <row r="5317">
          <cell r="A5317">
            <v>5213773</v>
          </cell>
          <cell r="B5317" t="str">
            <v>Portico Metalico Com Vao De 12,5 M, Vento De 45 M/S, Area De Exposicao De Ate 18,75 M², Tensao Admissivel Solo &gt; 200 Kn/M² - Areia E Brita Comerciais</v>
          </cell>
          <cell r="C5317" t="str">
            <v>un</v>
          </cell>
          <cell r="D5317" t="str">
            <v>55.546,06</v>
          </cell>
        </row>
        <row r="5318">
          <cell r="A5318">
            <v>5213796</v>
          </cell>
          <cell r="B5318" t="str">
            <v>Portico Metalico Com Vao De 12,5 M, Vento De 45 M/S, Area De Exposicao De Ate 18,75 M², Tensao Admissivel Solo &gt; 200 Kn/M² - Areia Extraida E Brita Produzida</v>
          </cell>
          <cell r="C5318" t="str">
            <v>un</v>
          </cell>
          <cell r="D5318" t="str">
            <v>54.616,74</v>
          </cell>
        </row>
        <row r="5319">
          <cell r="A5319">
            <v>5213647</v>
          </cell>
          <cell r="B5319" t="str">
            <v>Portico Metalico Com Vao De 13,6 M, Vento De 35 M/S, Area De Exposicao De Ate 20,4 M², Tensao Admissivel Solo &gt; 200 Kn/M² - Areia E Brita Comerciais</v>
          </cell>
          <cell r="C5319" t="str">
            <v>un</v>
          </cell>
          <cell r="D5319" t="str">
            <v>47.943,65</v>
          </cell>
        </row>
        <row r="5320">
          <cell r="A5320">
            <v>5213589</v>
          </cell>
          <cell r="B5320" t="str">
            <v>Portico Metalico Com Vao De 13,6 M, Vento De 35 M/S, Area De Exposicao De Ate 20,4 M², Tensao Admissivel Solo &gt; 200 Kn/M² - Areia Extraida E Brita Produzida</v>
          </cell>
          <cell r="C5320" t="str">
            <v>un</v>
          </cell>
          <cell r="D5320" t="str">
            <v>47.106,13</v>
          </cell>
        </row>
        <row r="5321">
          <cell r="A5321">
            <v>5213716</v>
          </cell>
          <cell r="B5321" t="str">
            <v>Portico Metalico Com Vao De 13,6 M, Vento De 40 M/S, Area De Exposicao De Ate 20,4 M², Tensao Admissivel Solo &gt; 200 Kn/M² - Areia E Brita Comerciais</v>
          </cell>
          <cell r="C5321" t="str">
            <v>un</v>
          </cell>
          <cell r="D5321" t="str">
            <v>52.641,16</v>
          </cell>
        </row>
        <row r="5322">
          <cell r="A5322">
            <v>5213739</v>
          </cell>
          <cell r="B5322" t="str">
            <v>Portico Metalico Com Vao De 13,6 M, Vento De 40 M/S, Area De Exposicao De Ate 20,4 M², Tensao Admissivel Solo &gt; 200 Kn/M² - Areia Extraida E Brita Produzida</v>
          </cell>
          <cell r="C5322" t="str">
            <v>un</v>
          </cell>
          <cell r="D5322" t="str">
            <v>51.711,84</v>
          </cell>
        </row>
        <row r="5323">
          <cell r="A5323">
            <v>5213774</v>
          </cell>
          <cell r="B5323" t="str">
            <v>Portico Metalico Com Vao De 13,6 M, Vento De 45 M/S, Area De Exposicao De Ate 20,4 M², Tensao Admissivel Solo &gt; 200 Kn/M² - Areia E Brita Comerciais</v>
          </cell>
          <cell r="C5323" t="str">
            <v>un</v>
          </cell>
          <cell r="D5323" t="str">
            <v>56.921,05</v>
          </cell>
        </row>
        <row r="5324">
          <cell r="A5324">
            <v>5213797</v>
          </cell>
          <cell r="B5324" t="str">
            <v>Portico Metalico Com Vao De 13,6 M, Vento De 45 M/S, Area De Exposicao De Ate 20,4 M², Tensao Admissivel Solo &gt; 200 Kn/M² - Areia Extraida E Brita Produzida</v>
          </cell>
          <cell r="C5324" t="str">
            <v>un</v>
          </cell>
          <cell r="D5324" t="str">
            <v>55.991,74</v>
          </cell>
        </row>
        <row r="5325">
          <cell r="A5325">
            <v>5213648</v>
          </cell>
          <cell r="B5325" t="str">
            <v>Portico Metalico Com Vao De 14,8 M, Vento De 35 M/S, Area De Exposicao De Ate 22,2 M², Tensao Admissivel Solo &gt; 200 Kn/M² - Areia E Brita Comerciais</v>
          </cell>
          <cell r="C5325" t="str">
            <v>un</v>
          </cell>
          <cell r="D5325" t="str">
            <v>48.626,56</v>
          </cell>
        </row>
        <row r="5326">
          <cell r="A5326">
            <v>5213590</v>
          </cell>
          <cell r="B5326" t="str">
            <v>Portico Metalico Com Vao De 14,8 M, Vento De 35 M/S, Area De Exposicao De Ate 22,2 M², Tensao Admissivel Solo &gt; 200 Kn/M² - Areia Extraida E Brita Produzida</v>
          </cell>
          <cell r="C5326" t="str">
            <v>un</v>
          </cell>
          <cell r="D5326" t="str">
            <v>47.787,98</v>
          </cell>
        </row>
        <row r="5327">
          <cell r="A5327">
            <v>5213717</v>
          </cell>
          <cell r="B5327" t="str">
            <v>Portico Metalico Com Vao De 14,8 M, Vento De 40 M/S, Area De Exposicao De Ate 22,2 M², Tensao Admissivel Solo &gt; 200 Kn/M² - Areia E Brita Comerciais</v>
          </cell>
          <cell r="C5327" t="str">
            <v>un</v>
          </cell>
          <cell r="D5327" t="str">
            <v>53.248,25</v>
          </cell>
        </row>
        <row r="5328">
          <cell r="A5328">
            <v>5213740</v>
          </cell>
          <cell r="B5328" t="str">
            <v>Portico Metalico Com Vao De 14,8 M, Vento De 40 M/S, Area De Exposicao De Ate 22,2 M², Tensao Admissivel Solo &gt; 200 Kn/M² - Areia Extraida E Brita Produzida</v>
          </cell>
          <cell r="C5328" t="str">
            <v>un</v>
          </cell>
          <cell r="D5328" t="str">
            <v>52.318,93</v>
          </cell>
        </row>
        <row r="5329">
          <cell r="A5329">
            <v>5213775</v>
          </cell>
          <cell r="B5329" t="str">
            <v>Portico Metalico Com Vao De 14,8 M, Vento De 45 M/S, Area De Exposicao De Ate 22,2 M², Tensao Admissivel Solo &gt; 200 Kn/M² - Areia E Brita Comerciais</v>
          </cell>
          <cell r="C5329" t="str">
            <v>un</v>
          </cell>
          <cell r="D5329" t="str">
            <v>57.755,72</v>
          </cell>
        </row>
        <row r="5330">
          <cell r="A5330">
            <v>5213798</v>
          </cell>
          <cell r="B5330" t="str">
            <v>Portico Metalico Com Vao De 14,8 M, Vento De 45 M/S, Area De Exposicao De Ate 22,2 M², Tensao Admissivel Solo &gt; 200 Kn/M² - Areia Extraida E Brita Produzida</v>
          </cell>
          <cell r="C5330" t="str">
            <v>un</v>
          </cell>
          <cell r="D5330" t="str">
            <v>56.826,40</v>
          </cell>
        </row>
        <row r="5331">
          <cell r="A5331">
            <v>5213649</v>
          </cell>
          <cell r="B5331" t="str">
            <v>Portico Metalico Com Vao De 15,9 M, Vento De 35 M/S, Area De Exposicao De Ate 23,85 M², Tensao Admissivel Solo &gt; 200 Kn/M² - Areia E Brita Comerciais</v>
          </cell>
          <cell r="C5331" t="str">
            <v>un</v>
          </cell>
          <cell r="D5331" t="str">
            <v>49.306,58</v>
          </cell>
        </row>
        <row r="5332">
          <cell r="A5332">
            <v>5213591</v>
          </cell>
          <cell r="B5332" t="str">
            <v>Portico Metalico Com Vao De 15,9 M, Vento De 35 M/S, Area De Exposicao De Ate 23,85 M², Tensao Admissivel Solo &gt; 200 Kn/M² - Areia Extraida E Brita Produzida</v>
          </cell>
          <cell r="C5332" t="str">
            <v>un</v>
          </cell>
          <cell r="D5332" t="str">
            <v>48.470,14</v>
          </cell>
        </row>
        <row r="5333">
          <cell r="A5333">
            <v>5213718</v>
          </cell>
          <cell r="B5333" t="str">
            <v>Portico Metalico Com Vao De 15,9 M, Vento De 40 M/S, Area De Exposicao De Ate 23,85 M², Tensao Admissivel Solo &gt; 200 Kn/M² - Areia E Brita Comerciais</v>
          </cell>
          <cell r="C5333" t="str">
            <v>un</v>
          </cell>
          <cell r="D5333" t="str">
            <v>54.002,76</v>
          </cell>
        </row>
        <row r="5334">
          <cell r="A5334">
            <v>5213741</v>
          </cell>
          <cell r="B5334" t="str">
            <v>Portico Metalico Com Vao De 15,9 M, Vento De 40 M/S, Area De Exposicao De Ate 23,85 M², Tensao Admissivel Solo &gt; 200 Kn/M² - Areia Extraida E Brita Produzida</v>
          </cell>
          <cell r="C5334" t="str">
            <v>un</v>
          </cell>
          <cell r="D5334" t="str">
            <v>53.073,44</v>
          </cell>
        </row>
        <row r="5335">
          <cell r="A5335">
            <v>5213776</v>
          </cell>
          <cell r="B5335" t="str">
            <v>Portico Metalico Com Vao De 15,9 M, Vento De 45 M/S, Area De Exposicao De Ate 23,85 M², Tensao Admissivel Solo &gt; 200 Kn/M² - Areia E Brita Comerciais</v>
          </cell>
          <cell r="C5335" t="str">
            <v>un</v>
          </cell>
          <cell r="D5335" t="str">
            <v>58.588,17</v>
          </cell>
        </row>
        <row r="5336">
          <cell r="A5336">
            <v>5213799</v>
          </cell>
          <cell r="B5336" t="str">
            <v>Portico Metalico Com Vao De 15,9 M, Vento De 45 M/S, Area De Exposicao De Ate 23,85 M², Tensao Admissivel Solo &gt; 200 Kn/M² - Areia Extraida E Brita Produzida</v>
          </cell>
          <cell r="C5336" t="str">
            <v>un</v>
          </cell>
          <cell r="D5336" t="str">
            <v>57.658,85</v>
          </cell>
        </row>
        <row r="5337">
          <cell r="A5337">
            <v>5213650</v>
          </cell>
          <cell r="B5337" t="str">
            <v>Portico Metalico Com Vao De 17 M, Vento De 35 M/S, Area De Exposicao De Ate 25,5 M², Tensao Admissivel Solo &gt; 200 Kn/M² - Areia E Brita Comerciais</v>
          </cell>
          <cell r="C5337" t="str">
            <v>un</v>
          </cell>
          <cell r="D5337" t="str">
            <v>53.170,99</v>
          </cell>
        </row>
        <row r="5338">
          <cell r="A5338">
            <v>5213592</v>
          </cell>
          <cell r="B5338" t="str">
            <v>Portico Metalico Com Vao De 17 M, Vento De 35 M/S, Area De Exposicao De Ate 25,5 M², Tensao Admissivel Solo &gt; 200 Kn/M² - Areia Extraida E Brita Produzida</v>
          </cell>
          <cell r="C5338" t="str">
            <v>un</v>
          </cell>
          <cell r="D5338" t="str">
            <v>52.187,98</v>
          </cell>
        </row>
        <row r="5339">
          <cell r="A5339">
            <v>5213719</v>
          </cell>
          <cell r="B5339" t="str">
            <v>Portico Metalico Com Vao De 17 M, Vento De 40 M/S, Area De Exposicao De Ate 25,5 M², Tensao Admissivel Solo &gt; 200 Kn/M² - Areia E Brita Comerciais</v>
          </cell>
          <cell r="C5339" t="str">
            <v>un</v>
          </cell>
          <cell r="D5339" t="str">
            <v>58.304,49</v>
          </cell>
        </row>
        <row r="5340">
          <cell r="A5340">
            <v>5213742</v>
          </cell>
          <cell r="B5340" t="str">
            <v>Portico Metalico Com Vao De 17 M, Vento De 40 M/S, Area De Exposicao De Ate 25,5 M², Tensao Admissivel Solo &gt; 200 Kn/M² - Areia Extraida E Brita Produzida</v>
          </cell>
          <cell r="C5340" t="str">
            <v>un</v>
          </cell>
          <cell r="D5340" t="str">
            <v>57.210,89</v>
          </cell>
        </row>
        <row r="5341">
          <cell r="A5341">
            <v>5213777</v>
          </cell>
          <cell r="B5341" t="str">
            <v>Portico Metalico Com Vao De 17 M, Vento De 45 M/S, Area De Exposicao De Ate 25,5 M², Tensao Admissivel Solo &gt; 200 Kn/M² - Areia E Brita Comerciais</v>
          </cell>
          <cell r="C5341" t="str">
            <v>un</v>
          </cell>
          <cell r="D5341" t="str">
            <v>63.172,57</v>
          </cell>
        </row>
        <row r="5342">
          <cell r="A5342">
            <v>5213800</v>
          </cell>
          <cell r="B5342" t="str">
            <v>Portico Metalico Com Vao De 17 M, Vento De 45 M/S, Area De Exposicao De Ate 25,5 M², Tensao Admissivel Solo &gt; 200 Kn/M² - Areia Extraida E Brita Produzida</v>
          </cell>
          <cell r="C5342" t="str">
            <v>un</v>
          </cell>
          <cell r="D5342" t="str">
            <v>62.078,97</v>
          </cell>
        </row>
        <row r="5343">
          <cell r="A5343">
            <v>5213593</v>
          </cell>
          <cell r="B5343" t="str">
            <v>Portico Metalico Com Vao De 18,1 M, Vento De 35 M/S, Area De Exposicao De Ate 27,15 M², Tensao Admissivel Solo &gt; 200 Kn/M² - Areia Extraida E Brita Produzida</v>
          </cell>
          <cell r="C5343" t="str">
            <v>un</v>
          </cell>
          <cell r="D5343" t="str">
            <v>53.356,36</v>
          </cell>
        </row>
        <row r="5344">
          <cell r="A5344">
            <v>5213651</v>
          </cell>
          <cell r="B5344" t="str">
            <v>Portico Metalico Com Vao De 18,1 M, Vento De 35 M/S, Area De Exposicao De Ate 27,15 M², Tensao Admissivel Solo &gt;200 Kn/M² - Areia E Brita Comerciais</v>
          </cell>
          <cell r="C5344" t="str">
            <v>un</v>
          </cell>
          <cell r="D5344" t="str">
            <v>54.340,43</v>
          </cell>
        </row>
        <row r="5345">
          <cell r="A5345">
            <v>5213743</v>
          </cell>
          <cell r="B5345" t="str">
            <v>Portico Metalico Com Vao De 18,1 M, Vento De 40 M/S, Area De Exposicao De Ate 27,15 M², Tensao Admissivel Solo &gt; 200 Kn/M² - Areia Extraida E Brita Produzida</v>
          </cell>
          <cell r="C5345" t="str">
            <v>un</v>
          </cell>
          <cell r="D5345" t="str">
            <v>58.005,13</v>
          </cell>
        </row>
        <row r="5346">
          <cell r="A5346">
            <v>5213720</v>
          </cell>
          <cell r="B5346" t="str">
            <v>Portico Metalico Com Vao De 18,1 M, Vento De 40 M/S, Area De Exposicao De Ate 27,15 M², Tensao Admissivel Solo &gt;200 Kn/M² - Areia E Brita Comerciais</v>
          </cell>
          <cell r="C5346" t="str">
            <v>un</v>
          </cell>
          <cell r="D5346" t="str">
            <v>59.098,73</v>
          </cell>
        </row>
        <row r="5347">
          <cell r="A5347">
            <v>5213801</v>
          </cell>
          <cell r="B5347" t="str">
            <v>Portico Metalico Com Vao De 18,1 M, Vento De 45 M/S, Area De Exposicao De Ate 27,15 M², Tensao Admissivel Solo &gt; 200 Kn/M² - Areia Extraida E Brita Produzida</v>
          </cell>
          <cell r="C5347" t="str">
            <v>un</v>
          </cell>
          <cell r="D5347" t="str">
            <v>62.965,49</v>
          </cell>
        </row>
        <row r="5348">
          <cell r="A5348">
            <v>5213778</v>
          </cell>
          <cell r="B5348" t="str">
            <v>Portico Metalico Com Vao De 18,1 M, Vento De 45 M/S, Area De Exposicao De Ate 27,15 M², Tensao Admissivel Solo &gt;200 Kn/M² - Areia E Brita Comerciais</v>
          </cell>
          <cell r="C5348" t="str">
            <v>un</v>
          </cell>
          <cell r="D5348" t="str">
            <v>64.059,09</v>
          </cell>
        </row>
        <row r="5349">
          <cell r="A5349">
            <v>5213652</v>
          </cell>
          <cell r="B5349" t="str">
            <v>Portico Metalico Com Vao De 19,2 M, Vento De 35 M/S, Area De Exposicao De Ate 28,8 M², Tensao Admissivel Solo &gt; 200 Kn/M² - Areia E Brita Comerciais</v>
          </cell>
          <cell r="C5349" t="str">
            <v>un</v>
          </cell>
          <cell r="D5349" t="str">
            <v>55.441,08</v>
          </cell>
        </row>
        <row r="5350">
          <cell r="A5350">
            <v>5213594</v>
          </cell>
          <cell r="B5350" t="str">
            <v>Portico Metalico Com Vao De 19,2 M, Vento De 35 M/S, Area De Exposicao De Ate 28,8 M², Tensao Admissivel Solo &gt; 200 Kn/M² - Areia Extraida E Brita Produzida</v>
          </cell>
          <cell r="C5350" t="str">
            <v>un</v>
          </cell>
          <cell r="D5350" t="str">
            <v>54.457,00</v>
          </cell>
        </row>
        <row r="5351">
          <cell r="A5351">
            <v>5213721</v>
          </cell>
          <cell r="B5351" t="str">
            <v>Portico Metalico Com Vao De 19,2 M, Vento De 40 M/S, Area De Exposicao De Ate 28,8 M², Tensao Admissivel Solo &gt; 200 Kn/M² - Areia E Brita Comerciais</v>
          </cell>
          <cell r="C5351" t="str">
            <v>un</v>
          </cell>
          <cell r="D5351" t="str">
            <v>60.947,57</v>
          </cell>
        </row>
        <row r="5352">
          <cell r="A5352">
            <v>5213744</v>
          </cell>
          <cell r="B5352" t="str">
            <v>Portico Metalico Com Vao De 19,2 M, Vento De 40 M/S, Area De Exposicao De Ate 28,8 M², Tensao Admissivel Solo &gt; 200 Kn/M² - Areia Extraida E Brita Produzida</v>
          </cell>
          <cell r="C5352" t="str">
            <v>un</v>
          </cell>
          <cell r="D5352" t="str">
            <v>59.853,98</v>
          </cell>
        </row>
        <row r="5353">
          <cell r="A5353">
            <v>5213779</v>
          </cell>
          <cell r="B5353" t="str">
            <v>Portico Metalico Com Vao De 19,2 M, Vento De 45 M/S, Area De Exposicao De Ate 28,8 M², Tensao Admissivel Solo &gt; 200 Kn/M² - Areia E Brita Comerciais</v>
          </cell>
          <cell r="C5353" t="str">
            <v>un</v>
          </cell>
          <cell r="D5353" t="str">
            <v>65.865,38</v>
          </cell>
        </row>
        <row r="5354">
          <cell r="A5354">
            <v>5213802</v>
          </cell>
          <cell r="B5354" t="str">
            <v>Portico Metalico Com Vao De 19,2 M, Vento De 45 M/S, Area De Exposicao De Ate 28,8 M², Tensao Admissivel Solo &gt; 200 Kn/M² - Areia Extraida E Brita Produzida</v>
          </cell>
          <cell r="C5354" t="str">
            <v>un</v>
          </cell>
          <cell r="D5354" t="str">
            <v>64.771,78</v>
          </cell>
        </row>
        <row r="5355">
          <cell r="A5355">
            <v>5213653</v>
          </cell>
          <cell r="B5355" t="str">
            <v>Portico Metalico Com Vao De 20,3 M, Vento De 35 M/S, Area De Exposicao De Ate 30,33 M², Tensao Admissivel Solo &gt; 200 Kn/M² - Areia E Brita Comerciais</v>
          </cell>
          <cell r="C5355" t="str">
            <v>un</v>
          </cell>
          <cell r="D5355" t="str">
            <v>56.247,49</v>
          </cell>
        </row>
        <row r="5356">
          <cell r="A5356">
            <v>5213595</v>
          </cell>
          <cell r="B5356" t="str">
            <v>Portico Metalico Com Vao De 20,3 M, Vento De 35 M/S, Area De Exposicao De Ate 30,33 M², Tensao Admissivel Solo &gt; 200 Kn/M² - Areia Extraida E Brita Produzida</v>
          </cell>
          <cell r="C5356" t="str">
            <v>un</v>
          </cell>
          <cell r="D5356" t="str">
            <v>55.263,42</v>
          </cell>
        </row>
        <row r="5357">
          <cell r="A5357">
            <v>5213722</v>
          </cell>
          <cell r="B5357" t="str">
            <v>Portico Metalico Com Vao De 20,3 M, Vento De 40 M/S, Area De Exposicao De Ate 30,33 M², Tensao Admissivel Solo &gt; 200 Kn/M² - Areia E Brita Comerciais</v>
          </cell>
          <cell r="C5357" t="str">
            <v>un</v>
          </cell>
          <cell r="D5357" t="str">
            <v>62.014,56</v>
          </cell>
        </row>
        <row r="5358">
          <cell r="A5358">
            <v>5213745</v>
          </cell>
          <cell r="B5358" t="str">
            <v>Portico Metalico Com Vao De 20,3 M, Vento De 40 M/S, Area De Exposicao De Ate 30,33 M², Tensao Admissivel Solo &gt; 200 Kn/M² - Areia Extraida E Brita Produzida</v>
          </cell>
          <cell r="C5358" t="str">
            <v>un</v>
          </cell>
          <cell r="D5358" t="str">
            <v>60.885,53</v>
          </cell>
        </row>
        <row r="5359">
          <cell r="A5359">
            <v>5213780</v>
          </cell>
          <cell r="B5359" t="str">
            <v>Portico Metalico Com Vao De 20,3 M, Vento De 45 M/S, Area De Exposicao De Ate 30,33 M², Tensao Admissivel Solo &gt; 200 Kn/M² - Areia E Brita Comerciais</v>
          </cell>
          <cell r="C5359" t="str">
            <v>un</v>
          </cell>
          <cell r="D5359" t="str">
            <v>67.193,15</v>
          </cell>
        </row>
        <row r="5360">
          <cell r="A5360">
            <v>5213803</v>
          </cell>
          <cell r="B5360" t="str">
            <v>Portico Metalico Com Vao De 20,3 M, Vento De 45 M/S, Area De Exposicao De Ate 30,33 M², Tensao Admissivel Solo &gt; 200 Kn/M² - Areia Extraida E Brita Produzida</v>
          </cell>
          <cell r="C5360" t="str">
            <v>un</v>
          </cell>
          <cell r="D5360" t="str">
            <v>66.064,12</v>
          </cell>
        </row>
        <row r="5361">
          <cell r="A5361">
            <v>5213654</v>
          </cell>
          <cell r="B5361" t="str">
            <v>Portico Metalico Com Vao De 21,5 M, Vento De 35 M/S, Area De Exposicao De Ate 31,5 M², Tensao Admissivel Solo &gt; 200 Kn/M² - Areia E Brita Comerciais</v>
          </cell>
          <cell r="C5361" t="str">
            <v>un</v>
          </cell>
          <cell r="D5361" t="str">
            <v>58.497,83</v>
          </cell>
        </row>
        <row r="5362">
          <cell r="A5362">
            <v>5213596</v>
          </cell>
          <cell r="B5362" t="str">
            <v>Portico Metalico Com Vao De 21,5 M, Vento De 35 M/S, Area De Exposicao De Ate 31,5 M², Tensao Admissivel Solo &gt; 200 Kn/M² - Areia Extraida E Brita Produzida</v>
          </cell>
          <cell r="C5362" t="str">
            <v>un</v>
          </cell>
          <cell r="D5362" t="str">
            <v>57.513,75</v>
          </cell>
        </row>
        <row r="5363">
          <cell r="A5363">
            <v>5213723</v>
          </cell>
          <cell r="B5363" t="str">
            <v>Portico Metalico Com Vao De 21,5 M, Vento De 40 M/S, Area De Exposicao De Ate 31,5 M², Tensao Admissivel Solo &gt; 200 Kn/M² - Areia E Brita Comerciais</v>
          </cell>
          <cell r="C5363" t="str">
            <v>un</v>
          </cell>
          <cell r="D5363" t="str">
            <v>64.507,45</v>
          </cell>
        </row>
        <row r="5364">
          <cell r="A5364">
            <v>5213746</v>
          </cell>
          <cell r="B5364" t="str">
            <v>Portico Metalico Com Vao De 21,5 M, Vento De 40 M/S, Area De Exposicao De Ate 31,5 M², Tensao Admissivel Solo &gt; 200 Kn/M² - Areia Extraida E Brita Produzida</v>
          </cell>
          <cell r="C5364" t="str">
            <v>un</v>
          </cell>
          <cell r="D5364" t="str">
            <v>63.378,42</v>
          </cell>
        </row>
        <row r="5365">
          <cell r="A5365">
            <v>5213781</v>
          </cell>
          <cell r="B5365" t="str">
            <v>Portico Metalico Com Vao De 21,5 M, Vento De 45 M/S, Area De Exposicao De Ate 31,5 M², Tensao Admissivel Solo &gt; 200 Kn/M² - Areia E Brita Comerciais</v>
          </cell>
          <cell r="C5365" t="str">
            <v>un</v>
          </cell>
          <cell r="D5365" t="str">
            <v>69.943,55</v>
          </cell>
        </row>
        <row r="5366">
          <cell r="A5366">
            <v>5213804</v>
          </cell>
          <cell r="B5366" t="str">
            <v>Portico Metalico Com Vao De 21,5 M, Vento De 45 M/S, Area De Exposicao De Ate 31,5 M², Tensao Admissivel Solo &gt; 200 Kn/M² - Areia Extraida E Brita Produzida</v>
          </cell>
          <cell r="C5366" t="str">
            <v>un</v>
          </cell>
          <cell r="D5366" t="str">
            <v>68.814,52</v>
          </cell>
        </row>
        <row r="5367">
          <cell r="A5367">
            <v>5213655</v>
          </cell>
          <cell r="B5367" t="str">
            <v>Portico Metalico Com Vao De 22,6 M, Vento De 35 M/S, Area De Exposicao De Ate 33,9 M², Tensao Admissivel Solo &gt; 200 Kn/M² - Areia E Brita Comerciais</v>
          </cell>
          <cell r="C5367" t="str">
            <v>un</v>
          </cell>
          <cell r="D5367" t="str">
            <v>59.306,97</v>
          </cell>
        </row>
        <row r="5368">
          <cell r="A5368">
            <v>5213597</v>
          </cell>
          <cell r="B5368" t="str">
            <v>Portico Metalico Com Vao De 22,6 M, Vento De 35 M/S, Area De Exposicao De Ate 33,9 M², Tensao Admissivel Solo &gt; 200 Kn/M² - Areia Extraida E Brita Produzida</v>
          </cell>
          <cell r="C5368" t="str">
            <v>un</v>
          </cell>
          <cell r="D5368" t="str">
            <v>58.322,89</v>
          </cell>
        </row>
        <row r="5369">
          <cell r="A5369">
            <v>5213724</v>
          </cell>
          <cell r="B5369" t="str">
            <v>Portico Metalico Com Vao De 22,6 M, Vento De 40 M/S, Area De Exposicao De Ate 33,9 M², Tensao Admissivel Solo &gt; 200 Kn/M² - Areia E Brita Comerciais</v>
          </cell>
          <cell r="C5369" t="str">
            <v>un</v>
          </cell>
          <cell r="D5369" t="str">
            <v>65.585,15</v>
          </cell>
        </row>
        <row r="5370">
          <cell r="A5370">
            <v>5213747</v>
          </cell>
          <cell r="B5370" t="str">
            <v>Portico Metalico Com Vao De 22,6 M, Vento De 40 M/S, Area De Exposicao De Ate 33,9 M², Tensao Admissivel Solo &gt; 200 Kn/M² - Areia Extraida E Brita Produzida</v>
          </cell>
          <cell r="C5370" t="str">
            <v>un</v>
          </cell>
          <cell r="D5370" t="str">
            <v>64.456,12</v>
          </cell>
        </row>
        <row r="5371">
          <cell r="A5371">
            <v>5213782</v>
          </cell>
          <cell r="B5371" t="str">
            <v>Portico Metalico Com Vao De 22,6 M, Vento De 45 M/S, Area De Exposicao De Ate 33,9 M², Tensao Admissivel Solo &gt; 200 Kn/M² - Areia E Brita Comerciais</v>
          </cell>
          <cell r="C5371" t="str">
            <v>un</v>
          </cell>
          <cell r="D5371" t="str">
            <v>70.932,50</v>
          </cell>
        </row>
        <row r="5372">
          <cell r="A5372">
            <v>5213805</v>
          </cell>
          <cell r="B5372" t="str">
            <v>Portico Metalico Com Vao De 22,6 M, Vento De 45 M/S, Area De Exposicao De Ate 33,9 M², Tensao Admissivel Solo &gt; 200 Kn/M² - Areia Extraida E Brita Produzida</v>
          </cell>
          <cell r="C5372" t="str">
            <v>un</v>
          </cell>
          <cell r="D5372" t="str">
            <v>69.803,47</v>
          </cell>
        </row>
        <row r="5373">
          <cell r="A5373">
            <v>5213656</v>
          </cell>
          <cell r="B5373" t="str">
            <v>Portico Metalico Com Vao De 23,7 M, Vento De 35 M/S, Area De Exposicao De Ate 35,55 M², Tensao Admissivel Solo &gt; 200 Kn/M² - Areia E Brita Comerciais</v>
          </cell>
          <cell r="C5373" t="str">
            <v>un</v>
          </cell>
          <cell r="D5373" t="str">
            <v>60.110,66</v>
          </cell>
        </row>
        <row r="5374">
          <cell r="A5374">
            <v>5213598</v>
          </cell>
          <cell r="B5374" t="str">
            <v>Portico Metalico Com Vao De 23,7 M, Vento De 35 M/S, Area De Exposicao De Ate 35,55 M², Tensao Admissivel Solo &gt; 200 Kn/M² - Areia Extraida E Brita Produzida</v>
          </cell>
          <cell r="C5374" t="str">
            <v>un</v>
          </cell>
          <cell r="D5374" t="str">
            <v>59.126,58</v>
          </cell>
        </row>
        <row r="5375">
          <cell r="A5375">
            <v>5213725</v>
          </cell>
          <cell r="B5375" t="str">
            <v>Portico Metalico Com Vao De 23,7 M, Vento De 40 M/S, Area De Exposicao De Ate 35,55 M², Tensao Admissivel Solo &gt; 200 Kn/M² - Areia E Brita Comerciais</v>
          </cell>
          <cell r="C5375" t="str">
            <v>un</v>
          </cell>
          <cell r="D5375" t="str">
            <v>66.294,12</v>
          </cell>
        </row>
        <row r="5376">
          <cell r="A5376">
            <v>5213748</v>
          </cell>
          <cell r="B5376" t="str">
            <v>Portico Metalico Com Vao De 23,7 M, Vento De 40 M/S, Area De Exposicao De Ate 35,55 M², Tensao Admissivel Solo &gt; 200 Kn/M² - Areia Extraida E Brita Produzida</v>
          </cell>
          <cell r="C5376" t="str">
            <v>un</v>
          </cell>
          <cell r="D5376" t="str">
            <v>65.165,09</v>
          </cell>
        </row>
        <row r="5377">
          <cell r="A5377">
            <v>5213783</v>
          </cell>
          <cell r="B5377" t="str">
            <v>Portico Metalico Com Vao De 23,7 M, Vento De 45 M/S, Area De Exposicao De Ate 35,55 M², Tensao Admissivel Solo &gt; 200 Kn/M² - Areia E Brita Comerciais</v>
          </cell>
          <cell r="C5377" t="str">
            <v>un</v>
          </cell>
          <cell r="D5377" t="str">
            <v>71.914,79</v>
          </cell>
        </row>
        <row r="5378">
          <cell r="A5378">
            <v>5213806</v>
          </cell>
          <cell r="B5378" t="str">
            <v>Portico Metalico Com Vao De 23,7 M, Vento De 45 M/S, Area De Exposicao De Ate 35,55 M², Tensao Admissivel Solo &gt; 200 Kn/M² - Areia Extraida E Brita Produzida</v>
          </cell>
          <cell r="C5378" t="str">
            <v>un</v>
          </cell>
          <cell r="D5378" t="str">
            <v>70.785,76</v>
          </cell>
        </row>
        <row r="5379">
          <cell r="A5379">
            <v>5213657</v>
          </cell>
          <cell r="B5379" t="str">
            <v>Portico Metalico Com Vao De 24,8 M, Vento De 35 M/S, Area De Exposicao De Ate 37,2 M², Tensao Admissivel Solo &gt; 200 Kn/M² - Areia E Brita Comerciais</v>
          </cell>
          <cell r="C5379" t="str">
            <v>un</v>
          </cell>
          <cell r="D5379" t="str">
            <v>66.277,52</v>
          </cell>
        </row>
        <row r="5380">
          <cell r="A5380">
            <v>5213599</v>
          </cell>
          <cell r="B5380" t="str">
            <v>Portico Metalico Com Vao De 24,8 M, Vento De 35 M/S, Area De Exposicao De Ate 37,2 M², Tensao Admissivel Solo &gt; 200 Kn/M² - Areia Extraida E Brita Produzida</v>
          </cell>
          <cell r="C5380" t="str">
            <v>un</v>
          </cell>
          <cell r="D5380" t="str">
            <v>65.258,01</v>
          </cell>
        </row>
        <row r="5381">
          <cell r="A5381">
            <v>5213726</v>
          </cell>
          <cell r="B5381" t="str">
            <v>Portico Metalico Com Vao De 24,8 M, Vento De 40 M/S, Area De Exposicao De Ate 37,2 M², Tensao Admissivel Solo &gt; 200 Kn/M² - Areia E Brita Comerciais</v>
          </cell>
          <cell r="C5381" t="str">
            <v>un</v>
          </cell>
          <cell r="D5381" t="str">
            <v>73.097,38</v>
          </cell>
        </row>
        <row r="5382">
          <cell r="A5382">
            <v>5213749</v>
          </cell>
          <cell r="B5382" t="str">
            <v>Portico Metalico Com Vao De 24,8 M, Vento De 40 M/S, Area De Exposicao De Ate 37,2 M², Tensao Admissivel Solo &gt; 200 Kn/M² - Areia Extraida E Brita Produzida</v>
          </cell>
          <cell r="C5382" t="str">
            <v>un</v>
          </cell>
          <cell r="D5382" t="str">
            <v>71.931,31</v>
          </cell>
        </row>
        <row r="5383">
          <cell r="A5383">
            <v>5213784</v>
          </cell>
          <cell r="B5383" t="str">
            <v>Portico Metalico Com Vao De 24,8 M, Vento De 45 M/S, Area De Exposicao De Ate 37,2 M², Tensao Admissivel Solo &gt; 200 Kn/M² - Areia E Brita Comerciais</v>
          </cell>
          <cell r="C5383" t="str">
            <v>un</v>
          </cell>
          <cell r="D5383" t="str">
            <v>79.384,60</v>
          </cell>
        </row>
        <row r="5384">
          <cell r="A5384">
            <v>5213807</v>
          </cell>
          <cell r="B5384" t="str">
            <v>Portico Metalico Com Vao De 24,8 M, Vento De 45 M/S, Area De Exposicao De Ate 37,2 M², Tensao Admissivel Solo &gt; 200 Kn/M² - Areia Extraida E Brita Produzida</v>
          </cell>
          <cell r="C5384" t="str">
            <v>un</v>
          </cell>
          <cell r="D5384" t="str">
            <v>78.218,52</v>
          </cell>
        </row>
        <row r="5385">
          <cell r="A5385">
            <v>5213614</v>
          </cell>
          <cell r="B5385" t="str">
            <v>Portico Metalico Com Vao De 26 M, Vento De 35 M/S, Area De Exposicao De Ate 39 M², Tensao Admissivel Solo &gt; 200 Kn/M² - Areia Extraida E Brita Produzida</v>
          </cell>
          <cell r="C5385" t="str">
            <v>un</v>
          </cell>
          <cell r="D5385" t="str">
            <v>66.591,51</v>
          </cell>
        </row>
        <row r="5386">
          <cell r="A5386">
            <v>5213658</v>
          </cell>
          <cell r="B5386" t="str">
            <v>Portico Metalico Com Vao De 26 M, Vento De 35 M/S, Area De Exposicao De Ate 39 M², Tensao Admissivel Solo &gt;200 Kn/M² - Areia E Brita Comerciais</v>
          </cell>
          <cell r="C5386" t="str">
            <v>un</v>
          </cell>
          <cell r="D5386" t="str">
            <v>67.648,06</v>
          </cell>
        </row>
        <row r="5387">
          <cell r="A5387">
            <v>5213750</v>
          </cell>
          <cell r="B5387" t="str">
            <v>Portico Metalico Com Vao De 26 M, Vento De 40 M/S, Area De Exposicao De Ate 39 M², Tensao Admissivel Solo &gt; 200 Kn/M² - Areia Extraida E Brita Produzida</v>
          </cell>
          <cell r="C5387" t="str">
            <v>un</v>
          </cell>
          <cell r="D5387" t="str">
            <v>73.214,42</v>
          </cell>
        </row>
        <row r="5388">
          <cell r="A5388">
            <v>5213727</v>
          </cell>
          <cell r="B5388" t="str">
            <v>Portico Metalico Com Vao De 26 M, Vento De 40 M/S, Area De Exposicao De Ate 39 M², Tensao Admissivel Solo &gt;200 Kn/M² - Areia E Brita Comerciais</v>
          </cell>
          <cell r="C5388" t="str">
            <v>un</v>
          </cell>
          <cell r="D5388" t="str">
            <v>74.398,21</v>
          </cell>
        </row>
        <row r="5389">
          <cell r="A5389">
            <v>5213808</v>
          </cell>
          <cell r="B5389" t="str">
            <v>Portico Metalico Com Vao De 26 M, Vento De 45 M/S, Area De Exposicao De Ate 39 M², Tensao Admissivel Solo &gt; 200 Kn/M² - Areia Extraida E Brita Produzida</v>
          </cell>
          <cell r="C5389" t="str">
            <v>un</v>
          </cell>
          <cell r="D5389" t="str">
            <v>79.618,33</v>
          </cell>
        </row>
        <row r="5390">
          <cell r="A5390">
            <v>5213785</v>
          </cell>
          <cell r="B5390" t="str">
            <v>Portico Metalico Com Vao De 26 M, Vento De 45 M/S, Area De Exposicao De Ate 39 M², Tensao Admissivel Solo &gt;200 Kn/M² - Areia E Brita Comerciais</v>
          </cell>
          <cell r="C5390" t="str">
            <v>un</v>
          </cell>
          <cell r="D5390" t="str">
            <v>80.802,13</v>
          </cell>
        </row>
        <row r="5391">
          <cell r="A5391">
            <v>5213659</v>
          </cell>
          <cell r="B5391" t="str">
            <v>Portico Metalico Com Vao De 27,1 M, Vento De 35 M/S, Area De Exposicao De Ate 40,65 M², Tensao Admissivel Solo &gt; 200 Kn/M² - Areia E Brita Comerciais</v>
          </cell>
          <cell r="C5391" t="str">
            <v>un</v>
          </cell>
          <cell r="D5391" t="str">
            <v>71.971,64</v>
          </cell>
        </row>
        <row r="5392">
          <cell r="A5392">
            <v>5213615</v>
          </cell>
          <cell r="B5392" t="str">
            <v>Portico Metalico Com Vao De 27,1 M, Vento De 35 M/S, Area De Exposicao De Ate 40,65 M², Tensao Admissivel Solo &gt; 200 Kn/M² - Areia Extraida E Brita Produzida</v>
          </cell>
          <cell r="C5392" t="str">
            <v>un</v>
          </cell>
          <cell r="D5392" t="str">
            <v>70.915,09</v>
          </cell>
        </row>
        <row r="5393">
          <cell r="A5393">
            <v>5213728</v>
          </cell>
          <cell r="B5393" t="str">
            <v>Portico Metalico Com Vao De 27,1 M, Vento De 40 M/S, Area De Exposicao De Ate 40,65 M², Tensao Admissivel Solo &gt; 200 Kn/M² - Areia E Brita Comerciais</v>
          </cell>
          <cell r="C5393" t="str">
            <v>un</v>
          </cell>
          <cell r="D5393" t="str">
            <v>79.408,95</v>
          </cell>
        </row>
        <row r="5394">
          <cell r="A5394">
            <v>5213751</v>
          </cell>
          <cell r="B5394" t="str">
            <v>Portico Metalico Com Vao De 27,1 M, Vento De 40 M/S, Area De Exposicao De Ate 40,65 M², Tensao Admissivel Solo &gt; 200 Kn/M² - Areia Extraida E Brita Produzida</v>
          </cell>
          <cell r="C5394" t="str">
            <v>un</v>
          </cell>
          <cell r="D5394" t="str">
            <v>78.225,16</v>
          </cell>
        </row>
        <row r="5395">
          <cell r="A5395">
            <v>5213786</v>
          </cell>
          <cell r="B5395" t="str">
            <v>Portico Metalico Com Vao De 27,1 M, Vento De 45 M/S, Area De Exposicao De Ate 40,65 M², Tensao Admissivel Solo &gt; 200 Kn/M² - Areia E Brita Comerciais</v>
          </cell>
          <cell r="C5395" t="str">
            <v>un</v>
          </cell>
          <cell r="D5395" t="str">
            <v>86.086,50</v>
          </cell>
        </row>
        <row r="5396">
          <cell r="A5396">
            <v>5213809</v>
          </cell>
          <cell r="B5396" t="str">
            <v>Portico Metalico Com Vao De 27,1 M, Vento De 45 M/S, Area De Exposicao De Ate 40,65 M², Tensao Admissivel Solo &gt; 200 Kn/M² - Areia Extraida E Brita Produzida</v>
          </cell>
          <cell r="C5396" t="str">
            <v>un</v>
          </cell>
          <cell r="D5396" t="str">
            <v>84.902,71</v>
          </cell>
        </row>
        <row r="5397">
          <cell r="A5397">
            <v>5213643</v>
          </cell>
          <cell r="B5397" t="str">
            <v>Portico Metalico Com Vao De 9,2 M, Vento De 35 M/S, Area De Exposicao De Ate 13,8 M², Tensao Admissivel Solo &gt; 200 Kn/M² - Areia E Brita Comerciais</v>
          </cell>
          <cell r="C5397" t="str">
            <v>un</v>
          </cell>
          <cell r="D5397" t="str">
            <v>36.824,58</v>
          </cell>
        </row>
        <row r="5398">
          <cell r="A5398">
            <v>5213585</v>
          </cell>
          <cell r="B5398" t="str">
            <v>Portico Metalico Com Vao De 9,2 M, Vento De 35 M/S, Area De Exposicao De Ate 13,8 M², Tensao Admissivel Solo &gt; 200 Kn/M² - Areia Extraida E Brita Produzida</v>
          </cell>
          <cell r="C5398" t="str">
            <v>un</v>
          </cell>
          <cell r="D5398" t="str">
            <v>35.987,07</v>
          </cell>
        </row>
        <row r="5399">
          <cell r="A5399">
            <v>5213712</v>
          </cell>
          <cell r="B5399" t="str">
            <v>Portico Metalico Com Vao De 9,2 M, Vento De 40 M/S, Area De Exposicao De Ate 13,8 M², Tensao Admissivel Solo &gt; 200 Kn/M² - Areia E Brita Comerciais</v>
          </cell>
          <cell r="C5399" t="str">
            <v>un</v>
          </cell>
          <cell r="D5399" t="str">
            <v>40.193,65</v>
          </cell>
        </row>
        <row r="5400">
          <cell r="A5400">
            <v>5213735</v>
          </cell>
          <cell r="B5400" t="str">
            <v>Portico Metalico Com Vao De 9,2 M, Vento De 40 M/S, Area De Exposicao De Ate 13,8 M², Tensao Admissivel Solo &gt; 200 Kn/M² - Areia Extraida E Brita Produzida</v>
          </cell>
          <cell r="C5400" t="str">
            <v>un</v>
          </cell>
          <cell r="D5400" t="str">
            <v>39.264,33</v>
          </cell>
        </row>
        <row r="5401">
          <cell r="A5401">
            <v>5213770</v>
          </cell>
          <cell r="B5401" t="str">
            <v>Portico Metalico Com Vao De 9,2 M, Vento De 45 M/S, Area De Exposicao De Ate 13,8 M², Tensao Admissivel Solo &gt; 200 Kn/M² - Areia E Brita Comerciais</v>
          </cell>
          <cell r="C5401" t="str">
            <v>un</v>
          </cell>
          <cell r="D5401" t="str">
            <v>43.371,24</v>
          </cell>
        </row>
        <row r="5402">
          <cell r="A5402">
            <v>5213793</v>
          </cell>
          <cell r="B5402" t="str">
            <v>Portico Metalico Com Vao De 9,2 M, Vento De 45 M/S, Area De Exposicao De Ate 13,8 M², Tensao Admissivel Solo &gt; 200 Kn/M² - Areia Extraida E Brita Produzida</v>
          </cell>
          <cell r="C5402" t="str">
            <v>un</v>
          </cell>
          <cell r="D5402" t="str">
            <v>42.441,93</v>
          </cell>
        </row>
        <row r="5403">
          <cell r="A5403">
            <v>3009280</v>
          </cell>
          <cell r="B5403" t="str">
            <v>Posicionamento Com Equipamento Mecanizado De Dormentes De Concreto, Bitola Larga - 1.667 Un/Km</v>
          </cell>
          <cell r="C5403" t="str">
            <v>km</v>
          </cell>
          <cell r="D5403" t="str">
            <v>415.039,14</v>
          </cell>
        </row>
        <row r="5404">
          <cell r="A5404">
            <v>3009061</v>
          </cell>
          <cell r="B5404" t="str">
            <v>Posicionamento Com Equipamento Mecanizado De Dormentes De Concreto, Bitola Larga - 1.750 Un/Km</v>
          </cell>
          <cell r="C5404" t="str">
            <v>km</v>
          </cell>
          <cell r="D5404" t="str">
            <v>435.704,56</v>
          </cell>
        </row>
        <row r="5405">
          <cell r="A5405">
            <v>3009278</v>
          </cell>
          <cell r="B5405" t="str">
            <v>Posicionamento Com Equipamento Mecanizado De Dormentes De Concreto, Bitola Metrica - 1.667 Un/Km</v>
          </cell>
          <cell r="C5405" t="str">
            <v>km</v>
          </cell>
          <cell r="D5405" t="str">
            <v>314.141,97</v>
          </cell>
        </row>
        <row r="5406">
          <cell r="A5406">
            <v>3009059</v>
          </cell>
          <cell r="B5406" t="str">
            <v>Posicionamento Com Equipamento Mecanizado De Dormentes De Concreto, Bitola Metrica - 1.750 Un/Km</v>
          </cell>
          <cell r="C5406" t="str">
            <v>km</v>
          </cell>
          <cell r="D5406" t="str">
            <v>329.783,71</v>
          </cell>
        </row>
        <row r="5407">
          <cell r="A5407">
            <v>3009282</v>
          </cell>
          <cell r="B5407" t="str">
            <v>Posicionamento Com Equipamento Mecanizado De Dormentes De Concreto, Bitola Mista - 1.667 Un/Km</v>
          </cell>
          <cell r="C5407" t="str">
            <v>km</v>
          </cell>
          <cell r="D5407" t="str">
            <v>604.196,47</v>
          </cell>
        </row>
        <row r="5408">
          <cell r="A5408">
            <v>3009063</v>
          </cell>
          <cell r="B5408" t="str">
            <v>Posicionamento Com Equipamento Mecanizado De Dormentes De Concreto, Bitola Mista - 1.750 Un/Km</v>
          </cell>
          <cell r="C5408" t="str">
            <v>km</v>
          </cell>
          <cell r="D5408" t="str">
            <v>634.280,03</v>
          </cell>
        </row>
        <row r="5409">
          <cell r="A5409">
            <v>3009285</v>
          </cell>
          <cell r="B5409" t="str">
            <v>Posicionamento Com Equipamento Mecanizado De Dormentes De Madeira, Bitola Larga Ou Mista - 1.667 Un/Km</v>
          </cell>
          <cell r="C5409" t="str">
            <v>km</v>
          </cell>
          <cell r="D5409" t="str">
            <v>427.904,03</v>
          </cell>
        </row>
        <row r="5410">
          <cell r="A5410">
            <v>3009072</v>
          </cell>
          <cell r="B5410" t="str">
            <v>Posicionamento Com Equipamento Mecanizado De Dormentes De Madeira, Bitola Larga Ou Mista - 1.750 Un/Km</v>
          </cell>
          <cell r="C5410" t="str">
            <v>km</v>
          </cell>
          <cell r="D5410" t="str">
            <v>449.209,98</v>
          </cell>
        </row>
        <row r="5411">
          <cell r="A5411">
            <v>3009284</v>
          </cell>
          <cell r="B5411" t="str">
            <v>Posicionamento Com Equipamento Mecanizado De Dormentes De Madeira, Bitola Metrica - 1.667 Un/Km</v>
          </cell>
          <cell r="C5411" t="str">
            <v>km</v>
          </cell>
          <cell r="D5411" t="str">
            <v>322.566,29</v>
          </cell>
        </row>
        <row r="5412">
          <cell r="A5412">
            <v>3009071</v>
          </cell>
          <cell r="B5412" t="str">
            <v>Posicionamento Com Equipamento Mecanizado De Dormentes De Madeira, Bitola Metrica - 1.750 Un/Km</v>
          </cell>
          <cell r="C5412" t="str">
            <v>km</v>
          </cell>
          <cell r="D5412" t="str">
            <v>338.627,47</v>
          </cell>
        </row>
        <row r="5413">
          <cell r="A5413">
            <v>3009281</v>
          </cell>
          <cell r="B5413" t="str">
            <v>Posicionamento Com Portico De Dormentes De Concreto, Bitola Larga - 1.667 Un/Km</v>
          </cell>
          <cell r="C5413" t="str">
            <v>km</v>
          </cell>
          <cell r="D5413" t="str">
            <v>411.663,30</v>
          </cell>
        </row>
        <row r="5414">
          <cell r="A5414">
            <v>3009062</v>
          </cell>
          <cell r="B5414" t="str">
            <v>Posicionamento Com Portico De Dormentes De Concreto, Bitola Larga - 1.750 Un/Km</v>
          </cell>
          <cell r="C5414" t="str">
            <v>km</v>
          </cell>
          <cell r="D5414" t="str">
            <v>432.160,02</v>
          </cell>
        </row>
        <row r="5415">
          <cell r="A5415">
            <v>3009279</v>
          </cell>
          <cell r="B5415" t="str">
            <v>Posicionamento Com Portico De Dormentes De Concreto, Bitola Metrica - 1.667 Un/Km</v>
          </cell>
          <cell r="C5415" t="str">
            <v>km</v>
          </cell>
          <cell r="D5415" t="str">
            <v>310.766,12</v>
          </cell>
        </row>
        <row r="5416">
          <cell r="A5416">
            <v>3009060</v>
          </cell>
          <cell r="B5416" t="str">
            <v>Posicionamento Com Portico De Dormentes De Concreto, Bitola Metrica - 1.750 Un/Km</v>
          </cell>
          <cell r="C5416" t="str">
            <v>km</v>
          </cell>
          <cell r="D5416" t="str">
            <v>326.239,17</v>
          </cell>
        </row>
        <row r="5417">
          <cell r="A5417">
            <v>3009283</v>
          </cell>
          <cell r="B5417" t="str">
            <v>Posicionamento Com Portico De Dormentes De Concreto, Bitola Mista - 1.667 Un/Km</v>
          </cell>
          <cell r="C5417" t="str">
            <v>km</v>
          </cell>
          <cell r="D5417" t="str">
            <v>600.820,62</v>
          </cell>
        </row>
        <row r="5418">
          <cell r="A5418">
            <v>3009064</v>
          </cell>
          <cell r="B5418" t="str">
            <v>Posicionamento Com Portico De Dormentes De Concreto, Bitola Mista - 1.750 Un/Km</v>
          </cell>
          <cell r="C5418" t="str">
            <v>km</v>
          </cell>
          <cell r="D5418" t="str">
            <v>630.735,50</v>
          </cell>
        </row>
        <row r="5419">
          <cell r="A5419">
            <v>3009287</v>
          </cell>
          <cell r="B5419" t="str">
            <v>Posicionamento Com Portico De Dormentes De Madeira, Bitola Larga Ou Mista - 1.667 Un/Km</v>
          </cell>
          <cell r="C5419" t="str">
            <v>km</v>
          </cell>
          <cell r="D5419" t="str">
            <v>424.735,62</v>
          </cell>
        </row>
        <row r="5420">
          <cell r="A5420">
            <v>3009074</v>
          </cell>
          <cell r="B5420" t="str">
            <v>Posicionamento Com Portico De Dormentes De Madeira, Bitola Larga Ou Mista - 1.750 Un/Km</v>
          </cell>
          <cell r="C5420" t="str">
            <v>km</v>
          </cell>
          <cell r="D5420" t="str">
            <v>445.883,21</v>
          </cell>
        </row>
        <row r="5421">
          <cell r="A5421">
            <v>3009286</v>
          </cell>
          <cell r="B5421" t="str">
            <v>Posicionamento Com Portico De Dormentes De Madeira, Bitola Metrica - 1.667 Un/Km</v>
          </cell>
          <cell r="C5421" t="str">
            <v>km</v>
          </cell>
          <cell r="D5421" t="str">
            <v>319.397,88</v>
          </cell>
        </row>
        <row r="5422">
          <cell r="A5422">
            <v>3009073</v>
          </cell>
          <cell r="B5422" t="str">
            <v>Posicionamento Com Portico De Dormentes De Madeira, Bitola Metrica - 1.750 Un/Km</v>
          </cell>
          <cell r="C5422" t="str">
            <v>km</v>
          </cell>
          <cell r="D5422" t="str">
            <v>335.300,69</v>
          </cell>
        </row>
        <row r="5423">
          <cell r="A5423">
            <v>3009081</v>
          </cell>
          <cell r="B5423" t="str">
            <v>Posicionamento E Assentamento Com Equipamento Mecanizado De Dormentes Especiais De Madeira Para Pontes, Bitola Metrica Ou Larga, Com Tr 45</v>
          </cell>
          <cell r="C5423" t="str">
            <v>un</v>
          </cell>
          <cell r="D5423" t="str">
            <v>507,28</v>
          </cell>
        </row>
        <row r="5424">
          <cell r="A5424">
            <v>3009082</v>
          </cell>
          <cell r="B5424" t="str">
            <v>Posicionamento E Assentamento Com Equipamento Mecanizado De Dormentes Especiais De Madeira Para Pontes, Bitola Metrica Ou Larga, Com Tr 57</v>
          </cell>
          <cell r="C5424" t="str">
            <v>un</v>
          </cell>
          <cell r="D5424" t="str">
            <v>553,05</v>
          </cell>
        </row>
        <row r="5425">
          <cell r="A5425">
            <v>3009083</v>
          </cell>
          <cell r="B5425" t="str">
            <v>Posicionamento E Assentamento Com Equipamento Mecanizado De Dormentes Especiais De Madeira Para Pontes, Bitola Metrica Ou Larga, Com Tr 68</v>
          </cell>
          <cell r="C5425" t="str">
            <v>un</v>
          </cell>
          <cell r="D5425" t="str">
            <v>556,65</v>
          </cell>
        </row>
        <row r="5426">
          <cell r="A5426">
            <v>3009084</v>
          </cell>
          <cell r="B5426" t="str">
            <v>Posicionamento E Assentamento Com Equipamento Mecanizado De Dormentes Especiais De Madeira Para Pontes, Bitola Metrica Ou Larga, Com Uic 60</v>
          </cell>
          <cell r="C5426" t="str">
            <v>un</v>
          </cell>
          <cell r="D5426" t="str">
            <v>564,84</v>
          </cell>
        </row>
        <row r="5427">
          <cell r="A5427">
            <v>3009234</v>
          </cell>
          <cell r="B5427" t="str">
            <v>Posicionamento E Assentamento Manual De Trilhos Tr 45, Comprimento De 12 M, Bitola Metrica Ou Larga, Dormente De Concreto, 1.667 Un/Km, Fixacao Elastica</v>
          </cell>
          <cell r="C5427" t="str">
            <v>km</v>
          </cell>
          <cell r="D5427" t="str">
            <v>717.346,04</v>
          </cell>
        </row>
        <row r="5428">
          <cell r="A5428">
            <v>3009022</v>
          </cell>
          <cell r="B5428" t="str">
            <v>Posicionamento E Assentamento Manual De Trilhos Tr 45, Comprimento De 12 M, Bitola Metrica Ou Larga, Dormente De Concreto, 1.750 Un/Km, Fixacao Elastica</v>
          </cell>
          <cell r="C5428" t="str">
            <v>km</v>
          </cell>
          <cell r="D5428" t="str">
            <v>722.571,49</v>
          </cell>
        </row>
        <row r="5429">
          <cell r="A5429">
            <v>3009288</v>
          </cell>
          <cell r="B5429" t="str">
            <v>Posicionamento E Assentamento Manual De Trilhos Tr 45, Comprimento De 12 M, Bitola Metrica Ou Larga, Dormente De Madeira, 1.667 Un/Km, Fixacao Rigida A Tirefond</v>
          </cell>
          <cell r="C5429" t="str">
            <v>km</v>
          </cell>
          <cell r="D5429" t="str">
            <v>857.217,31</v>
          </cell>
        </row>
        <row r="5430">
          <cell r="A5430">
            <v>3009013</v>
          </cell>
          <cell r="B5430" t="str">
            <v>Posicionamento E Assentamento Manual De Trilhos Tr 45, Comprimento De 12 M, Bitola Metrica Ou Larga, Dormente De Madeira, 1.750 Un/Km, Fixacao Rigida A Tirefond</v>
          </cell>
          <cell r="C5430" t="str">
            <v>km</v>
          </cell>
          <cell r="D5430" t="str">
            <v>869.538,81</v>
          </cell>
        </row>
        <row r="5431">
          <cell r="A5431">
            <v>3009230</v>
          </cell>
          <cell r="B5431" t="str">
            <v>Posicionamento E Assentamento Manual De Trilhos Tr 45, Comprimento De 12 M, Bitola Mista, Dormente De Concreto, 1.667 Un/Km, Fixacao Elastica</v>
          </cell>
          <cell r="C5431" t="str">
            <v>km</v>
          </cell>
          <cell r="D5431" t="str">
            <v>1.075.746,66</v>
          </cell>
        </row>
        <row r="5432">
          <cell r="A5432">
            <v>3009018</v>
          </cell>
          <cell r="B5432" t="str">
            <v>Posicionamento E Assentamento Manual De Trilhos Tr 45, Comprimento De 12 M, Bitola Mista, Dormente De Concreto, 1.750 Un/Km, Fixacao Elastica</v>
          </cell>
          <cell r="C5432" t="str">
            <v>km</v>
          </cell>
          <cell r="D5432" t="str">
            <v>1.083.584,83</v>
          </cell>
        </row>
        <row r="5433">
          <cell r="A5433">
            <v>3009292</v>
          </cell>
          <cell r="B5433" t="str">
            <v>Posicionamento E Assentamento Manual De Trilhos Tr 45, Comprimento De 12 M, Bitola Mista, Dormente De Madeira, 1.667 Un/Km, Fixacao Rigida A Tirefond</v>
          </cell>
          <cell r="C5433" t="str">
            <v>km</v>
          </cell>
          <cell r="D5433" t="str">
            <v>1.285.826,20</v>
          </cell>
        </row>
        <row r="5434">
          <cell r="A5434">
            <v>3009225</v>
          </cell>
          <cell r="B5434" t="str">
            <v>Posicionamento E Assentamento Manual De Trilhos Tr 45, Comprimento De 12 M, Bitola Mista, Dormente De Madeira, 1.750 Un/Km, Fixacao Rigida A Tirefond</v>
          </cell>
          <cell r="C5434" t="str">
            <v>km</v>
          </cell>
          <cell r="D5434" t="str">
            <v>1.304.307,96</v>
          </cell>
        </row>
        <row r="5435">
          <cell r="A5435">
            <v>3009235</v>
          </cell>
          <cell r="B5435" t="str">
            <v>Posicionamento E Assentamento Manual De Trilhos Tr 57, Comprimento De 12 M, Bitola Metrica Ou Larga, Dormente De Concreto, 1.667 Un/Km, Fixacao Elastica</v>
          </cell>
          <cell r="C5435" t="str">
            <v>km</v>
          </cell>
          <cell r="D5435" t="str">
            <v>877.125,70</v>
          </cell>
        </row>
        <row r="5436">
          <cell r="A5436">
            <v>3009014</v>
          </cell>
          <cell r="B5436" t="str">
            <v>Posicionamento E Assentamento Manual De Trilhos Tr 57, Comprimento De 12 M, Bitola Metrica Ou Larga, Dormente De Madeira 1.750 Un/Km, Fixacao Rigida A Tirefond</v>
          </cell>
          <cell r="C5436" t="str">
            <v>km</v>
          </cell>
          <cell r="D5436" t="str">
            <v>1.109.427,37</v>
          </cell>
        </row>
        <row r="5437">
          <cell r="A5437">
            <v>3009289</v>
          </cell>
          <cell r="B5437" t="str">
            <v>Posicionamento E Assentamento Manual De Trilhos Tr 57, Comprimento De 12 M, Bitola Metrica Ou Larga, Dormente De Madeira, 1.667 Un/Km, Fixacao Rigida A Tirefond</v>
          </cell>
          <cell r="C5437" t="str">
            <v>km</v>
          </cell>
          <cell r="D5437" t="str">
            <v>1.093.306,41</v>
          </cell>
        </row>
        <row r="5438">
          <cell r="A5438">
            <v>3009231</v>
          </cell>
          <cell r="B5438" t="str">
            <v>Posicionamento E Assentamento Manual De Trilhos Tr 57, Comprimento De 12 M, Bitola Mista, Dormente De Concreto, 1.667 Un/Km, Fixacao Elastica</v>
          </cell>
          <cell r="C5438" t="str">
            <v>km</v>
          </cell>
          <cell r="D5438" t="str">
            <v>1.315.416,14</v>
          </cell>
        </row>
        <row r="5439">
          <cell r="A5439">
            <v>3009019</v>
          </cell>
          <cell r="B5439" t="str">
            <v>Posicionamento E Assentamento Manual De Trilhos Tr 57, Comprimento De 12 M, Bitola Mista, Dormente De Concreto, 1.750 Un/Km, Fixacao Elastica</v>
          </cell>
          <cell r="C5439" t="str">
            <v>km</v>
          </cell>
          <cell r="D5439" t="str">
            <v>1.323.254,31</v>
          </cell>
        </row>
        <row r="5440">
          <cell r="A5440">
            <v>3009293</v>
          </cell>
          <cell r="B5440" t="str">
            <v>Posicionamento E Assentamento Manual De Trilhos Tr 57, Comprimento De 12 M, Bitola Mista, Dormente De Madeira, 1.667 Un/Km, Fixacao Rigida A Tirefond</v>
          </cell>
          <cell r="C5440" t="str">
            <v>km</v>
          </cell>
          <cell r="D5440" t="str">
            <v>1.639.959,85</v>
          </cell>
        </row>
        <row r="5441">
          <cell r="A5441">
            <v>3009226</v>
          </cell>
          <cell r="B5441" t="str">
            <v>Posicionamento E Assentamento Manual De Trilhos Tr 57, Comprimento De 12 M, Bitola Mista, Dormente De Madeira, 1.750 Un/Km, Fixacao Rigida A Tirefond</v>
          </cell>
          <cell r="C5441" t="str">
            <v>km</v>
          </cell>
          <cell r="D5441" t="str">
            <v>1.664.140,79</v>
          </cell>
        </row>
        <row r="5442">
          <cell r="A5442">
            <v>3009236</v>
          </cell>
          <cell r="B5442" t="str">
            <v>Posicionamento E Assentamento Manual De Trilhos Tr 68, Comprimento De 12 M, Bitola Metrica Ou Larga, Dormente De Concreto, 1.667 Un/Km, Fixacao Elastica</v>
          </cell>
          <cell r="C5442" t="str">
            <v>km</v>
          </cell>
          <cell r="D5442" t="str">
            <v>1.141.502,74</v>
          </cell>
        </row>
        <row r="5443">
          <cell r="A5443">
            <v>3009015</v>
          </cell>
          <cell r="B5443" t="str">
            <v>Posicionamento E Assentamento Manual De Trilhos Tr 68, Comprimento De 12 M, Bitola Metrica Ou Larga, Dormente De Madeira 1.750 Un/Km, Fixacao Rigida A Tirefond</v>
          </cell>
          <cell r="C5443" t="str">
            <v>km</v>
          </cell>
          <cell r="D5443" t="str">
            <v>1.380.095,30</v>
          </cell>
        </row>
        <row r="5444">
          <cell r="A5444">
            <v>3009290</v>
          </cell>
          <cell r="B5444" t="str">
            <v>Posicionamento E Assentamento Manual De Trilhos Tr 68, Comprimento De 12 M, Bitola Metrica Ou Larga, Dormente De Madeira, 1.667 Un/Km, Fixacao Rigida A Tirefond</v>
          </cell>
          <cell r="C5444" t="str">
            <v>km</v>
          </cell>
          <cell r="D5444" t="str">
            <v>1.363.675,98</v>
          </cell>
        </row>
        <row r="5445">
          <cell r="A5445">
            <v>3009232</v>
          </cell>
          <cell r="B5445" t="str">
            <v>Posicionamento E Assentamento Manual De Trilhos Tr 68, Comprimento De 12 M, Bitola Mista, Dormente De Concreto, 1.667 Un/Km, Fixacao Elastica</v>
          </cell>
          <cell r="C5445" t="str">
            <v>km</v>
          </cell>
          <cell r="D5445" t="str">
            <v>1.711.981,70</v>
          </cell>
        </row>
        <row r="5446">
          <cell r="A5446">
            <v>3009020</v>
          </cell>
          <cell r="B5446" t="str">
            <v>Posicionamento E Assentamento Manual De Trilhos Tr 68, Comprimento De 12 M, Bitola Mista, Dormente De Concreto, 1.750 Un/Km, Fixacao Elastica</v>
          </cell>
          <cell r="C5446" t="str">
            <v>km</v>
          </cell>
          <cell r="D5446" t="str">
            <v>1.719.819,87</v>
          </cell>
        </row>
        <row r="5447">
          <cell r="A5447">
            <v>3009294</v>
          </cell>
          <cell r="B5447" t="str">
            <v>Posicionamento E Assentamento Manual De Trilhos Tr 68, Comprimento De 12 M, Bitola Mista, Dormente De Madeira, 1.667 Un/Km, Fixacao Rigida A Tirefond</v>
          </cell>
          <cell r="C5447" t="str">
            <v>km</v>
          </cell>
          <cell r="D5447" t="str">
            <v>2.045.514,21</v>
          </cell>
        </row>
        <row r="5448">
          <cell r="A5448">
            <v>3009227</v>
          </cell>
          <cell r="B5448" t="str">
            <v>Posicionamento E Assentamento Manual De Trilhos Tr 68, Comprimento De 12 M, Bitola Mista, Dormente De Madeira, 1.750 Un/Km, Fixacao Rigida A Tirefond</v>
          </cell>
          <cell r="C5448" t="str">
            <v>km</v>
          </cell>
          <cell r="D5448" t="str">
            <v>2.070.142,70</v>
          </cell>
        </row>
        <row r="5449">
          <cell r="A5449">
            <v>3009237</v>
          </cell>
          <cell r="B5449" t="str">
            <v>Posicionamento E Assentamento Manual De Trilhos Uic 60, Comprimento De 12 M, Bitola Metrica Ou Larga, Dormente De Concreto, 1.667 Un/Km, Fixacao Elastica</v>
          </cell>
          <cell r="C5449" t="str">
            <v>km</v>
          </cell>
          <cell r="D5449" t="str">
            <v>1.015.621,99</v>
          </cell>
        </row>
        <row r="5450">
          <cell r="A5450">
            <v>3009016</v>
          </cell>
          <cell r="B5450" t="str">
            <v>Posicionamento E Assentamento Manual De Trilhos Uic 60, Comprimento De 12 M, Bitola Metrica Ou Larga, Dormente De Madeira 1.750 Un/Km, Fixacao Rigida A Tirefond</v>
          </cell>
          <cell r="C5450" t="str">
            <v>km</v>
          </cell>
          <cell r="D5450" t="str">
            <v>1.268.555,73</v>
          </cell>
        </row>
        <row r="5451">
          <cell r="A5451">
            <v>3009291</v>
          </cell>
          <cell r="B5451" t="str">
            <v>Posicionamento E Assentamento Manual De Trilhos Uic 60, Comprimento De 12 M, Bitola Metrica Ou Larga, Dormente De Madeira, 1.667 Un/Km, Fixacao Rigida A Tirefond</v>
          </cell>
          <cell r="C5451" t="str">
            <v>km</v>
          </cell>
          <cell r="D5451" t="str">
            <v>1.251.456,22</v>
          </cell>
        </row>
        <row r="5452">
          <cell r="A5452">
            <v>3009319</v>
          </cell>
          <cell r="B5452" t="str">
            <v>Posicionamento E Assentamento Manual De Trilhos Uic 60, Comprimento De 12 M, Bitola Mista, Dormente De Concreto, 1.667 Un/Km, Fixacao Elastica</v>
          </cell>
          <cell r="C5452" t="str">
            <v>km</v>
          </cell>
          <cell r="D5452" t="str">
            <v>1.523.160,57</v>
          </cell>
        </row>
        <row r="5453">
          <cell r="A5453">
            <v>3009021</v>
          </cell>
          <cell r="B5453" t="str">
            <v>Posicionamento E Assentamento Manual De Trilhos Uic 60, Comprimento De 12 M, Bitola Mista, Dormente De Concreto, 1.750 Un/Km, Fixacao Elastica</v>
          </cell>
          <cell r="C5453" t="str">
            <v>km</v>
          </cell>
          <cell r="D5453" t="str">
            <v>1.530.998,75</v>
          </cell>
        </row>
        <row r="5454">
          <cell r="A5454">
            <v>3009295</v>
          </cell>
          <cell r="B5454" t="str">
            <v>Posicionamento E Assentamento Manual De Trilhos Uic 60, Comprimento De 12 M, Bitola Mista, Dormente De Madeira, 1.667 Un/Km, Fixacao Rigida A Tirefond</v>
          </cell>
          <cell r="C5454" t="str">
            <v>km</v>
          </cell>
          <cell r="D5454" t="str">
            <v>1.877.184,57</v>
          </cell>
        </row>
        <row r="5455">
          <cell r="A5455">
            <v>3009228</v>
          </cell>
          <cell r="B5455" t="str">
            <v>Posicionamento E Assentamento Manual De Trilhos Uic 60, Comprimento De 12 M, Bitola Mista, Dormente De Madeira, 1.750 Un/Km, Fixacao Rigida A Tirefond</v>
          </cell>
          <cell r="C5455" t="str">
            <v>km</v>
          </cell>
          <cell r="D5455" t="str">
            <v>1.902.833,33</v>
          </cell>
        </row>
        <row r="5456">
          <cell r="A5456">
            <v>3009023</v>
          </cell>
          <cell r="B5456" t="str">
            <v>Posicionamento E Assentamento Manual De Trilhos, Tr 57, Comprimento De 12 M, Bitola Metrica Ou Larga, Dormente De Concreto, 1.750 Un/Km, Fixacao Elastica</v>
          </cell>
          <cell r="C5456" t="str">
            <v>km</v>
          </cell>
          <cell r="D5456" t="str">
            <v>882.351,14</v>
          </cell>
        </row>
        <row r="5457">
          <cell r="A5457">
            <v>3009024</v>
          </cell>
          <cell r="B5457" t="str">
            <v>Posicionamento E Assentamento Manual De Trilhos, Tr 68, Comprimento De 12 M, Bitola Metrica Ou Larga, Dormente De Concreto, 1.750 Un/Km, Fixacao Elastica</v>
          </cell>
          <cell r="C5457" t="str">
            <v>km</v>
          </cell>
          <cell r="D5457" t="str">
            <v>1.146.728,18</v>
          </cell>
        </row>
        <row r="5458">
          <cell r="A5458">
            <v>3009025</v>
          </cell>
          <cell r="B5458" t="str">
            <v>Posicionamento E Assentamento Manual De Trilhos, Uic 60, Comprimento De 12 M, Bitola Metrica Ou Larga, Dormente De Concreto, 1.750 Un/Km, Fixacao Elastica</v>
          </cell>
          <cell r="C5458" t="str">
            <v>km</v>
          </cell>
          <cell r="D5458" t="str">
            <v>1.020.847,43</v>
          </cell>
        </row>
        <row r="5459">
          <cell r="A5459">
            <v>3009262</v>
          </cell>
          <cell r="B5459" t="str">
            <v>Posicionamento E Assentamento Mecanizado De Trilhos Tr 45, Comprimento 120 M, Bitola Metrica Ou Larga, Dormente De Madeira, 1.667 Un/Km, Fixacao Rigida A Tirefond</v>
          </cell>
          <cell r="C5459" t="str">
            <v>km</v>
          </cell>
          <cell r="D5459" t="str">
            <v>812.395,74</v>
          </cell>
        </row>
        <row r="5460">
          <cell r="A5460">
            <v>3009238</v>
          </cell>
          <cell r="B5460" t="str">
            <v>Posicionamento E Assentamento Mecanizado De Trilhos Tr 45, Comprimento De 120 M, Bitola Metrica Ou Larga, Dormente De Concreto, 1.667 Un/Km, Fixacao Elastica</v>
          </cell>
          <cell r="C5460" t="str">
            <v>km</v>
          </cell>
          <cell r="D5460" t="str">
            <v>673.082,08</v>
          </cell>
        </row>
        <row r="5461">
          <cell r="A5461">
            <v>3009042</v>
          </cell>
          <cell r="B5461" t="str">
            <v>Posicionamento E Assentamento Mecanizado De Trilhos Tr 45, Comprimento De 120 M, Bitola Metrica Ou Larga, Dormente De Madeira, 1.750 Un/Km, Fixacao Rigida A Tirefond</v>
          </cell>
          <cell r="C5461" t="str">
            <v>km</v>
          </cell>
          <cell r="D5461" t="str">
            <v>824.671,99</v>
          </cell>
        </row>
        <row r="5462">
          <cell r="A5462">
            <v>3009254</v>
          </cell>
          <cell r="B5462" t="str">
            <v>Posicionamento E Assentamento Mecanizado De Trilhos Tr 45, Comprimento De 120 M, Bitola Metrica Ou Larga, Dormente Madeira, 1.667 Un/Km, Fixacao Elastica</v>
          </cell>
          <cell r="C5462" t="str">
            <v>km</v>
          </cell>
          <cell r="D5462" t="str">
            <v>888.021,76</v>
          </cell>
        </row>
        <row r="5463">
          <cell r="A5463">
            <v>3009034</v>
          </cell>
          <cell r="B5463" t="str">
            <v>Posicionamento E Assentamento Mecanizado De Trilhos Tr 45, Comprimento De 120 M, Bitola Metrica Ou Larga, Dormente Madeira, 1.750 Un/Km, Fixacao Elastica</v>
          </cell>
          <cell r="C5463" t="str">
            <v>km</v>
          </cell>
          <cell r="D5463" t="str">
            <v>904.047,32</v>
          </cell>
        </row>
        <row r="5464">
          <cell r="A5464">
            <v>3009304</v>
          </cell>
          <cell r="B5464" t="str">
            <v>Posicionamento E Assentamento Mecanizado De Trilhos Tr 45, Comprimento De 120 M, Bitola Mista, Dormente De Concreto, 1.667 Un/Km, Fixacao Elastica</v>
          </cell>
          <cell r="C5464" t="str">
            <v>km</v>
          </cell>
          <cell r="D5464" t="str">
            <v>1.008.897,83</v>
          </cell>
        </row>
        <row r="5465">
          <cell r="A5465">
            <v>3009030</v>
          </cell>
          <cell r="B5465" t="str">
            <v>Posicionamento E Assentamento Mecanizado De Trilhos Tr 45, Comprimento De 120 M, Bitola Mista, Dormente De Concreto, 1.750 Un/Km, Fixacao Elastica</v>
          </cell>
          <cell r="C5465" t="str">
            <v>km</v>
          </cell>
          <cell r="D5465" t="str">
            <v>1.016.736,00</v>
          </cell>
        </row>
        <row r="5466">
          <cell r="A5466">
            <v>3009270</v>
          </cell>
          <cell r="B5466" t="str">
            <v>Posicionamento E Assentamento Mecanizado De Trilhos Tr 45, Comprimento De 120 M, Bitola Mista, Dormente Madeira, 1.667 Un/Km, Fixacao Elastica</v>
          </cell>
          <cell r="C5466" t="str">
            <v>km</v>
          </cell>
          <cell r="D5466" t="str">
            <v>1.331.811,04</v>
          </cell>
        </row>
        <row r="5467">
          <cell r="A5467">
            <v>3009050</v>
          </cell>
          <cell r="B5467" t="str">
            <v>Posicionamento E Assentamento Mecanizado De Trilhos Tr 45, Comprimento De 120 M, Bitola Mista, Dormente Madeira, 1.750 Un/Km, Fixacao Elastica</v>
          </cell>
          <cell r="C5467" t="str">
            <v>km</v>
          </cell>
          <cell r="D5467" t="str">
            <v>1.355.849,69</v>
          </cell>
        </row>
        <row r="5468">
          <cell r="A5468">
            <v>3009246</v>
          </cell>
          <cell r="B5468" t="str">
            <v>Posicionamento E Assentamento Mecanizado De Trilhos Tr 45, Comprimento De 240 M, Bitola Metrica Ou Larga, Dormente De Concreto, 1.667 Un/Km, Fixacao Elastica</v>
          </cell>
          <cell r="C5468" t="str">
            <v>km</v>
          </cell>
          <cell r="D5468" t="str">
            <v>670.707,58</v>
          </cell>
        </row>
        <row r="5469">
          <cell r="A5469">
            <v>3009208</v>
          </cell>
          <cell r="B5469" t="str">
            <v>Posicionamento E Assentamento Mecanizado De Trilhos Tr 45, Comprimento De 240 M, Bitola Metrica Ou Larga, Dormente De Concreto, 1.750 Un/Km, Fixacao Elastica</v>
          </cell>
          <cell r="C5469" t="str">
            <v>km</v>
          </cell>
          <cell r="D5469" t="str">
            <v>675.933,03</v>
          </cell>
        </row>
        <row r="5470">
          <cell r="A5470">
            <v>3009258</v>
          </cell>
          <cell r="B5470" t="str">
            <v>Posicionamento E Assentamento Mecanizado De Trilhos Tr 45, Comprimento De 240 M, Bitola Metrica Ou Larga, Dormente De Madeira, 1.667 Un/Km, Fixacao Elastica</v>
          </cell>
          <cell r="C5470" t="str">
            <v>km</v>
          </cell>
          <cell r="D5470" t="str">
            <v>885.634,96</v>
          </cell>
        </row>
        <row r="5471">
          <cell r="A5471">
            <v>3009266</v>
          </cell>
          <cell r="B5471" t="str">
            <v>Posicionamento E Assentamento Mecanizado De Trilhos Tr 45, Comprimento De 240 M, Bitola Metrica Ou Larga, Dormente De Madeira, 1.667 Un/Km, Fixacao Rigida A Tirefond</v>
          </cell>
          <cell r="C5471" t="str">
            <v>km</v>
          </cell>
          <cell r="D5471" t="str">
            <v>810.012,32</v>
          </cell>
        </row>
        <row r="5472">
          <cell r="A5472">
            <v>3009038</v>
          </cell>
          <cell r="B5472" t="str">
            <v>Posicionamento E Assentamento Mecanizado De Trilhos Tr 45, Comprimento De 240 M, Bitola Metrica Ou Larga, Dormente De Madeira, 1.750 Un/Km, Fixacao Elastica</v>
          </cell>
          <cell r="C5472" t="str">
            <v>km</v>
          </cell>
          <cell r="D5472" t="str">
            <v>901.661,03</v>
          </cell>
        </row>
        <row r="5473">
          <cell r="A5473">
            <v>3009046</v>
          </cell>
          <cell r="B5473" t="str">
            <v>Posicionamento E Assentamento Mecanizado De Trilhos Tr 45, Comprimento De 240 M, Bitola Metrica Ou Larga, Dormente De Madeira, 1.750 Un/Km, Fixacao Rigida A Tirefond</v>
          </cell>
          <cell r="C5473" t="str">
            <v>km</v>
          </cell>
          <cell r="D5473" t="str">
            <v>822.288,86</v>
          </cell>
        </row>
        <row r="5474">
          <cell r="A5474">
            <v>3009308</v>
          </cell>
          <cell r="B5474" t="str">
            <v>Posicionamento E Assentamento Mecanizado De Trilhos Tr 45, Comprimento De 240 M, Bitola Mista, Dormente De Concreto, 1.667 Un/Km, Fixacao Elastica</v>
          </cell>
          <cell r="C5474" t="str">
            <v>km</v>
          </cell>
          <cell r="D5474" t="str">
            <v>1.005.336,59</v>
          </cell>
        </row>
        <row r="5475">
          <cell r="A5475">
            <v>3009212</v>
          </cell>
          <cell r="B5475" t="str">
            <v>Posicionamento E Assentamento Mecanizado De Trilhos Tr 45, Comprimento De 240 M, Bitola Mista, Dormente De Concreto, 1.750 Un/Km, Fixacao Elastica</v>
          </cell>
          <cell r="C5475" t="str">
            <v>km</v>
          </cell>
          <cell r="D5475" t="str">
            <v>1.013.174,76</v>
          </cell>
        </row>
        <row r="5476">
          <cell r="A5476">
            <v>3009274</v>
          </cell>
          <cell r="B5476" t="str">
            <v>Posicionamento E Assentamento Mecanizado De Trilhos Tr 45, Comprimento De 240 M, Bitola Mista, Dormente De Madeira, 1.667 Un/Km, Fixacao Elastica</v>
          </cell>
          <cell r="C5476" t="str">
            <v>km</v>
          </cell>
          <cell r="D5476" t="str">
            <v>1.328.231,34</v>
          </cell>
        </row>
        <row r="5477">
          <cell r="A5477">
            <v>3009054</v>
          </cell>
          <cell r="B5477" t="str">
            <v>Posicionamento E Assentamento Mecanizado De Trilhos Tr 45, Comprimento De 240 M, Bitola Mista, Dormente De Madeira, 1.750 Un/Km, Fixacao Elastica</v>
          </cell>
          <cell r="C5477" t="str">
            <v>km</v>
          </cell>
          <cell r="D5477" t="str">
            <v>1.352.270,44</v>
          </cell>
        </row>
        <row r="5478">
          <cell r="A5478">
            <v>3009263</v>
          </cell>
          <cell r="B5478" t="str">
            <v>Posicionamento E Assentamento Mecanizado De Trilhos Tr 57, Comprimento 120 M, Bitola Metrica Ou Larga, Dormente De Madeira, 1.667 Un/Km, Fixacao Rigida A Tirefond</v>
          </cell>
          <cell r="C5478" t="str">
            <v>km</v>
          </cell>
          <cell r="D5478" t="str">
            <v>1.039.264,20</v>
          </cell>
        </row>
        <row r="5479">
          <cell r="A5479">
            <v>3009297</v>
          </cell>
          <cell r="B5479" t="str">
            <v>Posicionamento E Assentamento Mecanizado De Trilhos Tr 57, Comprimento De 120 M, Bitola Metrica Ou Larga, Dormente De Concreto, 1.667 Un/Km, Fixacao Elastica</v>
          </cell>
          <cell r="C5479" t="str">
            <v>km</v>
          </cell>
          <cell r="D5479" t="str">
            <v>823.641,08</v>
          </cell>
        </row>
        <row r="5480">
          <cell r="A5480">
            <v>3009027</v>
          </cell>
          <cell r="B5480" t="str">
            <v>Posicionamento E Assentamento Mecanizado De Trilhos Tr 57, Comprimento De 120 M, Bitola Metrica Ou Larga, Dormente De Concreto, 1.750 Un/Km, Fixacao Elastica</v>
          </cell>
          <cell r="C5480" t="str">
            <v>km</v>
          </cell>
          <cell r="D5480" t="str">
            <v>828.866,53</v>
          </cell>
        </row>
        <row r="5481">
          <cell r="A5481">
            <v>3009043</v>
          </cell>
          <cell r="B5481" t="str">
            <v>Posicionamento E Assentamento Mecanizado De Trilhos Tr 57, Comprimento De 120 M, Bitola Metrica Ou Larga, Dormente De Madeira, 1.750 Un/Km, Fixacao Rigida A Tirefond</v>
          </cell>
          <cell r="C5481" t="str">
            <v>km</v>
          </cell>
          <cell r="D5481" t="str">
            <v>1.055.339,90</v>
          </cell>
        </row>
        <row r="5482">
          <cell r="A5482">
            <v>3009255</v>
          </cell>
          <cell r="B5482" t="str">
            <v>Posicionamento E Assentamento Mecanizado De Trilhos Tr 57, Comprimento De 120 M, Bitola Metrica Ou Larga, Dormente Madeira, 1.667 Un/Km, Fixacao Elastica</v>
          </cell>
          <cell r="C5482" t="str">
            <v>km</v>
          </cell>
          <cell r="D5482" t="str">
            <v>1.046.163,20</v>
          </cell>
        </row>
        <row r="5483">
          <cell r="A5483">
            <v>3009035</v>
          </cell>
          <cell r="B5483" t="str">
            <v>Posicionamento E Assentamento Mecanizado De Trilhos Tr 57, Comprimento De 120 M, Bitola Metrica Ou Larga, Dormente Madeira, 1.750 Un/Km, Fixacao Elastica</v>
          </cell>
          <cell r="C5483" t="str">
            <v>km</v>
          </cell>
          <cell r="D5483" t="str">
            <v>1.062.566,29</v>
          </cell>
        </row>
        <row r="5484">
          <cell r="A5484">
            <v>3009305</v>
          </cell>
          <cell r="B5484" t="str">
            <v>Posicionamento E Assentamento Mecanizado De Trilhos Tr 57, Comprimento De 120 M, Bitola Mista, Dormente De Concreto, 1.667 Un/Km, Fixacao Elastica</v>
          </cell>
          <cell r="C5484" t="str">
            <v>km</v>
          </cell>
          <cell r="D5484" t="str">
            <v>1.234.736,29</v>
          </cell>
        </row>
        <row r="5485">
          <cell r="A5485">
            <v>3009031</v>
          </cell>
          <cell r="B5485" t="str">
            <v>Posicionamento E Assentamento Mecanizado De Trilhos Tr 57, Comprimento De 120 M, Bitola Mista, Dormente De Concreto, 1.750 Un/Km, Fixacao Elastica</v>
          </cell>
          <cell r="C5485" t="str">
            <v>km</v>
          </cell>
          <cell r="D5485" t="str">
            <v>1.242.574,46</v>
          </cell>
        </row>
        <row r="5486">
          <cell r="A5486">
            <v>3009271</v>
          </cell>
          <cell r="B5486" t="str">
            <v>Posicionamento E Assentamento Mecanizado De Trilhos Tr 57, Comprimento De 120 M, Bitola Mista, Dormente Madeira, 1.667 Un/Km, Fixacao Elastica</v>
          </cell>
          <cell r="C5486" t="str">
            <v>km</v>
          </cell>
          <cell r="D5486" t="str">
            <v>1.569.023,15</v>
          </cell>
        </row>
        <row r="5487">
          <cell r="A5487">
            <v>3009051</v>
          </cell>
          <cell r="B5487" t="str">
            <v>Posicionamento E Assentamento Mecanizado De Trilhos Tr 57, Comprimento De 120 M, Bitola Mista, Dormente Madeira, 1.750 Un/Km, Fixacao Elastica</v>
          </cell>
          <cell r="C5487" t="str">
            <v>km</v>
          </cell>
          <cell r="D5487" t="str">
            <v>1.593.628,10</v>
          </cell>
        </row>
        <row r="5488">
          <cell r="A5488">
            <v>3009247</v>
          </cell>
          <cell r="B5488" t="str">
            <v>Posicionamento E Assentamento Mecanizado De Trilhos Tr 57, Comprimento De 240 M, Bitola Metrica Ou Larga, Dormente De Concreto, 1.667 Un/Km, Fixacao Elastica</v>
          </cell>
          <cell r="C5488" t="str">
            <v>km</v>
          </cell>
          <cell r="D5488" t="str">
            <v>820.747,76</v>
          </cell>
        </row>
        <row r="5489">
          <cell r="A5489">
            <v>3009209</v>
          </cell>
          <cell r="B5489" t="str">
            <v>Posicionamento E Assentamento Mecanizado De Trilhos Tr 57, Comprimento De 240 M, Bitola Metrica Ou Larga, Dormente De Concreto, 1.750 Un/Km, Fixacao Elastica</v>
          </cell>
          <cell r="C5489" t="str">
            <v>km</v>
          </cell>
          <cell r="D5489" t="str">
            <v>825.973,21</v>
          </cell>
        </row>
        <row r="5490">
          <cell r="A5490">
            <v>3009259</v>
          </cell>
          <cell r="B5490" t="str">
            <v>Posicionamento E Assentamento Mecanizado De Trilhos Tr 57, Comprimento De 240 M, Bitola Metrica Ou Larga, Dormente De Madeira, 1.667 Un/Km, Fixacao Elastica</v>
          </cell>
          <cell r="C5490" t="str">
            <v>km</v>
          </cell>
          <cell r="D5490" t="str">
            <v>1.043.257,56</v>
          </cell>
        </row>
        <row r="5491">
          <cell r="A5491">
            <v>3009267</v>
          </cell>
          <cell r="B5491" t="str">
            <v>Posicionamento E Assentamento Mecanizado De Trilhos Tr 57, Comprimento De 240 M, Bitola Metrica Ou Larga, Dormente De Madeira, 1.667 Un/Km, Fixacao Rigida A Tirefond</v>
          </cell>
          <cell r="C5491" t="str">
            <v>km</v>
          </cell>
          <cell r="D5491" t="str">
            <v>1.036.361,95</v>
          </cell>
        </row>
        <row r="5492">
          <cell r="A5492">
            <v>3009039</v>
          </cell>
          <cell r="B5492" t="str">
            <v>Posicionamento E Assentamento Mecanizado De Trilhos Tr 57, Comprimento De 240 M, Bitola Metrica Ou Larga, Dormente De Madeira, 1.750 Un/Km, Fixacao Elastica</v>
          </cell>
          <cell r="C5492" t="str">
            <v>km</v>
          </cell>
          <cell r="D5492" t="str">
            <v>1.059.661,16</v>
          </cell>
        </row>
        <row r="5493">
          <cell r="A5493">
            <v>3009047</v>
          </cell>
          <cell r="B5493" t="str">
            <v>Posicionamento E Assentamento Mecanizado De Trilhos Tr 57, Comprimento De 240 M, Bitola Metrica Ou Larga, Dormente De Madeira, 1.750 Un/Km, Fixacao Rigida A Tirefond</v>
          </cell>
          <cell r="C5493" t="str">
            <v>km</v>
          </cell>
          <cell r="D5493" t="str">
            <v>1.052.437,94</v>
          </cell>
        </row>
        <row r="5494">
          <cell r="A5494">
            <v>3009309</v>
          </cell>
          <cell r="B5494" t="str">
            <v>Posicionamento E Assentamento Mecanizado De Trilhos Tr 57, Comprimento De 240 M, Bitola Mista, Dormente De Concreto, 1.667 Un/Km, Fixacao Elastica</v>
          </cell>
          <cell r="C5494" t="str">
            <v>km</v>
          </cell>
          <cell r="D5494" t="str">
            <v>1.230.396,95</v>
          </cell>
        </row>
        <row r="5495">
          <cell r="A5495">
            <v>3009213</v>
          </cell>
          <cell r="B5495" t="str">
            <v>Posicionamento E Assentamento Mecanizado De Trilhos Tr 57, Comprimento De 240 M, Bitola Mista, Dormente De Concreto, 1.750 Un/Km, Fixacao Elastica</v>
          </cell>
          <cell r="C5495" t="str">
            <v>km</v>
          </cell>
          <cell r="D5495" t="str">
            <v>1.238.235,12</v>
          </cell>
        </row>
        <row r="5496">
          <cell r="A5496">
            <v>3009275</v>
          </cell>
          <cell r="B5496" t="str">
            <v>Posicionamento E Assentamento Mecanizado De Trilhos Tr 57, Comprimento De 240 M, Bitola Mista, Dormente De Madeira, 1.667 Un/Km, Fixacao Elastica</v>
          </cell>
          <cell r="C5496" t="str">
            <v>km</v>
          </cell>
          <cell r="D5496" t="str">
            <v>1.564.665,34</v>
          </cell>
        </row>
        <row r="5497">
          <cell r="A5497">
            <v>3009055</v>
          </cell>
          <cell r="B5497" t="str">
            <v>Posicionamento E Assentamento Mecanizado De Trilhos Tr 57, Comprimento De 240 M, Bitola Mista, Dormente De Madeira, 1.750 Un/Km, Fixacao Elastica</v>
          </cell>
          <cell r="C5497" t="str">
            <v>km</v>
          </cell>
          <cell r="D5497" t="str">
            <v>1.589.270,74</v>
          </cell>
        </row>
        <row r="5498">
          <cell r="A5498">
            <v>3009264</v>
          </cell>
          <cell r="B5498" t="str">
            <v>Posicionamento E Assentamento Mecanizado De Trilhos Tr 68, Comprimento 120 M, Bitola Metrica Ou Larga, Dormente De Madeira, 1.667 Un/Km, Fixacao Rigida A Tirefond</v>
          </cell>
          <cell r="C5498" t="str">
            <v>km</v>
          </cell>
          <cell r="D5498" t="str">
            <v>1.293.385,14</v>
          </cell>
        </row>
        <row r="5499">
          <cell r="A5499">
            <v>3009240</v>
          </cell>
          <cell r="B5499" t="str">
            <v>Posicionamento E Assentamento Mecanizado De Trilhos Tr 68, Comprimento De 120 M, Bitola Metrica Ou Larga, Dormente De Concreto, 1.667 Un/Km, Fixacao Elastica</v>
          </cell>
          <cell r="C5499" t="str">
            <v>km</v>
          </cell>
          <cell r="D5499" t="str">
            <v>1.071.769,50</v>
          </cell>
        </row>
        <row r="5500">
          <cell r="A5500">
            <v>3009028</v>
          </cell>
          <cell r="B5500" t="str">
            <v>Posicionamento E Assentamento Mecanizado De Trilhos Tr 68, Comprimento De 120 M, Bitola Metrica Ou Larga, Dormente De Concreto, 1.750 Un/Km, Fixacao Elastica</v>
          </cell>
          <cell r="C5500" t="str">
            <v>km</v>
          </cell>
          <cell r="D5500" t="str">
            <v>1.076.994,94</v>
          </cell>
        </row>
        <row r="5501">
          <cell r="A5501">
            <v>3009044</v>
          </cell>
          <cell r="B5501" t="str">
            <v>Posicionamento E Assentamento Mecanizado De Trilhos Tr 68, Comprimento De 120 M, Bitola Metrica Ou Larga, Dormente De Madeira, 1.750 Un/Km, Fixacao Rigida A Tirefond</v>
          </cell>
          <cell r="C5501" t="str">
            <v>km</v>
          </cell>
          <cell r="D5501" t="str">
            <v>1.309.759,21</v>
          </cell>
        </row>
        <row r="5502">
          <cell r="A5502">
            <v>3009256</v>
          </cell>
          <cell r="B5502" t="str">
            <v>Posicionamento E Assentamento Mecanizado De Trilhos Tr 68, Comprimento De 120 M, Bitola Metrica Ou Larga, Dormente Madeira, 1.667 Un/Km, Fixacao Elastica</v>
          </cell>
          <cell r="C5502" t="str">
            <v>km</v>
          </cell>
          <cell r="D5502" t="str">
            <v>1.358.316,94</v>
          </cell>
        </row>
        <row r="5503">
          <cell r="A5503">
            <v>3009036</v>
          </cell>
          <cell r="B5503" t="str">
            <v>Posicionamento E Assentamento Mecanizado De Trilhos Tr 68, Comprimento De 120 M, Bitola Metrica Ou Larga, Dormente Madeira, 1.750 Un/Km, Fixacao Elastica</v>
          </cell>
          <cell r="C5503" t="str">
            <v>km</v>
          </cell>
          <cell r="D5503" t="str">
            <v>1.377.907,85</v>
          </cell>
        </row>
        <row r="5504">
          <cell r="A5504">
            <v>3009306</v>
          </cell>
          <cell r="B5504" t="str">
            <v>Posicionamento E Assentamento Mecanizado De Trilhos Tr 68, Comprimento De 120 M, Bitola Mista, Dormente De Concreto, 1.667 Un/Km, Fixacao Elastica</v>
          </cell>
          <cell r="C5504" t="str">
            <v>km</v>
          </cell>
          <cell r="D5504" t="str">
            <v>1.606.928,84</v>
          </cell>
        </row>
        <row r="5505">
          <cell r="A5505">
            <v>3009032</v>
          </cell>
          <cell r="B5505" t="str">
            <v>Posicionamento E Assentamento Mecanizado De Trilhos Tr 68, Comprimento De 120 M, Bitola Mista, Dormente De Concreto, 1.750 Un/Km, Fixacao Elastica</v>
          </cell>
          <cell r="C5505" t="str">
            <v>km</v>
          </cell>
          <cell r="D5505" t="str">
            <v>1.614.767,01</v>
          </cell>
        </row>
        <row r="5506">
          <cell r="A5506">
            <v>3009272</v>
          </cell>
          <cell r="B5506" t="str">
            <v>Posicionamento E Assentamento Mecanizado De Trilhos Tr 68, Comprimento De 120 M, Bitola Mista, Dormente Madeira, 1.667 Un/Km, Fixacao Elastica</v>
          </cell>
          <cell r="C5506" t="str">
            <v>km</v>
          </cell>
          <cell r="D5506" t="str">
            <v>2.037.253,69</v>
          </cell>
        </row>
        <row r="5507">
          <cell r="A5507">
            <v>3009052</v>
          </cell>
          <cell r="B5507" t="str">
            <v>Posicionamento E Assentamento Mecanizado De Trilhos Tr 68, Comprimento De 120 M, Bitola Mista, Dormente Madeira, 1.750 Un/Km, Fixacao Elastica</v>
          </cell>
          <cell r="C5507" t="str">
            <v>km</v>
          </cell>
          <cell r="D5507" t="str">
            <v>2.066.640,37</v>
          </cell>
        </row>
        <row r="5508">
          <cell r="A5508">
            <v>3009248</v>
          </cell>
          <cell r="B5508" t="str">
            <v>Posicionamento E Assentamento Mecanizado De Trilhos Tr 68, Comprimento De 240 M, Bitola Metrica Ou Larga, Dormente De Concreto, 1.667 Un/Km, Fixacao Elastica</v>
          </cell>
          <cell r="C5508" t="str">
            <v>km</v>
          </cell>
          <cell r="D5508" t="str">
            <v>1.067.985,98</v>
          </cell>
        </row>
        <row r="5509">
          <cell r="A5509">
            <v>3009210</v>
          </cell>
          <cell r="B5509" t="str">
            <v>Posicionamento E Assentamento Mecanizado De Trilhos Tr 68, Comprimento De 240 M, Bitola Metrica Ou Larga, Dormente De Concreto, 1.750 Un/Km, Fixacao Elastica</v>
          </cell>
          <cell r="C5509" t="str">
            <v>km</v>
          </cell>
          <cell r="D5509" t="str">
            <v>1.073.211,43</v>
          </cell>
        </row>
        <row r="5510">
          <cell r="A5510">
            <v>3009260</v>
          </cell>
          <cell r="B5510" t="str">
            <v>Posicionamento E Assentamento Mecanizado De Trilhos Tr 68, Comprimento De 240 M, Bitola Metrica Ou Larga, Dormente De Madeira, 1.667 Un/Km, Fixacao Elastica</v>
          </cell>
          <cell r="C5510" t="str">
            <v>km</v>
          </cell>
          <cell r="D5510" t="str">
            <v>1.354.521,11</v>
          </cell>
        </row>
        <row r="5511">
          <cell r="A5511">
            <v>3009268</v>
          </cell>
          <cell r="B5511" t="str">
            <v>Posicionamento E Assentamento Mecanizado De Trilhos Tr 68, Comprimento De 240 M, Bitola Metrica Ou Larga, Dormente De Madeira, 1.667 Un/Km, Fixacao Rigida A Tirefond</v>
          </cell>
          <cell r="C5511" t="str">
            <v>km</v>
          </cell>
          <cell r="D5511" t="str">
            <v>1.289.592,70</v>
          </cell>
        </row>
        <row r="5512">
          <cell r="A5512">
            <v>3009040</v>
          </cell>
          <cell r="B5512" t="str">
            <v>Posicionamento E Assentamento Mecanizado De Trilhos Tr 68, Comprimento De 240 M, Bitola Metrica Ou Larga, Dormente De Madeira, 1.750 Un/Km, Fixacao Elastica</v>
          </cell>
          <cell r="C5512" t="str">
            <v>km</v>
          </cell>
          <cell r="D5512" t="str">
            <v>1.374.112,53</v>
          </cell>
        </row>
        <row r="5513">
          <cell r="A5513">
            <v>3009048</v>
          </cell>
          <cell r="B5513" t="str">
            <v>Posicionamento E Assentamento Mecanizado De Trilhos Tr 68, Comprimento De 240 M, Bitola Metrica Ou Larga, Dormente De Madeira, 1.750 Un/Km, Fixacao Rigida A Tirefond</v>
          </cell>
          <cell r="C5513" t="str">
            <v>km</v>
          </cell>
          <cell r="D5513" t="str">
            <v>1.305.967,06</v>
          </cell>
        </row>
        <row r="5514">
          <cell r="A5514">
            <v>3009310</v>
          </cell>
          <cell r="B5514" t="str">
            <v>Posicionamento E Assentamento Mecanizado De Trilhos Tr 68, Comprimento De 240 M, Bitola Mista, Dormente De Concreto, 1.667 Un/Km, Fixacao Elastica</v>
          </cell>
          <cell r="C5514" t="str">
            <v>km</v>
          </cell>
          <cell r="D5514" t="str">
            <v>1.601.254,42</v>
          </cell>
        </row>
        <row r="5515">
          <cell r="A5515">
            <v>3009214</v>
          </cell>
          <cell r="B5515" t="str">
            <v>Posicionamento E Assentamento Mecanizado De Trilhos Tr 68, Comprimento De 240 M, Bitola Mista, Dormente De Concreto, 1.750 Un/Km, Fixacao Elastica</v>
          </cell>
          <cell r="C5515" t="str">
            <v>km</v>
          </cell>
          <cell r="D5515" t="str">
            <v>1.609.092,59</v>
          </cell>
        </row>
        <row r="5516">
          <cell r="A5516">
            <v>3009276</v>
          </cell>
          <cell r="B5516" t="str">
            <v>Posicionamento E Assentamento Mecanizado De Trilhos Tr 68, Comprimento De 240 M, Bitola Mista, Dormente De Madeira, 1.667 Un/Km, Fixacao Elastica</v>
          </cell>
          <cell r="C5516" t="str">
            <v>km</v>
          </cell>
          <cell r="D5516" t="str">
            <v>2.031.560,81</v>
          </cell>
        </row>
        <row r="5517">
          <cell r="A5517">
            <v>3009056</v>
          </cell>
          <cell r="B5517" t="str">
            <v>Posicionamento E Assentamento Mecanizado De Trilhos Tr 68, Comprimento De 240 M, Bitola Mista, Dormente De Madeira, 1.750 Un/Km, Fixacao Elastica</v>
          </cell>
          <cell r="C5517" t="str">
            <v>km</v>
          </cell>
          <cell r="D5517" t="str">
            <v>2.060.947,94</v>
          </cell>
        </row>
        <row r="5518">
          <cell r="A5518">
            <v>3009265</v>
          </cell>
          <cell r="B5518" t="str">
            <v>Posicionamento E Assentamento Mecanizado De Trilhos Uic 60, Comprimento 120 M, Bitola Metrica Ou Larga, Dormente De Madeira, 1.667 Un/Km, Fixacao Rigida A Tirefond</v>
          </cell>
          <cell r="C5518" t="str">
            <v>km</v>
          </cell>
          <cell r="D5518" t="str">
            <v>1.203.919,89</v>
          </cell>
        </row>
        <row r="5519">
          <cell r="A5519">
            <v>3009299</v>
          </cell>
          <cell r="B5519" t="str">
            <v>Posicionamento E Assentamento Mecanizado De Trilhos Uic 60, Comprimento De 120 M, Bitola Metrica Ou Larga, Dormente De Concreto, 1.667 Un/Km, Fixacao Elastica</v>
          </cell>
          <cell r="C5519" t="str">
            <v>km</v>
          </cell>
          <cell r="D5519" t="str">
            <v>968.643,26</v>
          </cell>
        </row>
        <row r="5520">
          <cell r="A5520">
            <v>3009029</v>
          </cell>
          <cell r="B5520" t="str">
            <v>Posicionamento E Assentamento Mecanizado De Trilhos Uic 60, Comprimento De 120 M, Bitola Metrica Ou Larga, Dormente De Concreto, 1.750 Un/Km, Fixacao Elastica</v>
          </cell>
          <cell r="C5520" t="str">
            <v>km</v>
          </cell>
          <cell r="D5520" t="str">
            <v>973.868,71</v>
          </cell>
        </row>
        <row r="5521">
          <cell r="A5521">
            <v>3009045</v>
          </cell>
          <cell r="B5521" t="str">
            <v>Posicionamento E Assentamento Mecanizado De Trilhos Uic 60, Comprimento De 120 M, Bitola Metrica Ou Larga, Dormente De Madeira, 1.750 Un/Km, Fixacao Rigida A Tirefond</v>
          </cell>
          <cell r="C5521" t="str">
            <v>km</v>
          </cell>
          <cell r="D5521" t="str">
            <v>1.220.974,15</v>
          </cell>
        </row>
        <row r="5522">
          <cell r="A5522">
            <v>3009257</v>
          </cell>
          <cell r="B5522" t="str">
            <v>Posicionamento E Assentamento Mecanizado De Trilhos Uic 60, Comprimento De 120 M, Bitola Metrica Ou Larga, Dormente Madeira, 1.667 Un/Km, Fixacao Elastica</v>
          </cell>
          <cell r="C5522" t="str">
            <v>km</v>
          </cell>
          <cell r="D5522" t="str">
            <v>1.268.224,80</v>
          </cell>
        </row>
        <row r="5523">
          <cell r="A5523">
            <v>3009037</v>
          </cell>
          <cell r="B5523" t="str">
            <v>Posicionamento E Assentamento Mecanizado De Trilhos Uic 60, Comprimento De 120 M, Bitola Metrica Ou Larga, Dormente Madeira, 1.750 Un/Km, Fixacao Elastica</v>
          </cell>
          <cell r="C5523" t="str">
            <v>km</v>
          </cell>
          <cell r="D5523" t="str">
            <v>1.288.464,69</v>
          </cell>
        </row>
        <row r="5524">
          <cell r="A5524">
            <v>3009245</v>
          </cell>
          <cell r="B5524" t="str">
            <v>Posicionamento E Assentamento Mecanizado De Trilhos Uic 60, Comprimento De 120 M, Bitola Mista, Dormente De Concreto, 1.667 Un/Km, Fixacao Elastica</v>
          </cell>
          <cell r="C5524" t="str">
            <v>km</v>
          </cell>
          <cell r="D5524" t="str">
            <v>1.452.239,51</v>
          </cell>
        </row>
        <row r="5525">
          <cell r="A5525">
            <v>3009033</v>
          </cell>
          <cell r="B5525" t="str">
            <v>Posicionamento E Assentamento Mecanizado De Trilhos Uic 60, Comprimento De 120 M, Bitola Mista, Dormente De Concreto, 1.750 Un/Km, Fixacao Elastica</v>
          </cell>
          <cell r="C5525" t="str">
            <v>km</v>
          </cell>
          <cell r="D5525" t="str">
            <v>1.460.077,68</v>
          </cell>
        </row>
        <row r="5526">
          <cell r="A5526">
            <v>3009273</v>
          </cell>
          <cell r="B5526" t="str">
            <v>Posicionamento E Assentamento Mecanizado De Trilhos Uic 60, Comprimento De 120 M, Bitola Mista, Dormente Madeira, 1.667 Un/Km , Fixacao Elastica</v>
          </cell>
          <cell r="C5526" t="str">
            <v>km</v>
          </cell>
          <cell r="D5526" t="str">
            <v>1.902.115,52</v>
          </cell>
        </row>
        <row r="5527">
          <cell r="A5527">
            <v>3009053</v>
          </cell>
          <cell r="B5527" t="str">
            <v>Posicionamento E Assentamento Mecanizado De Trilhos Uic 60, Comprimento De 120 M, Bitola Mista, Dormente Madeira, 1.750 Un/Km , Fixacao Elastica</v>
          </cell>
          <cell r="C5527" t="str">
            <v>km</v>
          </cell>
          <cell r="D5527" t="str">
            <v>1.932.475,66</v>
          </cell>
        </row>
        <row r="5528">
          <cell r="A5528">
            <v>3009249</v>
          </cell>
          <cell r="B5528" t="str">
            <v>Posicionamento E Assentamento Mecanizado De Trilhos Uic 60, Comprimento De 240 M, Bitola Metrica Ou Larga, Dormente De Concreto, 1.667 Un/Km, Fixacao Elastica</v>
          </cell>
          <cell r="C5528" t="str">
            <v>km</v>
          </cell>
          <cell r="D5528" t="str">
            <v>966.089,17</v>
          </cell>
        </row>
        <row r="5529">
          <cell r="A5529">
            <v>3009211</v>
          </cell>
          <cell r="B5529" t="str">
            <v>Posicionamento E Assentamento Mecanizado De Trilhos Uic 60, Comprimento De 240 M, Bitola Metrica Ou Larga, Dormente De Concreto, 1.750 Un/Km, Fixacao Elastica</v>
          </cell>
          <cell r="C5529" t="str">
            <v>km</v>
          </cell>
          <cell r="D5529" t="str">
            <v>971.314,62</v>
          </cell>
        </row>
        <row r="5530">
          <cell r="A5530">
            <v>3009261</v>
          </cell>
          <cell r="B5530" t="str">
            <v>Posicionamento E Assentamento Mecanizado De Trilhos Uic 60, Comprimento De 240 M, Bitola Metrica Ou Larga, Dormente De Madeira, 1.667 Un/Km, Fixacao Elastica</v>
          </cell>
          <cell r="C5530" t="str">
            <v>km</v>
          </cell>
          <cell r="D5530" t="str">
            <v>1.265.658,41</v>
          </cell>
        </row>
        <row r="5531">
          <cell r="A5531">
            <v>3009269</v>
          </cell>
          <cell r="B5531" t="str">
            <v>Posicionamento E Assentamento Mecanizado De Trilhos Uic 60, Comprimento De 240 M, Bitola Metrica Ou Larga, Dormente De Madeira, 1.667 Un/Km, Fixacao Rigida A Tirefond</v>
          </cell>
          <cell r="C5531" t="str">
            <v>km</v>
          </cell>
          <cell r="D5531" t="str">
            <v>1.201.356,88</v>
          </cell>
        </row>
        <row r="5532">
          <cell r="A5532">
            <v>3009041</v>
          </cell>
          <cell r="B5532" t="str">
            <v>Posicionamento E Assentamento Mecanizado De Trilhos Uic 60, Comprimento De 240 M, Bitola Metrica Ou Larga, Dormente De Madeira, 1.750 Un/Km, Fixacao Elastica</v>
          </cell>
          <cell r="C5532" t="str">
            <v>km</v>
          </cell>
          <cell r="D5532" t="str">
            <v>1.285.898,80</v>
          </cell>
        </row>
        <row r="5533">
          <cell r="A5533">
            <v>3009049</v>
          </cell>
          <cell r="B5533" t="str">
            <v>Posicionamento E Assentamento Mecanizado De Trilhos Uic 60, Comprimento De 240 M, Bitola Metrica Ou Larga, Dormente De Madeira, 1.750 Un/Km, Fixacao Rigida A Tirefond</v>
          </cell>
          <cell r="C5533" t="str">
            <v>km</v>
          </cell>
          <cell r="D5533" t="str">
            <v>1.218.411,43</v>
          </cell>
        </row>
        <row r="5534">
          <cell r="A5534">
            <v>3009253</v>
          </cell>
          <cell r="B5534" t="str">
            <v>Posicionamento E Assentamento Mecanizado De Trilhos Uic 60, Comprimento De 240 M, Bitola Mista, Dormente De Concreto, 1.667 Un/Km, Fixacao Elastica</v>
          </cell>
          <cell r="C5534" t="str">
            <v>km</v>
          </cell>
          <cell r="D5534" t="str">
            <v>1.448.409,15</v>
          </cell>
        </row>
        <row r="5535">
          <cell r="A5535">
            <v>3009277</v>
          </cell>
          <cell r="B5535" t="str">
            <v>Posicionamento E Assentamento Mecanizado De Trilhos Uic 60, Comprimento De 240 M, Bitola Mista, Dormente De Madeira, 1.667 Un/Km, Fixacao Elastica</v>
          </cell>
          <cell r="C5535" t="str">
            <v>km</v>
          </cell>
          <cell r="D5535" t="str">
            <v>1.898.266,70</v>
          </cell>
        </row>
        <row r="5536">
          <cell r="A5536">
            <v>3009057</v>
          </cell>
          <cell r="B5536" t="str">
            <v>Posicionamento E Assentamento Mecanizado De Trilhos Uic 60, Comprimento De 240 M, Bitola Mista, Dormente De Madeira, 1.750 Un/Km, Fixacao Elastica</v>
          </cell>
          <cell r="C5536" t="str">
            <v>km</v>
          </cell>
          <cell r="D5536" t="str">
            <v>1.928.627,28</v>
          </cell>
        </row>
        <row r="5537">
          <cell r="A5537">
            <v>3009215</v>
          </cell>
          <cell r="B5537" t="str">
            <v>Posicionamento E Assentamento Mecanizado De Trilhos Uic 60, Comprimento De 240 M, Bitola Mista, Dormentes De Concreto, 1.750 Un/Km, Fixacao Elastica</v>
          </cell>
          <cell r="C5537" t="str">
            <v>km</v>
          </cell>
          <cell r="D5537" t="str">
            <v>1.456.247,32</v>
          </cell>
        </row>
        <row r="5538">
          <cell r="A5538">
            <v>3009070</v>
          </cell>
          <cell r="B5538" t="str">
            <v>Posicionamento Manual De Dormentes De Madeira Em Bitola Larga Ou Mista</v>
          </cell>
          <cell r="C5538" t="str">
            <v>un</v>
          </cell>
          <cell r="D5538" t="str">
            <v>260,26</v>
          </cell>
        </row>
        <row r="5539">
          <cell r="A5539">
            <v>3009069</v>
          </cell>
          <cell r="B5539" t="str">
            <v>Posicionamento Manual De Dormentes De Madeira Em Bitola Metrica</v>
          </cell>
          <cell r="C5539" t="str">
            <v>un</v>
          </cell>
          <cell r="D5539" t="str">
            <v>195,95</v>
          </cell>
        </row>
        <row r="5540">
          <cell r="A5540">
            <v>3009229</v>
          </cell>
          <cell r="B5540" t="str">
            <v>Posicionamento Mecanizado De Trilhos</v>
          </cell>
          <cell r="C5540" t="str">
            <v>km</v>
          </cell>
          <cell r="D5540" t="str">
            <v>130,46</v>
          </cell>
        </row>
        <row r="5541">
          <cell r="A5541">
            <v>919002</v>
          </cell>
          <cell r="B5541" t="str">
            <v>Posto De Combustivel - Com Reaproveitamento De 2 Vezes Do Tanque/Bomba/Cobertura - Inclusive Demolicao</v>
          </cell>
          <cell r="C5541" t="str">
            <v>un</v>
          </cell>
          <cell r="D5541" t="str">
            <v>23.565,50</v>
          </cell>
        </row>
        <row r="5542">
          <cell r="A5542">
            <v>3009132</v>
          </cell>
          <cell r="B5542" t="str">
            <v>Pre-Alinhamento Manual Da Grade Com Dormente De Madeira</v>
          </cell>
          <cell r="C5542" t="str">
            <v>km</v>
          </cell>
          <cell r="D5542" t="str">
            <v>1.007,38</v>
          </cell>
        </row>
        <row r="5543">
          <cell r="A5543">
            <v>3009133</v>
          </cell>
          <cell r="B5543" t="str">
            <v>Pre-Alinhamento Mecanizado Da Grade</v>
          </cell>
          <cell r="C5543" t="str">
            <v>km</v>
          </cell>
          <cell r="D5543" t="str">
            <v>1.159,21</v>
          </cell>
        </row>
        <row r="5544">
          <cell r="A5544">
            <v>5505768</v>
          </cell>
          <cell r="B5544" t="str">
            <v>Pre-Fissuramento De Material De 3ª Categoria</v>
          </cell>
          <cell r="C5544" t="str">
            <v>m²</v>
          </cell>
          <cell r="D5544" t="str">
            <v>116,53</v>
          </cell>
        </row>
        <row r="5545">
          <cell r="A5545">
            <v>6219520</v>
          </cell>
          <cell r="B5545" t="str">
            <v>Pre-Fissuramento Em Tunel</v>
          </cell>
          <cell r="C5545" t="str">
            <v>m²</v>
          </cell>
          <cell r="D5545" t="str">
            <v>29,69</v>
          </cell>
        </row>
        <row r="5546">
          <cell r="A5546">
            <v>4011418</v>
          </cell>
          <cell r="B5546" t="str">
            <v>Pre-Misturado A Frio - Faixa A - Areia E Brita Comerciais</v>
          </cell>
          <cell r="C5546" t="str">
            <v>m³</v>
          </cell>
          <cell r="D5546" t="str">
            <v>191,97</v>
          </cell>
        </row>
        <row r="5547">
          <cell r="A5547">
            <v>4011417</v>
          </cell>
          <cell r="B5547" t="str">
            <v>Pre-Misturado A Frio - Faixa A - Areia Extraida, Brita Produzida</v>
          </cell>
          <cell r="C5547" t="str">
            <v>m³</v>
          </cell>
          <cell r="D5547" t="str">
            <v>112,79</v>
          </cell>
        </row>
        <row r="5548">
          <cell r="A5548">
            <v>4011420</v>
          </cell>
          <cell r="B5548" t="str">
            <v>Pre-Misturado A Frio - Faixa B - Areia E Brita Comerciais</v>
          </cell>
          <cell r="C5548" t="str">
            <v>m³</v>
          </cell>
          <cell r="D5548" t="str">
            <v>194,49</v>
          </cell>
        </row>
        <row r="5549">
          <cell r="A5549">
            <v>4011419</v>
          </cell>
          <cell r="B5549" t="str">
            <v>Pre-Misturado A Frio - Faixa B - Areia Extraida, Brita Produzida</v>
          </cell>
          <cell r="C5549" t="str">
            <v>m³</v>
          </cell>
          <cell r="D5549" t="str">
            <v>111,37</v>
          </cell>
        </row>
        <row r="5550">
          <cell r="A5550">
            <v>4011422</v>
          </cell>
          <cell r="B5550" t="str">
            <v>Pre-Misturado A Frio - Faixa C - Areia E Brita Comerciais</v>
          </cell>
          <cell r="C5550" t="str">
            <v>m³</v>
          </cell>
          <cell r="D5550" t="str">
            <v>209,60</v>
          </cell>
        </row>
        <row r="5551">
          <cell r="A5551">
            <v>4011421</v>
          </cell>
          <cell r="B5551" t="str">
            <v>Pre-Misturado A Frio - Faixa C - Areia Extraida, Brita Produzida</v>
          </cell>
          <cell r="C5551" t="str">
            <v>m³</v>
          </cell>
          <cell r="D5551" t="str">
            <v>127,53</v>
          </cell>
        </row>
        <row r="5552">
          <cell r="A5552">
            <v>4011424</v>
          </cell>
          <cell r="B5552" t="str">
            <v>Pre-Misturado A Frio - Faixa D - Areia E Brita Comerciais</v>
          </cell>
          <cell r="C5552" t="str">
            <v>m³</v>
          </cell>
          <cell r="D5552" t="str">
            <v>210,34</v>
          </cell>
        </row>
        <row r="5553">
          <cell r="A5553">
            <v>4011423</v>
          </cell>
          <cell r="B5553" t="str">
            <v>Pre-Misturado A Frio - Faixa D - Areia Extraida, Brita Produzida</v>
          </cell>
          <cell r="C5553" t="str">
            <v>m³</v>
          </cell>
          <cell r="D5553" t="str">
            <v>126,11</v>
          </cell>
        </row>
        <row r="5554">
          <cell r="A5554">
            <v>4011426</v>
          </cell>
          <cell r="B5554" t="str">
            <v>Pre-Misturado A Frio Com Asfalto Polimero - Faixa A - Areia E Brita Comerciais</v>
          </cell>
          <cell r="C5554" t="str">
            <v>m³</v>
          </cell>
          <cell r="D5554" t="str">
            <v>193,82</v>
          </cell>
        </row>
        <row r="5555">
          <cell r="A5555">
            <v>4011425</v>
          </cell>
          <cell r="B5555" t="str">
            <v>Pre-Misturado A Frio Com Asfalto Polimero - Faixa A - Areia Extraida, Brita Produzida</v>
          </cell>
          <cell r="C5555" t="str">
            <v>m³</v>
          </cell>
          <cell r="D5555" t="str">
            <v>112,86</v>
          </cell>
        </row>
        <row r="5556">
          <cell r="A5556">
            <v>4011428</v>
          </cell>
          <cell r="B5556" t="str">
            <v>Pre-Misturado A Frio Com Asfalto Polimero - Faixa B - Areia E Brita Comerciais</v>
          </cell>
          <cell r="C5556" t="str">
            <v>m³</v>
          </cell>
          <cell r="D5556" t="str">
            <v>194,56</v>
          </cell>
        </row>
        <row r="5557">
          <cell r="A5557">
            <v>4011427</v>
          </cell>
          <cell r="B5557" t="str">
            <v>Pre-Misturado A Frio Com Asfalto Polimero - Faixa B - Areia Extraida, Brita Produzida</v>
          </cell>
          <cell r="C5557" t="str">
            <v>m³</v>
          </cell>
          <cell r="D5557" t="str">
            <v>111,44</v>
          </cell>
        </row>
        <row r="5558">
          <cell r="A5558">
            <v>4011430</v>
          </cell>
          <cell r="B5558" t="str">
            <v>Pre-Misturado A Frio Com Asfalto Polimero - Faixa C - Areia E Brita Comerciais</v>
          </cell>
          <cell r="C5558" t="str">
            <v>m³</v>
          </cell>
          <cell r="D5558" t="str">
            <v>209,67</v>
          </cell>
        </row>
        <row r="5559">
          <cell r="A5559">
            <v>4011429</v>
          </cell>
          <cell r="B5559" t="str">
            <v>Pre-Misturado A Frio Com Asfalto Polimero - Faixa C - Areia Extraida, Brita Produzida</v>
          </cell>
          <cell r="C5559" t="str">
            <v>m³</v>
          </cell>
          <cell r="D5559" t="str">
            <v>115,11</v>
          </cell>
        </row>
        <row r="5560">
          <cell r="A5560">
            <v>4011432</v>
          </cell>
          <cell r="B5560" t="str">
            <v>Pre-Misturado A Frio Com Asfalto Polimero - Faixa D - Areia E Brita Comerciais</v>
          </cell>
          <cell r="C5560" t="str">
            <v>m³</v>
          </cell>
          <cell r="D5560" t="str">
            <v>210,39</v>
          </cell>
        </row>
        <row r="5561">
          <cell r="A5561">
            <v>4011431</v>
          </cell>
          <cell r="B5561" t="str">
            <v>Pre-Misturado A Frio Com Asfalto Polimero - Faixa D - Areia Extraida, Brita Produzida</v>
          </cell>
          <cell r="C5561" t="str">
            <v>m³</v>
          </cell>
          <cell r="D5561" t="str">
            <v>126,18</v>
          </cell>
        </row>
        <row r="5562">
          <cell r="A5562">
            <v>4011434</v>
          </cell>
          <cell r="B5562" t="str">
            <v>Pre-Misturado A Quente Com Asfalto Polimero - Faixa I - Camada Porosa De Atrito - Areia E Brita Comerciais</v>
          </cell>
          <cell r="C5562" t="str">
            <v>t</v>
          </cell>
          <cell r="D5562" t="str">
            <v>120,02</v>
          </cell>
        </row>
        <row r="5563">
          <cell r="A5563">
            <v>4011433</v>
          </cell>
          <cell r="B5563" t="str">
            <v>Pre-Misturado A Quente Com Asfalto Polimero - Faixa I - Camada Porosa De Atrito - Areia Extraida, Brita Produzida</v>
          </cell>
          <cell r="C5563" t="str">
            <v>t</v>
          </cell>
          <cell r="D5563" t="str">
            <v>84,62</v>
          </cell>
        </row>
        <row r="5564">
          <cell r="A5564">
            <v>4011436</v>
          </cell>
          <cell r="B5564" t="str">
            <v>Pre-Misturado A Quente Com Asfalto Polimero - Faixa Ii - Camada Porosa De Atrito - Areia E Brita Comerciais</v>
          </cell>
          <cell r="C5564" t="str">
            <v>t</v>
          </cell>
          <cell r="D5564" t="str">
            <v>113,68</v>
          </cell>
        </row>
        <row r="5565">
          <cell r="A5565">
            <v>4011435</v>
          </cell>
          <cell r="B5565" t="str">
            <v>Pre-Misturado A Quente Com Asfalto Polimero - Faixa Ii - Camada Porosa De Atrito - Areia Extraida, Brita Produzida</v>
          </cell>
          <cell r="C5565" t="str">
            <v>t</v>
          </cell>
          <cell r="D5565" t="str">
            <v>77,23</v>
          </cell>
        </row>
        <row r="5566">
          <cell r="A5566">
            <v>4011438</v>
          </cell>
          <cell r="B5566" t="str">
            <v>Pre-Misturado A Quente Com Asfalto Polimero - Faixa Iii - Camada Porosa De Atrito - Areia E Brita Comerciais</v>
          </cell>
          <cell r="C5566" t="str">
            <v>t</v>
          </cell>
          <cell r="D5566" t="str">
            <v>121,19</v>
          </cell>
        </row>
        <row r="5567">
          <cell r="A5567">
            <v>4011437</v>
          </cell>
          <cell r="B5567" t="str">
            <v>Pre-Misturado A Quente Com Asfalto Polimero - Faixa Iii - Camada Porosa De Atrito - Areia Extraida, Brita Produzida</v>
          </cell>
          <cell r="C5567" t="str">
            <v>t</v>
          </cell>
          <cell r="D5567" t="str">
            <v>64,57</v>
          </cell>
        </row>
        <row r="5568">
          <cell r="A5568">
            <v>4011440</v>
          </cell>
          <cell r="B5568" t="str">
            <v>Pre-Misturado A Quente Com Asfalto Polimero - Faixa Iv - Camada Porosa De Atrito - Areia E Brita Comerciais</v>
          </cell>
          <cell r="C5568" t="str">
            <v>t</v>
          </cell>
          <cell r="D5568" t="str">
            <v>119,57</v>
          </cell>
        </row>
        <row r="5569">
          <cell r="A5569">
            <v>4011439</v>
          </cell>
          <cell r="B5569" t="str">
            <v>Pre-Misturado A Quente Com Asfalto Polimero - Faixa Iv - Camada Porosa De Atrito - Areia Extraida, Brita Produzida</v>
          </cell>
          <cell r="C5569" t="str">
            <v>t</v>
          </cell>
          <cell r="D5569" t="str">
            <v>85,49</v>
          </cell>
        </row>
        <row r="5570">
          <cell r="A5570">
            <v>4011442</v>
          </cell>
          <cell r="B5570" t="str">
            <v>Pre-Misturado A Quente Com Asfalto Polimero - Faixa V - Camada Porosa De Atrito - Areia E Brita Comerciais</v>
          </cell>
          <cell r="C5570" t="str">
            <v>t</v>
          </cell>
          <cell r="D5570" t="str">
            <v>119,77</v>
          </cell>
        </row>
        <row r="5571">
          <cell r="A5571">
            <v>4011441</v>
          </cell>
          <cell r="B5571" t="str">
            <v>Pre-Misturado A Quente Com Asfalto Polimero - Faixa V - Camada Porosa De Atrito - Areia Extraida, Brita Produzida</v>
          </cell>
          <cell r="C5571" t="str">
            <v>t</v>
          </cell>
          <cell r="D5571" t="str">
            <v>85,37</v>
          </cell>
        </row>
        <row r="5572">
          <cell r="A5572">
            <v>4413012</v>
          </cell>
          <cell r="B5572" t="str">
            <v>Preenchimento De Erosoes Em Taludes De Cortes E A Aterros Com Solo Vegetal E Sementes De Gramineas</v>
          </cell>
          <cell r="C5572" t="str">
            <v>m³</v>
          </cell>
          <cell r="D5572" t="str">
            <v>196,66</v>
          </cell>
        </row>
        <row r="5573">
          <cell r="A5573">
            <v>6219433</v>
          </cell>
          <cell r="B5573" t="str">
            <v>Pregagem Da Frente Com Vergalhao De Fibra De Vidro D = 25 Mm Com Perfuracao Em D = 75 Mm E Injecao De Calda De Cimento - Exceto Perfuracao</v>
          </cell>
          <cell r="C5573" t="str">
            <v>m</v>
          </cell>
          <cell r="D5573" t="str">
            <v>52,83</v>
          </cell>
        </row>
        <row r="5574">
          <cell r="A5574">
            <v>6205801</v>
          </cell>
          <cell r="B5574" t="str">
            <v>Pregagem Da Frente Em Tubo De Pvc D = 50 Mm Com Perfuracao Em D = 100 Mm E Injecao De Argamassa De Cimento E Areia 1:2 - Exceto Perfuracao</v>
          </cell>
          <cell r="C5574" t="str">
            <v>m</v>
          </cell>
          <cell r="D5574" t="str">
            <v>52,34</v>
          </cell>
        </row>
        <row r="5575">
          <cell r="A5575">
            <v>6219524</v>
          </cell>
          <cell r="B5575" t="str">
            <v>Prego Guia Para Controle De Espessura De Concreto Projetado D = 16 Mm Em Tunel - Fornecimento E Instalacao</v>
          </cell>
          <cell r="C5575" t="str">
            <v>un</v>
          </cell>
          <cell r="D5575" t="str">
            <v>10,00</v>
          </cell>
        </row>
        <row r="5576">
          <cell r="A5576">
            <v>1513945</v>
          </cell>
          <cell r="B5576" t="str">
            <v>Protecao De Taludes Rochosos Com Telas Metalicas De Dupla Torcao Com Liga Em 95% Zn E 5% Al - Malha De 8 X 10 Cm - Fornecimento E Instalacao</v>
          </cell>
          <cell r="C5576" t="str">
            <v>m²</v>
          </cell>
          <cell r="D5576" t="str">
            <v>78,94</v>
          </cell>
        </row>
        <row r="5577">
          <cell r="A5577">
            <v>4816016</v>
          </cell>
          <cell r="B5577" t="str">
            <v>Rachao Ou Pedra De Mao Produzida</v>
          </cell>
          <cell r="C5577" t="str">
            <v>m³</v>
          </cell>
          <cell r="D5577" t="str">
            <v>23,59</v>
          </cell>
        </row>
        <row r="5578">
          <cell r="A5578">
            <v>919210</v>
          </cell>
          <cell r="B5578" t="str">
            <v>Rampa De Lavagem - Inclusive Demolicao</v>
          </cell>
          <cell r="C5578" t="str">
            <v>un</v>
          </cell>
          <cell r="D5578" t="str">
            <v>14.280,58</v>
          </cell>
        </row>
        <row r="5579">
          <cell r="A5579">
            <v>909612</v>
          </cell>
          <cell r="B5579" t="str">
            <v>Rampa Para Acesso Do Misturador De Agregados Para Centrais De 30M³ E 40M³ - Inclusive Demolicao</v>
          </cell>
          <cell r="C5579" t="str">
            <v>un</v>
          </cell>
          <cell r="D5579" t="str">
            <v>9.523,54</v>
          </cell>
        </row>
        <row r="5580">
          <cell r="A5580">
            <v>909613</v>
          </cell>
          <cell r="B5580" t="str">
            <v>Rampa Para Acesso Do Misturador De Agregados Para Central De 150M³ - Inclusive Demolicao</v>
          </cell>
          <cell r="C5580" t="str">
            <v>un</v>
          </cell>
          <cell r="D5580" t="str">
            <v>15.712,83</v>
          </cell>
        </row>
        <row r="5581">
          <cell r="A5581">
            <v>909614</v>
          </cell>
          <cell r="B5581" t="str">
            <v>Rampa Para Acesso Do Misturador De Agregados Para Central De Britagem - Inclusive Demolicao</v>
          </cell>
          <cell r="C5581" t="str">
            <v>un</v>
          </cell>
          <cell r="D5581" t="str">
            <v>31.910,75</v>
          </cell>
        </row>
        <row r="5582">
          <cell r="A5582">
            <v>909616</v>
          </cell>
          <cell r="B5582" t="str">
            <v>Rampa Para Acesso Do Misturador De Agregados Para Pmf - Inclusive Demolicao</v>
          </cell>
          <cell r="C5582" t="str">
            <v>un</v>
          </cell>
          <cell r="D5582" t="str">
            <v>27.151,21</v>
          </cell>
        </row>
        <row r="5583">
          <cell r="A5583">
            <v>909617</v>
          </cell>
          <cell r="B5583" t="str">
            <v>Rampa Para Acesso Do Misturador De Agregados Para Usina De Asfalto A Quente - Inclusive Demolicao</v>
          </cell>
          <cell r="C5583" t="str">
            <v>un</v>
          </cell>
          <cell r="D5583" t="str">
            <v>16.152,65</v>
          </cell>
        </row>
        <row r="5584">
          <cell r="A5584">
            <v>909615</v>
          </cell>
          <cell r="B5584" t="str">
            <v>Rampa Para Acesso Do Misturador De Agregados Para Usina De Solos - Inclusive Demolicao</v>
          </cell>
          <cell r="C5584" t="str">
            <v>un</v>
          </cell>
          <cell r="D5584" t="str">
            <v>12.385,71</v>
          </cell>
        </row>
        <row r="5585">
          <cell r="A5585">
            <v>4915777</v>
          </cell>
          <cell r="B5585" t="str">
            <v>Reassentamento Manual De Meio Fio Com Material Arrancado Da Pista</v>
          </cell>
          <cell r="C5585" t="str">
            <v>m</v>
          </cell>
          <cell r="D5585" t="str">
            <v>11,14</v>
          </cell>
        </row>
        <row r="5586">
          <cell r="A5586">
            <v>4915671</v>
          </cell>
          <cell r="B5586" t="str">
            <v>Reaterro E Compactacao Com Soquete Vibratorio</v>
          </cell>
          <cell r="C5586" t="str">
            <v>m³</v>
          </cell>
          <cell r="D5586" t="str">
            <v>14,30</v>
          </cell>
        </row>
        <row r="5587">
          <cell r="A5587">
            <v>2004505</v>
          </cell>
          <cell r="B5587" t="str">
            <v>Reaterro E Compactacao Em Vala De Dreno Com Geocomposto</v>
          </cell>
          <cell r="C5587" t="str">
            <v>m³</v>
          </cell>
          <cell r="D5587" t="str">
            <v>17,88</v>
          </cell>
        </row>
        <row r="5588">
          <cell r="A5588">
            <v>4815803</v>
          </cell>
          <cell r="B5588" t="str">
            <v>Rebordeamento De Chapa Metalica Com Espessura De 5 Mm</v>
          </cell>
          <cell r="C5588" t="str">
            <v>m</v>
          </cell>
          <cell r="D5588" t="str">
            <v>7,50</v>
          </cell>
        </row>
        <row r="5589">
          <cell r="A5589">
            <v>4011484</v>
          </cell>
          <cell r="B5589" t="str">
            <v>Reciclagem Com Adicao De Brita Comercial E Incorporacao Do Revestimento Asfaltico A Base</v>
          </cell>
          <cell r="C5589" t="str">
            <v>m³</v>
          </cell>
          <cell r="D5589" t="str">
            <v>51,15</v>
          </cell>
        </row>
        <row r="5590">
          <cell r="A5590">
            <v>4011483</v>
          </cell>
          <cell r="B5590" t="str">
            <v>Reciclagem Com Adicao De Brita Produzida E Incorporacao Do Revestimento Asfaltico A Base</v>
          </cell>
          <cell r="C5590" t="str">
            <v>m³</v>
          </cell>
          <cell r="D5590" t="str">
            <v>107,53</v>
          </cell>
        </row>
        <row r="5591">
          <cell r="A5591">
            <v>4011482</v>
          </cell>
          <cell r="B5591" t="str">
            <v>Reciclagem Com Adicao De Cimento E Incorporacao Do Revestimento Asfaltico A Base</v>
          </cell>
          <cell r="C5591" t="str">
            <v>m³</v>
          </cell>
          <cell r="D5591" t="str">
            <v>66,16</v>
          </cell>
        </row>
        <row r="5592">
          <cell r="A5592">
            <v>4011488</v>
          </cell>
          <cell r="B5592" t="str">
            <v>Reciclagem Com Espuma Asfaltica E Incorporacao Do Revestimento Asfaltico A Base Com Adicao De Cimento</v>
          </cell>
          <cell r="C5592" t="str">
            <v>m³</v>
          </cell>
          <cell r="D5592" t="str">
            <v>71,19</v>
          </cell>
        </row>
        <row r="5593">
          <cell r="A5593">
            <v>4011487</v>
          </cell>
          <cell r="B5593" t="str">
            <v>Reciclagem Com Espuma Asfaltica E Incorporacao Do Revestimento Asfaltico A Base Com Adicao De Po De Pedra Comercial E Cimento</v>
          </cell>
          <cell r="C5593" t="str">
            <v>m³</v>
          </cell>
          <cell r="D5593" t="str">
            <v>59,09</v>
          </cell>
        </row>
        <row r="5594">
          <cell r="A5594">
            <v>4011486</v>
          </cell>
          <cell r="B5594" t="str">
            <v>Reciclagem Com Incorporacao Do Revestimento Asfaltico A Base Com Adicao De Brita Comercial E Cimento</v>
          </cell>
          <cell r="C5594" t="str">
            <v>m³</v>
          </cell>
          <cell r="D5594" t="str">
            <v>84,44</v>
          </cell>
        </row>
        <row r="5595">
          <cell r="A5595">
            <v>4011485</v>
          </cell>
          <cell r="B5595" t="str">
            <v>Reciclagem Com Incorporacao Do Revestimento Asfaltico A Base Com Adicao De Brita Produzida E Cimento</v>
          </cell>
          <cell r="C5595" t="str">
            <v>m³</v>
          </cell>
          <cell r="D5595" t="str">
            <v>75,58</v>
          </cell>
        </row>
        <row r="5596">
          <cell r="A5596">
            <v>4011489</v>
          </cell>
          <cell r="B5596" t="str">
            <v>Reciclagem Em Usina Com Espuma De Asfalto De Concreto Asfaltico Com Adicao De Agregado Comercial E Cimento</v>
          </cell>
          <cell r="C5596" t="str">
            <v>m³</v>
          </cell>
          <cell r="D5596" t="str">
            <v>134,83</v>
          </cell>
        </row>
        <row r="5597">
          <cell r="A5597">
            <v>4011481</v>
          </cell>
          <cell r="B5597" t="str">
            <v>Reciclagem Simples Com Incorporacao Do Revestimento Asfaltico A Base</v>
          </cell>
          <cell r="C5597" t="str">
            <v>m³</v>
          </cell>
          <cell r="D5597" t="str">
            <v>32,87</v>
          </cell>
        </row>
        <row r="5598">
          <cell r="A5598">
            <v>4915618</v>
          </cell>
          <cell r="B5598" t="str">
            <v>Recomposicao De Camada Granular Do Pavimento Com Material De Jazida</v>
          </cell>
          <cell r="C5598" t="str">
            <v>m²</v>
          </cell>
          <cell r="D5598" t="str">
            <v>2,00</v>
          </cell>
        </row>
        <row r="5599">
          <cell r="A5599">
            <v>4915722</v>
          </cell>
          <cell r="B5599" t="str">
            <v>Recomposicao De Defensa Metalica Dupla</v>
          </cell>
          <cell r="C5599" t="str">
            <v>m</v>
          </cell>
          <cell r="D5599" t="str">
            <v>383,50</v>
          </cell>
        </row>
        <row r="5600">
          <cell r="A5600">
            <v>4915721</v>
          </cell>
          <cell r="B5600" t="str">
            <v>Recomposicao De Defensa Metalica Simples</v>
          </cell>
          <cell r="C5600" t="str">
            <v>m</v>
          </cell>
          <cell r="D5600" t="str">
            <v>226,37</v>
          </cell>
        </row>
        <row r="5601">
          <cell r="A5601">
            <v>4915644</v>
          </cell>
          <cell r="B5601" t="str">
            <v>Recomposicao De Dreno Em Tubo De Aco Galvanizado D = 100 Mm E L = 50 Cm Em Oae - Fornecimento E Instalacao Em Oae</v>
          </cell>
          <cell r="C5601" t="str">
            <v>un</v>
          </cell>
          <cell r="D5601" t="str">
            <v>54,33</v>
          </cell>
        </row>
        <row r="5602">
          <cell r="A5602">
            <v>4915643</v>
          </cell>
          <cell r="B5602" t="str">
            <v>Recomposicao De Dreno Em Tubo De Aco Galvanizado D = 80 Mm E L = 50 Cm Em Oae - Fornecimento E Instalacao</v>
          </cell>
          <cell r="C5602" t="str">
            <v>un</v>
          </cell>
          <cell r="D5602" t="str">
            <v>46,02</v>
          </cell>
        </row>
        <row r="5603">
          <cell r="A5603">
            <v>4915774</v>
          </cell>
          <cell r="B5603" t="str">
            <v>Recomposicao De Erosao Em Corte Ou Aterro Com Material De Jazida</v>
          </cell>
          <cell r="C5603" t="str">
            <v>m³</v>
          </cell>
          <cell r="D5603" t="str">
            <v>12,17</v>
          </cell>
        </row>
        <row r="5604">
          <cell r="A5604">
            <v>4915706</v>
          </cell>
          <cell r="B5604" t="str">
            <v>Recomposicao De Guarda-Corpo Com Agregados Comerciais</v>
          </cell>
          <cell r="C5604" t="str">
            <v>m</v>
          </cell>
          <cell r="D5604" t="str">
            <v>112,32</v>
          </cell>
        </row>
        <row r="5605">
          <cell r="A5605">
            <v>4915597</v>
          </cell>
          <cell r="B5605" t="str">
            <v>Recomposicao De Guarda-Corpo Com Agregados Produzidos</v>
          </cell>
          <cell r="C5605" t="str">
            <v>m</v>
          </cell>
          <cell r="D5605" t="str">
            <v>108,96</v>
          </cell>
        </row>
        <row r="5606">
          <cell r="A5606">
            <v>4816118</v>
          </cell>
          <cell r="B5606" t="str">
            <v>Recomposicao De Guarda-Corpo De Concreto - Areia E Brita Comerciais</v>
          </cell>
          <cell r="C5606" t="str">
            <v>m</v>
          </cell>
          <cell r="D5606" t="str">
            <v>70,10</v>
          </cell>
        </row>
        <row r="5607">
          <cell r="A5607">
            <v>4816117</v>
          </cell>
          <cell r="B5607" t="str">
            <v>Recomposicao De Guarda-Corpo De Concreto - Areia Extraida E Brita Produzida</v>
          </cell>
          <cell r="C5607" t="str">
            <v>m</v>
          </cell>
          <cell r="D5607" t="str">
            <v>66,74</v>
          </cell>
        </row>
        <row r="5608">
          <cell r="A5608">
            <v>4915646</v>
          </cell>
          <cell r="B5608" t="str">
            <v>Recomposicao De Modulo De Transicao De Defensa Metalica Para Barreira Rigida</v>
          </cell>
          <cell r="C5608" t="str">
            <v>un</v>
          </cell>
          <cell r="D5608" t="str">
            <v>5.034,35</v>
          </cell>
        </row>
        <row r="5609">
          <cell r="A5609">
            <v>4915719</v>
          </cell>
          <cell r="B5609" t="str">
            <v>Recomposicao De Placa De Sinalizacao</v>
          </cell>
          <cell r="C5609" t="str">
            <v>m²</v>
          </cell>
          <cell r="D5609" t="str">
            <v>22,48</v>
          </cell>
        </row>
        <row r="5610">
          <cell r="A5610">
            <v>4915611</v>
          </cell>
          <cell r="B5610" t="str">
            <v>Recomposicao De Revestimento Primario Com Material De Jazida</v>
          </cell>
          <cell r="C5610" t="str">
            <v>m³</v>
          </cell>
          <cell r="D5610" t="str">
            <v>4,26</v>
          </cell>
        </row>
        <row r="5611">
          <cell r="A5611">
            <v>4915733</v>
          </cell>
          <cell r="B5611" t="str">
            <v>Recomposicao Manual De Aterro - Material De Jazida</v>
          </cell>
          <cell r="C5611" t="str">
            <v>m³</v>
          </cell>
          <cell r="D5611" t="str">
            <v>38,87</v>
          </cell>
        </row>
        <row r="5612">
          <cell r="A5612">
            <v>4915734</v>
          </cell>
          <cell r="B5612" t="str">
            <v>Recomposicao Mecanizada De Aterro - Material De Jazida</v>
          </cell>
          <cell r="C5612" t="str">
            <v>m³</v>
          </cell>
          <cell r="D5612" t="str">
            <v>9,79</v>
          </cell>
        </row>
        <row r="5613">
          <cell r="A5613">
            <v>4915727</v>
          </cell>
          <cell r="B5613" t="str">
            <v>Recomposicao Parcial De Cerca Com Mourao De Concreto - Arame</v>
          </cell>
          <cell r="C5613" t="str">
            <v>m</v>
          </cell>
          <cell r="D5613" t="str">
            <v>7,82</v>
          </cell>
        </row>
        <row r="5614">
          <cell r="A5614">
            <v>4915726</v>
          </cell>
          <cell r="B5614" t="str">
            <v>Recomposicao Parcial De Cerca Com Mourao De Concreto Secao Quadrada - Mourao - Areia E Brita Comerciais</v>
          </cell>
          <cell r="C5614" t="str">
            <v>m</v>
          </cell>
          <cell r="D5614" t="str">
            <v>16,33</v>
          </cell>
        </row>
        <row r="5615">
          <cell r="A5615">
            <v>4915594</v>
          </cell>
          <cell r="B5615" t="str">
            <v>Recomposicao Parcial De Cerca Com Mourao De Concreto Secao Quadrada - Mourao - Areia Extraida E Brita Produzida</v>
          </cell>
          <cell r="C5615" t="str">
            <v>m</v>
          </cell>
          <cell r="D5615" t="str">
            <v>15,43</v>
          </cell>
        </row>
        <row r="5616">
          <cell r="A5616">
            <v>4915729</v>
          </cell>
          <cell r="B5616" t="str">
            <v>Recomposicao Parcial De Cerca Com Mourao De Concreto Secao Triangular - Mourao - Areia E Brita Comerciais</v>
          </cell>
          <cell r="C5616" t="str">
            <v>m</v>
          </cell>
          <cell r="D5616" t="str">
            <v>12,70</v>
          </cell>
        </row>
        <row r="5617">
          <cell r="A5617">
            <v>4915596</v>
          </cell>
          <cell r="B5617" t="str">
            <v>Recomposicao Parcial De Cerca Com Mourao De Concreto Secao Triangular - Mourao - Areia Extraida E Brita Comercial</v>
          </cell>
          <cell r="C5617" t="str">
            <v>m</v>
          </cell>
          <cell r="D5617" t="str">
            <v>12,31</v>
          </cell>
        </row>
        <row r="5618">
          <cell r="A5618">
            <v>4915732</v>
          </cell>
          <cell r="B5618" t="str">
            <v>Recomposicao Parcial De Cerca Com Mourao De Madeira - Arame</v>
          </cell>
          <cell r="C5618" t="str">
            <v>m</v>
          </cell>
          <cell r="D5618" t="str">
            <v>6,12</v>
          </cell>
        </row>
        <row r="5619">
          <cell r="A5619">
            <v>4915731</v>
          </cell>
          <cell r="B5619" t="str">
            <v>Recomposicao Parcial De Cerca Com Mourao De Madeira - Mourao</v>
          </cell>
          <cell r="C5619" t="str">
            <v>m</v>
          </cell>
          <cell r="D5619" t="str">
            <v>12,77</v>
          </cell>
        </row>
        <row r="5620">
          <cell r="A5620">
            <v>4915725</v>
          </cell>
          <cell r="B5620" t="str">
            <v>Recomposicao Total De Cerca Com Mourao De Concreto Secao Quadrada - Areia E Brita Comerciais</v>
          </cell>
          <cell r="C5620" t="str">
            <v>m</v>
          </cell>
          <cell r="D5620" t="str">
            <v>20,25</v>
          </cell>
        </row>
        <row r="5621">
          <cell r="A5621">
            <v>4915593</v>
          </cell>
          <cell r="B5621" t="str">
            <v>Recomposicao Total De Cerca Com Mourao De Concreto Secao Quadrada - Areia Extraida E Brita Produzida</v>
          </cell>
          <cell r="C5621" t="str">
            <v>m</v>
          </cell>
          <cell r="D5621" t="str">
            <v>19,35</v>
          </cell>
        </row>
        <row r="5622">
          <cell r="A5622">
            <v>4915728</v>
          </cell>
          <cell r="B5622" t="str">
            <v>Recomposicao Total De Cerca Com Mourao De Concreto Secao Triangular - Areia E Brita Comerciais</v>
          </cell>
          <cell r="C5622" t="str">
            <v>m</v>
          </cell>
          <cell r="D5622" t="str">
            <v>20,42</v>
          </cell>
        </row>
        <row r="5623">
          <cell r="A5623">
            <v>4915595</v>
          </cell>
          <cell r="B5623" t="str">
            <v>Recomposicao Total De Cerca Com Mourao De Concreto Secao Triangular - Areia Extraida E Brita Produzida</v>
          </cell>
          <cell r="C5623" t="str">
            <v>m</v>
          </cell>
          <cell r="D5623" t="str">
            <v>20,03</v>
          </cell>
        </row>
        <row r="5624">
          <cell r="A5624">
            <v>4915730</v>
          </cell>
          <cell r="B5624" t="str">
            <v>Recomposicao Total De Cerca Com Mourao De Madeira</v>
          </cell>
          <cell r="C5624" t="str">
            <v>m</v>
          </cell>
          <cell r="D5624" t="str">
            <v>18,37</v>
          </cell>
        </row>
        <row r="5625">
          <cell r="A5625">
            <v>4915598</v>
          </cell>
          <cell r="B5625" t="str">
            <v>Reconformacao Da Plataforma</v>
          </cell>
          <cell r="C5625" t="str">
            <v>ha</v>
          </cell>
          <cell r="D5625" t="str">
            <v>176,70</v>
          </cell>
        </row>
        <row r="5626">
          <cell r="A5626">
            <v>4413016</v>
          </cell>
          <cell r="B5626" t="str">
            <v>Recuperacao Ambiental De Areas Degradadas Com Placas De Tela Verde</v>
          </cell>
          <cell r="C5626" t="str">
            <v>m²</v>
          </cell>
          <cell r="D5626" t="str">
            <v>7,95</v>
          </cell>
        </row>
        <row r="5627">
          <cell r="A5627">
            <v>4413014</v>
          </cell>
          <cell r="B5627" t="str">
            <v>Recuperacao Ambiental De Pedreiras Ou Areas Degradadas Com Biomanta Vegetal Biodegradavel</v>
          </cell>
          <cell r="C5627" t="str">
            <v>m²</v>
          </cell>
          <cell r="D5627" t="str">
            <v>10,21</v>
          </cell>
        </row>
        <row r="5628">
          <cell r="A5628">
            <v>5213363</v>
          </cell>
          <cell r="B5628" t="str">
            <v>Recuperacao De Chapa Para Placa De Sinalizacao</v>
          </cell>
          <cell r="C5628" t="str">
            <v>m²</v>
          </cell>
          <cell r="D5628" t="str">
            <v>42,69</v>
          </cell>
        </row>
        <row r="5629">
          <cell r="A5629">
            <v>4915748</v>
          </cell>
          <cell r="B5629" t="str">
            <v>Recuperacao De Desgaste Superficial Em Pavimentos De Concreto</v>
          </cell>
          <cell r="C5629" t="str">
            <v>m²</v>
          </cell>
          <cell r="D5629" t="str">
            <v>38,72</v>
          </cell>
        </row>
        <row r="5630">
          <cell r="A5630">
            <v>4011347</v>
          </cell>
          <cell r="B5630" t="str">
            <v>Reestabilizacao De Camada De Base Com Adicao De 3% De Cimento</v>
          </cell>
          <cell r="C5630" t="str">
            <v>m³</v>
          </cell>
          <cell r="D5630" t="str">
            <v>47,56</v>
          </cell>
        </row>
        <row r="5631">
          <cell r="A5631">
            <v>4011342</v>
          </cell>
          <cell r="B5631" t="str">
            <v>Reestabilizacao De Camada De Base Com Adicao De 30% De Brita Comercial</v>
          </cell>
          <cell r="C5631" t="str">
            <v>m³</v>
          </cell>
          <cell r="D5631" t="str">
            <v>55,22</v>
          </cell>
        </row>
        <row r="5632">
          <cell r="A5632">
            <v>4011344</v>
          </cell>
          <cell r="B5632" t="str">
            <v>Reestabilizacao De Camada De Base Com Adicao De 30% De Brita Produzida</v>
          </cell>
          <cell r="C5632" t="str">
            <v>m³</v>
          </cell>
          <cell r="D5632" t="str">
            <v>38,84</v>
          </cell>
        </row>
        <row r="5633">
          <cell r="A5633">
            <v>4011348</v>
          </cell>
          <cell r="B5633" t="str">
            <v>Reestabilizacao De Camada De Base Com Adicao De 4% De Cimento</v>
          </cell>
          <cell r="C5633" t="str">
            <v>m³</v>
          </cell>
          <cell r="D5633" t="str">
            <v>55,05</v>
          </cell>
        </row>
        <row r="5634">
          <cell r="A5634">
            <v>4011343</v>
          </cell>
          <cell r="B5634" t="str">
            <v>Reestabilizacao De Camada De Base Com Adicao De 40% De Brita Comercial</v>
          </cell>
          <cell r="C5634" t="str">
            <v>m³</v>
          </cell>
          <cell r="D5634" t="str">
            <v>65,31</v>
          </cell>
        </row>
        <row r="5635">
          <cell r="A5635">
            <v>4011345</v>
          </cell>
          <cell r="B5635" t="str">
            <v>Reestabilizacao De Camada De Base Com Adicao De 40% De Brita Produzida</v>
          </cell>
          <cell r="C5635" t="str">
            <v>m³</v>
          </cell>
          <cell r="D5635" t="str">
            <v>43,49</v>
          </cell>
        </row>
        <row r="5636">
          <cell r="A5636">
            <v>4011349</v>
          </cell>
          <cell r="B5636" t="str">
            <v>Reestabilizacao De Camada De Base Com Adicao De 5% De Cimento</v>
          </cell>
          <cell r="C5636" t="str">
            <v>m³</v>
          </cell>
          <cell r="D5636" t="str">
            <v>62,55</v>
          </cell>
        </row>
        <row r="5637">
          <cell r="A5637">
            <v>4011350</v>
          </cell>
          <cell r="B5637" t="str">
            <v>Reestabilizacao De Camada De Base Com Adicao De 6% De Cimento</v>
          </cell>
          <cell r="C5637" t="str">
            <v>m³</v>
          </cell>
          <cell r="D5637" t="str">
            <v>70,02</v>
          </cell>
        </row>
        <row r="5638">
          <cell r="A5638">
            <v>4011346</v>
          </cell>
          <cell r="B5638" t="str">
            <v>Reestabilizacao De Camada De Base Sem Adicao De Material</v>
          </cell>
          <cell r="C5638" t="str">
            <v>m²</v>
          </cell>
          <cell r="D5638" t="str">
            <v>0,79</v>
          </cell>
        </row>
        <row r="5639">
          <cell r="A5639">
            <v>4011211</v>
          </cell>
          <cell r="B5639" t="str">
            <v>Reforco Do Subleito Com Material De Jazida</v>
          </cell>
          <cell r="C5639" t="str">
            <v>m³</v>
          </cell>
          <cell r="D5639" t="str">
            <v>6,93</v>
          </cell>
        </row>
        <row r="5640">
          <cell r="A5640">
            <v>5301005</v>
          </cell>
          <cell r="B5640" t="str">
            <v>Reforma De Corpo De Boia Flutuante Cilindrico D = 1,10M</v>
          </cell>
          <cell r="C5640" t="str">
            <v>un</v>
          </cell>
          <cell r="D5640" t="str">
            <v>195,00</v>
          </cell>
        </row>
        <row r="5641">
          <cell r="A5641">
            <v>5301006</v>
          </cell>
          <cell r="B5641" t="str">
            <v>Reforma De Corpo De Boia Flutuante Cilindrico D = 1,10M - Com Lastro</v>
          </cell>
          <cell r="C5641" t="str">
            <v>un</v>
          </cell>
          <cell r="D5641" t="str">
            <v>238,04</v>
          </cell>
        </row>
        <row r="5642">
          <cell r="A5642">
            <v>5301008</v>
          </cell>
          <cell r="B5642" t="str">
            <v>Reforma De Corpo De Boia Flutuante Cilindrico D = 1,42M - Boia De Amarracao</v>
          </cell>
          <cell r="C5642" t="str">
            <v>un</v>
          </cell>
          <cell r="D5642" t="str">
            <v>421,83</v>
          </cell>
        </row>
        <row r="5643">
          <cell r="A5643">
            <v>5301007</v>
          </cell>
          <cell r="B5643" t="str">
            <v>Reforma De Corpo De Boia Flutuante Cilindrico D = 1,43M - Com Lastro</v>
          </cell>
          <cell r="C5643" t="str">
            <v>un</v>
          </cell>
          <cell r="D5643" t="str">
            <v>397,61</v>
          </cell>
        </row>
        <row r="5644">
          <cell r="A5644">
            <v>5301009</v>
          </cell>
          <cell r="B5644" t="str">
            <v>Reforma De Mangrulho H = 0,90M</v>
          </cell>
          <cell r="C5644" t="str">
            <v>un</v>
          </cell>
          <cell r="D5644" t="str">
            <v>130,63</v>
          </cell>
        </row>
        <row r="5645">
          <cell r="A5645">
            <v>5301010</v>
          </cell>
          <cell r="B5645" t="str">
            <v>Reforma De Mangrulho H = 1,50M</v>
          </cell>
          <cell r="C5645" t="str">
            <v>un</v>
          </cell>
          <cell r="D5645" t="str">
            <v>194,17</v>
          </cell>
        </row>
        <row r="5646">
          <cell r="A5646">
            <v>5301011</v>
          </cell>
          <cell r="B5646" t="str">
            <v>Reforma De Marca De Tope De Bombordo</v>
          </cell>
          <cell r="C5646" t="str">
            <v>un</v>
          </cell>
          <cell r="D5646" t="str">
            <v>165,90</v>
          </cell>
        </row>
        <row r="5647">
          <cell r="A5647">
            <v>5301012</v>
          </cell>
          <cell r="B5647" t="str">
            <v>Reforma De Marca De Tope De Boreste</v>
          </cell>
          <cell r="C5647" t="str">
            <v>un</v>
          </cell>
          <cell r="D5647" t="str">
            <v>119,43</v>
          </cell>
        </row>
        <row r="5648">
          <cell r="A5648">
            <v>5301013</v>
          </cell>
          <cell r="B5648" t="str">
            <v>Reforma De Marca De Tope Especial</v>
          </cell>
          <cell r="C5648" t="str">
            <v>un</v>
          </cell>
          <cell r="D5648" t="str">
            <v>104,15</v>
          </cell>
        </row>
        <row r="5649">
          <cell r="A5649">
            <v>4413984</v>
          </cell>
          <cell r="B5649" t="str">
            <v>Regularizacao De Bota-Fora Com Espalhamento E Compactacao</v>
          </cell>
          <cell r="C5649" t="str">
            <v>m³</v>
          </cell>
          <cell r="D5649" t="str">
            <v>2,20</v>
          </cell>
        </row>
        <row r="5650">
          <cell r="A5650">
            <v>4413986</v>
          </cell>
          <cell r="B5650" t="str">
            <v>Regularizacao De Superficie Com Motoniveladora</v>
          </cell>
          <cell r="C5650" t="str">
            <v>m²</v>
          </cell>
          <cell r="D5650" t="str">
            <v>0,04</v>
          </cell>
        </row>
        <row r="5651">
          <cell r="A5651">
            <v>1208050</v>
          </cell>
          <cell r="B5651" t="str">
            <v>Regularizacao De Superficie De Concreto Projetado</v>
          </cell>
          <cell r="C5651" t="str">
            <v>m²</v>
          </cell>
          <cell r="D5651" t="str">
            <v>3,90</v>
          </cell>
        </row>
        <row r="5652">
          <cell r="A5652">
            <v>4915608</v>
          </cell>
          <cell r="B5652" t="str">
            <v>Regularizacao De Taludes Com Soquete Vibratorio</v>
          </cell>
          <cell r="C5652" t="str">
            <v>m²</v>
          </cell>
          <cell r="D5652" t="str">
            <v>1,72</v>
          </cell>
        </row>
        <row r="5653">
          <cell r="A5653">
            <v>4915609</v>
          </cell>
          <cell r="B5653" t="str">
            <v>Regularizacao De Valas Com Apiloamento Do Fundo</v>
          </cell>
          <cell r="C5653" t="str">
            <v>m²</v>
          </cell>
          <cell r="D5653" t="str">
            <v>1,72</v>
          </cell>
        </row>
        <row r="5654">
          <cell r="A5654">
            <v>2909148</v>
          </cell>
          <cell r="B5654" t="str">
            <v>Regularizacao Do Lastro Com Reguladora De Lastro</v>
          </cell>
          <cell r="C5654" t="str">
            <v>km</v>
          </cell>
          <cell r="D5654" t="str">
            <v>237,05</v>
          </cell>
        </row>
        <row r="5655">
          <cell r="A5655">
            <v>4011209</v>
          </cell>
          <cell r="B5655" t="str">
            <v>Regularizacao Do Subleito</v>
          </cell>
          <cell r="C5655" t="str">
            <v>m²</v>
          </cell>
          <cell r="D5655" t="str">
            <v>0,74</v>
          </cell>
        </row>
        <row r="5656">
          <cell r="A5656">
            <v>4011210</v>
          </cell>
          <cell r="B5656" t="str">
            <v>Regularizacao Do Subleito Com Fresagem Corte E Controle Automatico De Greide</v>
          </cell>
          <cell r="C5656" t="str">
            <v>m²</v>
          </cell>
          <cell r="D5656" t="str">
            <v>0,79</v>
          </cell>
        </row>
        <row r="5657">
          <cell r="A5657">
            <v>4413985</v>
          </cell>
          <cell r="B5657" t="str">
            <v>Regularizacao Manual De Taludes De Cortes E Aterros</v>
          </cell>
          <cell r="C5657" t="str">
            <v>m²</v>
          </cell>
          <cell r="D5657" t="str">
            <v>17,13</v>
          </cell>
        </row>
        <row r="5658">
          <cell r="A5658">
            <v>2607198</v>
          </cell>
          <cell r="B5658" t="str">
            <v>Regularizacao Manual Do Lastro Do Amv Para Qualquer Abertura E Qualquer Bitola</v>
          </cell>
          <cell r="C5658" t="str">
            <v>un</v>
          </cell>
          <cell r="D5658" t="str">
            <v>253,83</v>
          </cell>
        </row>
        <row r="5659">
          <cell r="A5659">
            <v>4915613</v>
          </cell>
          <cell r="B5659" t="str">
            <v>Regularizacao Mecanica Da Faixa De Dominio</v>
          </cell>
          <cell r="C5659" t="str">
            <v>m²</v>
          </cell>
          <cell r="D5659" t="str">
            <v>0,30</v>
          </cell>
        </row>
        <row r="5660">
          <cell r="A5660">
            <v>4915753</v>
          </cell>
          <cell r="B5660" t="str">
            <v>Remendo Em Placa De Pavimentos De Concreto</v>
          </cell>
          <cell r="C5660" t="str">
            <v>m³</v>
          </cell>
          <cell r="D5660" t="str">
            <v>863,59</v>
          </cell>
        </row>
        <row r="5661">
          <cell r="A5661">
            <v>4915692</v>
          </cell>
          <cell r="B5661" t="str">
            <v>Remendo Profundo Com Imprimacao Com Asfalto Diluido - Demolicao Manual</v>
          </cell>
          <cell r="C5661" t="str">
            <v>m³</v>
          </cell>
          <cell r="D5661" t="str">
            <v>334,84</v>
          </cell>
        </row>
        <row r="5662">
          <cell r="A5662">
            <v>4915746</v>
          </cell>
          <cell r="B5662" t="str">
            <v>Remendo Profundo Com Imprimacao Com Asfalto Diluido - Demolicao Mecanica E Serra</v>
          </cell>
          <cell r="C5662" t="str">
            <v>m³</v>
          </cell>
          <cell r="D5662" t="str">
            <v>256,92</v>
          </cell>
        </row>
        <row r="5663">
          <cell r="A5663">
            <v>4915630</v>
          </cell>
          <cell r="B5663" t="str">
            <v>Remendo Profundo Com Imprimacao Com Emulsao Asfaltica - Demolicao Manual</v>
          </cell>
          <cell r="C5663" t="str">
            <v>m³</v>
          </cell>
          <cell r="D5663" t="str">
            <v>334,84</v>
          </cell>
        </row>
        <row r="5664">
          <cell r="A5664">
            <v>4915631</v>
          </cell>
          <cell r="B5664" t="str">
            <v>Remendo Profundo Com Imprimacao Com Emulsao Asfaltica - Demolicao Mecanica E Serra</v>
          </cell>
          <cell r="C5664" t="str">
            <v>m³</v>
          </cell>
          <cell r="D5664" t="str">
            <v>256,92</v>
          </cell>
        </row>
        <row r="5665">
          <cell r="A5665">
            <v>5213667</v>
          </cell>
          <cell r="B5665" t="str">
            <v>Remocao Da Estrutura De Portico Metalico Com Vao De 10,3 M</v>
          </cell>
          <cell r="C5665" t="str">
            <v>un</v>
          </cell>
          <cell r="D5665" t="str">
            <v>217,07</v>
          </cell>
        </row>
        <row r="5666">
          <cell r="A5666">
            <v>5213668</v>
          </cell>
          <cell r="B5666" t="str">
            <v>Remocao Da Estrutura De Portico Metalico Com Vao De 11,4 M</v>
          </cell>
          <cell r="C5666" t="str">
            <v>un</v>
          </cell>
          <cell r="D5666" t="str">
            <v>217,07</v>
          </cell>
        </row>
        <row r="5667">
          <cell r="A5667">
            <v>5213669</v>
          </cell>
          <cell r="B5667" t="str">
            <v>Remocao Da Estrutura De Portico Metalico Com Vao De 12,5 M</v>
          </cell>
          <cell r="C5667" t="str">
            <v>un</v>
          </cell>
          <cell r="D5667" t="str">
            <v>217,07</v>
          </cell>
        </row>
        <row r="5668">
          <cell r="A5668">
            <v>5213670</v>
          </cell>
          <cell r="B5668" t="str">
            <v>Remocao Da Estrutura De Portico Metalico Com Vao De 13,6 M</v>
          </cell>
          <cell r="C5668" t="str">
            <v>un</v>
          </cell>
          <cell r="D5668" t="str">
            <v>217,07</v>
          </cell>
        </row>
        <row r="5669">
          <cell r="A5669">
            <v>5213671</v>
          </cell>
          <cell r="B5669" t="str">
            <v>Remocao Da Estrutura De Portico Metalico Com Vao De 14,8 M</v>
          </cell>
          <cell r="C5669" t="str">
            <v>un</v>
          </cell>
          <cell r="D5669" t="str">
            <v>217,07</v>
          </cell>
        </row>
        <row r="5670">
          <cell r="A5670">
            <v>5213672</v>
          </cell>
          <cell r="B5670" t="str">
            <v>Remocao Da Estrutura De Portico Metalico Com Vao De 15,9 M</v>
          </cell>
          <cell r="C5670" t="str">
            <v>un</v>
          </cell>
          <cell r="D5670" t="str">
            <v>217,07</v>
          </cell>
        </row>
        <row r="5671">
          <cell r="A5671">
            <v>5213673</v>
          </cell>
          <cell r="B5671" t="str">
            <v>Remocao Da Estrutura De Portico Metalico Com Vao De 17,0 M</v>
          </cell>
          <cell r="C5671" t="str">
            <v>un</v>
          </cell>
          <cell r="D5671" t="str">
            <v>217,07</v>
          </cell>
        </row>
        <row r="5672">
          <cell r="A5672">
            <v>5213674</v>
          </cell>
          <cell r="B5672" t="str">
            <v>Remocao Da Estrutura De Portico Metalico Com Vao De 18,1 M</v>
          </cell>
          <cell r="C5672" t="str">
            <v>un</v>
          </cell>
          <cell r="D5672" t="str">
            <v>271,33</v>
          </cell>
        </row>
        <row r="5673">
          <cell r="A5673">
            <v>5213675</v>
          </cell>
          <cell r="B5673" t="str">
            <v>Remocao Da Estrutura De Portico Metalico Com Vao De 19,2 M</v>
          </cell>
          <cell r="C5673" t="str">
            <v>un</v>
          </cell>
          <cell r="D5673" t="str">
            <v>271,33</v>
          </cell>
        </row>
        <row r="5674">
          <cell r="A5674">
            <v>5213676</v>
          </cell>
          <cell r="B5674" t="str">
            <v>Remocao Da Estrutura De Portico Metalico Com Vao De 20,3 M</v>
          </cell>
          <cell r="C5674" t="str">
            <v>un</v>
          </cell>
          <cell r="D5674" t="str">
            <v>271,33</v>
          </cell>
        </row>
        <row r="5675">
          <cell r="A5675">
            <v>5213677</v>
          </cell>
          <cell r="B5675" t="str">
            <v>Remocao Da Estrutura De Portico Metalico Com Vao De 21,5 M</v>
          </cell>
          <cell r="C5675" t="str">
            <v>un</v>
          </cell>
          <cell r="D5675" t="str">
            <v>271,33</v>
          </cell>
        </row>
        <row r="5676">
          <cell r="A5676">
            <v>5213678</v>
          </cell>
          <cell r="B5676" t="str">
            <v>Remocao Da Estrutura De Portico Metalico Com Vao De 22,6 M</v>
          </cell>
          <cell r="C5676" t="str">
            <v>un</v>
          </cell>
          <cell r="D5676" t="str">
            <v>271,33</v>
          </cell>
        </row>
        <row r="5677">
          <cell r="A5677">
            <v>5213679</v>
          </cell>
          <cell r="B5677" t="str">
            <v>Remocao Da Estrutura De Portico Metalico Com Vao De 23,7 M</v>
          </cell>
          <cell r="C5677" t="str">
            <v>un</v>
          </cell>
          <cell r="D5677" t="str">
            <v>271,33</v>
          </cell>
        </row>
        <row r="5678">
          <cell r="A5678">
            <v>5213680</v>
          </cell>
          <cell r="B5678" t="str">
            <v>Remocao Da Estrutura De Portico Metalico Com Vao De 24,8 M</v>
          </cell>
          <cell r="C5678" t="str">
            <v>un</v>
          </cell>
          <cell r="D5678" t="str">
            <v>271,33</v>
          </cell>
        </row>
        <row r="5679">
          <cell r="A5679">
            <v>5213681</v>
          </cell>
          <cell r="B5679" t="str">
            <v>Remocao Da Estrutura De Portico Metalico Com Vao De 26,0 M</v>
          </cell>
          <cell r="C5679" t="str">
            <v>un</v>
          </cell>
          <cell r="D5679" t="str">
            <v>271,33</v>
          </cell>
        </row>
        <row r="5680">
          <cell r="A5680">
            <v>5213682</v>
          </cell>
          <cell r="B5680" t="str">
            <v>Remocao Da Estrutura De Portico Metalico Com Vao De 27,1 M</v>
          </cell>
          <cell r="C5680" t="str">
            <v>un</v>
          </cell>
          <cell r="D5680" t="str">
            <v>271,33</v>
          </cell>
        </row>
        <row r="5681">
          <cell r="A5681">
            <v>5213666</v>
          </cell>
          <cell r="B5681" t="str">
            <v>Remocao Da Estrutura De Portico Metalico Com Vao De 9,2 M</v>
          </cell>
          <cell r="C5681" t="str">
            <v>un</v>
          </cell>
          <cell r="D5681" t="str">
            <v>135,67</v>
          </cell>
        </row>
        <row r="5682">
          <cell r="A5682">
            <v>5213683</v>
          </cell>
          <cell r="B5682" t="str">
            <v>Remocao Da Estrutura De Semiportico Duplo Metalico Com Vao De 2 X 2,7 M</v>
          </cell>
          <cell r="C5682" t="str">
            <v>un</v>
          </cell>
          <cell r="D5682" t="str">
            <v>152,76</v>
          </cell>
        </row>
        <row r="5683">
          <cell r="A5683">
            <v>5213684</v>
          </cell>
          <cell r="B5683" t="str">
            <v>Remocao Da Estrutura De Semiportico Duplo Metalico Com Vao De 2 X 3,8 M</v>
          </cell>
          <cell r="C5683" t="str">
            <v>un</v>
          </cell>
          <cell r="D5683" t="str">
            <v>152,76</v>
          </cell>
        </row>
        <row r="5684">
          <cell r="A5684">
            <v>5213685</v>
          </cell>
          <cell r="B5684" t="str">
            <v>Remocao Da Estrutura De Semiportico Duplo Metalico Com Vao De 2 X 4,9 M</v>
          </cell>
          <cell r="C5684" t="str">
            <v>un</v>
          </cell>
          <cell r="D5684" t="str">
            <v>152,76</v>
          </cell>
        </row>
        <row r="5685">
          <cell r="A5685">
            <v>5213686</v>
          </cell>
          <cell r="B5685" t="str">
            <v>Remocao Da Estrutura De Semiportico Duplo Metalico Com Vao De 2 X 6,0 M</v>
          </cell>
          <cell r="C5685" t="str">
            <v>un</v>
          </cell>
          <cell r="D5685" t="str">
            <v>152,76</v>
          </cell>
        </row>
        <row r="5686">
          <cell r="A5686">
            <v>5213687</v>
          </cell>
          <cell r="B5686" t="str">
            <v>Remocao Da Estrutura De Semiportico Duplo Metalico Com Vao De 2 X 7,2 M</v>
          </cell>
          <cell r="C5686" t="str">
            <v>un</v>
          </cell>
          <cell r="D5686" t="str">
            <v>152,76</v>
          </cell>
        </row>
        <row r="5687">
          <cell r="A5687">
            <v>5213688</v>
          </cell>
          <cell r="B5687" t="str">
            <v>Remocao Da Estrutura De Semiportico Duplo Metalico Com Vao De 2 X 8,3 M</v>
          </cell>
          <cell r="C5687" t="str">
            <v>un</v>
          </cell>
          <cell r="D5687" t="str">
            <v>152,76</v>
          </cell>
        </row>
        <row r="5688">
          <cell r="A5688">
            <v>5213660</v>
          </cell>
          <cell r="B5688" t="str">
            <v>Remocao Da Estrutura De Semiportico Metalico Com Vao De 2,7 M</v>
          </cell>
          <cell r="C5688" t="str">
            <v>un</v>
          </cell>
          <cell r="D5688" t="str">
            <v>127,30</v>
          </cell>
        </row>
        <row r="5689">
          <cell r="A5689">
            <v>5213661</v>
          </cell>
          <cell r="B5689" t="str">
            <v>Remocao Da Estrutura De Semiportico Metalico Com Vao De 3,8 M</v>
          </cell>
          <cell r="C5689" t="str">
            <v>un</v>
          </cell>
          <cell r="D5689" t="str">
            <v>127,30</v>
          </cell>
        </row>
        <row r="5690">
          <cell r="A5690">
            <v>5213662</v>
          </cell>
          <cell r="B5690" t="str">
            <v>Remocao Da Estrutura De Semiportico Metalico Com Vao De 4,9 M</v>
          </cell>
          <cell r="C5690" t="str">
            <v>un</v>
          </cell>
          <cell r="D5690" t="str">
            <v>127,30</v>
          </cell>
        </row>
        <row r="5691">
          <cell r="A5691">
            <v>5213663</v>
          </cell>
          <cell r="B5691" t="str">
            <v>Remocao Da Estrutura De Semiportico Metalico Com Vao De 6,0 M</v>
          </cell>
          <cell r="C5691" t="str">
            <v>un</v>
          </cell>
          <cell r="D5691" t="str">
            <v>127,30</v>
          </cell>
        </row>
        <row r="5692">
          <cell r="A5692">
            <v>5213664</v>
          </cell>
          <cell r="B5692" t="str">
            <v>Remocao Da Estrutura De Semiportico Metalico Com Vao De 7,1 M</v>
          </cell>
          <cell r="C5692" t="str">
            <v>un</v>
          </cell>
          <cell r="D5692" t="str">
            <v>127,30</v>
          </cell>
        </row>
        <row r="5693">
          <cell r="A5693">
            <v>5213665</v>
          </cell>
          <cell r="B5693" t="str">
            <v>Remocao Da Estrutura De Semiportico Metalico Com Vao De 8,3 M</v>
          </cell>
          <cell r="C5693" t="str">
            <v>un</v>
          </cell>
          <cell r="D5693" t="str">
            <v>127,30</v>
          </cell>
        </row>
        <row r="5694">
          <cell r="A5694">
            <v>5213616</v>
          </cell>
          <cell r="B5694" t="str">
            <v>Remocao Da Fundacao Em Tubulao De Portico Metalico</v>
          </cell>
          <cell r="C5694" t="str">
            <v>m³</v>
          </cell>
          <cell r="D5694" t="str">
            <v>592,37</v>
          </cell>
        </row>
        <row r="5695">
          <cell r="A5695">
            <v>4915785</v>
          </cell>
          <cell r="B5695" t="str">
            <v>Remocao De Animais De Grande Porte Mortos Em Rodovia - Carga E Descarga Com Guindauto</v>
          </cell>
          <cell r="C5695" t="str">
            <v>t</v>
          </cell>
          <cell r="D5695" t="str">
            <v>214,75</v>
          </cell>
        </row>
        <row r="5696">
          <cell r="A5696">
            <v>4915786</v>
          </cell>
          <cell r="B5696" t="str">
            <v>Remocao De Animais De Pequeno Porte Mortos Em Rodovia - Carga Manual</v>
          </cell>
          <cell r="C5696" t="str">
            <v>t</v>
          </cell>
          <cell r="D5696" t="str">
            <v>115,28</v>
          </cell>
        </row>
        <row r="5697">
          <cell r="A5697">
            <v>1600966</v>
          </cell>
          <cell r="B5697" t="str">
            <v>Remocao De Cerca Com Mouroes De Concreto</v>
          </cell>
          <cell r="C5697" t="str">
            <v>m</v>
          </cell>
          <cell r="D5697" t="str">
            <v>0,59</v>
          </cell>
        </row>
        <row r="5698">
          <cell r="A5698">
            <v>3806414</v>
          </cell>
          <cell r="B5698" t="str">
            <v>Remocao De Concreto Com Jateamento D'Agua Sob Muito Alta Pressao</v>
          </cell>
          <cell r="C5698" t="str">
            <v>m³</v>
          </cell>
          <cell r="D5698" t="str">
            <v>263,66</v>
          </cell>
        </row>
        <row r="5699">
          <cell r="A5699">
            <v>3713705</v>
          </cell>
          <cell r="B5699" t="str">
            <v>Remocao De Defensa Metalica</v>
          </cell>
          <cell r="C5699" t="str">
            <v>m</v>
          </cell>
          <cell r="D5699" t="str">
            <v>14,49</v>
          </cell>
        </row>
        <row r="5700">
          <cell r="A5700">
            <v>4915795</v>
          </cell>
          <cell r="B5700" t="str">
            <v>Remocao De Emborrachados De Pneus Em Rodovia</v>
          </cell>
          <cell r="C5700" t="str">
            <v>t</v>
          </cell>
          <cell r="D5700" t="str">
            <v>188,12</v>
          </cell>
        </row>
        <row r="5701">
          <cell r="A5701">
            <v>4915800</v>
          </cell>
          <cell r="B5701" t="str">
            <v>Remocao De Especimes Arboreos De 20 A 40 M Tombadas Na Pista</v>
          </cell>
          <cell r="C5701" t="str">
            <v>t</v>
          </cell>
          <cell r="D5701" t="str">
            <v>51,28</v>
          </cell>
        </row>
        <row r="5702">
          <cell r="A5702">
            <v>4915799</v>
          </cell>
          <cell r="B5702" t="str">
            <v>Remocao De Especimes Arboreos De Ate 20 M Tombadas Na Pista</v>
          </cell>
          <cell r="C5702" t="str">
            <v>t</v>
          </cell>
          <cell r="D5702" t="str">
            <v>36,44</v>
          </cell>
        </row>
        <row r="5703">
          <cell r="A5703">
            <v>4915698</v>
          </cell>
          <cell r="B5703" t="str">
            <v>Remocao De Graos, Agregados E Solos Derramados Na Pista Em Rodovias</v>
          </cell>
          <cell r="C5703" t="str">
            <v>t</v>
          </cell>
          <cell r="D5703" t="str">
            <v>14,90</v>
          </cell>
        </row>
        <row r="5704">
          <cell r="A5704">
            <v>4915739</v>
          </cell>
          <cell r="B5704" t="str">
            <v>Remocao De Matacoes</v>
          </cell>
          <cell r="C5704" t="str">
            <v>m³</v>
          </cell>
          <cell r="D5704" t="str">
            <v>47,22</v>
          </cell>
        </row>
        <row r="5705">
          <cell r="A5705">
            <v>1600898</v>
          </cell>
          <cell r="B5705" t="str">
            <v>Remocao De Painel Publicitario, Tipo Outdoor, Com Estrutura E Suportes Em Madeira</v>
          </cell>
          <cell r="C5705" t="str">
            <v>m²</v>
          </cell>
          <cell r="D5705" t="str">
            <v>8,04</v>
          </cell>
        </row>
        <row r="5706">
          <cell r="A5706">
            <v>1600441</v>
          </cell>
          <cell r="B5706" t="str">
            <v>Remocao De Paralelepipedos</v>
          </cell>
          <cell r="C5706" t="str">
            <v>m²</v>
          </cell>
          <cell r="D5706" t="str">
            <v>12,79</v>
          </cell>
        </row>
        <row r="5707">
          <cell r="A5707">
            <v>5213364</v>
          </cell>
          <cell r="B5707" t="str">
            <v>Remocao De Placa De Sinalizacao</v>
          </cell>
          <cell r="C5707" t="str">
            <v>m²</v>
          </cell>
          <cell r="D5707" t="str">
            <v>12,63</v>
          </cell>
        </row>
        <row r="5708">
          <cell r="A5708">
            <v>5213832</v>
          </cell>
          <cell r="B5708" t="str">
            <v>Remocao De Sinalizacao Horizontal Com Macarico</v>
          </cell>
          <cell r="C5708" t="str">
            <v>m²</v>
          </cell>
          <cell r="D5708" t="str">
            <v>3,74</v>
          </cell>
        </row>
        <row r="5709">
          <cell r="A5709">
            <v>5213830</v>
          </cell>
          <cell r="B5709" t="str">
            <v>Remocao De Sinalizacao Horizontal Por Fresagem</v>
          </cell>
          <cell r="C5709" t="str">
            <v>m²</v>
          </cell>
          <cell r="D5709" t="str">
            <v>3,07</v>
          </cell>
        </row>
        <row r="5710">
          <cell r="A5710">
            <v>5213831</v>
          </cell>
          <cell r="B5710" t="str">
            <v>Remocao De Sinalizacao Horizontal Tipo Pintura Acrilica Por Jateamento Abrasivo Umido Com Vidro - Utilizacao De 3 Vezes</v>
          </cell>
          <cell r="C5710" t="str">
            <v>m²</v>
          </cell>
          <cell r="D5710" t="str">
            <v>43,19</v>
          </cell>
        </row>
        <row r="5711">
          <cell r="A5711">
            <v>4915794</v>
          </cell>
          <cell r="B5711" t="str">
            <v>Remocao De Sucatas Derramadas Em Rodovia</v>
          </cell>
          <cell r="C5711" t="str">
            <v>t</v>
          </cell>
          <cell r="D5711" t="str">
            <v>382,32</v>
          </cell>
        </row>
        <row r="5712">
          <cell r="A5712">
            <v>1600404</v>
          </cell>
          <cell r="B5712" t="str">
            <v>Remocao De Tubos De Concreto Em Valas E Bueiros - D = 1.000 Mm</v>
          </cell>
          <cell r="C5712" t="str">
            <v>m</v>
          </cell>
          <cell r="D5712" t="str">
            <v>7,15</v>
          </cell>
        </row>
        <row r="5713">
          <cell r="A5713">
            <v>1600405</v>
          </cell>
          <cell r="B5713" t="str">
            <v>Remocao De Tubos De Concreto Em Valas E Bueiros - D = 1.200 Mm</v>
          </cell>
          <cell r="C5713" t="str">
            <v>m</v>
          </cell>
          <cell r="D5713" t="str">
            <v>8,16</v>
          </cell>
        </row>
        <row r="5714">
          <cell r="A5714">
            <v>1600406</v>
          </cell>
          <cell r="B5714" t="str">
            <v>Remocao De Tubos De Concreto Em Valas E Bueiros - D = 1.500 Mm</v>
          </cell>
          <cell r="C5714" t="str">
            <v>m</v>
          </cell>
          <cell r="D5714" t="str">
            <v>8,16</v>
          </cell>
        </row>
        <row r="5715">
          <cell r="A5715">
            <v>1600401</v>
          </cell>
          <cell r="B5715" t="str">
            <v>Remocao De Tubos De Concreto Em Valas E Bueiros - D = 400 Mm</v>
          </cell>
          <cell r="C5715" t="str">
            <v>m</v>
          </cell>
          <cell r="D5715" t="str">
            <v>7,15</v>
          </cell>
        </row>
        <row r="5716">
          <cell r="A5716">
            <v>1600402</v>
          </cell>
          <cell r="B5716" t="str">
            <v>Remocao De Tubos De Concreto Em Valas E Bueiros - D = 600 Mm</v>
          </cell>
          <cell r="C5716" t="str">
            <v>m</v>
          </cell>
          <cell r="D5716" t="str">
            <v>7,15</v>
          </cell>
        </row>
        <row r="5717">
          <cell r="A5717">
            <v>1600403</v>
          </cell>
          <cell r="B5717" t="str">
            <v>Remocao De Tubos De Concreto Em Valas E Bueiros - D = 800 Mm</v>
          </cell>
          <cell r="C5717" t="str">
            <v>m</v>
          </cell>
          <cell r="D5717" t="str">
            <v>7,15</v>
          </cell>
        </row>
        <row r="5718">
          <cell r="A5718">
            <v>4915789</v>
          </cell>
          <cell r="B5718" t="str">
            <v>Remocao De Veiculos De Grande Porte Incendiados Em Rodovia - Carga E Descarga Com Guindaste</v>
          </cell>
          <cell r="C5718" t="str">
            <v>t</v>
          </cell>
          <cell r="D5718" t="str">
            <v>222,63</v>
          </cell>
        </row>
        <row r="5719">
          <cell r="A5719">
            <v>4915798</v>
          </cell>
          <cell r="B5719" t="str">
            <v>Remocao De Veiculos De Grande Porte Tombados Em Rodovia</v>
          </cell>
          <cell r="C5719" t="str">
            <v>t</v>
          </cell>
          <cell r="D5719" t="str">
            <v>491,76</v>
          </cell>
        </row>
        <row r="5720">
          <cell r="A5720">
            <v>4915788</v>
          </cell>
          <cell r="B5720" t="str">
            <v>Remocao De Veiculos De Medio Porte Incendiados Em Rodovia - Carga E Descarga Com Guindaste</v>
          </cell>
          <cell r="C5720" t="str">
            <v>t</v>
          </cell>
          <cell r="D5720" t="str">
            <v>141,80</v>
          </cell>
        </row>
        <row r="5721">
          <cell r="A5721">
            <v>4915797</v>
          </cell>
          <cell r="B5721" t="str">
            <v>Remocao De Veiculos De Medio Porte Tombados Em Rodovia</v>
          </cell>
          <cell r="C5721" t="str">
            <v>t</v>
          </cell>
          <cell r="D5721" t="str">
            <v>497,12</v>
          </cell>
        </row>
        <row r="5722">
          <cell r="A5722">
            <v>4915787</v>
          </cell>
          <cell r="B5722" t="str">
            <v>Remocao De Veiculos De Pequeno Porte Incendiados Em Rodovia - Carga E Descarga Com Guindauto</v>
          </cell>
          <cell r="C5722" t="str">
            <v>t</v>
          </cell>
          <cell r="D5722" t="str">
            <v>163,79</v>
          </cell>
        </row>
        <row r="5723">
          <cell r="A5723">
            <v>4915796</v>
          </cell>
          <cell r="B5723" t="str">
            <v>Remocao De Veiculos De Pequeno Porte Tombados Em Rodovia</v>
          </cell>
          <cell r="C5723" t="str">
            <v>t</v>
          </cell>
          <cell r="D5723" t="str">
            <v>516,59</v>
          </cell>
        </row>
        <row r="5724">
          <cell r="A5724">
            <v>4915760</v>
          </cell>
          <cell r="B5724" t="str">
            <v>Remocao De Vestigios De Oleo Ou Graxa Na Superficie Do Revestimento Do Pavimento</v>
          </cell>
          <cell r="C5724" t="str">
            <v>m²</v>
          </cell>
          <cell r="D5724" t="str">
            <v>32,32</v>
          </cell>
        </row>
        <row r="5725">
          <cell r="A5725">
            <v>4915699</v>
          </cell>
          <cell r="B5725" t="str">
            <v>Remocao De Vidros, Caixas E Engradados Derramados Na Pista Em Rodovia</v>
          </cell>
          <cell r="C5725" t="str">
            <v>t</v>
          </cell>
          <cell r="D5725" t="str">
            <v>27,93</v>
          </cell>
        </row>
        <row r="5726">
          <cell r="A5726">
            <v>4915640</v>
          </cell>
          <cell r="B5726" t="str">
            <v>Remocao E Limpeza Manual De Material Retido Em Terra Firme Em Obras De Arte Especiais</v>
          </cell>
          <cell r="C5726" t="str">
            <v>m³</v>
          </cell>
          <cell r="D5726" t="str">
            <v>16,73</v>
          </cell>
        </row>
        <row r="5727">
          <cell r="A5727">
            <v>4915736</v>
          </cell>
          <cell r="B5727" t="str">
            <v>Remocao Manual De Barreira Em Rocha</v>
          </cell>
          <cell r="C5727" t="str">
            <v>m³</v>
          </cell>
          <cell r="D5727" t="str">
            <v>12,60</v>
          </cell>
        </row>
        <row r="5728">
          <cell r="A5728">
            <v>4915735</v>
          </cell>
          <cell r="B5728" t="str">
            <v>Remocao Manual De Barreira Em Solo</v>
          </cell>
          <cell r="C5728" t="str">
            <v>m³</v>
          </cell>
          <cell r="D5728" t="str">
            <v>10,28</v>
          </cell>
        </row>
        <row r="5729">
          <cell r="A5729">
            <v>4915670</v>
          </cell>
          <cell r="B5729" t="str">
            <v>Remocao Manual De Camada Granular Do Pavimento</v>
          </cell>
          <cell r="C5729" t="str">
            <v>m³</v>
          </cell>
          <cell r="D5729" t="str">
            <v>211,53</v>
          </cell>
        </row>
        <row r="5730">
          <cell r="A5730">
            <v>4915668</v>
          </cell>
          <cell r="B5730" t="str">
            <v>Remocao Manual De Revestimento Betuminoso</v>
          </cell>
          <cell r="C5730" t="str">
            <v>m³</v>
          </cell>
          <cell r="D5730" t="str">
            <v>276,09</v>
          </cell>
        </row>
        <row r="5731">
          <cell r="A5731">
            <v>4915761</v>
          </cell>
          <cell r="B5731" t="str">
            <v>Remocao Manual De Vegetacao Daninha</v>
          </cell>
          <cell r="C5731" t="str">
            <v>m²</v>
          </cell>
          <cell r="D5731" t="str">
            <v>3,35</v>
          </cell>
        </row>
        <row r="5732">
          <cell r="A5732">
            <v>4915762</v>
          </cell>
          <cell r="B5732" t="str">
            <v>Remocao Manual De Vegetacao Daninha Em Frestas</v>
          </cell>
          <cell r="C5732" t="str">
            <v>m</v>
          </cell>
          <cell r="D5732" t="str">
            <v>1,67</v>
          </cell>
        </row>
        <row r="5733">
          <cell r="A5733">
            <v>4915738</v>
          </cell>
          <cell r="B5733" t="str">
            <v>Remocao Mecanizada De Barreira Em Rocha</v>
          </cell>
          <cell r="C5733" t="str">
            <v>m³</v>
          </cell>
          <cell r="D5733" t="str">
            <v>6,43</v>
          </cell>
        </row>
        <row r="5734">
          <cell r="A5734">
            <v>4915737</v>
          </cell>
          <cell r="B5734" t="str">
            <v>Remocao Mecanizada De Barreira Em Solo</v>
          </cell>
          <cell r="C5734" t="str">
            <v>m³</v>
          </cell>
          <cell r="D5734" t="str">
            <v>2,73</v>
          </cell>
        </row>
        <row r="5735">
          <cell r="A5735">
            <v>4915669</v>
          </cell>
          <cell r="B5735" t="str">
            <v>Remocao Mecanizada De Camada Granular Do Pavimento</v>
          </cell>
          <cell r="C5735" t="str">
            <v>m³</v>
          </cell>
          <cell r="D5735" t="str">
            <v>7,84</v>
          </cell>
        </row>
        <row r="5736">
          <cell r="A5736">
            <v>4915667</v>
          </cell>
          <cell r="B5736" t="str">
            <v>Remocao Mecanizada De Revestimento Betuminoso</v>
          </cell>
          <cell r="C5736" t="str">
            <v>m³</v>
          </cell>
          <cell r="D5736" t="str">
            <v>8,85</v>
          </cell>
        </row>
        <row r="5737">
          <cell r="A5737">
            <v>4915632</v>
          </cell>
          <cell r="B5737" t="str">
            <v>Reparo Localizado Com Pintura De Ligacao - Demolicao Mecanica E Serra</v>
          </cell>
          <cell r="C5737" t="str">
            <v>m³</v>
          </cell>
          <cell r="D5737" t="str">
            <v>298,65</v>
          </cell>
        </row>
        <row r="5738">
          <cell r="A5738">
            <v>4413017</v>
          </cell>
          <cell r="B5738" t="str">
            <v>Retentores De Sedimentos De Fibras Vegetais Em Rolos De 20 Cm De Diametro</v>
          </cell>
          <cell r="C5738" t="str">
            <v>m</v>
          </cell>
          <cell r="D5738" t="str">
            <v>49,73</v>
          </cell>
        </row>
        <row r="5739">
          <cell r="A5739">
            <v>4413993</v>
          </cell>
          <cell r="B5739" t="str">
            <v>Revegetacao A Lanco De Sementes De Gramineas E Leguminosa</v>
          </cell>
          <cell r="C5739" t="str">
            <v>m²</v>
          </cell>
          <cell r="D5739" t="str">
            <v>0,66</v>
          </cell>
        </row>
        <row r="5740">
          <cell r="A5740">
            <v>4915673</v>
          </cell>
          <cell r="B5740" t="str">
            <v>Revestimento Vegetal Com Grama Em Mudas Em Superficies Inclinadas</v>
          </cell>
          <cell r="C5740" t="str">
            <v>m²</v>
          </cell>
          <cell r="D5740" t="str">
            <v>10,87</v>
          </cell>
        </row>
        <row r="5741">
          <cell r="A5741">
            <v>4915684</v>
          </cell>
          <cell r="B5741" t="str">
            <v>Revestimento Vegetal Com Grama Em Mudas Em Superficies Planas</v>
          </cell>
          <cell r="C5741" t="str">
            <v>m²</v>
          </cell>
          <cell r="D5741" t="str">
            <v>8,20</v>
          </cell>
        </row>
        <row r="5742">
          <cell r="A5742">
            <v>4400968</v>
          </cell>
          <cell r="B5742" t="str">
            <v>Revestimento Vegetal Com Mudas</v>
          </cell>
          <cell r="C5742" t="str">
            <v>m²</v>
          </cell>
          <cell r="D5742" t="str">
            <v>8,31</v>
          </cell>
        </row>
        <row r="5743">
          <cell r="A5743">
            <v>4915776</v>
          </cell>
          <cell r="B5743" t="str">
            <v>Rocada Com Rocadeira Costal</v>
          </cell>
          <cell r="C5743" t="str">
            <v>ha</v>
          </cell>
          <cell r="D5743" t="str">
            <v>595,85</v>
          </cell>
        </row>
        <row r="5744">
          <cell r="A5744">
            <v>4915740</v>
          </cell>
          <cell r="B5744" t="str">
            <v>Rocada Manual</v>
          </cell>
          <cell r="C5744" t="str">
            <v>ha</v>
          </cell>
          <cell r="D5744" t="str">
            <v>1.427,30</v>
          </cell>
        </row>
        <row r="5745">
          <cell r="A5745">
            <v>4915741</v>
          </cell>
          <cell r="B5745" t="str">
            <v>Rocada Manual De Capim Coloniao</v>
          </cell>
          <cell r="C5745" t="str">
            <v>ha</v>
          </cell>
          <cell r="D5745" t="str">
            <v>3.425,52</v>
          </cell>
        </row>
        <row r="5746">
          <cell r="A5746">
            <v>4915742</v>
          </cell>
          <cell r="B5746" t="str">
            <v>Rocada Mecanizada</v>
          </cell>
          <cell r="C5746" t="str">
            <v>ha</v>
          </cell>
          <cell r="D5746" t="str">
            <v>350,72</v>
          </cell>
        </row>
        <row r="5747">
          <cell r="A5747">
            <v>4816014</v>
          </cell>
          <cell r="B5747" t="str">
            <v>Rocha Para Britagem Com Perfuratriz Manual</v>
          </cell>
          <cell r="C5747" t="str">
            <v>m³</v>
          </cell>
          <cell r="D5747" t="str">
            <v>26,16</v>
          </cell>
        </row>
        <row r="5748">
          <cell r="A5748">
            <v>4816010</v>
          </cell>
          <cell r="B5748" t="str">
            <v>Rocha Para Britagem Com Perfuratriz Sobre Esteira</v>
          </cell>
          <cell r="C5748" t="str">
            <v>m³</v>
          </cell>
          <cell r="D5748" t="str">
            <v>22,29</v>
          </cell>
        </row>
        <row r="5749">
          <cell r="A5749">
            <v>4816015</v>
          </cell>
          <cell r="B5749" t="str">
            <v>Rocha Para Britagem Com Perfuratriz Sobre Esteira - Camada Final De Aterro Em Rocha</v>
          </cell>
          <cell r="C5749" t="str">
            <v>m³</v>
          </cell>
          <cell r="D5749" t="str">
            <v>16,44</v>
          </cell>
        </row>
        <row r="5750">
          <cell r="A5750">
            <v>2003349</v>
          </cell>
          <cell r="B5750" t="str">
            <v>Sarjeta De Canteiro Central De Concreto - Scc 01 - Areia E Brita Comerciais</v>
          </cell>
          <cell r="C5750" t="str">
            <v>m</v>
          </cell>
          <cell r="D5750" t="str">
            <v>39,60</v>
          </cell>
        </row>
        <row r="5751">
          <cell r="A5751">
            <v>2003348</v>
          </cell>
          <cell r="B5751" t="str">
            <v>Sarjeta De Canteiro Central De Concreto - Scc 01 - Areia Extraida E Brita Produzida</v>
          </cell>
          <cell r="C5751" t="str">
            <v>m</v>
          </cell>
          <cell r="D5751" t="str">
            <v>30,88</v>
          </cell>
        </row>
        <row r="5752">
          <cell r="A5752">
            <v>2003975</v>
          </cell>
          <cell r="B5752" t="str">
            <v>Sarjeta De Canteiro Central De Concreto - Scc 01 Moldada No Local Com Extrusora E Concreto Usinado - Areia E Brita Comerciais</v>
          </cell>
          <cell r="C5752" t="str">
            <v>m</v>
          </cell>
          <cell r="D5752" t="str">
            <v>40,39</v>
          </cell>
        </row>
        <row r="5753">
          <cell r="A5753">
            <v>2003976</v>
          </cell>
          <cell r="B5753" t="str">
            <v>Sarjeta De Canteiro Central De Concreto - Scc 01 Moldada No Local Com Extrusora E Concreto Usinado - Areia Extraida E Brita Produzida</v>
          </cell>
          <cell r="C5753" t="str">
            <v>m</v>
          </cell>
          <cell r="D5753" t="str">
            <v>31,55</v>
          </cell>
        </row>
        <row r="5754">
          <cell r="A5754">
            <v>2003351</v>
          </cell>
          <cell r="B5754" t="str">
            <v>Sarjeta De Canteiro Central De Concreto - Scc 02 - Areia E Brita Comerciais</v>
          </cell>
          <cell r="C5754" t="str">
            <v>m</v>
          </cell>
          <cell r="D5754" t="str">
            <v>52,98</v>
          </cell>
        </row>
        <row r="5755">
          <cell r="A5755">
            <v>2003350</v>
          </cell>
          <cell r="B5755" t="str">
            <v>Sarjeta De Canteiro Central De Concreto - Scc 02 - Areia Extraida E Brita Produzida</v>
          </cell>
          <cell r="C5755" t="str">
            <v>m</v>
          </cell>
          <cell r="D5755" t="str">
            <v>41,30</v>
          </cell>
        </row>
        <row r="5756">
          <cell r="A5756">
            <v>2003977</v>
          </cell>
          <cell r="B5756" t="str">
            <v>Sarjeta De Canteiro Central De Concreto - Scc 02 Moldada No Local Com Extrusora E Concreto Usinado - Areia E Brita Comerciais</v>
          </cell>
          <cell r="C5756" t="str">
            <v>m</v>
          </cell>
          <cell r="D5756" t="str">
            <v>54,12</v>
          </cell>
        </row>
        <row r="5757">
          <cell r="A5757">
            <v>2003978</v>
          </cell>
          <cell r="B5757" t="str">
            <v>Sarjeta De Canteiro Central De Concreto - Scc 02 Moldada No Local Com Extrusora E Concreto Usinado - Areia Extraida E Brita Produzida</v>
          </cell>
          <cell r="C5757" t="str">
            <v>m</v>
          </cell>
          <cell r="D5757" t="str">
            <v>42,28</v>
          </cell>
        </row>
        <row r="5758">
          <cell r="A5758">
            <v>2003353</v>
          </cell>
          <cell r="B5758" t="str">
            <v>Sarjeta De Canteiro Central De Concreto - Scc 03 - Areia E Brita Comerciais</v>
          </cell>
          <cell r="C5758" t="str">
            <v>m</v>
          </cell>
          <cell r="D5758" t="str">
            <v>40,63</v>
          </cell>
        </row>
        <row r="5759">
          <cell r="A5759">
            <v>2003352</v>
          </cell>
          <cell r="B5759" t="str">
            <v>Sarjeta De Canteiro Central De Concreto - Scc 03 - Areia Extraida E Brita Produzida</v>
          </cell>
          <cell r="C5759" t="str">
            <v>m</v>
          </cell>
          <cell r="D5759" t="str">
            <v>31,67</v>
          </cell>
        </row>
        <row r="5760">
          <cell r="A5760">
            <v>2003979</v>
          </cell>
          <cell r="B5760" t="str">
            <v>Sarjeta De Canteiro Central De Concreto - Scc 03 Moldada No Local Com Extrusora E Concreto Usinado - Areia E Brita Comerciais</v>
          </cell>
          <cell r="C5760" t="str">
            <v>m</v>
          </cell>
          <cell r="D5760" t="str">
            <v>41,63</v>
          </cell>
        </row>
        <row r="5761">
          <cell r="A5761">
            <v>2003980</v>
          </cell>
          <cell r="B5761" t="str">
            <v>Sarjeta De Canteiro Central De Concreto - Scc 03 Moldada No Local Com Extrusora E Concreto Usinado - Areia Extraida E Brita Produzida</v>
          </cell>
          <cell r="C5761" t="str">
            <v>m</v>
          </cell>
          <cell r="D5761" t="str">
            <v>32,55</v>
          </cell>
        </row>
        <row r="5762">
          <cell r="A5762">
            <v>2003355</v>
          </cell>
          <cell r="B5762" t="str">
            <v>Sarjeta De Canteiro Central De Concreto - Scc 04 - Areia E Brita Comerciais</v>
          </cell>
          <cell r="C5762" t="str">
            <v>m</v>
          </cell>
          <cell r="D5762" t="str">
            <v>55,05</v>
          </cell>
        </row>
        <row r="5763">
          <cell r="A5763">
            <v>2003354</v>
          </cell>
          <cell r="B5763" t="str">
            <v>Sarjeta De Canteiro Central De Concreto - Scc 04 - Areia Extraida E Brita Produzida</v>
          </cell>
          <cell r="C5763" t="str">
            <v>m</v>
          </cell>
          <cell r="D5763" t="str">
            <v>42,90</v>
          </cell>
        </row>
        <row r="5764">
          <cell r="A5764">
            <v>2003981</v>
          </cell>
          <cell r="B5764" t="str">
            <v>Sarjeta De Canteiro Central De Concreto - Scc 04 Moldada No Local Com Extrusora E Concreto Usinado - Areia E Brita Comerciais</v>
          </cell>
          <cell r="C5764" t="str">
            <v>m</v>
          </cell>
          <cell r="D5764" t="str">
            <v>56,47</v>
          </cell>
        </row>
        <row r="5765">
          <cell r="A5765">
            <v>2003982</v>
          </cell>
          <cell r="B5765" t="str">
            <v>Sarjeta De Canteiro Central De Concreto - Scc 04 Moldada No Local Com Extrusora E Concreto Usinado - Areia Extraida E Brita Produzida</v>
          </cell>
          <cell r="C5765" t="str">
            <v>m</v>
          </cell>
          <cell r="D5765" t="str">
            <v>44,15</v>
          </cell>
        </row>
        <row r="5766">
          <cell r="A5766">
            <v>2003343</v>
          </cell>
          <cell r="B5766" t="str">
            <v>Sarjeta Trapezoidal De Concreto - Szc 01 - Areia E Brita Comerciais</v>
          </cell>
          <cell r="C5766" t="str">
            <v>m</v>
          </cell>
          <cell r="D5766" t="str">
            <v>49,61</v>
          </cell>
        </row>
        <row r="5767">
          <cell r="A5767">
            <v>2003342</v>
          </cell>
          <cell r="B5767" t="str">
            <v>Sarjeta Trapezoidal De Concreto - Szc 01 - Areia Extraida E Brita Produzida</v>
          </cell>
          <cell r="C5767" t="str">
            <v>m</v>
          </cell>
          <cell r="D5767" t="str">
            <v>42,29</v>
          </cell>
        </row>
        <row r="5768">
          <cell r="A5768">
            <v>2003971</v>
          </cell>
          <cell r="B5768" t="str">
            <v>Sarjeta Trapezoidal De Concreto - Szc 01 Moldada No Local Com Extrusora E Concreto Usinado - Areia E Brita Comerciais</v>
          </cell>
          <cell r="C5768" t="str">
            <v>m</v>
          </cell>
          <cell r="D5768" t="str">
            <v>50,36</v>
          </cell>
        </row>
        <row r="5769">
          <cell r="A5769">
            <v>2003972</v>
          </cell>
          <cell r="B5769" t="str">
            <v>Sarjeta Trapezoidal De Concreto - Szc 01 Moldada No Local Com Extrusora E Concreto Usinado - Areia Extraida E Brita Produzida</v>
          </cell>
          <cell r="C5769" t="str">
            <v>m</v>
          </cell>
          <cell r="D5769" t="str">
            <v>42,94</v>
          </cell>
        </row>
        <row r="5770">
          <cell r="A5770">
            <v>2003345</v>
          </cell>
          <cell r="B5770" t="str">
            <v>Sarjeta Trapezoidal De Concreto - Szc 02 - Areia E Brita Comerciais</v>
          </cell>
          <cell r="C5770" t="str">
            <v>m</v>
          </cell>
          <cell r="D5770" t="str">
            <v>32,91</v>
          </cell>
        </row>
        <row r="5771">
          <cell r="A5771">
            <v>2003344</v>
          </cell>
          <cell r="B5771" t="str">
            <v>Sarjeta Trapezoidal De Concreto - Szc 02 - Areia Extraida E Brita Produzida</v>
          </cell>
          <cell r="C5771" t="str">
            <v>m</v>
          </cell>
          <cell r="D5771" t="str">
            <v>27,79</v>
          </cell>
        </row>
        <row r="5772">
          <cell r="A5772">
            <v>2003973</v>
          </cell>
          <cell r="B5772" t="str">
            <v>Sarjeta Trapezoidal De Concreto - Szc 02 Moldada No Local Com Extrusora E Concreto Usinado - Areia E Brita Comerciais</v>
          </cell>
          <cell r="C5772" t="str">
            <v>m</v>
          </cell>
          <cell r="D5772" t="str">
            <v>33,38</v>
          </cell>
        </row>
        <row r="5773">
          <cell r="A5773">
            <v>2003974</v>
          </cell>
          <cell r="B5773" t="str">
            <v>Sarjeta Trapezoidal De Concreto - Szc 02 Moldada No Local Com Extrusora E Concreto Usinado - Areia Extraida E Brita Produzida</v>
          </cell>
          <cell r="C5773" t="str">
            <v>m</v>
          </cell>
          <cell r="D5773" t="str">
            <v>28,20</v>
          </cell>
        </row>
        <row r="5774">
          <cell r="A5774">
            <v>2003346</v>
          </cell>
          <cell r="B5774" t="str">
            <v>Sarjeta Trapezoidal De Grama - Szg 01</v>
          </cell>
          <cell r="C5774" t="str">
            <v>m</v>
          </cell>
          <cell r="D5774" t="str">
            <v>21,38</v>
          </cell>
        </row>
        <row r="5775">
          <cell r="A5775">
            <v>2003347</v>
          </cell>
          <cell r="B5775" t="str">
            <v>Sarjeta Trapezoidal De Grama - Szg 02</v>
          </cell>
          <cell r="C5775" t="str">
            <v>m</v>
          </cell>
          <cell r="D5775" t="str">
            <v>12,81</v>
          </cell>
        </row>
        <row r="5776">
          <cell r="A5776">
            <v>2003932</v>
          </cell>
          <cell r="B5776" t="str">
            <v>Sarjeta Trapezoidal Sem Revestimento - Szt 01</v>
          </cell>
          <cell r="C5776" t="str">
            <v>m</v>
          </cell>
          <cell r="D5776" t="str">
            <v>12,01</v>
          </cell>
        </row>
        <row r="5777">
          <cell r="A5777">
            <v>2003933</v>
          </cell>
          <cell r="B5777" t="str">
            <v>Sarjeta Trapezoidal Sem Revestimento - Szt 02</v>
          </cell>
          <cell r="C5777" t="str">
            <v>m</v>
          </cell>
          <cell r="D5777" t="str">
            <v>6,29</v>
          </cell>
        </row>
        <row r="5778">
          <cell r="A5778">
            <v>2003319</v>
          </cell>
          <cell r="B5778" t="str">
            <v>Sarjeta Triangular De Concreto - Stc 01 - Areia E Brita Comerciais</v>
          </cell>
          <cell r="C5778" t="str">
            <v>m</v>
          </cell>
          <cell r="D5778" t="str">
            <v>64,31</v>
          </cell>
        </row>
        <row r="5779">
          <cell r="A5779">
            <v>2003318</v>
          </cell>
          <cell r="B5779" t="str">
            <v>Sarjeta Triangular De Concreto - Stc 01 - Areia Extraida E Brita Produzida</v>
          </cell>
          <cell r="C5779" t="str">
            <v>m</v>
          </cell>
          <cell r="D5779" t="str">
            <v>54,32</v>
          </cell>
        </row>
        <row r="5780">
          <cell r="A5780">
            <v>2003955</v>
          </cell>
          <cell r="B5780" t="str">
            <v>Sarjeta Triangular De Concreto - Stc 01 Moldada No Local Com Extrusora E Concreto Usinado - Areia E Brita Comerciais</v>
          </cell>
          <cell r="C5780" t="str">
            <v>m</v>
          </cell>
          <cell r="D5780" t="str">
            <v>65,43</v>
          </cell>
        </row>
        <row r="5781">
          <cell r="A5781">
            <v>2003956</v>
          </cell>
          <cell r="B5781" t="str">
            <v>Sarjeta Triangular De Concreto - Stc 01 Moldada No Local Com Extrusora E Concreto Usinado - Areia Extraida E Brita Produzida</v>
          </cell>
          <cell r="C5781" t="str">
            <v>m</v>
          </cell>
          <cell r="D5781" t="str">
            <v>55,31</v>
          </cell>
        </row>
        <row r="5782">
          <cell r="A5782">
            <v>2003321</v>
          </cell>
          <cell r="B5782" t="str">
            <v>Sarjeta Triangular De Concreto - Stc 02 - Areia E Brita Comerciais</v>
          </cell>
          <cell r="C5782" t="str">
            <v>m</v>
          </cell>
          <cell r="D5782" t="str">
            <v>53,59</v>
          </cell>
        </row>
        <row r="5783">
          <cell r="A5783">
            <v>2003320</v>
          </cell>
          <cell r="B5783" t="str">
            <v>Sarjeta Triangular De Concreto - Stc 02 - Areia Extraida E Brita Produzida</v>
          </cell>
          <cell r="C5783" t="str">
            <v>m</v>
          </cell>
          <cell r="D5783" t="str">
            <v>45,24</v>
          </cell>
        </row>
        <row r="5784">
          <cell r="A5784">
            <v>2003957</v>
          </cell>
          <cell r="B5784" t="str">
            <v>Sarjeta Triangular De Concreto - Stc 02 Moldada No Local Com Extrusora E Concreto Usinado - Areia E Brita Comerciais</v>
          </cell>
          <cell r="C5784" t="str">
            <v>m</v>
          </cell>
          <cell r="D5784" t="str">
            <v>54,60</v>
          </cell>
        </row>
        <row r="5785">
          <cell r="A5785">
            <v>2003958</v>
          </cell>
          <cell r="B5785" t="str">
            <v>Sarjeta Triangular De Concreto - Stc 02 Moldada No Local Com Extrusora E Concreto Usinado - Areia Extraida E Brita Produzida</v>
          </cell>
          <cell r="C5785" t="str">
            <v>m</v>
          </cell>
          <cell r="D5785" t="str">
            <v>46,13</v>
          </cell>
        </row>
        <row r="5786">
          <cell r="A5786">
            <v>2003323</v>
          </cell>
          <cell r="B5786" t="str">
            <v>Sarjeta Triangular De Concreto - Stc 03 - Areia E Brita Comerciais</v>
          </cell>
          <cell r="C5786" t="str">
            <v>m</v>
          </cell>
          <cell r="D5786" t="str">
            <v>45,78</v>
          </cell>
        </row>
        <row r="5787">
          <cell r="A5787">
            <v>2003322</v>
          </cell>
          <cell r="B5787" t="str">
            <v>Sarjeta Triangular De Concreto - Stc 03 - Areia Extraida E Brita Produzida</v>
          </cell>
          <cell r="C5787" t="str">
            <v>m</v>
          </cell>
          <cell r="D5787" t="str">
            <v>38,59</v>
          </cell>
        </row>
        <row r="5788">
          <cell r="A5788">
            <v>2003959</v>
          </cell>
          <cell r="B5788" t="str">
            <v>Sarjeta Triangular De Concreto - Stc 03 Moldada No Local Com Extrusora E Concreto Usinado - Areia E Brita Comerciais</v>
          </cell>
          <cell r="C5788" t="str">
            <v>m</v>
          </cell>
          <cell r="D5788" t="str">
            <v>46,63</v>
          </cell>
        </row>
        <row r="5789">
          <cell r="A5789">
            <v>2003960</v>
          </cell>
          <cell r="B5789" t="str">
            <v>Sarjeta Triangular De Concreto - Stc 03 Moldada No Local Com Extrusora E Concreto Usinado - Areia Extraida E Brita Produzida</v>
          </cell>
          <cell r="C5789" t="str">
            <v>m</v>
          </cell>
          <cell r="D5789" t="str">
            <v>39,34</v>
          </cell>
        </row>
        <row r="5790">
          <cell r="A5790">
            <v>2003325</v>
          </cell>
          <cell r="B5790" t="str">
            <v>Sarjeta Triangular De Concreto - Stc 04 - Areia E Brita Comerciais</v>
          </cell>
          <cell r="C5790" t="str">
            <v>m</v>
          </cell>
          <cell r="D5790" t="str">
            <v>36,64</v>
          </cell>
        </row>
        <row r="5791">
          <cell r="A5791">
            <v>2003324</v>
          </cell>
          <cell r="B5791" t="str">
            <v>Sarjeta Triangular De Concreto - Stc 04 - Areia Extraida E Brita Produzida</v>
          </cell>
          <cell r="C5791" t="str">
            <v>m</v>
          </cell>
          <cell r="D5791" t="str">
            <v>30,70</v>
          </cell>
        </row>
        <row r="5792">
          <cell r="A5792">
            <v>2003961</v>
          </cell>
          <cell r="B5792" t="str">
            <v>Sarjeta Triangular De Concreto - Stc 04 Moldada No Local Com Extrusora E Concreto Usinado - Areia E Brita Comerciais</v>
          </cell>
          <cell r="C5792" t="str">
            <v>m</v>
          </cell>
          <cell r="D5792" t="str">
            <v>37,33</v>
          </cell>
        </row>
        <row r="5793">
          <cell r="A5793">
            <v>2003962</v>
          </cell>
          <cell r="B5793" t="str">
            <v>Sarjeta Triangular De Concreto - Stc 04 Moldada No Local Com Extrusora E Concreto Usinado - Areia Extraida E Brita Produzida</v>
          </cell>
          <cell r="C5793" t="str">
            <v>m</v>
          </cell>
          <cell r="D5793" t="str">
            <v>31,31</v>
          </cell>
        </row>
        <row r="5794">
          <cell r="A5794">
            <v>2003327</v>
          </cell>
          <cell r="B5794" t="str">
            <v>Sarjeta Triangular De Concreto - Stc 05 - Areia E Brita Comerciais</v>
          </cell>
          <cell r="C5794" t="str">
            <v>m</v>
          </cell>
          <cell r="D5794" t="str">
            <v>80,63</v>
          </cell>
        </row>
        <row r="5795">
          <cell r="A5795">
            <v>2003326</v>
          </cell>
          <cell r="B5795" t="str">
            <v>Sarjeta Triangular De Concreto - Stc 05 - Areia Extraida E Brita Produzida</v>
          </cell>
          <cell r="C5795" t="str">
            <v>m</v>
          </cell>
          <cell r="D5795" t="str">
            <v>71,56</v>
          </cell>
        </row>
        <row r="5796">
          <cell r="A5796">
            <v>2003963</v>
          </cell>
          <cell r="B5796" t="str">
            <v>Sarjeta Triangular De Concreto - Stc 05 Moldada No Local Com Extrusora E Concreto Usinado - Areia E Brita Comerciais</v>
          </cell>
          <cell r="C5796" t="str">
            <v>m</v>
          </cell>
          <cell r="D5796" t="str">
            <v>58,07</v>
          </cell>
        </row>
        <row r="5797">
          <cell r="A5797">
            <v>2003964</v>
          </cell>
          <cell r="B5797" t="str">
            <v>Sarjeta Triangular De Concreto - Stc 05 Moldada No Local Com Extrusora E Concreto Usinado - Areia Extraida E Brita Produzida</v>
          </cell>
          <cell r="C5797" t="str">
            <v>m</v>
          </cell>
          <cell r="D5797" t="str">
            <v>48,87</v>
          </cell>
        </row>
        <row r="5798">
          <cell r="A5798">
            <v>2003329</v>
          </cell>
          <cell r="B5798" t="str">
            <v>Sarjeta Triangular De Concreto - Stc 06 - Areia E Brita Comerciais</v>
          </cell>
          <cell r="C5798" t="str">
            <v>m</v>
          </cell>
          <cell r="D5798" t="str">
            <v>67,94</v>
          </cell>
        </row>
        <row r="5799">
          <cell r="A5799">
            <v>2003328</v>
          </cell>
          <cell r="B5799" t="str">
            <v>Sarjeta Triangular De Concreto - Stc 06 - Areia Extraida E Brita Produzida</v>
          </cell>
          <cell r="C5799" t="str">
            <v>m</v>
          </cell>
          <cell r="D5799" t="str">
            <v>60,28</v>
          </cell>
        </row>
        <row r="5800">
          <cell r="A5800">
            <v>2003965</v>
          </cell>
          <cell r="B5800" t="str">
            <v>Sarjeta Triangular De Concreto - Stc 06 Moldada No Local Com Extrusora E Concreto Usinado - Areia E Brita Comerciais</v>
          </cell>
          <cell r="C5800" t="str">
            <v>m</v>
          </cell>
          <cell r="D5800" t="str">
            <v>49,23</v>
          </cell>
        </row>
        <row r="5801">
          <cell r="A5801">
            <v>2003966</v>
          </cell>
          <cell r="B5801" t="str">
            <v>Sarjeta Triangular De Concreto - Stc 06 Moldada No Local Com Extrusora E Concreto Usinado - Areia Extraida E Brita Produzida</v>
          </cell>
          <cell r="C5801" t="str">
            <v>m</v>
          </cell>
          <cell r="D5801" t="str">
            <v>41,47</v>
          </cell>
        </row>
        <row r="5802">
          <cell r="A5802">
            <v>2003331</v>
          </cell>
          <cell r="B5802" t="str">
            <v>Sarjeta Triangular De Concreto - Stc 07 - Areia E Brita Comerciais</v>
          </cell>
          <cell r="C5802" t="str">
            <v>m</v>
          </cell>
          <cell r="D5802" t="str">
            <v>57,08</v>
          </cell>
        </row>
        <row r="5803">
          <cell r="A5803">
            <v>2003330</v>
          </cell>
          <cell r="B5803" t="str">
            <v>Sarjeta Triangular De Concreto - Stc 07 - Areia Extraida E Brita Produzida</v>
          </cell>
          <cell r="C5803" t="str">
            <v>m</v>
          </cell>
          <cell r="D5803" t="str">
            <v>50,55</v>
          </cell>
        </row>
        <row r="5804">
          <cell r="A5804">
            <v>2003967</v>
          </cell>
          <cell r="B5804" t="str">
            <v>Sarjeta Triangular De Concreto - Stc 07 Moldada No Local Com Extrusora E Concreto Usinado - Areia E Brita Comerciais</v>
          </cell>
          <cell r="C5804" t="str">
            <v>m</v>
          </cell>
          <cell r="D5804" t="str">
            <v>41,48</v>
          </cell>
        </row>
        <row r="5805">
          <cell r="A5805">
            <v>2003968</v>
          </cell>
          <cell r="B5805" t="str">
            <v>Sarjeta Triangular De Concreto - Stc 07 Moldada No Local Com Extrusora E Concreto Usinado - Areia Extraida E Brita Produzida</v>
          </cell>
          <cell r="C5805" t="str">
            <v>m</v>
          </cell>
          <cell r="D5805" t="str">
            <v>34,86</v>
          </cell>
        </row>
        <row r="5806">
          <cell r="A5806">
            <v>2003333</v>
          </cell>
          <cell r="B5806" t="str">
            <v>Sarjeta Triangular De Concreto - Stc 08 - Areia E Brita Comerciais</v>
          </cell>
          <cell r="C5806" t="str">
            <v>m</v>
          </cell>
          <cell r="D5806" t="str">
            <v>47,16</v>
          </cell>
        </row>
        <row r="5807">
          <cell r="A5807">
            <v>2003332</v>
          </cell>
          <cell r="B5807" t="str">
            <v>Sarjeta Triangular De Concreto - Stc 08 - Areia Extraida E Brita Produzida</v>
          </cell>
          <cell r="C5807" t="str">
            <v>m</v>
          </cell>
          <cell r="D5807" t="str">
            <v>41,66</v>
          </cell>
        </row>
        <row r="5808">
          <cell r="A5808">
            <v>2003969</v>
          </cell>
          <cell r="B5808" t="str">
            <v>Sarjeta Triangular De Concreto - Stc 08 Moldada No Local Com Extrusora E Concreto Usinado - Areia E Brita Comerciais</v>
          </cell>
          <cell r="C5808" t="str">
            <v>m</v>
          </cell>
          <cell r="D5808" t="str">
            <v>34,16</v>
          </cell>
        </row>
        <row r="5809">
          <cell r="A5809">
            <v>2003970</v>
          </cell>
          <cell r="B5809" t="str">
            <v>Sarjeta Triangular De Concreto - Stc 08 Moldada No Local Com Extrusora E Concreto Usinado - Areia Extraida E Brita Produzida</v>
          </cell>
          <cell r="C5809" t="str">
            <v>m</v>
          </cell>
          <cell r="D5809" t="str">
            <v>28,59</v>
          </cell>
        </row>
        <row r="5810">
          <cell r="A5810">
            <v>2003338</v>
          </cell>
          <cell r="B5810" t="str">
            <v>Sarjeta Triangular De Grama - Stg 01</v>
          </cell>
          <cell r="C5810" t="str">
            <v>m</v>
          </cell>
          <cell r="D5810" t="str">
            <v>23,29</v>
          </cell>
        </row>
        <row r="5811">
          <cell r="A5811">
            <v>2003339</v>
          </cell>
          <cell r="B5811" t="str">
            <v>Sarjeta Triangular De Grama - Stg 02</v>
          </cell>
          <cell r="C5811" t="str">
            <v>m</v>
          </cell>
          <cell r="D5811" t="str">
            <v>20,65</v>
          </cell>
        </row>
        <row r="5812">
          <cell r="A5812">
            <v>2003340</v>
          </cell>
          <cell r="B5812" t="str">
            <v>Sarjeta Triangular De Grama - Stg 03</v>
          </cell>
          <cell r="C5812" t="str">
            <v>m</v>
          </cell>
          <cell r="D5812" t="str">
            <v>17,06</v>
          </cell>
        </row>
        <row r="5813">
          <cell r="A5813">
            <v>2003341</v>
          </cell>
          <cell r="B5813" t="str">
            <v>Sarjeta Triangular De Grama - Stg 04</v>
          </cell>
          <cell r="C5813" t="str">
            <v>m</v>
          </cell>
          <cell r="D5813" t="str">
            <v>13,00</v>
          </cell>
        </row>
        <row r="5814">
          <cell r="A5814">
            <v>4915626</v>
          </cell>
          <cell r="B5814" t="str">
            <v>Selagem De Trincas Mecanizada Em Pavimento Flexivel Com Emulsao - Areia Comercial</v>
          </cell>
          <cell r="C5814" t="str">
            <v>m</v>
          </cell>
          <cell r="D5814" t="str">
            <v>1,70</v>
          </cell>
        </row>
        <row r="5815">
          <cell r="A5815">
            <v>3606575</v>
          </cell>
          <cell r="B5815" t="str">
            <v>Selecao De Material Petreo Para A Carapaca E Sub-Carapaca</v>
          </cell>
          <cell r="C5815" t="str">
            <v>m³</v>
          </cell>
          <cell r="D5815" t="str">
            <v>1,44</v>
          </cell>
        </row>
        <row r="5816">
          <cell r="A5816">
            <v>3606574</v>
          </cell>
          <cell r="B5816" t="str">
            <v>Selecao De Material Petreo Para O Nucleo</v>
          </cell>
          <cell r="C5816" t="str">
            <v>m³</v>
          </cell>
          <cell r="D5816" t="str">
            <v>0,72</v>
          </cell>
        </row>
        <row r="5817">
          <cell r="A5817">
            <v>2004513</v>
          </cell>
          <cell r="B5817" t="str">
            <v>Selo Asfaltico De Microvala De Pavimento</v>
          </cell>
          <cell r="C5817" t="str">
            <v>m</v>
          </cell>
          <cell r="D5817" t="str">
            <v>0,16</v>
          </cell>
        </row>
        <row r="5818">
          <cell r="A5818">
            <v>4816119</v>
          </cell>
          <cell r="B5818" t="str">
            <v>Selo De Argila Apiloado (Solo Local)</v>
          </cell>
          <cell r="C5818" t="str">
            <v>m³</v>
          </cell>
          <cell r="D5818" t="str">
            <v>28,45</v>
          </cell>
        </row>
        <row r="5819">
          <cell r="A5819">
            <v>5213849</v>
          </cell>
          <cell r="B5819" t="str">
            <v>Semaforo Movel Com 3 Lentes D = 200 Mm</v>
          </cell>
          <cell r="C5819" t="str">
            <v>h</v>
          </cell>
          <cell r="D5819" t="str">
            <v>2,24</v>
          </cell>
        </row>
        <row r="5820">
          <cell r="A5820">
            <v>5213631</v>
          </cell>
          <cell r="B5820" t="str">
            <v>Semiportico Duplo Metalico Com Vao De 2 X 2,7 M, Vento De 35 M/S, Area De Exposicao De Ate 2 X 4,05 M², Tensao Admissivel Solo &gt; 200 Kn/M² - Areia E Brita Comerciais</v>
          </cell>
          <cell r="C5820" t="str">
            <v>un</v>
          </cell>
          <cell r="D5820" t="str">
            <v>29.776,96</v>
          </cell>
        </row>
        <row r="5821">
          <cell r="A5821">
            <v>5213637</v>
          </cell>
          <cell r="B5821" t="str">
            <v>Semiportico Duplo Metalico Com Vao De 2 X 2,7 M, Vento De 35 M/S, Area De Exposicao De Ate 2 X 4,05 M², Tensao Admissivel Solo &gt; 200 Kn/M² - Areia Extraida E Brita Produzida</v>
          </cell>
          <cell r="C5821" t="str">
            <v>un</v>
          </cell>
          <cell r="D5821" t="str">
            <v>29.321,97</v>
          </cell>
        </row>
        <row r="5822">
          <cell r="A5822">
            <v>5213752</v>
          </cell>
          <cell r="B5822" t="str">
            <v>Semiportico Duplo Metalico Com Vao De 2 X 2,7 M, Vento De 40 M/S, Area De Exposicao De Ate 2 X 4,05 M², Tensao Admissivel Solo &gt; 200 Kn/M² - Areia E Brita Comerciais</v>
          </cell>
          <cell r="C5822" t="str">
            <v>un</v>
          </cell>
          <cell r="D5822" t="str">
            <v>32.834,69</v>
          </cell>
        </row>
        <row r="5823">
          <cell r="A5823">
            <v>5213758</v>
          </cell>
          <cell r="B5823" t="str">
            <v>Semiportico Duplo Metalico Com Vao De 2 X 2,7 M, Vento De 40 M/S, Area De Exposicao De Ate 2 X 4,05 M², Tensao Admissivel Solo &gt; 200 Kn/M² - Areia Extraida E Brita Produzida</v>
          </cell>
          <cell r="C5823" t="str">
            <v>un</v>
          </cell>
          <cell r="D5823" t="str">
            <v>32.327,35</v>
          </cell>
        </row>
        <row r="5824">
          <cell r="A5824">
            <v>5213810</v>
          </cell>
          <cell r="B5824" t="str">
            <v>Semiportico Duplo Metalico Com Vao De 2 X 2,7 M, Vento De 45 M/S, Area De Exposicao De Ate 2 X 4,05 M², Tensao Admissivel Solo &gt; 200 Kn/M² - Areia E Brita Comerciais</v>
          </cell>
          <cell r="C5824" t="str">
            <v>un</v>
          </cell>
          <cell r="D5824" t="str">
            <v>35.468,25</v>
          </cell>
        </row>
        <row r="5825">
          <cell r="A5825">
            <v>5213816</v>
          </cell>
          <cell r="B5825" t="str">
            <v>Semiportico Duplo Metalico Com Vao De 2 X 2,7 M, Vento De 45 M/S, Area De Exposicao De Ate 2 X 4,05 M², Tensao Admissivel Solo &gt; 200 Kn/M² - Areia Extraida E Brita Produzida</v>
          </cell>
          <cell r="C5825" t="str">
            <v>un</v>
          </cell>
          <cell r="D5825" t="str">
            <v>34.960,91</v>
          </cell>
        </row>
        <row r="5826">
          <cell r="A5826">
            <v>5213632</v>
          </cell>
          <cell r="B5826" t="str">
            <v>Semiportico Duplo Metalico Com Vao De 2 X 3,8 M, Vento De 35 M/S, Area De Exposicao De Ate 2 X 5,7 M², Tensao Admissivel Solo &gt; 200 Kn/M² - Areia E Brita Comerciais</v>
          </cell>
          <cell r="C5826" t="str">
            <v>un</v>
          </cell>
          <cell r="D5826" t="str">
            <v>31.987,30</v>
          </cell>
        </row>
        <row r="5827">
          <cell r="A5827">
            <v>5213638</v>
          </cell>
          <cell r="B5827" t="str">
            <v>Semiportico Duplo Metalico Com Vao De 2 X 3,8 M, Vento De 35 M/S, Area De Exposicao De Ate 2 X 5,7 M², Tensao Admissivel Solo &gt; 200 Kn/M² - Areia Extraida E Brita Produzida</v>
          </cell>
          <cell r="C5827" t="str">
            <v>un</v>
          </cell>
          <cell r="D5827" t="str">
            <v>31.532,31</v>
          </cell>
        </row>
        <row r="5828">
          <cell r="A5828">
            <v>5213753</v>
          </cell>
          <cell r="B5828" t="str">
            <v>Semiportico Duplo Metalico Com Vao De 2 X 3,8 M, Vento De 40 M/S, Area De Exposicao De Ate 2 X 5,7 M², Tensao Admissivel Solo &gt; 200 Kn/M² - Areia E Brita Comerciais</v>
          </cell>
          <cell r="C5828" t="str">
            <v>un</v>
          </cell>
          <cell r="D5828" t="str">
            <v>35.290,62</v>
          </cell>
        </row>
        <row r="5829">
          <cell r="A5829">
            <v>5213759</v>
          </cell>
          <cell r="B5829" t="str">
            <v>Semiportico Duplo Metalico Com Vao De 2 X 3,8 M, Vento De 40 M/S, Area De Exposicao De Ate 2 X 5,7 M², Tensao Admissivel Solo &gt; 200 Kn/M² - Areia Extraida E Brita Produzida</v>
          </cell>
          <cell r="C5829" t="str">
            <v>un</v>
          </cell>
          <cell r="D5829" t="str">
            <v>34.783,28</v>
          </cell>
        </row>
        <row r="5830">
          <cell r="A5830">
            <v>5213811</v>
          </cell>
          <cell r="B5830" t="str">
            <v>Semiportico Duplo Metalico Com Vao De 2 X 3,8 M, Vento De 45 M/S, Area De Exposicao De Ate 2 X 5,7 M², Tensao Admissivel Solo &gt; 200 Kn/M² - Areia E Brita Comerciais</v>
          </cell>
          <cell r="C5830" t="str">
            <v>un</v>
          </cell>
          <cell r="D5830" t="str">
            <v>38.169,78</v>
          </cell>
        </row>
        <row r="5831">
          <cell r="A5831">
            <v>5213817</v>
          </cell>
          <cell r="B5831" t="str">
            <v>Semiportico Duplo Metalico Com Vao De 2 X 3,8 M, Vento De 45 M/S, Area De Exposicao De Ate 2 X 5,7 M², Tensao Admissivel Solo &gt; 200 Kn/M² - Areia Extraida E Brita Produzida</v>
          </cell>
          <cell r="C5831" t="str">
            <v>un</v>
          </cell>
          <cell r="D5831" t="str">
            <v>37.662,44</v>
          </cell>
        </row>
        <row r="5832">
          <cell r="A5832">
            <v>5213633</v>
          </cell>
          <cell r="B5832" t="str">
            <v>Semiportico Duplo Metalico Com Vao De 2 X 4,9 M, Vento De 35 M/S, Area De Exposicao De Ate 2 X 7,35 M², Tensao Admissivel Solo &gt; 200 Kn/M² - Areia E Brita Comerciais</v>
          </cell>
          <cell r="C5832" t="str">
            <v>un</v>
          </cell>
          <cell r="D5832" t="str">
            <v>33.624,48</v>
          </cell>
        </row>
        <row r="5833">
          <cell r="A5833">
            <v>5213639</v>
          </cell>
          <cell r="B5833" t="str">
            <v>Semiportico Duplo Metalico Com Vao De 2 X 4,9 M, Vento De 35 M/S, Area De Exposicao De Ate 2 X 7,35 M², Tensao Admissivel Solo &gt; 200 Kn/M² - Areia Extraida E Brita Produzida</v>
          </cell>
          <cell r="C5833" t="str">
            <v>un</v>
          </cell>
          <cell r="D5833" t="str">
            <v>33.114,73</v>
          </cell>
        </row>
        <row r="5834">
          <cell r="A5834">
            <v>5213754</v>
          </cell>
          <cell r="B5834" t="str">
            <v>Semiportico Duplo Metalico Com Vao De 2 X 4,9 M, Vento De 40 M/S, Area De Exposicao De Ate 2 X 7,35 M², Tensao Admissivel Solo &gt; 200 Kn/M² - Areia E Brita Comerciais</v>
          </cell>
          <cell r="C5834" t="str">
            <v>un</v>
          </cell>
          <cell r="D5834" t="str">
            <v>37.064,58</v>
          </cell>
        </row>
        <row r="5835">
          <cell r="A5835">
            <v>5213760</v>
          </cell>
          <cell r="B5835" t="str">
            <v>Semiportico Duplo Metalico Com Vao De 2 X 4,9 M, Vento De 40 M/S, Area De Exposicao De Ate 2 X 7,35 M², Tensao Admissivel Solo &gt; 200 Kn/M² - Areia Extraida E Brita Produzida</v>
          </cell>
          <cell r="C5835" t="str">
            <v>un</v>
          </cell>
          <cell r="D5835" t="str">
            <v>36.500,07</v>
          </cell>
        </row>
        <row r="5836">
          <cell r="A5836">
            <v>5213812</v>
          </cell>
          <cell r="B5836" t="str">
            <v>Semiportico Duplo Metalico Com Vao De 2 X 4,9 M, Vento De 45 M/S, Area De Exposicao De Ate 2 X 7,35 M², Tensao Admissivel Solo &gt; 200 Kn/M² - Areia E Brita Comerciais</v>
          </cell>
          <cell r="C5836" t="str">
            <v>un</v>
          </cell>
          <cell r="D5836" t="str">
            <v>40.067,67</v>
          </cell>
        </row>
        <row r="5837">
          <cell r="A5837">
            <v>5213818</v>
          </cell>
          <cell r="B5837" t="str">
            <v>Semiportico Duplo Metalico Com Vao De 2 X 4,9 M, Vento De 45 M/S, Area De Exposicao De Ate 2 X 7,35 M², Tensao Admissivel Solo &gt; 200 Kn/M² - Areia Extraida E Brita Produzida</v>
          </cell>
          <cell r="C5837" t="str">
            <v>un</v>
          </cell>
          <cell r="D5837" t="str">
            <v>39.503,16</v>
          </cell>
        </row>
        <row r="5838">
          <cell r="A5838">
            <v>5213634</v>
          </cell>
          <cell r="B5838" t="str">
            <v>Semiportico Duplo Metalico Com Vao De 2 X 6 M, Vento De 35 M/S, Area De Exposicao De Ate 2 X 9 M², Tensao Admissivel Solo &gt; 200 Kn/M² - Areia E Brita Comerciais</v>
          </cell>
          <cell r="C5838" t="str">
            <v>un</v>
          </cell>
          <cell r="D5838" t="str">
            <v>33.866,51</v>
          </cell>
        </row>
        <row r="5839">
          <cell r="A5839">
            <v>5213640</v>
          </cell>
          <cell r="B5839" t="str">
            <v>Semiportico Duplo Metalico Com Vao De 2 X 6 M, Vento De 35 M/S, Area De Exposicao De Ate 2 X 9 M², Tensao Admissivel Solo &gt; 200 Kn/M² - Areia Extraida E Brita Produzida</v>
          </cell>
          <cell r="C5839" t="str">
            <v>un</v>
          </cell>
          <cell r="D5839" t="str">
            <v>33.356,75</v>
          </cell>
        </row>
        <row r="5840">
          <cell r="A5840">
            <v>5213755</v>
          </cell>
          <cell r="B5840" t="str">
            <v>Semiportico Duplo Metalico Com Vao De 2 X 6 M, Vento De 40 M/S, Area De Exposicao De Ate 2 X 9 M², Tensao Admissivel Solo &gt; 200 Kn/M² - Areia E Brita Comerciais</v>
          </cell>
          <cell r="C5840" t="str">
            <v>un</v>
          </cell>
          <cell r="D5840" t="str">
            <v>37.277,40</v>
          </cell>
        </row>
        <row r="5841">
          <cell r="A5841">
            <v>5213761</v>
          </cell>
          <cell r="B5841" t="str">
            <v>Semiportico Duplo Metalico Com Vao De 2 X 6 M, Vento De 40 M/S, Area De Exposicao De Ate 2 X 9 M², Tensao Admissivel Solo &gt; 200 Kn/M² - Areia Extraida E Brita Produzida</v>
          </cell>
          <cell r="C5841" t="str">
            <v>un</v>
          </cell>
          <cell r="D5841" t="str">
            <v>36.712,89</v>
          </cell>
        </row>
        <row r="5842">
          <cell r="A5842">
            <v>5213813</v>
          </cell>
          <cell r="B5842" t="str">
            <v>Semiportico Duplo Metalico Com Vao De 2 X 6 M, Vento De 45 M/S, Area De Exposicao De Ate 2 X 9 M², Tensao Admissivel Solo &gt; 200 Kn/M² - Areia E Brita Comerciais</v>
          </cell>
          <cell r="C5842" t="str">
            <v>un</v>
          </cell>
          <cell r="D5842" t="str">
            <v>40.298,13</v>
          </cell>
        </row>
        <row r="5843">
          <cell r="A5843">
            <v>5213819</v>
          </cell>
          <cell r="B5843" t="str">
            <v>Semiportico Duplo Metalico Com Vao De 2 X 6 M, Vento De 45 M/S, Area De Exposicao De Ate 2 X 9 M², Tensao Admissivel Solo &gt; 200 Kn/M² - Areia Extraida E Brita Produzida</v>
          </cell>
          <cell r="C5843" t="str">
            <v>un</v>
          </cell>
          <cell r="D5843" t="str">
            <v>39.733,62</v>
          </cell>
        </row>
        <row r="5844">
          <cell r="A5844">
            <v>5213635</v>
          </cell>
          <cell r="B5844" t="str">
            <v>Semiportico Duplo Metalico Com Vao De 2 X 7,2 M, Vento De 35 M/S, Area De Exposicao De Ate 2 X 10,8 M², Tensao Admissivel Solo &gt; 200 Kn/M² - Areia E Brita Comerciais</v>
          </cell>
          <cell r="C5844" t="str">
            <v>un</v>
          </cell>
          <cell r="D5844" t="str">
            <v>39.810,23</v>
          </cell>
        </row>
        <row r="5845">
          <cell r="A5845">
            <v>5213641</v>
          </cell>
          <cell r="B5845" t="str">
            <v>Semiportico Duplo Metalico Com Vao De 2 X 7,2 M, Vento De 35 M/S, Area De Exposicao De Ate 2 X 10,8 M², Tensao Admissivel Solo &gt; 200 Kn/M² - Areia Extraida E Brita Produzida</v>
          </cell>
          <cell r="C5845" t="str">
            <v>un</v>
          </cell>
          <cell r="D5845" t="str">
            <v>39.281,95</v>
          </cell>
        </row>
        <row r="5846">
          <cell r="A5846">
            <v>5213756</v>
          </cell>
          <cell r="B5846" t="str">
            <v>Semiportico Duplo Metalico Com Vao De 2 X 7,2 M, Vento De 40 M/S, Area De Exposicao De Ate 2 X 10,8 M², Tensao Admissivel Solo &gt; 200 Kn/M² - Areia E Brita Comerciais</v>
          </cell>
          <cell r="C5846" t="str">
            <v>un</v>
          </cell>
          <cell r="D5846" t="str">
            <v>44.539,27</v>
          </cell>
        </row>
        <row r="5847">
          <cell r="A5847">
            <v>5213762</v>
          </cell>
          <cell r="B5847" t="str">
            <v>Semiportico Duplo Metalico Com Vao De 2 X 7,2 M, Vento De 40 M/S, Area De Exposicao De Ate 2 X 10,8 M², Tensao Admissivel Solo &gt; 200 Kn/M² - Areia Extraida E Brita Produzida</v>
          </cell>
          <cell r="C5847" t="str">
            <v>un</v>
          </cell>
          <cell r="D5847" t="str">
            <v>43.865,24</v>
          </cell>
        </row>
        <row r="5848">
          <cell r="A5848">
            <v>5213814</v>
          </cell>
          <cell r="B5848" t="str">
            <v>Semiportico Duplo Metalico Com Vao De 2 X 7,2 M, Vento De 45 M/S, Area De Exposicao De Ate 2 X 10,8 M², Tensao Admissivel Solo &gt; 200 Kn/M² - Areia E Brita Comerciais</v>
          </cell>
          <cell r="C5848" t="str">
            <v>un</v>
          </cell>
          <cell r="D5848" t="str">
            <v>48.200,93</v>
          </cell>
        </row>
        <row r="5849">
          <cell r="A5849">
            <v>5213820</v>
          </cell>
          <cell r="B5849" t="str">
            <v>Semiportico Duplo Metalico Com Vao De 2 X 7,2 M, Vento De 45 M/S, Area De Exposicao De Ate 2 X 10,8 M², Tensao Admissivel Solo &gt; 200 Kn/M² - Areia Extraida E Brita Produzida</v>
          </cell>
          <cell r="C5849" t="str">
            <v>un</v>
          </cell>
          <cell r="D5849" t="str">
            <v>47.526,90</v>
          </cell>
        </row>
        <row r="5850">
          <cell r="A5850">
            <v>5213636</v>
          </cell>
          <cell r="B5850" t="str">
            <v>Semiportico Duplo Metalico Com Vao De 2 X 8,3 M, Vento De 35 M/S, Area De Exposicao De Ate 2 X 12,45 M², Tensao Admissivel Solo &gt; 200 Kn/M² - Areia E Brita Comerciais</v>
          </cell>
          <cell r="C5850" t="str">
            <v>un</v>
          </cell>
          <cell r="D5850" t="str">
            <v>45.164,19</v>
          </cell>
        </row>
        <row r="5851">
          <cell r="A5851">
            <v>5213642</v>
          </cell>
          <cell r="B5851" t="str">
            <v>Semiportico Duplo Metalico Com Vao De 2 X 8,3 M, Vento De 35 M/S, Area De Exposicao De Ate 2 X 12,45 M², Tensao Admissivel Solo &gt; 200 Kn/M² - Areia Extraida E Brita Produzida</v>
          </cell>
          <cell r="C5851" t="str">
            <v>un</v>
          </cell>
          <cell r="D5851" t="str">
            <v>44.563,44</v>
          </cell>
        </row>
        <row r="5852">
          <cell r="A5852">
            <v>5213757</v>
          </cell>
          <cell r="B5852" t="str">
            <v>Semiportico Duplo Metalico Com Vao De 2 X 8,3 M, Vento De 40 M/S, Area De Exposicao De Ate 2 X 12,45 M², Tensao Admissivel Solo &gt; 200 Kn/M² - Areia E Brita Comerciais</v>
          </cell>
          <cell r="C5852" t="str">
            <v>un</v>
          </cell>
          <cell r="D5852" t="str">
            <v>49.635,85</v>
          </cell>
        </row>
        <row r="5853">
          <cell r="A5853">
            <v>5213763</v>
          </cell>
          <cell r="B5853" t="str">
            <v>Semiportico Duplo Metalico Com Vao De 2 X 8,3 M, Vento De 40 M/S, Area De Exposicao De Ate 2 X 12,45 M², Tensao Admissivel Solo &gt; 200 Kn/M² - Areia Extraida E Brita Produzida</v>
          </cell>
          <cell r="C5853" t="str">
            <v>un</v>
          </cell>
          <cell r="D5853" t="str">
            <v>49.035,09</v>
          </cell>
        </row>
        <row r="5854">
          <cell r="A5854">
            <v>5213815</v>
          </cell>
          <cell r="B5854" t="str">
            <v>Semiportico Duplo Metalico Com Vao De 2 X 8,3 M, Vento De 45 M/S, Area De Exposicao De Ate 2 X 12,45 M², Tensao Admissivel Solo &gt; 200 Kn/M² - Areia E Brita Comerciais</v>
          </cell>
          <cell r="C5854" t="str">
            <v>un</v>
          </cell>
          <cell r="D5854" t="str">
            <v>53.815,40</v>
          </cell>
        </row>
        <row r="5855">
          <cell r="A5855">
            <v>5213821</v>
          </cell>
          <cell r="B5855" t="str">
            <v>Semiportico Duplo Metalico Com Vao De 2 X 8,3 M, Vento De 45 M/S, Area De Exposicao De Ate 2 X 12,45 M², Tensao Admissivel Solo &gt; 200 Kn/M² - Areia Extraida E Brita Produzida</v>
          </cell>
          <cell r="C5855" t="str">
            <v>un</v>
          </cell>
          <cell r="D5855" t="str">
            <v>53.214,65</v>
          </cell>
        </row>
        <row r="5856">
          <cell r="A5856">
            <v>5213625</v>
          </cell>
          <cell r="B5856" t="str">
            <v>Semiportico Metalico Com Vao De 2,7 M, Vento De 35 M/S, Area De Exposicao De Ate 4,05 M², Tensao Admissivel Solo &gt; 200 Kn/M² - Areia E Brita Comerciais</v>
          </cell>
          <cell r="C5856" t="str">
            <v>un</v>
          </cell>
          <cell r="D5856" t="str">
            <v>19.924,44</v>
          </cell>
        </row>
        <row r="5857">
          <cell r="A5857">
            <v>5213579</v>
          </cell>
          <cell r="B5857" t="str">
            <v>Semiportico Metalico Com Vao De 2,7 M, Vento De 35 M/S, Area De Exposicao De Ate 4,05 M², Tensao Admissivel Solo &gt; 200 Kn/M² - Areia Extraida E Brita Produzida</v>
          </cell>
          <cell r="C5857" t="str">
            <v>un</v>
          </cell>
          <cell r="D5857" t="str">
            <v>19.541,93</v>
          </cell>
        </row>
        <row r="5858">
          <cell r="A5858">
            <v>5213706</v>
          </cell>
          <cell r="B5858" t="str">
            <v>Semiportico Metalico Com Vao De 2,7 M, Vento De 40 M/S, Area De Exposicao De Ate 4,05 M², Tensao Admissivel Solo &gt; 200 Kn/M² - Areia E Brita Comerciais</v>
          </cell>
          <cell r="C5858" t="str">
            <v>un</v>
          </cell>
          <cell r="D5858" t="str">
            <v>21.158,89</v>
          </cell>
        </row>
        <row r="5859">
          <cell r="A5859">
            <v>5213729</v>
          </cell>
          <cell r="B5859" t="str">
            <v>Semiportico Metalico Com Vao De 2,7 M, Vento De 40 M/S, Area De Exposicao De Ate 4,05 M², Tensao Admissivel Solo &gt; 200 Kn/M² - Areia Extraida E Brita Produzida</v>
          </cell>
          <cell r="C5859" t="str">
            <v>un</v>
          </cell>
          <cell r="D5859" t="str">
            <v>20.757,85</v>
          </cell>
        </row>
        <row r="5860">
          <cell r="A5860">
            <v>5213764</v>
          </cell>
          <cell r="B5860" t="str">
            <v>Semiportico Metalico Com Vao De 2,7 M, Vento De 45 M/S, Area De Exposicao De Ate 4,05 M², Tensao Admissivel Solo &gt; 200 Kn/M² - Areia E Brita Comerciais</v>
          </cell>
          <cell r="C5860" t="str">
            <v>un</v>
          </cell>
          <cell r="D5860" t="str">
            <v>23.025,19</v>
          </cell>
        </row>
        <row r="5861">
          <cell r="A5861">
            <v>5213787</v>
          </cell>
          <cell r="B5861" t="str">
            <v>Semiportico Metalico Com Vao De 2,7 M, Vento De 45 M/S, Area De Exposicao De Ate 4,05 M², Tensao Admissivel Solo &gt; 200 Kn/M² - Areia Extraida E Brita Produzida</v>
          </cell>
          <cell r="C5861" t="str">
            <v>un</v>
          </cell>
          <cell r="D5861" t="str">
            <v>22.453,07</v>
          </cell>
        </row>
        <row r="5862">
          <cell r="A5862">
            <v>5213626</v>
          </cell>
          <cell r="B5862" t="str">
            <v>Semiportico Metalico Com Vao De 3,8 M, Vento De 35 M/S, Area De Exposicao De Ate 5,7 M², Tensao Admissivel Solo &gt; 200 Kn/M² - Areia E Brita Comerciais</v>
          </cell>
          <cell r="C5862" t="str">
            <v>un</v>
          </cell>
          <cell r="D5862" t="str">
            <v>21.553,03</v>
          </cell>
        </row>
        <row r="5863">
          <cell r="A5863">
            <v>5213580</v>
          </cell>
          <cell r="B5863" t="str">
            <v>Semiportico Metalico Com Vao De 3,8 M, Vento De 35 M/S, Area De Exposicao De Ate 5,7 M², Tensao Admissivel Solo &gt; 200 Kn/M² - Areia Extraida E Brita Produzida</v>
          </cell>
          <cell r="C5863" t="str">
            <v>un</v>
          </cell>
          <cell r="D5863" t="str">
            <v>21.170,52</v>
          </cell>
        </row>
        <row r="5864">
          <cell r="A5864">
            <v>5213707</v>
          </cell>
          <cell r="B5864" t="str">
            <v>Semiportico Metalico Com Vao De 3,8 M, Vento De 40 M/S, Area De Exposicao De Ate 5,7 M², Tensao Admissivel Solo &gt; 200 Kn/M² - Areia E Brita Comerciais</v>
          </cell>
          <cell r="C5864" t="str">
            <v>un</v>
          </cell>
          <cell r="D5864" t="str">
            <v>21.725,65</v>
          </cell>
        </row>
        <row r="5865">
          <cell r="A5865">
            <v>5213730</v>
          </cell>
          <cell r="B5865" t="str">
            <v>Semiportico Metalico Com Vao De 3,8 M, Vento De 40 M/S, Area De Exposicao De Ate 5,7 M², Tensao Admissivel Solo &gt; 200 Kn/M² - Areia Extraida E Brita Produzida</v>
          </cell>
          <cell r="C5865" t="str">
            <v>un</v>
          </cell>
          <cell r="D5865" t="str">
            <v>21.324,61</v>
          </cell>
        </row>
        <row r="5866">
          <cell r="A5866">
            <v>5213765</v>
          </cell>
          <cell r="B5866" t="str">
            <v>Semiportico Metalico Com Vao De 3,8 M, Vento De 45 M/S, Area De Exposicao De Ate 5,7 M², Tensao Admissivel Solo &gt; 200 Kn/M² - Areia E Brita Comerciais</v>
          </cell>
          <cell r="C5866" t="str">
            <v>un</v>
          </cell>
          <cell r="D5866" t="str">
            <v>25.060,25</v>
          </cell>
        </row>
        <row r="5867">
          <cell r="A5867">
            <v>5213788</v>
          </cell>
          <cell r="B5867" t="str">
            <v>Semiportico Metalico Com Vao De 3,8 M, Vento De 45 M/S, Area De Exposicao De Ate 5,7 M², Tensao Admissivel Solo &gt; 200 Kn/M² - Areia Extraida E Brita Produzida</v>
          </cell>
          <cell r="C5867" t="str">
            <v>un</v>
          </cell>
          <cell r="D5867" t="str">
            <v>24.488,13</v>
          </cell>
        </row>
        <row r="5868">
          <cell r="A5868">
            <v>5213581</v>
          </cell>
          <cell r="B5868" t="str">
            <v>Semiportico Metalico Com Vao De 4,9 M, Vento De 35 M/S, Area De Exposicao De Ate 7,35 M², Tensao Admissivel Solo &gt; 200 Kn/M² - Areia Extraida E Brita Produzida</v>
          </cell>
          <cell r="C5868" t="str">
            <v>un</v>
          </cell>
          <cell r="D5868" t="str">
            <v>22.123,01</v>
          </cell>
        </row>
        <row r="5869">
          <cell r="A5869">
            <v>5213627</v>
          </cell>
          <cell r="B5869" t="str">
            <v>Semiportico Metalico Com Vao De 4,9 M, Vento De 35 M/S, Area De Exposicao De Ate 7,35 M², Tensao Admissivel Solo &gt;200 Kn/M² - Areia E Brita Comerciais</v>
          </cell>
          <cell r="C5869" t="str">
            <v>un</v>
          </cell>
          <cell r="D5869" t="str">
            <v>22.524,05</v>
          </cell>
        </row>
        <row r="5870">
          <cell r="A5870">
            <v>5213731</v>
          </cell>
          <cell r="B5870" t="str">
            <v>Semiportico Metalico Com Vao De 4,9 M, Vento De 40 M/S, Area De Exposicao De Ate 7,35 M², Tensao Admissivel Solo &gt; 200 Kn/M² - Areia Extraida E Brita Produzida</v>
          </cell>
          <cell r="C5870" t="str">
            <v>un</v>
          </cell>
          <cell r="D5870" t="str">
            <v>23.581,10</v>
          </cell>
        </row>
        <row r="5871">
          <cell r="A5871">
            <v>5213708</v>
          </cell>
          <cell r="B5871" t="str">
            <v>Semiportico Metalico Com Vao De 4,9 M, Vento De 40 M/S, Area De Exposicao De Ate 7,35 M², Tensao Admissivel Solo &gt;200 Kn/M² - Areia E Brita Comerciais</v>
          </cell>
          <cell r="C5871" t="str">
            <v>un</v>
          </cell>
          <cell r="D5871" t="str">
            <v>23.999,86</v>
          </cell>
        </row>
        <row r="5872">
          <cell r="A5872">
            <v>5213789</v>
          </cell>
          <cell r="B5872" t="str">
            <v>Semiportico Metalico Com Vao De 4,9 M, Vento De 45 M/S, Area De Exposicao De Ate 7,35 M², Tensao Admissivel Solo &gt; 200 Kn/M² - Areia Extraida E Brita Produzida</v>
          </cell>
          <cell r="C5872" t="str">
            <v>un</v>
          </cell>
          <cell r="D5872" t="str">
            <v>25.558,88</v>
          </cell>
        </row>
        <row r="5873">
          <cell r="A5873">
            <v>5213766</v>
          </cell>
          <cell r="B5873" t="str">
            <v>Semiportico Metalico Com Vao De 4,9 M, Vento De 45 M/S, Area De Exposicao De Ate 7,35 M², Tensao Admissivel Solo &gt;200 Kn/M² - Areia E Brita Comerciais</v>
          </cell>
          <cell r="C5873" t="str">
            <v>un</v>
          </cell>
          <cell r="D5873" t="str">
            <v>26.324,07</v>
          </cell>
        </row>
        <row r="5874">
          <cell r="A5874">
            <v>5213628</v>
          </cell>
          <cell r="B5874" t="str">
            <v>Semiportico Metalico Com Vao De 6 M, Vento De 35 M/S, Area De Exposicao De Ate 9 M², Tensao Admissivel Solo &gt; 200 Kn/M² - Areia E Brita Comerciais</v>
          </cell>
          <cell r="C5874" t="str">
            <v>un</v>
          </cell>
          <cell r="D5874" t="str">
            <v>23.041,24</v>
          </cell>
        </row>
        <row r="5875">
          <cell r="A5875">
            <v>5213582</v>
          </cell>
          <cell r="B5875" t="str">
            <v>Semiportico Metalico Com Vao De 6 M, Vento De 35 M/S, Area De Exposicao De Ate 9 M², Tensao Admissivel Solo &gt; 200 Kn/M² - Areia Extraida E Brita Produzida</v>
          </cell>
          <cell r="C5875" t="str">
            <v>un</v>
          </cell>
          <cell r="D5875" t="str">
            <v>22.640,20</v>
          </cell>
        </row>
        <row r="5876">
          <cell r="A5876">
            <v>5213709</v>
          </cell>
          <cell r="B5876" t="str">
            <v>Semiportico Metalico Com Vao De 6 M, Vento De 40 M/S, Area De Exposicao De Ate 9 M², Tensao Admissivel Solo &gt; 200 Kn/M² - Areia E Brita Comerciais</v>
          </cell>
          <cell r="C5876" t="str">
            <v>un</v>
          </cell>
          <cell r="D5876" t="str">
            <v>24.532,22</v>
          </cell>
        </row>
        <row r="5877">
          <cell r="A5877">
            <v>5213732</v>
          </cell>
          <cell r="B5877" t="str">
            <v>Semiportico Metalico Com Vao De 6 M, Vento De 40 M/S, Area De Exposicao De Ate 9 M², Tensao Admissivel Solo &gt; 200 Kn/M² - Areia Extraida E Brita Produzida</v>
          </cell>
          <cell r="C5877" t="str">
            <v>un</v>
          </cell>
          <cell r="D5877" t="str">
            <v>24.113,47</v>
          </cell>
        </row>
        <row r="5878">
          <cell r="A5878">
            <v>5213767</v>
          </cell>
          <cell r="B5878" t="str">
            <v>Semiportico Metalico Com Vao De 6 M, Vento De 45 M/S, Area De Exposicao De Ate 9 M², Tensao Admissivel Solo &gt; 200 Kn/M² - Areia E Brita Comerciais</v>
          </cell>
          <cell r="C5878" t="str">
            <v>un</v>
          </cell>
          <cell r="D5878" t="str">
            <v>26.906,03</v>
          </cell>
        </row>
        <row r="5879">
          <cell r="A5879">
            <v>5213790</v>
          </cell>
          <cell r="B5879" t="str">
            <v>Semiportico Metalico Com Vao De 6 M, Vento De 45 M/S, Area De Exposicao De Ate 9 M², Tensao Admissivel Solo &gt; 200 Kn/M² - Areia Extraida E Brita Produzida</v>
          </cell>
          <cell r="C5879" t="str">
            <v>un</v>
          </cell>
          <cell r="D5879" t="str">
            <v>26.140,84</v>
          </cell>
        </row>
        <row r="5880">
          <cell r="A5880">
            <v>5213583</v>
          </cell>
          <cell r="B5880" t="str">
            <v>Semiportico Metalico Com Vao De 7,2 M, Vento De 35 M/S, Area De Exposicao De Ate 10,65 M², Tensao Admissivel Solo &gt; 200 Kn/M² - Areia Extraida E Brita Produzida</v>
          </cell>
          <cell r="C5880" t="str">
            <v>un</v>
          </cell>
          <cell r="D5880" t="str">
            <v>25.570,31</v>
          </cell>
        </row>
        <row r="5881">
          <cell r="A5881">
            <v>5213629</v>
          </cell>
          <cell r="B5881" t="str">
            <v>Semiportico Metalico Com Vao De 7,2 M, Vento De 35 M/S, Area De Exposicao De Ate 10,8 M², Tensao Admissivel Solo &gt; 200 Kn/M² - Areia E Brita Comerciais</v>
          </cell>
          <cell r="C5881" t="str">
            <v>un</v>
          </cell>
          <cell r="D5881" t="str">
            <v>25.989,07</v>
          </cell>
        </row>
        <row r="5882">
          <cell r="A5882">
            <v>5213733</v>
          </cell>
          <cell r="B5882" t="str">
            <v>Semiportico Metalico Com Vao De 7,2 M, Vento De 40 M/S, Area De Exposicao De Ate 10,65 M², Tensao Admissivel Solo &gt; 200 Kn/M² - Areia Extraida E Brita Produzida</v>
          </cell>
          <cell r="C5882" t="str">
            <v>un</v>
          </cell>
          <cell r="D5882" t="str">
            <v>27.453,32</v>
          </cell>
        </row>
        <row r="5883">
          <cell r="A5883">
            <v>5213710</v>
          </cell>
          <cell r="B5883" t="str">
            <v>Semiportico Metalico Com Vao De 7,2 M, Vento De 40 M/S, Area De Exposicao De Ate 10,8 M², Tensao Admissivel Solo &gt; 200 Kn/M² - Areia E Brita Comerciais</v>
          </cell>
          <cell r="C5883" t="str">
            <v>un</v>
          </cell>
          <cell r="D5883" t="str">
            <v>27.926,84</v>
          </cell>
        </row>
        <row r="5884">
          <cell r="A5884">
            <v>5213791</v>
          </cell>
          <cell r="B5884" t="str">
            <v>Semiportico Metalico Com Vao De 7,2 M, Vento De 45 M/S, Area De Exposicao De Ate 10,65 M², Tensao Admissivel Solo &gt; 200 Kn/M² - Areia Extraida E Brita Produzida</v>
          </cell>
          <cell r="C5884" t="str">
            <v>un</v>
          </cell>
          <cell r="D5884" t="str">
            <v>29.828,07</v>
          </cell>
        </row>
        <row r="5885">
          <cell r="A5885">
            <v>5213768</v>
          </cell>
          <cell r="B5885" t="str">
            <v>Semiportico Metalico Com Vao De 7,2 M, Vento De 45 M/S, Area De Exposicao De Ate 10,8 M², Tensao Admissivel Solo &gt; 200 Kn/M² - Areia E Brita Comerciais</v>
          </cell>
          <cell r="C5885" t="str">
            <v>un</v>
          </cell>
          <cell r="D5885" t="str">
            <v>30.476,95</v>
          </cell>
        </row>
        <row r="5886">
          <cell r="A5886">
            <v>5213630</v>
          </cell>
          <cell r="B5886" t="str">
            <v>Semiportico Metalico Com Vao De 8,3 M, Vento De 35 M/S, Area De Exposicao De Ate 12,45 M², Tensao Admissivel Solo &gt; 200 Kn/M² - Areia E Brita Comerciais</v>
          </cell>
          <cell r="C5886" t="str">
            <v>un</v>
          </cell>
          <cell r="D5886" t="str">
            <v>29.776,09</v>
          </cell>
        </row>
        <row r="5887">
          <cell r="A5887">
            <v>5213584</v>
          </cell>
          <cell r="B5887" t="str">
            <v>Semiportico Metalico Com Vao De 8,3 M, Vento De 35 M/S, Area De Exposicao De Ate 12,45 M², Tensao Admissivel Solo &gt; 200 Kn/M² - Areia Extraida E Brita Produzida</v>
          </cell>
          <cell r="C5887" t="str">
            <v>un</v>
          </cell>
          <cell r="D5887" t="str">
            <v>29.284,05</v>
          </cell>
        </row>
        <row r="5888">
          <cell r="A5888">
            <v>5213711</v>
          </cell>
          <cell r="B5888" t="str">
            <v>Semiportico Metalico Com Vao De 8,3 M, Vento De 40 M/S, Area De Exposicao De Ate 12,45 M², Tensao Admissivel Solo &gt; 200 Kn/M² - Areia E Brita Comerciais</v>
          </cell>
          <cell r="C5888" t="str">
            <v>un</v>
          </cell>
          <cell r="D5888" t="str">
            <v>31.888,49</v>
          </cell>
        </row>
        <row r="5889">
          <cell r="A5889">
            <v>5213734</v>
          </cell>
          <cell r="B5889" t="str">
            <v>Semiportico Metalico Com Vao De 8,3 M, Vento De 40 M/S, Area De Exposicao De Ate 12,45 M², Tensao Admissivel Solo &gt; 200 Kn/M² - Areia Extraida E Brita Produzida</v>
          </cell>
          <cell r="C5889" t="str">
            <v>un</v>
          </cell>
          <cell r="D5889" t="str">
            <v>31.341,69</v>
          </cell>
        </row>
        <row r="5890">
          <cell r="A5890">
            <v>5213769</v>
          </cell>
          <cell r="B5890" t="str">
            <v>Semiportico Metalico Com Vao De 8,3 M, Vento De 45 M/S, Area De Exposicao De Ate 12,45 M², Tensao Admissivel Solo &gt; 200 Kn/M² - Areia E Brita Comerciais</v>
          </cell>
          <cell r="C5890" t="str">
            <v>un</v>
          </cell>
          <cell r="D5890" t="str">
            <v>34.946,90</v>
          </cell>
        </row>
        <row r="5891">
          <cell r="A5891">
            <v>5213792</v>
          </cell>
          <cell r="B5891" t="str">
            <v>Semiportico Metalico Com Vao De 8,3 M, Vento De 45 M/S, Area De Exposicao De Ate 12,45 M², Tensao Admissivel Solo &gt; 200 Kn/M² - Areia Extraida E Brita Produzida</v>
          </cell>
          <cell r="C5891" t="str">
            <v>un</v>
          </cell>
          <cell r="D5891" t="str">
            <v>34.053,67</v>
          </cell>
        </row>
        <row r="5892">
          <cell r="A5892">
            <v>4011537</v>
          </cell>
          <cell r="B5892" t="str">
            <v>Serragem De Juntas Em Pavimento De Concreto, Limpeza E Enchimento Com Selante A Frio</v>
          </cell>
          <cell r="C5892" t="str">
            <v>m</v>
          </cell>
          <cell r="D5892" t="str">
            <v>10,11</v>
          </cell>
        </row>
        <row r="5893">
          <cell r="A5893">
            <v>5213844</v>
          </cell>
          <cell r="B5893" t="str">
            <v>Sinalizador Direcional Movel, Led, Com Banco Fotovoltaico De Energia E Montado Em Chassi Com Engate</v>
          </cell>
          <cell r="C5893" t="str">
            <v>h</v>
          </cell>
          <cell r="D5893" t="str">
            <v>3,42</v>
          </cell>
        </row>
        <row r="5894">
          <cell r="A5894">
            <v>605606</v>
          </cell>
          <cell r="B5894" t="str">
            <v>Sistema De Escoramento Telescopico Regulavel Para Tunnel Liner</v>
          </cell>
          <cell r="C5894" t="str">
            <v>m³</v>
          </cell>
          <cell r="D5894" t="str">
            <v>7,15</v>
          </cell>
        </row>
        <row r="5895">
          <cell r="A5895">
            <v>919101</v>
          </cell>
          <cell r="B5895" t="str">
            <v>Sistema Separador Agua E Oleo, Inclusive Demolicao</v>
          </cell>
          <cell r="C5895" t="str">
            <v>un</v>
          </cell>
          <cell r="D5895" t="str">
            <v>1.392,79</v>
          </cell>
        </row>
        <row r="5896">
          <cell r="A5896">
            <v>3009092</v>
          </cell>
          <cell r="B5896" t="str">
            <v>Solda Aluminotermica Para Tr 45 No Campo Para Formacao De Trilho Continuo Soldado Com Alivio De Tensoes</v>
          </cell>
          <cell r="C5896" t="str">
            <v>un</v>
          </cell>
          <cell r="D5896" t="str">
            <v>402,93</v>
          </cell>
        </row>
        <row r="5897">
          <cell r="A5897">
            <v>3009093</v>
          </cell>
          <cell r="B5897" t="str">
            <v>Solda Aluminotermica Para Tr 57 No Campo Para Formacao De Trilho Continuo Soldado Com Alivio De Tensoes</v>
          </cell>
          <cell r="C5897" t="str">
            <v>un</v>
          </cell>
          <cell r="D5897" t="str">
            <v>453,23</v>
          </cell>
        </row>
        <row r="5898">
          <cell r="A5898">
            <v>3009094</v>
          </cell>
          <cell r="B5898" t="str">
            <v>Solda Aluminotermica Para Tr 68 No Campo Para Formacao De Trilho Continuo Soldado Com Alivio De Tensoes</v>
          </cell>
          <cell r="C5898" t="str">
            <v>un</v>
          </cell>
          <cell r="D5898" t="str">
            <v>498,64</v>
          </cell>
        </row>
        <row r="5899">
          <cell r="A5899">
            <v>3009095</v>
          </cell>
          <cell r="B5899" t="str">
            <v>Solda Aluminotermica Para Uic 60 No Campo Para Formacao De Trilho Continuo Soldado Com Alivio De Tensoes</v>
          </cell>
          <cell r="C5899" t="str">
            <v>un</v>
          </cell>
          <cell r="D5899" t="str">
            <v>401,93</v>
          </cell>
        </row>
        <row r="5900">
          <cell r="A5900">
            <v>1416257</v>
          </cell>
          <cell r="B5900" t="str">
            <v>Solda Com Macarico Oxiacetileno De Chapas De Aco De 12,5 Mm</v>
          </cell>
          <cell r="C5900" t="str">
            <v>m</v>
          </cell>
          <cell r="D5900" t="str">
            <v>62,53</v>
          </cell>
        </row>
        <row r="5901">
          <cell r="A5901">
            <v>1416254</v>
          </cell>
          <cell r="B5901" t="str">
            <v>Solda Com Macarico Oxiacetileno De Chapas De Aco De 6,3 Mm</v>
          </cell>
          <cell r="C5901" t="str">
            <v>m</v>
          </cell>
          <cell r="D5901" t="str">
            <v>39,57</v>
          </cell>
        </row>
        <row r="5902">
          <cell r="A5902">
            <v>1416255</v>
          </cell>
          <cell r="B5902" t="str">
            <v>Solda Com Macarico Oxiacetileno De Chapas De Aco De 8 Mm</v>
          </cell>
          <cell r="C5902" t="str">
            <v>m</v>
          </cell>
          <cell r="D5902" t="str">
            <v>43,60</v>
          </cell>
        </row>
        <row r="5903">
          <cell r="A5903">
            <v>1416256</v>
          </cell>
          <cell r="B5903" t="str">
            <v>Solda Com Macarico Oxiacetileno De Chapas De Aco De 9,5 Mm</v>
          </cell>
          <cell r="C5903" t="str">
            <v>m</v>
          </cell>
          <cell r="D5903" t="str">
            <v>47,95</v>
          </cell>
        </row>
        <row r="5904">
          <cell r="A5904">
            <v>2408057</v>
          </cell>
          <cell r="B5904" t="str">
            <v>Solda Eletrica De Perfis Metalicos E Chapas De Aco Com Eletrodo E60Xx</v>
          </cell>
          <cell r="C5904" t="str">
            <v>kg</v>
          </cell>
          <cell r="D5904" t="str">
            <v>70,50</v>
          </cell>
        </row>
        <row r="5905">
          <cell r="A5905">
            <v>2408058</v>
          </cell>
          <cell r="B5905" t="str">
            <v>Solda Eletrica De Perfis Metalicos E Chapas De Aco Com Eletrodo E70Xx</v>
          </cell>
          <cell r="C5905" t="str">
            <v>kg</v>
          </cell>
          <cell r="D5905" t="str">
            <v>71,35</v>
          </cell>
        </row>
        <row r="5906">
          <cell r="A5906">
            <v>1408028</v>
          </cell>
          <cell r="B5906" t="str">
            <v>Solda Eletrica Manual De Perfis Metalicos E Chapas De Aco Com Eletrodo E70Xx</v>
          </cell>
          <cell r="C5906" t="str">
            <v>kg</v>
          </cell>
          <cell r="D5906" t="str">
            <v>144,25</v>
          </cell>
        </row>
        <row r="5907">
          <cell r="A5907">
            <v>3009096</v>
          </cell>
          <cell r="B5907" t="str">
            <v>Solda Eletrica Por Caldeamento Para Qualquer Perfil De Trilho, Comprimento De 12 M, Em Estaleiro Para Formacao De Trilho Longo Soldado</v>
          </cell>
          <cell r="C5907" t="str">
            <v>un</v>
          </cell>
          <cell r="D5907" t="str">
            <v>166,07</v>
          </cell>
        </row>
        <row r="5908">
          <cell r="A5908">
            <v>3009330</v>
          </cell>
          <cell r="B5908" t="str">
            <v>Solda Eletrica Por Caldeamento, Na Via, De Trilhos Tr 45, Comprimento De Ate 24 M, Para Formacao De Barra Ou Trilho Longo Soldado, Dormente De Concreto</v>
          </cell>
          <cell r="C5908" t="str">
            <v>un</v>
          </cell>
          <cell r="D5908" t="str">
            <v>142,26</v>
          </cell>
        </row>
        <row r="5909">
          <cell r="A5909">
            <v>3009326</v>
          </cell>
          <cell r="B5909" t="str">
            <v>Solda Eletrica Por Caldeamento, Na Via, De Trilhos Tr 45, Comprimento De Ate 24 M, Para Formacao De Barra Ou Trilho Longo Soldado, Dormente De Madeira</v>
          </cell>
          <cell r="C5909" t="str">
            <v>un</v>
          </cell>
          <cell r="D5909" t="str">
            <v>146,57</v>
          </cell>
        </row>
        <row r="5910">
          <cell r="A5910">
            <v>1408027</v>
          </cell>
          <cell r="B5910" t="str">
            <v>Solda Tipo Mig Automatizada</v>
          </cell>
          <cell r="C5910" t="str">
            <v>kg</v>
          </cell>
          <cell r="D5910" t="str">
            <v>75,11</v>
          </cell>
        </row>
        <row r="5911">
          <cell r="A5911">
            <v>1400978</v>
          </cell>
          <cell r="B5911" t="str">
            <v>Solda Tipo Mig Manual</v>
          </cell>
          <cell r="C5911" t="str">
            <v>kg</v>
          </cell>
          <cell r="D5911" t="str">
            <v>135,46</v>
          </cell>
        </row>
        <row r="5912">
          <cell r="A5912">
            <v>4900002</v>
          </cell>
          <cell r="B5912" t="str">
            <v>Solo</v>
          </cell>
          <cell r="C5912" t="str">
            <v>m³</v>
          </cell>
          <cell r="D5912" t="str">
            <v>135,46</v>
          </cell>
        </row>
        <row r="5913">
          <cell r="A5913">
            <v>4915623</v>
          </cell>
          <cell r="B5913" t="str">
            <v>Solo Brita Para Base De Remendo Profundo - Brita Comercial</v>
          </cell>
          <cell r="C5913" t="str">
            <v>m³</v>
          </cell>
          <cell r="D5913" t="str">
            <v>40,84</v>
          </cell>
        </row>
        <row r="5914">
          <cell r="A5914">
            <v>4915625</v>
          </cell>
          <cell r="B5914" t="str">
            <v>Solo Melhorado Com Cimento Para Base De Remendo Profundo</v>
          </cell>
          <cell r="C5914" t="str">
            <v>m³</v>
          </cell>
          <cell r="D5914" t="str">
            <v>24,26</v>
          </cell>
        </row>
        <row r="5915">
          <cell r="A5915">
            <v>4915621</v>
          </cell>
          <cell r="B5915" t="str">
            <v>Solo Para Base De Remendo Profundo</v>
          </cell>
          <cell r="C5915" t="str">
            <v>m³</v>
          </cell>
          <cell r="D5915" t="str">
            <v>2,74</v>
          </cell>
        </row>
        <row r="5916">
          <cell r="A5916">
            <v>4011218</v>
          </cell>
          <cell r="B5916" t="str">
            <v>Sub-Base De Concreto Adensado Por Vibracao - Areia E Brita Comerciais</v>
          </cell>
          <cell r="C5916" t="str">
            <v>m³</v>
          </cell>
          <cell r="D5916" t="str">
            <v>242,21</v>
          </cell>
        </row>
        <row r="5917">
          <cell r="A5917">
            <v>4011217</v>
          </cell>
          <cell r="B5917" t="str">
            <v>Sub-Base De Concreto Adensado Por Vibracao - Areia Extraida E Brita Produzida</v>
          </cell>
          <cell r="C5917" t="str">
            <v>m³</v>
          </cell>
          <cell r="D5917" t="str">
            <v>154,83</v>
          </cell>
        </row>
        <row r="5918">
          <cell r="A5918">
            <v>4011216</v>
          </cell>
          <cell r="B5918" t="str">
            <v>Sub-Base De Concreto Com Equipamento De Pequeno Porte - Areia E Brita Comerciais</v>
          </cell>
          <cell r="C5918" t="str">
            <v>m³</v>
          </cell>
          <cell r="D5918" t="str">
            <v>250,29</v>
          </cell>
        </row>
        <row r="5919">
          <cell r="A5919">
            <v>4011215</v>
          </cell>
          <cell r="B5919" t="str">
            <v>Sub-Base De Concreto Com Equipamento De Pequeno Porte - Areia Extraida E Brita Produzida</v>
          </cell>
          <cell r="C5919" t="str">
            <v>m³</v>
          </cell>
          <cell r="D5919" t="str">
            <v>167,83</v>
          </cell>
        </row>
        <row r="5920">
          <cell r="A5920">
            <v>4011214</v>
          </cell>
          <cell r="B5920" t="str">
            <v>Sub-Base De Concreto Compactado Com Rolo Com Brita Comercial</v>
          </cell>
          <cell r="C5920" t="str">
            <v>m³</v>
          </cell>
          <cell r="D5920" t="str">
            <v>150,04</v>
          </cell>
        </row>
        <row r="5921">
          <cell r="A5921">
            <v>4011213</v>
          </cell>
          <cell r="B5921" t="str">
            <v>Sub-Base De Concreto Compactado Com Rolo Com Brita Produzida</v>
          </cell>
          <cell r="C5921" t="str">
            <v>m³</v>
          </cell>
          <cell r="D5921" t="str">
            <v>98,88</v>
          </cell>
        </row>
        <row r="5922">
          <cell r="A5922">
            <v>4011227</v>
          </cell>
          <cell r="B5922" t="str">
            <v>Sub-Base De Solo Estabilizado Granulometricamente Sem Mistura Com Material De Jazida</v>
          </cell>
          <cell r="C5922" t="str">
            <v>m³</v>
          </cell>
          <cell r="D5922" t="str">
            <v>6,68</v>
          </cell>
        </row>
        <row r="5923">
          <cell r="A5923">
            <v>4011302</v>
          </cell>
          <cell r="B5923" t="str">
            <v>Sub-Base De Solo Melhorado Com 4% De Cimento E Mistura Em Usina Com Material De Jazida</v>
          </cell>
          <cell r="C5923" t="str">
            <v>m³</v>
          </cell>
          <cell r="D5923" t="str">
            <v>38,39</v>
          </cell>
        </row>
        <row r="5924">
          <cell r="A5924">
            <v>4011300</v>
          </cell>
          <cell r="B5924" t="str">
            <v>Sub-Base De Solo Melhorado Com 4% De Cimento E Mistura Na Pista Com Material De Jazida</v>
          </cell>
          <cell r="C5924" t="str">
            <v>m³</v>
          </cell>
          <cell r="D5924" t="str">
            <v>37,64</v>
          </cell>
        </row>
        <row r="5925">
          <cell r="A5925">
            <v>4011303</v>
          </cell>
          <cell r="B5925" t="str">
            <v>Sub-Base De Solo-Cimento Com 7% De Cimento E Mistura Em Usina Com Material De Jazida</v>
          </cell>
          <cell r="C5925" t="str">
            <v>m³</v>
          </cell>
          <cell r="D5925" t="str">
            <v>57,23</v>
          </cell>
        </row>
        <row r="5926">
          <cell r="A5926">
            <v>4011301</v>
          </cell>
          <cell r="B5926" t="str">
            <v>Sub-Base De Solo-Cimento Com 7% De Cimento E Mistura Na Pista Com Material De Jazida</v>
          </cell>
          <cell r="C5926" t="str">
            <v>m³</v>
          </cell>
          <cell r="D5926" t="str">
            <v>60,93</v>
          </cell>
        </row>
        <row r="5927">
          <cell r="A5927">
            <v>4011228</v>
          </cell>
          <cell r="B5927" t="str">
            <v>Sub-Base Estabilizada Granulometricamente Com Mistura De Solos Na Pista Com Material De Jazida</v>
          </cell>
          <cell r="C5927" t="str">
            <v>m³</v>
          </cell>
          <cell r="D5927" t="str">
            <v>7,41</v>
          </cell>
        </row>
        <row r="5928">
          <cell r="A5928">
            <v>4011229</v>
          </cell>
          <cell r="B5928" t="str">
            <v>Sub-Base Estabilizada Granulometricamente Com Mistura Solo Areia (70% - 30%) Em Usina Com Material De Jazida E Areia Extraida</v>
          </cell>
          <cell r="C5928" t="str">
            <v>m³</v>
          </cell>
          <cell r="D5928" t="str">
            <v>19,08</v>
          </cell>
        </row>
        <row r="5929">
          <cell r="A5929">
            <v>4011231</v>
          </cell>
          <cell r="B5929" t="str">
            <v>Sub-Base Estabilizada Granulometricamente Com Mistura Solo Brita (70% - 30%) Com 3% De Cimento Em Usina Com Material De Jazida E Brita Comercial</v>
          </cell>
          <cell r="C5929" t="str">
            <v>m³</v>
          </cell>
          <cell r="D5929" t="str">
            <v>64,98</v>
          </cell>
        </row>
        <row r="5930">
          <cell r="A5930">
            <v>4011230</v>
          </cell>
          <cell r="B5930" t="str">
            <v>Sub-Base Estabilizada Granulometricamente Com Mistura Solo Brita (70% - 30%) Com 3% De Cimento Em Usina Com Material De Jazida E Brita Produzida</v>
          </cell>
          <cell r="C5930" t="str">
            <v>m³</v>
          </cell>
          <cell r="D5930" t="str">
            <v>49,07</v>
          </cell>
        </row>
        <row r="5931">
          <cell r="A5931">
            <v>4011235</v>
          </cell>
          <cell r="B5931" t="str">
            <v>Sub-Base Estabilizada Granulometricamente Com Mistura Solo Brita (70% - 30%) Em Usina Com Material De Jazida E Brita Comercial</v>
          </cell>
          <cell r="C5931" t="str">
            <v>m³</v>
          </cell>
          <cell r="D5931" t="str">
            <v>43,34</v>
          </cell>
        </row>
        <row r="5932">
          <cell r="A5932">
            <v>4011234</v>
          </cell>
          <cell r="B5932" t="str">
            <v>Sub-Base Estabilizada Granulometricamente Com Mistura Solo Brita (70% - 30%) Em Usina Com Material De Jazida E Brita Produzida</v>
          </cell>
          <cell r="C5932" t="str">
            <v>m³</v>
          </cell>
          <cell r="D5932" t="str">
            <v>26,94</v>
          </cell>
        </row>
        <row r="5933">
          <cell r="A5933">
            <v>4011233</v>
          </cell>
          <cell r="B5933" t="str">
            <v>Sub-Base Estabilizada Granulometricamente Com Mistura Solo Brita (70% - 30%) Na Pista Com Material De Jazida E Brita Comercial</v>
          </cell>
          <cell r="C5933" t="str">
            <v>m³</v>
          </cell>
          <cell r="D5933" t="str">
            <v>36,69</v>
          </cell>
        </row>
        <row r="5934">
          <cell r="A5934">
            <v>4011232</v>
          </cell>
          <cell r="B5934" t="str">
            <v>Sub-Base Estabilizada Granulometricamente Com Mistura Solo Brita (70% - 30%) Na Pista Com Material De Jazida E Brita Produzida</v>
          </cell>
          <cell r="C5934" t="str">
            <v>m³</v>
          </cell>
          <cell r="D5934" t="str">
            <v>20,29</v>
          </cell>
        </row>
        <row r="5935">
          <cell r="A5935">
            <v>4915720</v>
          </cell>
          <cell r="B5935" t="str">
            <v>Substituicao De Balizador - Areia E Brita Comerciais</v>
          </cell>
          <cell r="C5935" t="str">
            <v>un</v>
          </cell>
          <cell r="D5935" t="str">
            <v>19,30</v>
          </cell>
        </row>
        <row r="5936">
          <cell r="A5936">
            <v>4915592</v>
          </cell>
          <cell r="B5936" t="str">
            <v>Substituicao De Balizador - Areia Extraida E Brita Produzida</v>
          </cell>
          <cell r="C5936" t="str">
            <v>un</v>
          </cell>
          <cell r="D5936" t="str">
            <v>19,00</v>
          </cell>
        </row>
        <row r="5937">
          <cell r="A5937">
            <v>5301016</v>
          </cell>
          <cell r="B5937" t="str">
            <v>Substituicao De Boia De Sinalizacao Nautica Com Sistema De Fundeio - Equipamentos E Mao De Obra</v>
          </cell>
          <cell r="C5937" t="str">
            <v>un</v>
          </cell>
          <cell r="D5937" t="str">
            <v>1.007,81</v>
          </cell>
        </row>
        <row r="5938">
          <cell r="A5938">
            <v>5301017</v>
          </cell>
          <cell r="B5938" t="str">
            <v>Substituicao De Boia De Sinalizacao Nautica Sem Sistema De Fundeio - Equipamentos E Mao De Obra</v>
          </cell>
          <cell r="C5938" t="str">
            <v>un</v>
          </cell>
          <cell r="D5938" t="str">
            <v>748,69</v>
          </cell>
        </row>
        <row r="5939">
          <cell r="A5939">
            <v>3806409</v>
          </cell>
          <cell r="B5939" t="str">
            <v>Substituicao De Junta De Dilatacao - Fornecimento E Instalacao</v>
          </cell>
          <cell r="C5939" t="str">
            <v>m</v>
          </cell>
          <cell r="D5939" t="str">
            <v>1.300,66</v>
          </cell>
        </row>
        <row r="5940">
          <cell r="A5940">
            <v>5301035</v>
          </cell>
          <cell r="B5940" t="str">
            <v>Substituicao De Placa De Sinalizacao Nautica Em Margem - Equipamentos E Mao De Obra</v>
          </cell>
          <cell r="C5940" t="str">
            <v>un</v>
          </cell>
          <cell r="D5940" t="str">
            <v>72,72</v>
          </cell>
        </row>
        <row r="5941">
          <cell r="A5941">
            <v>5301036</v>
          </cell>
          <cell r="B5941" t="str">
            <v>Substituicao De Placa De Sinalizacao Nautica Em Margem - Equipamentos E Mao De Obra - Com Embarcacao</v>
          </cell>
          <cell r="C5941" t="str">
            <v>un</v>
          </cell>
          <cell r="D5941" t="str">
            <v>691,69</v>
          </cell>
        </row>
        <row r="5942">
          <cell r="A5942">
            <v>5301075</v>
          </cell>
          <cell r="B5942" t="str">
            <v>Substituicao De Placa De Sinalizacao Nautica Em Obra De Arte Especial - Equipamentos E Mao De Obra</v>
          </cell>
          <cell r="C5942" t="str">
            <v>un</v>
          </cell>
          <cell r="D5942" t="str">
            <v>324,71</v>
          </cell>
        </row>
        <row r="5943">
          <cell r="A5943">
            <v>5301076</v>
          </cell>
          <cell r="B5943" t="str">
            <v>Substituicao De Placa De Sinalizacao Nautica Em Obra De Arte Especial - Equipamentos E Mao De Obra - Com Embarcacao</v>
          </cell>
          <cell r="C5943" t="str">
            <v>un</v>
          </cell>
          <cell r="D5943" t="str">
            <v>1.037,59</v>
          </cell>
        </row>
        <row r="5944">
          <cell r="A5944">
            <v>5213360</v>
          </cell>
          <cell r="B5944" t="str">
            <v>Tacha Refletiva Bidirecional - Fornecimento E Colocacao</v>
          </cell>
          <cell r="C5944" t="str">
            <v>un</v>
          </cell>
          <cell r="D5944" t="str">
            <v>17,14</v>
          </cell>
        </row>
        <row r="5945">
          <cell r="A5945">
            <v>5213395</v>
          </cell>
          <cell r="B5945" t="str">
            <v>Tacha Refletiva Metalica Com Dois Pinos - Bidirecional - Fornecimento E Colocacao</v>
          </cell>
          <cell r="C5945" t="str">
            <v>un</v>
          </cell>
          <cell r="D5945" t="str">
            <v>38,00</v>
          </cell>
        </row>
        <row r="5946">
          <cell r="A5946">
            <v>5213393</v>
          </cell>
          <cell r="B5946" t="str">
            <v>Tacha Refletiva Metalica Com Dois Pinos - Monodirecional - Fornecimento E Colocacao</v>
          </cell>
          <cell r="C5946" t="str">
            <v>un</v>
          </cell>
          <cell r="D5946" t="str">
            <v>26,58</v>
          </cell>
        </row>
        <row r="5947">
          <cell r="A5947">
            <v>5213394</v>
          </cell>
          <cell r="B5947" t="str">
            <v>Tacha Refletiva Metalica Com Um Pino - Bidirecional - Fornecimento E Colocacao</v>
          </cell>
          <cell r="C5947" t="str">
            <v>un</v>
          </cell>
          <cell r="D5947" t="str">
            <v>25,79</v>
          </cell>
        </row>
        <row r="5948">
          <cell r="A5948">
            <v>5213392</v>
          </cell>
          <cell r="B5948" t="str">
            <v>Tacha Refletiva Metalica Com Um Pino - Monodirecional - Fornecimento E Colocacao</v>
          </cell>
          <cell r="C5948" t="str">
            <v>un</v>
          </cell>
          <cell r="D5948" t="str">
            <v>19,76</v>
          </cell>
        </row>
        <row r="5949">
          <cell r="A5949">
            <v>5213359</v>
          </cell>
          <cell r="B5949" t="str">
            <v>Tacha Refletiva Monodirecional - Fornecimento E Colocacao</v>
          </cell>
          <cell r="C5949" t="str">
            <v>un</v>
          </cell>
          <cell r="D5949" t="str">
            <v>15,30</v>
          </cell>
        </row>
        <row r="5950">
          <cell r="A5950">
            <v>5213362</v>
          </cell>
          <cell r="B5950" t="str">
            <v>Tachao Refletivo Bidirecional - Fornecimento E Colocacao</v>
          </cell>
          <cell r="C5950" t="str">
            <v>un</v>
          </cell>
          <cell r="D5950" t="str">
            <v>38,22</v>
          </cell>
        </row>
        <row r="5951">
          <cell r="A5951">
            <v>5213361</v>
          </cell>
          <cell r="B5951" t="str">
            <v>Tachao Refletivo Monodirecional - Fornecimento E Colocacao</v>
          </cell>
          <cell r="C5951" t="str">
            <v>un</v>
          </cell>
          <cell r="D5951" t="str">
            <v>37,30</v>
          </cell>
        </row>
        <row r="5952">
          <cell r="A5952">
            <v>4915757</v>
          </cell>
          <cell r="B5952" t="str">
            <v>Tapa Buraco Com Pintura De Ligacao - Demolicao Com Serra Corta Piso</v>
          </cell>
          <cell r="C5952" t="str">
            <v>m³</v>
          </cell>
          <cell r="D5952" t="str">
            <v>344,40</v>
          </cell>
        </row>
        <row r="5953">
          <cell r="A5953">
            <v>4915678</v>
          </cell>
          <cell r="B5953" t="str">
            <v>Tapa Buraco Com Pintura De Ligacao - Demolicao Manual</v>
          </cell>
          <cell r="C5953" t="str">
            <v>m³</v>
          </cell>
          <cell r="D5953" t="str">
            <v>357,76</v>
          </cell>
        </row>
        <row r="5954">
          <cell r="A5954">
            <v>408067</v>
          </cell>
          <cell r="B5954" t="str">
            <v>Tela De Aco Eletrosoldada - Fornecimento, Preparo E Colocacao</v>
          </cell>
          <cell r="C5954" t="str">
            <v>kg</v>
          </cell>
          <cell r="D5954" t="str">
            <v>7,29</v>
          </cell>
        </row>
        <row r="5955">
          <cell r="A5955">
            <v>3713689</v>
          </cell>
          <cell r="B5955" t="str">
            <v>Terminal Aereo De Defensa Metalica - Tipo A - Fornecimento E Implantacao</v>
          </cell>
          <cell r="C5955" t="str">
            <v>un</v>
          </cell>
          <cell r="D5955" t="str">
            <v>258,15</v>
          </cell>
        </row>
        <row r="5956">
          <cell r="A5956">
            <v>3713690</v>
          </cell>
          <cell r="B5956" t="str">
            <v>Terminal De Ancoragem De Defensa Metalica Em Barreira New Jersey - Fornecimento E Implantacao</v>
          </cell>
          <cell r="C5956" t="str">
            <v>un</v>
          </cell>
          <cell r="D5956" t="str">
            <v>299,86</v>
          </cell>
        </row>
        <row r="5957">
          <cell r="A5957">
            <v>5214000</v>
          </cell>
          <cell r="B5957" t="str">
            <v>Termoplastico Pre-Formado Para Sinalizacao Horizontal Com Espessura De 2 Mm - Fornecimento E Implantacao</v>
          </cell>
          <cell r="C5957" t="str">
            <v>m²</v>
          </cell>
          <cell r="D5957" t="str">
            <v>107,72</v>
          </cell>
        </row>
        <row r="5958">
          <cell r="A5958">
            <v>5605926</v>
          </cell>
          <cell r="B5958" t="str">
            <v>Tirante De Barra De Aco 527 Mpa D = 19 Mm Ancorado Na Rocha Com Resina De Poliester - Carga De Trabalho Permanente De 80 Kn - Fornecimento, Perfuracao E Instalacao</v>
          </cell>
          <cell r="C5958" t="str">
            <v>m</v>
          </cell>
          <cell r="D5958" t="str">
            <v>75,28</v>
          </cell>
        </row>
        <row r="5959">
          <cell r="A5959">
            <v>5605927</v>
          </cell>
          <cell r="B5959" t="str">
            <v>Tirante De Barra De Aco 527 Mpa D = 22 Mm Ancorado Na Rocha Com Resina De Poliester - Carga De Trabalho Permanente De 110 Kn - Fornecimento, Perfuracao E Instalacao</v>
          </cell>
          <cell r="C5959" t="str">
            <v>m</v>
          </cell>
          <cell r="D5959" t="str">
            <v>86,42</v>
          </cell>
        </row>
        <row r="5960">
          <cell r="A5960">
            <v>5605928</v>
          </cell>
          <cell r="B5960" t="str">
            <v>Tirante De Barra De Aco 527 Mpa D = 25 Mm Ancorado Na Rocha Com Resina De Poliester - Carga De Trabalho Permanente De 140 Kn - Fornecimento, Perfuracao E Instalacao</v>
          </cell>
          <cell r="C5960" t="str">
            <v>m</v>
          </cell>
          <cell r="D5960" t="str">
            <v>93,85</v>
          </cell>
        </row>
        <row r="5961">
          <cell r="A5961">
            <v>5605932</v>
          </cell>
          <cell r="B5961" t="str">
            <v>Tirante De Barra De Aco 750 Mpa D = 20 Mm Ancorado Na Rocha Com Resina De Poliester - Carga De Trabalho Permanente De 90 Kn - Fornecimento, Perfuracao E Instalacao</v>
          </cell>
          <cell r="C5961" t="str">
            <v>m</v>
          </cell>
          <cell r="D5961" t="str">
            <v>91,90</v>
          </cell>
        </row>
        <row r="5962">
          <cell r="A5962">
            <v>5605934</v>
          </cell>
          <cell r="B5962" t="str">
            <v>Tirante De Barra De Aco 750 Mpa D = 25 Mm Ancorado Na Rocha Com Resina De Poliester - Carga De Trabalho Permanente De 164 Kn - Fornecimento, Perfuracao E Instalacao</v>
          </cell>
          <cell r="C5962" t="str">
            <v>m</v>
          </cell>
          <cell r="D5962" t="str">
            <v>112,24</v>
          </cell>
        </row>
        <row r="5963">
          <cell r="A5963">
            <v>5605935</v>
          </cell>
          <cell r="B5963" t="str">
            <v>Tirante De Barra De Aco 750 Mpa D = 30 Mm Ancorado Na Rocha Com Resina De Poliester - Carga De Trabalho Permanente De 206 Kn - Fornecimento, Perfuracao E Instalacao</v>
          </cell>
          <cell r="C5963" t="str">
            <v>m</v>
          </cell>
          <cell r="D5963" t="str">
            <v>122,81</v>
          </cell>
        </row>
        <row r="5964">
          <cell r="A5964">
            <v>5605936</v>
          </cell>
          <cell r="B5964" t="str">
            <v>Tirante De Barra De Aco 750 Mpa D = 32 Mm Ancorado Na Rocha Com Resina De Poliester - Carga De Trabalho Permanente De 260 Kn - Fornecimento, Perfuracao E Instalacao</v>
          </cell>
          <cell r="C5964" t="str">
            <v>m</v>
          </cell>
          <cell r="D5964" t="str">
            <v>135,16</v>
          </cell>
        </row>
        <row r="5965">
          <cell r="A5965">
            <v>5605937</v>
          </cell>
          <cell r="B5965" t="str">
            <v>Tirante De Barra De Aco 750 Mpa D = 40 Mm Ancorado Na Rocha Com Resina De Poliester - Carga De Trabalho Permanente De 377 Kn - Fornecimento, Perfuracao E Instalacao</v>
          </cell>
          <cell r="C5965" t="str">
            <v>m</v>
          </cell>
          <cell r="D5965" t="str">
            <v>172,28</v>
          </cell>
        </row>
        <row r="5966">
          <cell r="A5966">
            <v>5605957</v>
          </cell>
          <cell r="B5966" t="str">
            <v>Tirante Permanente Protendido Autoinjetavel De Aco D = 40 Mm, Secao De 684 Mm², Com Capacidade De 150 Kn - Exceto Perfuracao</v>
          </cell>
          <cell r="C5966" t="str">
            <v>m</v>
          </cell>
          <cell r="D5966" t="str">
            <v>162,65</v>
          </cell>
        </row>
        <row r="5967">
          <cell r="A5967">
            <v>5605958</v>
          </cell>
          <cell r="B5967" t="str">
            <v>Tirante Permanente Protendido Autoinjetavel De Aco D = 40 Mm, Secao De 822 Mm², Com Capacidade De 200 Kn - Exceto Perfuracao</v>
          </cell>
          <cell r="C5967" t="str">
            <v>m</v>
          </cell>
          <cell r="D5967" t="str">
            <v>180,61</v>
          </cell>
        </row>
        <row r="5968">
          <cell r="A5968">
            <v>5605959</v>
          </cell>
          <cell r="B5968" t="str">
            <v>Tirante Permanente Protendido Autoinjetavel De Aco D = 40 Mm, Secao De 936 Mm², Com Capacidade De 340 Kn - Exceto Perfuracao</v>
          </cell>
          <cell r="C5968" t="str">
            <v>m</v>
          </cell>
          <cell r="D5968" t="str">
            <v>199,29</v>
          </cell>
        </row>
        <row r="5969">
          <cell r="A5969">
            <v>5605960</v>
          </cell>
          <cell r="B5969" t="str">
            <v>Tirante Permanente Protendido Autoinjetavel De Aco D = 50 Mm, Secao De 1.330 Mm², Com Capacidade De 430 Kn - Exceto Perfuracao</v>
          </cell>
          <cell r="C5969" t="str">
            <v>m</v>
          </cell>
          <cell r="D5969" t="str">
            <v>259,25</v>
          </cell>
        </row>
        <row r="5970">
          <cell r="A5970">
            <v>5605961</v>
          </cell>
          <cell r="B5970" t="str">
            <v>Tirante Permanente Protendido Autoinjetavel De Aco D = 50 Mm, Secao De 1.569 Mm², Com Capacidade De 510 Kn - Exceto Perfuracao</v>
          </cell>
          <cell r="C5970" t="str">
            <v>m</v>
          </cell>
          <cell r="D5970" t="str">
            <v>288,33</v>
          </cell>
        </row>
        <row r="5971">
          <cell r="A5971">
            <v>5605885</v>
          </cell>
          <cell r="B5971" t="str">
            <v>Tirante Permanente Protendido Com 10 Cordoalhas D = 12,7 Mm, Aco Cp 190 Rb, Com Capacidade De 860 Kn - Exceto Perfuracao</v>
          </cell>
          <cell r="C5971" t="str">
            <v>m</v>
          </cell>
          <cell r="D5971" t="str">
            <v>164,67</v>
          </cell>
        </row>
        <row r="5972">
          <cell r="A5972">
            <v>5605886</v>
          </cell>
          <cell r="B5972" t="str">
            <v>Tirante Permanente Protendido Com 12 Cordoalhas D = 12,7 Mm, Aco Cp 190 Rb, Com Capacidade De 1.030 Kn - Exceto Perfuracao</v>
          </cell>
          <cell r="C5972" t="str">
            <v>m</v>
          </cell>
          <cell r="D5972" t="str">
            <v>178,91</v>
          </cell>
        </row>
        <row r="5973">
          <cell r="A5973">
            <v>5605883</v>
          </cell>
          <cell r="B5973" t="str">
            <v>Tirante Permanente Protendido Com 6 Cordoalhas D = 12,7 Mm, Aco Cp 190 Rb, Com Capacidade De 510 Kn - Exceto Perfuracao</v>
          </cell>
          <cell r="C5973" t="str">
            <v>m</v>
          </cell>
          <cell r="D5973" t="str">
            <v>131,51</v>
          </cell>
        </row>
        <row r="5974">
          <cell r="A5974">
            <v>5605884</v>
          </cell>
          <cell r="B5974" t="str">
            <v>Tirante Permanente Protendido Com 8 Cordoalhas D = 12,7 Mm, Aco Cp 190 Rb, Com Capacidade De 690 Kn - Exceto Perfuracao</v>
          </cell>
          <cell r="C5974" t="str">
            <v>m</v>
          </cell>
          <cell r="D5974" t="str">
            <v>146,40</v>
          </cell>
        </row>
        <row r="5975">
          <cell r="A5975">
            <v>5605882</v>
          </cell>
          <cell r="B5975" t="str">
            <v>Tirante Permanente Protendido De Aco D = 32 Mm, Tipo Dywidag St 95/105, Com Capacidade De 390 Kn - Exceto Perfuracao</v>
          </cell>
          <cell r="C5975" t="str">
            <v>m</v>
          </cell>
          <cell r="D5975" t="str">
            <v>190,17</v>
          </cell>
        </row>
        <row r="5976">
          <cell r="A5976">
            <v>5605881</v>
          </cell>
          <cell r="B5976" t="str">
            <v>Tirante Permanente Protendido De Aco D = 32 Mm, Tipo Gewi St 50/55, Com Capacidade De 210 Kn - Exceto Perfuracao</v>
          </cell>
          <cell r="C5976" t="str">
            <v>m</v>
          </cell>
          <cell r="D5976" t="str">
            <v>157,56</v>
          </cell>
        </row>
        <row r="5977">
          <cell r="A5977">
            <v>5605969</v>
          </cell>
          <cell r="B5977" t="str">
            <v>Tirante Permanente Protendido Inco 100D D = 69 Mm, Com Capacidade De 1000 Kn - Exceto Perfuracao</v>
          </cell>
          <cell r="C5977" t="str">
            <v>m</v>
          </cell>
          <cell r="D5977" t="str">
            <v>404,43</v>
          </cell>
        </row>
        <row r="5978">
          <cell r="A5978">
            <v>5605962</v>
          </cell>
          <cell r="B5978" t="str">
            <v>Tirante Permanente Protendido Inco 22D D = 30 Mm, Com Capacidade De 200 Kn - Exceto Perfuracao</v>
          </cell>
          <cell r="C5978" t="str">
            <v>m</v>
          </cell>
          <cell r="D5978" t="str">
            <v>131,28</v>
          </cell>
        </row>
        <row r="5979">
          <cell r="A5979">
            <v>5605963</v>
          </cell>
          <cell r="B5979" t="str">
            <v>Tirante Permanente Protendido Inco 35D D = 40 Mm, Com Capacidade De 350 Kn - Exceto Perfuracao</v>
          </cell>
          <cell r="C5979" t="str">
            <v>m</v>
          </cell>
          <cell r="D5979" t="str">
            <v>147,46</v>
          </cell>
        </row>
        <row r="5980">
          <cell r="A5980">
            <v>5605964</v>
          </cell>
          <cell r="B5980" t="str">
            <v>Tirante Permanente Protendido Inco 45D D = 44 Mm, Com Capacidade De 460 Kn - Exceto Perfuracao</v>
          </cell>
          <cell r="C5980" t="str">
            <v>m</v>
          </cell>
          <cell r="D5980" t="str">
            <v>208,91</v>
          </cell>
        </row>
        <row r="5981">
          <cell r="A5981">
            <v>5605965</v>
          </cell>
          <cell r="B5981" t="str">
            <v>Tirante Permanente Protendido Inco 50D D = 50 Mm, Com Capacidade De 510 Kn - Exceto Perfuracao</v>
          </cell>
          <cell r="C5981" t="str">
            <v>m</v>
          </cell>
          <cell r="D5981" t="str">
            <v>231,75</v>
          </cell>
        </row>
        <row r="5982">
          <cell r="A5982">
            <v>5605966</v>
          </cell>
          <cell r="B5982" t="str">
            <v>Tirante Permanente Protendido Inco 60D D = 53Mm, Com Capacidade De 600 Kn - Exceto Perfuracao</v>
          </cell>
          <cell r="C5982" t="str">
            <v>m</v>
          </cell>
          <cell r="D5982" t="str">
            <v>255,82</v>
          </cell>
        </row>
        <row r="5983">
          <cell r="A5983">
            <v>5605967</v>
          </cell>
          <cell r="B5983" t="str">
            <v>Tirante Permanente Protendido Inco 70D D = 57 Mm, Com Capacidade De 700 Kn - Exceto Perfuracao</v>
          </cell>
          <cell r="C5983" t="str">
            <v>m</v>
          </cell>
          <cell r="D5983" t="str">
            <v>291,30</v>
          </cell>
        </row>
        <row r="5984">
          <cell r="A5984">
            <v>5605968</v>
          </cell>
          <cell r="B5984" t="str">
            <v>Tirante Permanente Protendido Inco 90D D = 63 Mm, Com Capacidade De 900 Kn - Exceto Perfuracao</v>
          </cell>
          <cell r="C5984" t="str">
            <v>m</v>
          </cell>
          <cell r="D5984" t="str">
            <v>346,65</v>
          </cell>
        </row>
        <row r="5985">
          <cell r="A5985">
            <v>5901638</v>
          </cell>
          <cell r="B5985" t="str">
            <v>Transporte Com Caminhao Basculante Com Cacamba Estanque Com Capacidade De 14 M³ - Rodovia Com Revestimento Primario</v>
          </cell>
          <cell r="C5985" t="str">
            <v>tkm</v>
          </cell>
          <cell r="D5985" t="str">
            <v>0,36</v>
          </cell>
        </row>
        <row r="5986">
          <cell r="A5986">
            <v>5901639</v>
          </cell>
          <cell r="B5986" t="str">
            <v>Transporte Com Caminhao Basculante Com Cacamba Estanque Com Capacidade De 14 M³ - Rodovia Em Leito Natural</v>
          </cell>
          <cell r="C5986" t="str">
            <v>tkm</v>
          </cell>
          <cell r="D5986" t="str">
            <v>0,45</v>
          </cell>
        </row>
        <row r="5987">
          <cell r="A5987">
            <v>5901640</v>
          </cell>
          <cell r="B5987" t="str">
            <v>Transporte Com Caminhao Basculante Com Cacamba Estanque Com Capacidade De 14 M³ - Rodovia Pavimentada</v>
          </cell>
          <cell r="C5987" t="str">
            <v>tkm</v>
          </cell>
          <cell r="D5987" t="str">
            <v>0,30</v>
          </cell>
        </row>
        <row r="5988">
          <cell r="A5988">
            <v>5914374</v>
          </cell>
          <cell r="B5988" t="str">
            <v>Transporte Com Caminhao Basculante De 10 M³ - Rodovia Com Revestimento Primario</v>
          </cell>
          <cell r="C5988" t="str">
            <v>tkm</v>
          </cell>
          <cell r="D5988" t="str">
            <v>0,49</v>
          </cell>
        </row>
        <row r="5989">
          <cell r="A5989">
            <v>5914359</v>
          </cell>
          <cell r="B5989" t="str">
            <v>Transporte Com Caminhao Basculante De 10 M³ - Rodovia Em Leito Natural</v>
          </cell>
          <cell r="C5989" t="str">
            <v>tkm</v>
          </cell>
          <cell r="D5989" t="str">
            <v>0,62</v>
          </cell>
        </row>
        <row r="5990">
          <cell r="A5990">
            <v>5914389</v>
          </cell>
          <cell r="B5990" t="str">
            <v>Transporte Com Caminhao Basculante De 10 M³ - Rodovia Pavimentada</v>
          </cell>
          <cell r="C5990" t="str">
            <v>tkm</v>
          </cell>
          <cell r="D5990" t="str">
            <v>0,40</v>
          </cell>
        </row>
        <row r="5991">
          <cell r="A5991">
            <v>5914334</v>
          </cell>
          <cell r="B5991" t="str">
            <v>Transporte Com Caminhao Basculante De 12M³ - Rodovia Em Leito Natural</v>
          </cell>
          <cell r="C5991" t="str">
            <v>tkm</v>
          </cell>
          <cell r="D5991" t="str">
            <v>0,55</v>
          </cell>
        </row>
        <row r="5992">
          <cell r="A5992">
            <v>5914335</v>
          </cell>
          <cell r="B5992" t="str">
            <v>Transporte Com Caminhao Basculante De 12M³ - Rodovia Em Revestimento Primario</v>
          </cell>
          <cell r="C5992" t="str">
            <v>tkm</v>
          </cell>
          <cell r="D5992" t="str">
            <v>0,44</v>
          </cell>
        </row>
        <row r="5993">
          <cell r="A5993">
            <v>5914336</v>
          </cell>
          <cell r="B5993" t="str">
            <v>Transporte Com Caminhao Basculante De 12M³ - Rodovia Pavimentada</v>
          </cell>
          <cell r="C5993" t="str">
            <v>tkm</v>
          </cell>
          <cell r="D5993" t="str">
            <v>0,36</v>
          </cell>
        </row>
        <row r="5994">
          <cell r="A5994">
            <v>5915320</v>
          </cell>
          <cell r="B5994" t="str">
            <v>Transporte Com Caminhao Basculante De 14 M³ - Rodovia Com Revestimento Primario</v>
          </cell>
          <cell r="C5994" t="str">
            <v>tkm</v>
          </cell>
          <cell r="D5994" t="str">
            <v>0,36</v>
          </cell>
        </row>
        <row r="5995">
          <cell r="A5995">
            <v>5915319</v>
          </cell>
          <cell r="B5995" t="str">
            <v>Transporte Com Caminhao Basculante De 14 M³ - Rodovia Em Leito Natural</v>
          </cell>
          <cell r="C5995" t="str">
            <v>tkm</v>
          </cell>
          <cell r="D5995" t="str">
            <v>0,45</v>
          </cell>
        </row>
        <row r="5996">
          <cell r="A5996">
            <v>5915321</v>
          </cell>
          <cell r="B5996" t="str">
            <v>Transporte Com Caminhao Basculante De 14 M³ - Rodovia Pavimentada</v>
          </cell>
          <cell r="C5996" t="str">
            <v>tkm</v>
          </cell>
          <cell r="D5996" t="str">
            <v>0,28</v>
          </cell>
        </row>
        <row r="5997">
          <cell r="A5997">
            <v>5914329</v>
          </cell>
          <cell r="B5997" t="str">
            <v>Transporte Com Caminhao Basculante De 6 M³ - Rodovia Com Revestimento Primario</v>
          </cell>
          <cell r="C5997" t="str">
            <v>tkm</v>
          </cell>
          <cell r="D5997" t="str">
            <v>0,58</v>
          </cell>
        </row>
        <row r="5998">
          <cell r="A5998">
            <v>5914314</v>
          </cell>
          <cell r="B5998" t="str">
            <v>Transporte Com Caminhao Basculante De 6 M³ - Rodovia Em Leito Natural</v>
          </cell>
          <cell r="C5998" t="str">
            <v>tkm</v>
          </cell>
          <cell r="D5998" t="str">
            <v>0,73</v>
          </cell>
        </row>
        <row r="5999">
          <cell r="A5999">
            <v>5914344</v>
          </cell>
          <cell r="B5999" t="str">
            <v>Transporte Com Caminhao Basculante De 6 M³ - Rodovia Pavimentada</v>
          </cell>
          <cell r="C5999" t="str">
            <v>tkm</v>
          </cell>
          <cell r="D5999" t="str">
            <v>0,47</v>
          </cell>
        </row>
        <row r="6000">
          <cell r="A6000">
            <v>5914347</v>
          </cell>
          <cell r="B6000" t="str">
            <v>Transporte Com Caminhao Basculante De 8 M³ Para Rocha - Rodovia Com Revestimento Primario</v>
          </cell>
          <cell r="C6000" t="str">
            <v>tkm</v>
          </cell>
          <cell r="D6000" t="str">
            <v>0,70</v>
          </cell>
        </row>
        <row r="6001">
          <cell r="A6001">
            <v>5914346</v>
          </cell>
          <cell r="B6001" t="str">
            <v>Transporte Com Caminhao Basculante De 8 M³ Para Rocha - Rodovia Em Leito Natural</v>
          </cell>
          <cell r="C6001" t="str">
            <v>tkm</v>
          </cell>
          <cell r="D6001" t="str">
            <v>0,88</v>
          </cell>
        </row>
        <row r="6002">
          <cell r="A6002">
            <v>5914348</v>
          </cell>
          <cell r="B6002" t="str">
            <v>Transporte Com Caminhao Basculante De 8 M³ Para Rocha - Rodovia Pavimentada</v>
          </cell>
          <cell r="C6002" t="str">
            <v>tkm</v>
          </cell>
          <cell r="D6002" t="str">
            <v>0,57</v>
          </cell>
        </row>
        <row r="6003">
          <cell r="A6003">
            <v>5914554</v>
          </cell>
          <cell r="B6003" t="str">
            <v>Transporte Com Caminhao Betoneira - Rodovia Com Revestimento Primario</v>
          </cell>
          <cell r="C6003" t="str">
            <v>tkm</v>
          </cell>
          <cell r="D6003" t="str">
            <v>0,42</v>
          </cell>
        </row>
        <row r="6004">
          <cell r="A6004">
            <v>5914539</v>
          </cell>
          <cell r="B6004" t="str">
            <v>Transporte Com Caminhao Betoneira - Rodovia Em Leito Natural</v>
          </cell>
          <cell r="C6004" t="str">
            <v>tkm</v>
          </cell>
          <cell r="D6004" t="str">
            <v>0,53</v>
          </cell>
        </row>
        <row r="6005">
          <cell r="A6005">
            <v>5914569</v>
          </cell>
          <cell r="B6005" t="str">
            <v>Transporte Com Caminhao Betoneira - Rodovia Pavimentada</v>
          </cell>
          <cell r="C6005" t="str">
            <v>tkm</v>
          </cell>
          <cell r="D6005" t="str">
            <v>0,34</v>
          </cell>
        </row>
        <row r="6006">
          <cell r="A6006">
            <v>5914582</v>
          </cell>
          <cell r="B6006" t="str">
            <v>Transporte Com Caminhao Carroceria Com Guindauto De 10 T.M - Rodovia Com Revestimento Primario</v>
          </cell>
          <cell r="C6006" t="str">
            <v>tkm</v>
          </cell>
          <cell r="D6006" t="str">
            <v>1,20</v>
          </cell>
        </row>
        <row r="6007">
          <cell r="A6007">
            <v>5914581</v>
          </cell>
          <cell r="B6007" t="str">
            <v>Transporte Com Caminhao Carroceria Com Guindauto De 10 T.M - Rodovia Em Leito Natural</v>
          </cell>
          <cell r="C6007" t="str">
            <v>tkm</v>
          </cell>
          <cell r="D6007" t="str">
            <v>1,50</v>
          </cell>
        </row>
        <row r="6008">
          <cell r="A6008">
            <v>5914583</v>
          </cell>
          <cell r="B6008" t="str">
            <v>Transporte Com Caminhao Carroceria Com Guindauto De 10 T.M - Rodovia Pavimentada</v>
          </cell>
          <cell r="C6008" t="str">
            <v>tkm</v>
          </cell>
          <cell r="D6008" t="str">
            <v>0,98</v>
          </cell>
        </row>
        <row r="6009">
          <cell r="A6009">
            <v>5914599</v>
          </cell>
          <cell r="B6009" t="str">
            <v>Transporte Com Caminhao Carroceria Com Guindauto De 20 T.M - Rodovia Com Revestimento Primario</v>
          </cell>
          <cell r="C6009" t="str">
            <v>tkm</v>
          </cell>
          <cell r="D6009" t="str">
            <v>1,26</v>
          </cell>
        </row>
        <row r="6010">
          <cell r="A6010">
            <v>5914584</v>
          </cell>
          <cell r="B6010" t="str">
            <v>Transporte Com Caminhao Carroceria Com Guindauto De 20 T.M - Rodovia Em Leito Natural</v>
          </cell>
          <cell r="C6010" t="str">
            <v>tkm</v>
          </cell>
          <cell r="D6010" t="str">
            <v>1,57</v>
          </cell>
        </row>
        <row r="6011">
          <cell r="A6011">
            <v>5914614</v>
          </cell>
          <cell r="B6011" t="str">
            <v>Transporte Com Caminhao Carroceria Com Guindauto De 20 T.M - Rodovia Pavimentada</v>
          </cell>
          <cell r="C6011" t="str">
            <v>tkm</v>
          </cell>
          <cell r="D6011" t="str">
            <v>1,02</v>
          </cell>
        </row>
        <row r="6012">
          <cell r="A6012">
            <v>5915013</v>
          </cell>
          <cell r="B6012" t="str">
            <v>Transporte Com Caminhao Carroceria Com Guindauto De 45 T.M - Rodovia Com Revestimento Primario</v>
          </cell>
          <cell r="C6012" t="str">
            <v>tkm</v>
          </cell>
          <cell r="D6012" t="str">
            <v>0,75</v>
          </cell>
        </row>
        <row r="6013">
          <cell r="A6013">
            <v>5915012</v>
          </cell>
          <cell r="B6013" t="str">
            <v>Transporte Com Caminhao Carroceria Com Guindauto De 45 T.M - Rodovia Em Leito Natural</v>
          </cell>
          <cell r="C6013" t="str">
            <v>tkm</v>
          </cell>
          <cell r="D6013" t="str">
            <v>0,94</v>
          </cell>
        </row>
        <row r="6014">
          <cell r="A6014">
            <v>5915014</v>
          </cell>
          <cell r="B6014" t="str">
            <v>Transporte Com Caminhao Carroceria Com Guindauto De 45 T.M - Rodovia Pavimentada</v>
          </cell>
          <cell r="C6014" t="str">
            <v>tkm</v>
          </cell>
          <cell r="D6014" t="str">
            <v>0,61</v>
          </cell>
        </row>
        <row r="6015">
          <cell r="A6015">
            <v>5914464</v>
          </cell>
          <cell r="B6015" t="str">
            <v>Transporte Com Caminhao Carroceria De 15 T - Rodovia Com Revestimento Primario</v>
          </cell>
          <cell r="C6015" t="str">
            <v>tkm</v>
          </cell>
          <cell r="D6015" t="str">
            <v>0,48</v>
          </cell>
        </row>
        <row r="6016">
          <cell r="A6016">
            <v>5914449</v>
          </cell>
          <cell r="B6016" t="str">
            <v>Transporte Com Caminhao Carroceria De 15 T - Rodovia Em Leito Natural</v>
          </cell>
          <cell r="C6016" t="str">
            <v>tkm</v>
          </cell>
          <cell r="D6016" t="str">
            <v>0,60</v>
          </cell>
        </row>
        <row r="6017">
          <cell r="A6017">
            <v>5914479</v>
          </cell>
          <cell r="B6017" t="str">
            <v>Transporte Com Caminhao Carroceria De 15 T - Rodovia Pavimentada</v>
          </cell>
          <cell r="C6017" t="str">
            <v>tkm</v>
          </cell>
          <cell r="D6017" t="str">
            <v>0,39</v>
          </cell>
        </row>
        <row r="6018">
          <cell r="A6018">
            <v>5915323</v>
          </cell>
          <cell r="B6018" t="str">
            <v>Transporte Com Caminhao Carroceria De 5 T - Rodovia Com Revestimento Primario</v>
          </cell>
          <cell r="C6018" t="str">
            <v>tkm</v>
          </cell>
          <cell r="D6018" t="str">
            <v>0,82</v>
          </cell>
        </row>
        <row r="6019">
          <cell r="A6019">
            <v>5915322</v>
          </cell>
          <cell r="B6019" t="str">
            <v>Transporte Com Caminhao Carroceria De 5 T - Rodovia Em Leito Natural</v>
          </cell>
          <cell r="C6019" t="str">
            <v>tkm</v>
          </cell>
          <cell r="D6019" t="str">
            <v>1,03</v>
          </cell>
        </row>
        <row r="6020">
          <cell r="A6020">
            <v>5915324</v>
          </cell>
          <cell r="B6020" t="str">
            <v>Transporte Com Caminhao Carroceria De 5 T - Rodovia Pavimentada</v>
          </cell>
          <cell r="C6020" t="str">
            <v>tkm</v>
          </cell>
          <cell r="D6020" t="str">
            <v>0,67</v>
          </cell>
        </row>
        <row r="6021">
          <cell r="A6021">
            <v>5914419</v>
          </cell>
          <cell r="B6021" t="str">
            <v>Transporte Com Caminhao Carroceria De 9 T - Rodovia Com Revestimento Primario</v>
          </cell>
          <cell r="C6021" t="str">
            <v>tkm</v>
          </cell>
          <cell r="D6021" t="str">
            <v>0,57</v>
          </cell>
        </row>
        <row r="6022">
          <cell r="A6022">
            <v>5914404</v>
          </cell>
          <cell r="B6022" t="str">
            <v>Transporte Com Caminhao Carroceria De 9 T - Rodovia Em Leito Natural</v>
          </cell>
          <cell r="C6022" t="str">
            <v>tkm</v>
          </cell>
          <cell r="D6022" t="str">
            <v>0,71</v>
          </cell>
        </row>
        <row r="6023">
          <cell r="A6023">
            <v>5914434</v>
          </cell>
          <cell r="B6023" t="str">
            <v>Transporte Com Caminhao Carroceria De 9 T - Rodovia Pavimentada</v>
          </cell>
          <cell r="C6023" t="str">
            <v>tkm</v>
          </cell>
          <cell r="D6023" t="str">
            <v>0,46</v>
          </cell>
        </row>
        <row r="6024">
          <cell r="A6024">
            <v>5914636</v>
          </cell>
          <cell r="B6024" t="str">
            <v>Transporte Com Cavalo Mecanico De 22 T - Rodovia Com Revestimento Primario</v>
          </cell>
          <cell r="C6024" t="str">
            <v>tkm</v>
          </cell>
          <cell r="D6024" t="str">
            <v>0,48</v>
          </cell>
        </row>
        <row r="6025">
          <cell r="A6025">
            <v>5914635</v>
          </cell>
          <cell r="B6025" t="str">
            <v>Transporte Com Cavalo Mecanico De 22 T - Rodovia Em Leito Natural</v>
          </cell>
          <cell r="C6025" t="str">
            <v>tkm</v>
          </cell>
          <cell r="D6025" t="str">
            <v>0,60</v>
          </cell>
        </row>
        <row r="6026">
          <cell r="A6026">
            <v>5914637</v>
          </cell>
          <cell r="B6026" t="str">
            <v>Transporte Com Cavalo Mecanico De 22 T - Rodovia Pavimentada</v>
          </cell>
          <cell r="C6026" t="str">
            <v>tkm</v>
          </cell>
          <cell r="D6026" t="str">
            <v>0,39</v>
          </cell>
        </row>
        <row r="6027">
          <cell r="A6027">
            <v>5914639</v>
          </cell>
          <cell r="B6027" t="str">
            <v>Transporte Com Cavalo Mecanico De 30 T - Rodovia Com Revestimento Primario</v>
          </cell>
          <cell r="C6027" t="str">
            <v>tkm</v>
          </cell>
          <cell r="D6027" t="str">
            <v>0,36</v>
          </cell>
        </row>
        <row r="6028">
          <cell r="A6028">
            <v>5914638</v>
          </cell>
          <cell r="B6028" t="str">
            <v>Transporte Com Cavalo Mecanico De 30 T - Rodovia Em Leito Natural</v>
          </cell>
          <cell r="C6028" t="str">
            <v>tkm</v>
          </cell>
          <cell r="D6028" t="str">
            <v>0,46</v>
          </cell>
        </row>
        <row r="6029">
          <cell r="A6029">
            <v>5914640</v>
          </cell>
          <cell r="B6029" t="str">
            <v>Transporte Com Cavalo Mecanico De 30 T - Rodovia Pavimentada</v>
          </cell>
          <cell r="C6029" t="str">
            <v>tkm</v>
          </cell>
          <cell r="D6029" t="str">
            <v>0,30</v>
          </cell>
        </row>
        <row r="6030">
          <cell r="A6030">
            <v>5915466</v>
          </cell>
          <cell r="B6030" t="str">
            <v>Transporte De Agua Com Caminhao Tanque De 10.000 L - Rodovia Em Leito Natural</v>
          </cell>
          <cell r="C6030" t="str">
            <v>tkm</v>
          </cell>
          <cell r="D6030" t="str">
            <v>1,15</v>
          </cell>
        </row>
        <row r="6031">
          <cell r="A6031">
            <v>5915468</v>
          </cell>
          <cell r="B6031" t="str">
            <v>Transporte De Agua Com Caminhao Tanque De 10.000 L - Rodovia Pavimentada</v>
          </cell>
          <cell r="C6031" t="str">
            <v>tkm</v>
          </cell>
          <cell r="D6031" t="str">
            <v>0,75</v>
          </cell>
        </row>
        <row r="6032">
          <cell r="A6032">
            <v>5915467</v>
          </cell>
          <cell r="B6032" t="str">
            <v>Transporte De Agua Com Caminhao Tanque De 10.000 L Rodovia - Com Revestimento Primario</v>
          </cell>
          <cell r="C6032" t="str">
            <v>tkm</v>
          </cell>
          <cell r="D6032" t="str">
            <v>0,92</v>
          </cell>
        </row>
        <row r="6033">
          <cell r="A6033">
            <v>5914618</v>
          </cell>
          <cell r="B6033" t="str">
            <v>Transporte De Agua Com Caminhao Tanque De 13.000 L - Rodovia Com Revestimento Primario</v>
          </cell>
          <cell r="C6033" t="str">
            <v>tkm</v>
          </cell>
          <cell r="D6033" t="str">
            <v>0,71</v>
          </cell>
        </row>
        <row r="6034">
          <cell r="A6034">
            <v>5914617</v>
          </cell>
          <cell r="B6034" t="str">
            <v>Transporte De Agua Com Caminhao Tanque De 13.000 L - Rodovia Em Leito Natural</v>
          </cell>
          <cell r="C6034" t="str">
            <v>tkm</v>
          </cell>
          <cell r="D6034" t="str">
            <v>0,88</v>
          </cell>
        </row>
        <row r="6035">
          <cell r="A6035">
            <v>5914619</v>
          </cell>
          <cell r="B6035" t="str">
            <v>Transporte De Agua Com Caminhao Tanque De 13.000 L - Rodovia Pavimentada</v>
          </cell>
          <cell r="C6035" t="str">
            <v>tkm</v>
          </cell>
          <cell r="D6035" t="str">
            <v>0,58</v>
          </cell>
        </row>
        <row r="6036">
          <cell r="A6036">
            <v>5915452</v>
          </cell>
          <cell r="B6036" t="str">
            <v>Transporte De Agua Com Caminhao Tanque De 6.000 L - Rodovia Com Revestimento Primario</v>
          </cell>
          <cell r="C6036" t="str">
            <v>tkm</v>
          </cell>
          <cell r="D6036" t="str">
            <v>1,19</v>
          </cell>
        </row>
        <row r="6037">
          <cell r="A6037">
            <v>5915451</v>
          </cell>
          <cell r="B6037" t="str">
            <v>Transporte De Agua Com Caminhao Tanque De 6.000 L - Rodovia Em Leito Natural</v>
          </cell>
          <cell r="C6037" t="str">
            <v>tkm</v>
          </cell>
          <cell r="D6037" t="str">
            <v>1,48</v>
          </cell>
        </row>
        <row r="6038">
          <cell r="A6038">
            <v>5915453</v>
          </cell>
          <cell r="B6038" t="str">
            <v>Transporte De Agua Com Caminhao Tanque De 6.000 L - Rodovia Pavimentada</v>
          </cell>
          <cell r="C6038" t="str">
            <v>tkm</v>
          </cell>
          <cell r="D6038" t="str">
            <v>0,97</v>
          </cell>
        </row>
        <row r="6039">
          <cell r="A6039">
            <v>5915449</v>
          </cell>
          <cell r="B6039" t="str">
            <v>Transporte De Agua Com Caminhao Tanque De 8.000 L - Rodovia Com Revestimento Primario</v>
          </cell>
          <cell r="C6039" t="str">
            <v>tkm</v>
          </cell>
          <cell r="D6039" t="str">
            <v>0,91</v>
          </cell>
        </row>
        <row r="6040">
          <cell r="A6040">
            <v>5915448</v>
          </cell>
          <cell r="B6040" t="str">
            <v>Transporte De Agua Com Caminhao Tanque De 8.000 L - Rodovia Em Leito Natural</v>
          </cell>
          <cell r="C6040" t="str">
            <v>tkm</v>
          </cell>
          <cell r="D6040" t="str">
            <v>1,14</v>
          </cell>
        </row>
        <row r="6041">
          <cell r="A6041">
            <v>5915450</v>
          </cell>
          <cell r="B6041" t="str">
            <v>Transporte De Agua Com Caminhao Tanque De 8.000 L - Rodovia Pavimentada</v>
          </cell>
          <cell r="C6041" t="str">
            <v>tkm</v>
          </cell>
          <cell r="D6041" t="str">
            <v>0,74</v>
          </cell>
        </row>
        <row r="6042">
          <cell r="A6042">
            <v>5909001</v>
          </cell>
          <cell r="B6042" t="str">
            <v>Transporte De Amv Em Via Ferrea Com Locomotiva Diesel/Eletrica</v>
          </cell>
          <cell r="C6042" t="str">
            <v>tkm</v>
          </cell>
          <cell r="D6042" t="str">
            <v>3,55</v>
          </cell>
        </row>
        <row r="6043">
          <cell r="A6043">
            <v>5901641</v>
          </cell>
          <cell r="B6043" t="str">
            <v>Transporte De Areia Fina Com Draga Hopper - Capacidade Da Cisterna De 1.000 M³ - Dmt Acima De 2,00 Mn</v>
          </cell>
          <cell r="C6043" t="str">
            <v>m³mn</v>
          </cell>
          <cell r="D6043" t="str">
            <v>1,01</v>
          </cell>
        </row>
        <row r="6044">
          <cell r="A6044">
            <v>5901642</v>
          </cell>
          <cell r="B6044" t="str">
            <v>Transporte De Areia Fina Com Draga Hopper - Capacidade Da Cisterna De 10.000 M³ - Dmt Acima De 2,00 Mn</v>
          </cell>
          <cell r="C6044" t="str">
            <v>m³mn</v>
          </cell>
          <cell r="D6044" t="str">
            <v>0,35</v>
          </cell>
        </row>
        <row r="6045">
          <cell r="A6045">
            <v>5901643</v>
          </cell>
          <cell r="B6045" t="str">
            <v>Transporte De Areia Fina Com Draga Hopper - Capacidade Da Cisterna De 15.000 M³ - Dmt Acima De 2,00 Mn</v>
          </cell>
          <cell r="C6045" t="str">
            <v>m³mn</v>
          </cell>
          <cell r="D6045" t="str">
            <v>0,34</v>
          </cell>
        </row>
        <row r="6046">
          <cell r="A6046">
            <v>5901644</v>
          </cell>
          <cell r="B6046" t="str">
            <v>Transporte De Areia Fina Com Draga Hopper - Capacidade Da Cisterna De 2.000 M³ - Dmt Acima De 2,00 Mn</v>
          </cell>
          <cell r="C6046" t="str">
            <v>m³mn</v>
          </cell>
          <cell r="D6046" t="str">
            <v>0,83</v>
          </cell>
        </row>
        <row r="6047">
          <cell r="A6047">
            <v>5901645</v>
          </cell>
          <cell r="B6047" t="str">
            <v>Transporte De Areia Fina Com Draga Hopper - Capacidade Da Cisterna De 20.000 M³ - Dmt Acima De 2,00 Mn</v>
          </cell>
          <cell r="C6047" t="str">
            <v>m³mn</v>
          </cell>
          <cell r="D6047" t="str">
            <v>0,33</v>
          </cell>
        </row>
        <row r="6048">
          <cell r="A6048">
            <v>5901646</v>
          </cell>
          <cell r="B6048" t="str">
            <v>Transporte De Areia Fina Com Draga Hopper - Capacidade Da Cisterna De 3.000 M³ - Dmt Acima De 2,00 Mn</v>
          </cell>
          <cell r="C6048" t="str">
            <v>m³mn</v>
          </cell>
          <cell r="D6048" t="str">
            <v>0,69</v>
          </cell>
        </row>
        <row r="6049">
          <cell r="A6049">
            <v>5901647</v>
          </cell>
          <cell r="B6049" t="str">
            <v>Transporte De Areia Fina Com Draga Hopper - Capacidade Da Cisterna De 4.000 M³ - Dmt Acima De 2,00 Mn</v>
          </cell>
          <cell r="C6049" t="str">
            <v>m³mn</v>
          </cell>
          <cell r="D6049" t="str">
            <v>0,57</v>
          </cell>
        </row>
        <row r="6050">
          <cell r="A6050">
            <v>5901648</v>
          </cell>
          <cell r="B6050" t="str">
            <v>Transporte De Areia Fina Com Draga Hopper - Capacidade Da Cisterna De 5.000 M³ - Dmt Acima De 2,00 Mn</v>
          </cell>
          <cell r="C6050" t="str">
            <v>m³mn</v>
          </cell>
          <cell r="D6050" t="str">
            <v>0,51</v>
          </cell>
        </row>
        <row r="6051">
          <cell r="A6051">
            <v>5901649</v>
          </cell>
          <cell r="B6051" t="str">
            <v>Transporte De Areia Fina Com Draga Hopper - Capacidade Da Cisterna De 750 M³ - Dmt Acima De 2,00 Mn</v>
          </cell>
          <cell r="C6051" t="str">
            <v>m³mn</v>
          </cell>
          <cell r="D6051" t="str">
            <v>1,34</v>
          </cell>
        </row>
        <row r="6052">
          <cell r="A6052">
            <v>5901650</v>
          </cell>
          <cell r="B6052" t="str">
            <v>Transporte De Areia Grossa Com Draga Hopper - Capacidade Da Cisterna De 1.000 M³ - Dmt Acima De 2,00 Mn</v>
          </cell>
          <cell r="C6052" t="str">
            <v>m³mn</v>
          </cell>
          <cell r="D6052" t="str">
            <v>0,98</v>
          </cell>
        </row>
        <row r="6053">
          <cell r="A6053">
            <v>5901651</v>
          </cell>
          <cell r="B6053" t="str">
            <v>Transporte De Areia Grossa Com Draga Hopper - Capacidade Da Cisterna De 10.000 M³ - Dmt Acima De 2,00 Mn</v>
          </cell>
          <cell r="C6053" t="str">
            <v>m³mn</v>
          </cell>
          <cell r="D6053" t="str">
            <v>0,35</v>
          </cell>
        </row>
        <row r="6054">
          <cell r="A6054">
            <v>5901652</v>
          </cell>
          <cell r="B6054" t="str">
            <v>Transporte De Areia Grossa Com Draga Hopper - Capacidade Da Cisterna De 15.000 M³ - Dmt Acima De 2,00 Mn</v>
          </cell>
          <cell r="C6054" t="str">
            <v>m³mn</v>
          </cell>
          <cell r="D6054" t="str">
            <v>0,33</v>
          </cell>
        </row>
        <row r="6055">
          <cell r="A6055">
            <v>5901653</v>
          </cell>
          <cell r="B6055" t="str">
            <v>Transporte De Areia Grossa Com Draga Hopper - Capacidade Da Cisterna De 2.000 M³ - Dmt Acima De 2,00 Mn</v>
          </cell>
          <cell r="C6055" t="str">
            <v>m³mn</v>
          </cell>
          <cell r="D6055" t="str">
            <v>0,81</v>
          </cell>
        </row>
        <row r="6056">
          <cell r="A6056">
            <v>5901654</v>
          </cell>
          <cell r="B6056" t="str">
            <v>Transporte De Areia Grossa Com Draga Hopper - Capacidade Da Cisterna De 20.000 M³ - Dmt Acima De 2,00 Mn</v>
          </cell>
          <cell r="C6056" t="str">
            <v>m³mn</v>
          </cell>
          <cell r="D6056" t="str">
            <v>0,32</v>
          </cell>
        </row>
        <row r="6057">
          <cell r="A6057">
            <v>5901655</v>
          </cell>
          <cell r="B6057" t="str">
            <v>Transporte De Areia Grossa Com Draga Hopper - Capacidade Da Cisterna De 3.000 M³ - Dmt Acima De 2,00 Mn</v>
          </cell>
          <cell r="C6057" t="str">
            <v>m³mn</v>
          </cell>
          <cell r="D6057" t="str">
            <v>0,67</v>
          </cell>
        </row>
        <row r="6058">
          <cell r="A6058">
            <v>5901656</v>
          </cell>
          <cell r="B6058" t="str">
            <v>Transporte De Areia Grossa Com Draga Hopper - Capacidade Da Cisterna De 4.000 M³ - Dmt Acima De 2,00 Mn</v>
          </cell>
          <cell r="C6058" t="str">
            <v>m³mn</v>
          </cell>
          <cell r="D6058" t="str">
            <v>0,55</v>
          </cell>
        </row>
        <row r="6059">
          <cell r="A6059">
            <v>5901657</v>
          </cell>
          <cell r="B6059" t="str">
            <v>Transporte De Areia Grossa Com Draga Hopper - Capacidade Da Cisterna De 5.000 M³ - Dmt Acima De 2,00 Mn</v>
          </cell>
          <cell r="C6059" t="str">
            <v>m³mn</v>
          </cell>
          <cell r="D6059" t="str">
            <v>0,50</v>
          </cell>
        </row>
        <row r="6060">
          <cell r="A6060">
            <v>5901658</v>
          </cell>
          <cell r="B6060" t="str">
            <v>Transporte De Areia Grossa Com Draga Hopper - Capacidade Da Cisterna De 750 M³ - Dmt Acima De 2,00 Mn</v>
          </cell>
          <cell r="C6060" t="str">
            <v>m³mn</v>
          </cell>
          <cell r="D6060" t="str">
            <v>1,31</v>
          </cell>
        </row>
        <row r="6061">
          <cell r="A6061">
            <v>5901659</v>
          </cell>
          <cell r="B6061" t="str">
            <v>Transporte De Areia Media Com Draga Hopper - Capacidade Da Cisterna De 1.000 M³ - Dmt Acima De 2,00 Mn</v>
          </cell>
          <cell r="C6061" t="str">
            <v>m³mn</v>
          </cell>
          <cell r="D6061" t="str">
            <v>0,99</v>
          </cell>
        </row>
        <row r="6062">
          <cell r="A6062">
            <v>5901660</v>
          </cell>
          <cell r="B6062" t="str">
            <v>Transporte De Areia Media Com Draga Hopper - Capacidade Da Cisterna De 10.000 M³ - Dmt Acima De 2,00 Mn</v>
          </cell>
          <cell r="C6062" t="str">
            <v>m³mn</v>
          </cell>
          <cell r="D6062" t="str">
            <v>0,35</v>
          </cell>
        </row>
        <row r="6063">
          <cell r="A6063">
            <v>5901661</v>
          </cell>
          <cell r="B6063" t="str">
            <v>Transporte De Areia Media Com Draga Hopper - Capacidade Da Cisterna De 15.000 M³ - Dmt Acima De 2,00 Mn</v>
          </cell>
          <cell r="C6063" t="str">
            <v>m³mn</v>
          </cell>
          <cell r="D6063" t="str">
            <v>0,33</v>
          </cell>
        </row>
        <row r="6064">
          <cell r="A6064">
            <v>5901662</v>
          </cell>
          <cell r="B6064" t="str">
            <v>Transporte De Areia Media Com Draga Hopper - Capacidade Da Cisterna De 2.000 M³ - Dmt Acima De 2,00 Mn</v>
          </cell>
          <cell r="C6064" t="str">
            <v>m³mn</v>
          </cell>
          <cell r="D6064" t="str">
            <v>0,82</v>
          </cell>
        </row>
        <row r="6065">
          <cell r="A6065">
            <v>5901663</v>
          </cell>
          <cell r="B6065" t="str">
            <v>Transporte De Areia Media Com Draga Hopper - Capacidade Da Cisterna De 20.000 M³ - Dmt Acima De 2,00 Mn</v>
          </cell>
          <cell r="C6065" t="str">
            <v>m³mn</v>
          </cell>
          <cell r="D6065" t="str">
            <v>0,33</v>
          </cell>
        </row>
        <row r="6066">
          <cell r="A6066">
            <v>5901664</v>
          </cell>
          <cell r="B6066" t="str">
            <v>Transporte De Areia Media Com Draga Hopper - Capacidade Da Cisterna De 3.000 M³ - Dmt Acima De 2,00 Mn</v>
          </cell>
          <cell r="C6066" t="str">
            <v>m³mn</v>
          </cell>
          <cell r="D6066" t="str">
            <v>0,68</v>
          </cell>
        </row>
        <row r="6067">
          <cell r="A6067">
            <v>5901665</v>
          </cell>
          <cell r="B6067" t="str">
            <v>Transporte De Areia Media Com Draga Hopper - Capacidade Da Cisterna De 4.000 M³ - Dmt Acima De 2,00 Mn</v>
          </cell>
          <cell r="C6067" t="str">
            <v>m³mn</v>
          </cell>
          <cell r="D6067" t="str">
            <v>0,56</v>
          </cell>
        </row>
        <row r="6068">
          <cell r="A6068">
            <v>5901666</v>
          </cell>
          <cell r="B6068" t="str">
            <v>Transporte De Areia Media Com Draga Hopper - Capacidade Da Cisterna De 5.000 M³ - Dmt Acima De 2,00 Mn</v>
          </cell>
          <cell r="C6068" t="str">
            <v>m³mn</v>
          </cell>
          <cell r="D6068" t="str">
            <v>0,51</v>
          </cell>
        </row>
        <row r="6069">
          <cell r="A6069">
            <v>5901667</v>
          </cell>
          <cell r="B6069" t="str">
            <v>Transporte De Areia Media Com Draga Hopper - Capacidade Da Cisterna De 750 M³ - Dmt Acima De 2,00 Mn</v>
          </cell>
          <cell r="C6069" t="str">
            <v>m³mn</v>
          </cell>
          <cell r="D6069" t="str">
            <v>1,32</v>
          </cell>
        </row>
        <row r="6070">
          <cell r="A6070">
            <v>5906597</v>
          </cell>
          <cell r="B6070" t="str">
            <v>Transporte De Blocos Artificiais De Concreto Com 100 A 120 Kn Para A Execucao De Molhe - Com Cavalo Mecanico - Caminho De Servico Em Leito Natural</v>
          </cell>
          <cell r="C6070" t="str">
            <v>unkm</v>
          </cell>
          <cell r="D6070" t="str">
            <v>9,71</v>
          </cell>
        </row>
        <row r="6071">
          <cell r="A6071">
            <v>5906598</v>
          </cell>
          <cell r="B6071" t="str">
            <v>Transporte De Blocos Artificiais De Concreto Com 100 A 120 Kn Para A Execucao De Molhe - Com Cavalo Mecanico - Caminho De Servico Em Revestimento Primario</v>
          </cell>
          <cell r="C6071" t="str">
            <v>unkm</v>
          </cell>
          <cell r="D6071" t="str">
            <v>6,26</v>
          </cell>
        </row>
        <row r="6072">
          <cell r="A6072">
            <v>5906599</v>
          </cell>
          <cell r="B6072" t="str">
            <v>Transporte De Blocos Artificiais De Concreto Com 100 A 120 Kn Para A Execucao De Molhe - Com Cavalo Mecanico - Caminho De Servico Pavimentado</v>
          </cell>
          <cell r="C6072" t="str">
            <v>unkm</v>
          </cell>
          <cell r="D6072" t="str">
            <v>5,16</v>
          </cell>
        </row>
        <row r="6073">
          <cell r="A6073">
            <v>5906594</v>
          </cell>
          <cell r="B6073" t="str">
            <v>Transporte De Blocos Artificiais De Concreto Com 80 A 90 Kn Para A Execucao De Molhe - Com Cavalo Mecanico - Caminho De Servico Em Leito Natural</v>
          </cell>
          <cell r="C6073" t="str">
            <v>unkm</v>
          </cell>
          <cell r="D6073" t="str">
            <v>6,48</v>
          </cell>
        </row>
        <row r="6074">
          <cell r="A6074">
            <v>5906595</v>
          </cell>
          <cell r="B6074" t="str">
            <v>Transporte De Blocos Artificiais De Concreto Com 80 A 90 Kn Para A Execucao De Molhe - Com Cavalo Mecanico - Caminho De Servico Em Revestimento Primario</v>
          </cell>
          <cell r="C6074" t="str">
            <v>unkm</v>
          </cell>
          <cell r="D6074" t="str">
            <v>4,17</v>
          </cell>
        </row>
        <row r="6075">
          <cell r="A6075">
            <v>5906596</v>
          </cell>
          <cell r="B6075" t="str">
            <v>Transporte De Blocos Artificiais De Concreto Com 80 A 90 Kn Para A Execucao De Molhe - Com Cavalo Mecanico - Caminho De Servico Pavimentado</v>
          </cell>
          <cell r="C6075" t="str">
            <v>unkm</v>
          </cell>
          <cell r="D6075" t="str">
            <v>3,44</v>
          </cell>
        </row>
        <row r="6076">
          <cell r="A6076">
            <v>5901668</v>
          </cell>
          <cell r="B6076" t="str">
            <v>Transporte De Cascalho Com Draga Hopper - Capacidade Da Cisterna De 1.000 M³ - Dmt Acima De 2,00 Mn</v>
          </cell>
          <cell r="C6076" t="str">
            <v>m³mn</v>
          </cell>
          <cell r="D6076" t="str">
            <v>1,02</v>
          </cell>
        </row>
        <row r="6077">
          <cell r="A6077">
            <v>5901669</v>
          </cell>
          <cell r="B6077" t="str">
            <v>Transporte De Cascalho Com Draga Hopper - Capacidade Da Cisterna De 10.000 M³ - Dmt Acima De 2,00 Mn</v>
          </cell>
          <cell r="C6077" t="str">
            <v>m³mn</v>
          </cell>
          <cell r="D6077" t="str">
            <v>0,36</v>
          </cell>
        </row>
        <row r="6078">
          <cell r="A6078">
            <v>5901670</v>
          </cell>
          <cell r="B6078" t="str">
            <v>Transporte De Cascalho Com Draga Hopper - Capacidade Da Cisterna De 15.000 M³ - Dmt Acima De 2,00 Mn</v>
          </cell>
          <cell r="C6078" t="str">
            <v>m³mn</v>
          </cell>
          <cell r="D6078" t="str">
            <v>0,34</v>
          </cell>
        </row>
        <row r="6079">
          <cell r="A6079">
            <v>5901671</v>
          </cell>
          <cell r="B6079" t="str">
            <v>Transporte De Cascalho Com Draga Hopper - Capacidade Da Cisterna De 2.000 M³ - Dmt Acima De 2,00 Mn</v>
          </cell>
          <cell r="C6079" t="str">
            <v>m³mn</v>
          </cell>
          <cell r="D6079" t="str">
            <v>0,84</v>
          </cell>
        </row>
        <row r="6080">
          <cell r="A6080">
            <v>5901672</v>
          </cell>
          <cell r="B6080" t="str">
            <v>Transporte De Cascalho Com Draga Hopper - Capacidade Da Cisterna De 20.000 M³ - Dmt Acima De 2,00 Mn</v>
          </cell>
          <cell r="C6080" t="str">
            <v>m³mn</v>
          </cell>
          <cell r="D6080" t="str">
            <v>0,34</v>
          </cell>
        </row>
        <row r="6081">
          <cell r="A6081">
            <v>5901673</v>
          </cell>
          <cell r="B6081" t="str">
            <v>Transporte De Cascalho Com Draga Hopper - Capacidade Da Cisterna De 3.000 M³ - Dmt Acima De 2,00 Mn</v>
          </cell>
          <cell r="C6081" t="str">
            <v>m³mn</v>
          </cell>
          <cell r="D6081" t="str">
            <v>0,69</v>
          </cell>
        </row>
        <row r="6082">
          <cell r="A6082">
            <v>5901674</v>
          </cell>
          <cell r="B6082" t="str">
            <v>Transporte De Cascalho Com Draga Hopper - Capacidade Da Cisterna De 4.000 M³ - Dmt Acima De 2,00 Mn</v>
          </cell>
          <cell r="C6082" t="str">
            <v>m³mn</v>
          </cell>
          <cell r="D6082" t="str">
            <v>0,57</v>
          </cell>
        </row>
        <row r="6083">
          <cell r="A6083">
            <v>5901675</v>
          </cell>
          <cell r="B6083" t="str">
            <v>Transporte De Cascalho Com Draga Hopper - Capacidade Da Cisterna De 5.000 M³ - Dmt Acima De 2,00 Mn</v>
          </cell>
          <cell r="C6083" t="str">
            <v>m³mn</v>
          </cell>
          <cell r="D6083" t="str">
            <v>0,52</v>
          </cell>
        </row>
        <row r="6084">
          <cell r="A6084">
            <v>5901676</v>
          </cell>
          <cell r="B6084" t="str">
            <v>Transporte De Cascalho Com Draga Hopper - Capacidade Da Cisterna De 750 M³ - Dmt Acima De 2,00 Mn</v>
          </cell>
          <cell r="C6084" t="str">
            <v>m³mn</v>
          </cell>
          <cell r="D6084" t="str">
            <v>1,35</v>
          </cell>
        </row>
        <row r="6085">
          <cell r="A6085">
            <v>5901677</v>
          </cell>
          <cell r="B6085" t="str">
            <v>Transporte De Cascalho Fino Com Draga Hopper - Capacidade Da Cisterna De 1.000 M³ - Dmt Acima De 2,00 Mn</v>
          </cell>
          <cell r="C6085" t="str">
            <v>m³mn</v>
          </cell>
          <cell r="D6085" t="str">
            <v>1,00</v>
          </cell>
        </row>
        <row r="6086">
          <cell r="A6086">
            <v>5901678</v>
          </cell>
          <cell r="B6086" t="str">
            <v>Transporte De Cascalho Fino Com Draga Hopper - Capacidade Da Cisterna De 10.000 M³ - Dmt Acima De 2,00 Mn</v>
          </cell>
          <cell r="C6086" t="str">
            <v>m³mn</v>
          </cell>
          <cell r="D6086" t="str">
            <v>0,35</v>
          </cell>
        </row>
        <row r="6087">
          <cell r="A6087">
            <v>5901679</v>
          </cell>
          <cell r="B6087" t="str">
            <v>Transporte De Cascalho Fino Com Draga Hopper - Capacidade Da Cisterna De 15.000 M³ - Dmt Acima De 2,00 Mn</v>
          </cell>
          <cell r="C6087" t="str">
            <v>m³mn</v>
          </cell>
          <cell r="D6087" t="str">
            <v>0,34</v>
          </cell>
        </row>
        <row r="6088">
          <cell r="A6088">
            <v>5901680</v>
          </cell>
          <cell r="B6088" t="str">
            <v>Transporte De Cascalho Fino Com Draga Hopper - Capacidade Da Cisterna De 2.000 M³ - Dmt Acima De 2,00 Mn</v>
          </cell>
          <cell r="C6088" t="str">
            <v>m³mn</v>
          </cell>
          <cell r="D6088" t="str">
            <v>0,82</v>
          </cell>
        </row>
        <row r="6089">
          <cell r="A6089">
            <v>5901681</v>
          </cell>
          <cell r="B6089" t="str">
            <v>Transporte De Cascalho Fino Com Draga Hopper - Capacidade Da Cisterna De 20.000 M³ - Dmt Acima De 2,00 Mn</v>
          </cell>
          <cell r="C6089" t="str">
            <v>m³mn</v>
          </cell>
          <cell r="D6089" t="str">
            <v>0,33</v>
          </cell>
        </row>
        <row r="6090">
          <cell r="A6090">
            <v>5901682</v>
          </cell>
          <cell r="B6090" t="str">
            <v>Transporte De Cascalho Fino Com Draga Hopper - Capacidade Da Cisterna De 3.000 M³ - Dmt Acima De 2,00 Mn</v>
          </cell>
          <cell r="C6090" t="str">
            <v>m³mn</v>
          </cell>
          <cell r="D6090" t="str">
            <v>0,68</v>
          </cell>
        </row>
        <row r="6091">
          <cell r="A6091">
            <v>5901683</v>
          </cell>
          <cell r="B6091" t="str">
            <v>Transporte De Cascalho Fino Com Draga Hopper - Capacidade Da Cisterna De 4.000 M³ - Dmt Acima De 2,00 Mn</v>
          </cell>
          <cell r="C6091" t="str">
            <v>m³mn</v>
          </cell>
          <cell r="D6091" t="str">
            <v>0,56</v>
          </cell>
        </row>
        <row r="6092">
          <cell r="A6092">
            <v>5901684</v>
          </cell>
          <cell r="B6092" t="str">
            <v>Transporte De Cascalho Fino Com Draga Hopper - Capacidade Da Cisterna De 5.000 M³ - Dmt Acima De 2,00 Mn</v>
          </cell>
          <cell r="C6092" t="str">
            <v>m³mn</v>
          </cell>
          <cell r="D6092" t="str">
            <v>0,51</v>
          </cell>
        </row>
        <row r="6093">
          <cell r="A6093">
            <v>5901685</v>
          </cell>
          <cell r="B6093" t="str">
            <v>Transporte De Cascalho Fino Com Draga Hopper - Capacidade Da Cisterna De 750 M³ - Dmt Acima De 2,00 Mn</v>
          </cell>
          <cell r="C6093" t="str">
            <v>m³mn</v>
          </cell>
          <cell r="D6093" t="str">
            <v>1,33</v>
          </cell>
        </row>
        <row r="6094">
          <cell r="A6094">
            <v>5914365</v>
          </cell>
          <cell r="B6094" t="str">
            <v>Transporte De Cimento A Granel Com Caminhao Silo 30 M³ - Rodovia Com Revestimento Primario</v>
          </cell>
          <cell r="C6094" t="str">
            <v>tkm</v>
          </cell>
          <cell r="D6094" t="str">
            <v>0,36</v>
          </cell>
        </row>
        <row r="6095">
          <cell r="A6095">
            <v>5914364</v>
          </cell>
          <cell r="B6095" t="str">
            <v>Transporte De Cimento A Granel Com Caminhao Silo 30 M³ - Rodovia Em Leito Natural</v>
          </cell>
          <cell r="C6095" t="str">
            <v>tkm</v>
          </cell>
          <cell r="D6095" t="str">
            <v>0,46</v>
          </cell>
        </row>
        <row r="6096">
          <cell r="A6096">
            <v>5914366</v>
          </cell>
          <cell r="B6096" t="str">
            <v>Transporte De Cimento A Granel Com Caminhao Silo 30 M³ - Rodovia Pavimentada</v>
          </cell>
          <cell r="C6096" t="str">
            <v>tkm</v>
          </cell>
          <cell r="D6096" t="str">
            <v>0,30</v>
          </cell>
        </row>
        <row r="6097">
          <cell r="A6097">
            <v>5914330</v>
          </cell>
          <cell r="B6097" t="str">
            <v>Transporte De Concreto Com Caminhao Basculante De 7 M³ - Rodovia Com Revestimento Primario</v>
          </cell>
          <cell r="C6097" t="str">
            <v>tkm</v>
          </cell>
          <cell r="D6097" t="str">
            <v>0,44</v>
          </cell>
        </row>
        <row r="6098">
          <cell r="A6098">
            <v>5914315</v>
          </cell>
          <cell r="B6098" t="str">
            <v>Transporte De Concreto Com Caminhao Basculante De 7 M³ - Rodovia Em Leito Natural</v>
          </cell>
          <cell r="C6098" t="str">
            <v>tkm</v>
          </cell>
          <cell r="D6098" t="str">
            <v>0,55</v>
          </cell>
        </row>
        <row r="6099">
          <cell r="A6099">
            <v>5914345</v>
          </cell>
          <cell r="B6099" t="str">
            <v>Transporte De Concreto Com Caminhao Basculante De 7 M³ - Rodovia Pavimentada</v>
          </cell>
          <cell r="C6099" t="str">
            <v>tkm</v>
          </cell>
          <cell r="D6099" t="str">
            <v>0,36</v>
          </cell>
        </row>
        <row r="6100">
          <cell r="A6100">
            <v>5909129</v>
          </cell>
          <cell r="B6100" t="str">
            <v>Transporte De Dormentes Em Via Ferrea Com Locomotiva Diesel/Eletrica</v>
          </cell>
          <cell r="C6100" t="str">
            <v>tkm</v>
          </cell>
          <cell r="D6100" t="str">
            <v>0,11</v>
          </cell>
        </row>
        <row r="6101">
          <cell r="A6101">
            <v>5909136</v>
          </cell>
          <cell r="B6101" t="str">
            <v>Transporte De Lastro De Brita Com Locomotiva E Vagoes Hopper Com Capacidade De 60 T - Via Em Bitola Metrica</v>
          </cell>
          <cell r="C6101" t="str">
            <v>tkm</v>
          </cell>
          <cell r="D6101" t="str">
            <v>0,18</v>
          </cell>
        </row>
        <row r="6102">
          <cell r="A6102">
            <v>5909138</v>
          </cell>
          <cell r="B6102" t="str">
            <v>Transporte De Lastro De Brita Com Locomotiva E Vagoes Hopper Com Capacidade De 75 T - Via Em Bitola Metrica</v>
          </cell>
          <cell r="C6102" t="str">
            <v>tkm</v>
          </cell>
          <cell r="D6102" t="str">
            <v>0,15</v>
          </cell>
        </row>
        <row r="6103">
          <cell r="A6103">
            <v>5909121</v>
          </cell>
          <cell r="B6103" t="str">
            <v>Transporte De Materiais Metalicos E Acessorios Diversos Em Via Ferrea Com Locomotiva Diesel/Eletrica</v>
          </cell>
          <cell r="C6103" t="str">
            <v>tkm</v>
          </cell>
          <cell r="D6103" t="str">
            <v>0,20</v>
          </cell>
        </row>
        <row r="6104">
          <cell r="A6104">
            <v>5914621</v>
          </cell>
          <cell r="B6104" t="str">
            <v>Transporte De Material Betuminoso Com Caminhao Distribuidor - Rodovia Com Revestimento Primario</v>
          </cell>
          <cell r="C6104" t="str">
            <v>tkm</v>
          </cell>
          <cell r="D6104" t="str">
            <v>1,25</v>
          </cell>
        </row>
        <row r="6105">
          <cell r="A6105">
            <v>5914620</v>
          </cell>
          <cell r="B6105" t="str">
            <v>Transporte De Material Betuminoso Com Caminhao Distribuidor - Rodovia Em Leito Natural</v>
          </cell>
          <cell r="C6105" t="str">
            <v>tkm</v>
          </cell>
          <cell r="D6105" t="str">
            <v>1,57</v>
          </cell>
        </row>
        <row r="6106">
          <cell r="A6106">
            <v>5914622</v>
          </cell>
          <cell r="B6106" t="str">
            <v>Transporte De Material Betuminoso Com Caminhao Distribuidor - Rodovia Pavimentada</v>
          </cell>
          <cell r="C6106" t="str">
            <v>tkm</v>
          </cell>
          <cell r="D6106" t="str">
            <v>1,02</v>
          </cell>
        </row>
        <row r="6107">
          <cell r="A6107">
            <v>5901695</v>
          </cell>
          <cell r="B6107" t="str">
            <v>Transporte De Material De 1ª Categoria Com Batelao Autopropelido Com Capacidade De 300 M³ - Dmt Acima De 2,00 Mn</v>
          </cell>
          <cell r="C6107" t="str">
            <v>m³mn</v>
          </cell>
          <cell r="D6107" t="str">
            <v>0,97</v>
          </cell>
        </row>
        <row r="6108">
          <cell r="A6108">
            <v>5901696</v>
          </cell>
          <cell r="B6108" t="str">
            <v>Transporte De Material De 1ª Categoria Com Batelao Autopropelido Com Capacidade De 500 M³ - Dmt Acima De 2,00 Mn</v>
          </cell>
          <cell r="C6108" t="str">
            <v>m³mn</v>
          </cell>
          <cell r="D6108" t="str">
            <v>0,71</v>
          </cell>
        </row>
        <row r="6109">
          <cell r="A6109">
            <v>5901697</v>
          </cell>
          <cell r="B6109" t="str">
            <v>Transporte De Material De 1ª Categoria Com Batelao Rebocado Com Capacidade De 100 T - Dmt Acima De 2,00 Mn</v>
          </cell>
          <cell r="C6109" t="str">
            <v>m³mn</v>
          </cell>
          <cell r="D6109" t="str">
            <v>2,92</v>
          </cell>
        </row>
        <row r="6110">
          <cell r="A6110">
            <v>5901698</v>
          </cell>
          <cell r="B6110" t="str">
            <v>Transporte De Material De 1ª Categoria Com Batelao Rebocado Montado Na Obra Com Capacidade De 100 T - Dmt Acima De 2,00 Mn</v>
          </cell>
          <cell r="C6110" t="str">
            <v>m³mn</v>
          </cell>
          <cell r="D6110" t="str">
            <v>2,92</v>
          </cell>
        </row>
        <row r="6111">
          <cell r="A6111">
            <v>5916654</v>
          </cell>
          <cell r="B6111" t="str">
            <v>Transporte De Material De 3ª Categoria Com Batelao Autopropelido De 300 M³</v>
          </cell>
          <cell r="C6111" t="str">
            <v>m³km</v>
          </cell>
          <cell r="D6111" t="str">
            <v>0,74</v>
          </cell>
        </row>
        <row r="6112">
          <cell r="A6112">
            <v>5916637</v>
          </cell>
          <cell r="B6112" t="str">
            <v>Transporte De Material De 3ª Categoria Com Batelao Rebocado De 100 T</v>
          </cell>
          <cell r="C6112" t="str">
            <v>m³km</v>
          </cell>
          <cell r="D6112" t="str">
            <v>3,04</v>
          </cell>
        </row>
        <row r="6113">
          <cell r="A6113">
            <v>5916618</v>
          </cell>
          <cell r="B6113" t="str">
            <v>Transporte De Material De 3ª Categoria Com Batelao Rebocado Montado Na Obra</v>
          </cell>
          <cell r="C6113" t="str">
            <v>m³km</v>
          </cell>
          <cell r="D6113" t="str">
            <v>3,38</v>
          </cell>
        </row>
        <row r="6114">
          <cell r="A6114">
            <v>5914616</v>
          </cell>
          <cell r="B6114" t="str">
            <v>Transporte De Material Para Remendos Com Caminhao Basculante De 6 M³</v>
          </cell>
          <cell r="C6114" t="str">
            <v>tkm</v>
          </cell>
          <cell r="D6114" t="str">
            <v>0,57</v>
          </cell>
        </row>
        <row r="6115">
          <cell r="A6115">
            <v>5906526</v>
          </cell>
          <cell r="B6115" t="str">
            <v>Transporte De Material Petreo Para A Execucao De Molhe Com Caminhao Basculante De 8 M³ - Caminho De Servico Pavimentado</v>
          </cell>
          <cell r="C6115" t="str">
            <v>tkm</v>
          </cell>
          <cell r="D6115" t="str">
            <v>1,21</v>
          </cell>
        </row>
        <row r="6116">
          <cell r="A6116">
            <v>5906508</v>
          </cell>
          <cell r="B6116" t="str">
            <v>Transporte De Material Petreo Para A Execucao De Molhe Com Caminhao Basculante De 8 M³ - Rodovia Em Leito Natural</v>
          </cell>
          <cell r="C6116" t="str">
            <v>tkm</v>
          </cell>
          <cell r="D6116" t="str">
            <v>2,28</v>
          </cell>
        </row>
        <row r="6117">
          <cell r="A6117">
            <v>5906517</v>
          </cell>
          <cell r="B6117" t="str">
            <v>Transporte De Material Petreo Para A Execucao De Molhe Com Caminhao Basculante De 8 M³ - Rodovia Em Revestimento Primario</v>
          </cell>
          <cell r="C6117" t="str">
            <v>tkm</v>
          </cell>
          <cell r="D6117" t="str">
            <v>1,49</v>
          </cell>
        </row>
        <row r="6118">
          <cell r="A6118">
            <v>5906590</v>
          </cell>
          <cell r="B6118" t="str">
            <v>Transporte De Material Petreo Para Molhe Com Batelao Autopropelido Com Capacidade De 300 M³</v>
          </cell>
          <cell r="C6118" t="str">
            <v>m³mn</v>
          </cell>
          <cell r="D6118" t="str">
            <v>1,23</v>
          </cell>
        </row>
        <row r="6119">
          <cell r="A6119">
            <v>5914611</v>
          </cell>
          <cell r="B6119" t="str">
            <v>Transporte De Mistura Betuminosa A Quente Com Caminhao Com Cacamba Termica De 6 M³ - Rodovia Em Leito Natural</v>
          </cell>
          <cell r="C6119" t="str">
            <v>tkm</v>
          </cell>
          <cell r="D6119" t="str">
            <v>1,08</v>
          </cell>
        </row>
        <row r="6120">
          <cell r="A6120">
            <v>5914612</v>
          </cell>
          <cell r="B6120" t="str">
            <v>Transporte De Mistura Betuminosa A Quente Com Caminhao Com Cacamba Termica De 6 M³ - Rodovia Pavimentada</v>
          </cell>
          <cell r="C6120" t="str">
            <v>tkm</v>
          </cell>
          <cell r="D6120" t="str">
            <v>0,70</v>
          </cell>
        </row>
        <row r="6121">
          <cell r="A6121">
            <v>5914613</v>
          </cell>
          <cell r="B6121" t="str">
            <v>Transporte De Mistura Betuminosa Em Caminhao Com Cacamba Termica</v>
          </cell>
          <cell r="C6121" t="str">
            <v>tkm</v>
          </cell>
          <cell r="D6121" t="str">
            <v>0,86</v>
          </cell>
        </row>
        <row r="6122">
          <cell r="A6122">
            <v>5901686</v>
          </cell>
          <cell r="B6122" t="str">
            <v>Transporte De Silte Com Draga Hopper - Capacidade Da Cisterna De 1.000 M³ - Dmt Acima De 2,00 Mn</v>
          </cell>
          <cell r="C6122" t="str">
            <v>m³mn</v>
          </cell>
          <cell r="D6122" t="str">
            <v>2,89</v>
          </cell>
        </row>
        <row r="6123">
          <cell r="A6123">
            <v>5901687</v>
          </cell>
          <cell r="B6123" t="str">
            <v>Transporte De Silte Com Draga Hopper - Capacidade Da Cisterna De 10.000 M³ - Dmt Acima De 2,00 Mn</v>
          </cell>
          <cell r="C6123" t="str">
            <v>m³mn</v>
          </cell>
          <cell r="D6123" t="str">
            <v>1,02</v>
          </cell>
        </row>
        <row r="6124">
          <cell r="A6124">
            <v>5901688</v>
          </cell>
          <cell r="B6124" t="str">
            <v>Transporte De Silte Com Draga Hopper - Capacidade Da Cisterna De 15.000 M³ - Dmt Acima De 2,00 Mn</v>
          </cell>
          <cell r="C6124" t="str">
            <v>m³mn</v>
          </cell>
          <cell r="D6124" t="str">
            <v>0,97</v>
          </cell>
        </row>
        <row r="6125">
          <cell r="A6125">
            <v>5901689</v>
          </cell>
          <cell r="B6125" t="str">
            <v>Transporte De Silte Com Draga Hopper - Capacidade Da Cisterna De 2.000 M³ - Dmt Acima De 2,00 Mn</v>
          </cell>
          <cell r="C6125" t="str">
            <v>m³mn</v>
          </cell>
          <cell r="D6125" t="str">
            <v>2,38</v>
          </cell>
        </row>
        <row r="6126">
          <cell r="A6126">
            <v>5901690</v>
          </cell>
          <cell r="B6126" t="str">
            <v>Transporte De Silte Com Draga Hopper - Capacidade Da Cisterna De 20.000 M³ - Dmt Acima De 2,00 Mn</v>
          </cell>
          <cell r="C6126" t="str">
            <v>m³mn</v>
          </cell>
          <cell r="D6126" t="str">
            <v>0,95</v>
          </cell>
        </row>
        <row r="6127">
          <cell r="A6127">
            <v>5901691</v>
          </cell>
          <cell r="B6127" t="str">
            <v>Transporte De Silte Com Draga Hopper - Capacidade Da Cisterna De 3.000 M³ - Dmt Acima De 2,00 Mn</v>
          </cell>
          <cell r="C6127" t="str">
            <v>m³mn</v>
          </cell>
          <cell r="D6127" t="str">
            <v>1,97</v>
          </cell>
        </row>
        <row r="6128">
          <cell r="A6128">
            <v>5901692</v>
          </cell>
          <cell r="B6128" t="str">
            <v>Transporte De Silte Com Draga Hopper - Capacidade Da Cisterna De 4.000 M³ - Dmt Acima De 2,00 Mn</v>
          </cell>
          <cell r="C6128" t="str">
            <v>m³mn</v>
          </cell>
          <cell r="D6128" t="str">
            <v>1,63</v>
          </cell>
        </row>
        <row r="6129">
          <cell r="A6129">
            <v>5901693</v>
          </cell>
          <cell r="B6129" t="str">
            <v>Transporte De Silte Com Draga Hopper - Capacidade Da Cisterna De 5.000 M³ - Dmt Acima De 2,00 Mn</v>
          </cell>
          <cell r="C6129" t="str">
            <v>m³mn</v>
          </cell>
          <cell r="D6129" t="str">
            <v>1,47</v>
          </cell>
        </row>
        <row r="6130">
          <cell r="A6130">
            <v>5901694</v>
          </cell>
          <cell r="B6130" t="str">
            <v>Transporte De Silte Com Draga Hopper - Capacidade Da Cisterna De 750 M³ - Dmt Acima De 2,00 Mn</v>
          </cell>
          <cell r="C6130" t="str">
            <v>m³mn</v>
          </cell>
          <cell r="D6130" t="str">
            <v>3,84</v>
          </cell>
        </row>
        <row r="6131">
          <cell r="A6131">
            <v>5915308</v>
          </cell>
          <cell r="B6131" t="str">
            <v>Transporte De Tetrapodes Em Cavalo Mecanico Com Semirreboque</v>
          </cell>
          <cell r="C6131" t="str">
            <v>unkm</v>
          </cell>
          <cell r="D6131" t="str">
            <v>6,63</v>
          </cell>
        </row>
        <row r="6132">
          <cell r="A6132">
            <v>5909119</v>
          </cell>
          <cell r="B6132" t="str">
            <v>Transporte De Trilho Tls De 240 Metros Em Via Ferrea Com Locomotiva Diesel/Eletrica</v>
          </cell>
          <cell r="C6132" t="str">
            <v>tkm</v>
          </cell>
          <cell r="D6132" t="str">
            <v>0,05</v>
          </cell>
        </row>
        <row r="6133">
          <cell r="A6133">
            <v>5909117</v>
          </cell>
          <cell r="B6133" t="str">
            <v>Transporte De Trilho Tls De Ate 120 Metros Em Via Ferrea Com Locomotiva Diesel/Eletrica</v>
          </cell>
          <cell r="C6133" t="str">
            <v>tkm</v>
          </cell>
          <cell r="D6133" t="str">
            <v>0,11</v>
          </cell>
        </row>
        <row r="6134">
          <cell r="A6134">
            <v>5915492</v>
          </cell>
          <cell r="B6134" t="str">
            <v>Transporte De Veiculos De Medio Porte Com Guincho De Resgate De 20 T - Rodovia Em Revestimento Primario</v>
          </cell>
          <cell r="C6134" t="str">
            <v>tkm</v>
          </cell>
          <cell r="D6134" t="str">
            <v>0,14</v>
          </cell>
        </row>
        <row r="6135">
          <cell r="A6135">
            <v>5915491</v>
          </cell>
          <cell r="B6135" t="str">
            <v>Transporte De Veiculos De Medio Porte Com Guincho De Resgate De 20 T - Rodovia Leito Natural</v>
          </cell>
          <cell r="C6135" t="str">
            <v>tkm</v>
          </cell>
          <cell r="D6135" t="str">
            <v>0,18</v>
          </cell>
        </row>
        <row r="6136">
          <cell r="A6136">
            <v>5915493</v>
          </cell>
          <cell r="B6136" t="str">
            <v>Transporte De Veiculos De Medio Porte Com Guincho De Resgate De 20 T - Rodovia Pavimentada</v>
          </cell>
          <cell r="C6136" t="str">
            <v>tkm</v>
          </cell>
          <cell r="D6136" t="str">
            <v>0,12</v>
          </cell>
        </row>
        <row r="6137">
          <cell r="A6137">
            <v>5915489</v>
          </cell>
          <cell r="B6137" t="str">
            <v>Transporte De Veiculos Leves Com Guincho De Resgate De 3,5 T - Rodovia Em Revestimento Primario</v>
          </cell>
          <cell r="C6137" t="str">
            <v>tkm</v>
          </cell>
          <cell r="D6137" t="str">
            <v>0,10</v>
          </cell>
        </row>
        <row r="6138">
          <cell r="A6138">
            <v>5915488</v>
          </cell>
          <cell r="B6138" t="str">
            <v>Transporte De Veiculos Leves Com Guincho De Resgate De 3,5 T - Rodovia Leito Natural</v>
          </cell>
          <cell r="C6138" t="str">
            <v>tkm</v>
          </cell>
          <cell r="D6138" t="str">
            <v>0,12</v>
          </cell>
        </row>
        <row r="6139">
          <cell r="A6139">
            <v>5915490</v>
          </cell>
          <cell r="B6139" t="str">
            <v>Transporte De Veiculos Leves Com Guincho De Resgate De 3,5 T - Rodovia Pavimentada</v>
          </cell>
          <cell r="C6139" t="str">
            <v>tkm</v>
          </cell>
          <cell r="D6139" t="str">
            <v>0,08</v>
          </cell>
        </row>
        <row r="6140">
          <cell r="A6140">
            <v>5915495</v>
          </cell>
          <cell r="B6140" t="str">
            <v>Transporte De Veiculos Pesados Com Guincho De Resgate De 35 T - Rodovia Em Revestimento Primario</v>
          </cell>
          <cell r="C6140" t="str">
            <v>tkm</v>
          </cell>
          <cell r="D6140" t="str">
            <v>0,23</v>
          </cell>
        </row>
        <row r="6141">
          <cell r="A6141">
            <v>5915494</v>
          </cell>
          <cell r="B6141" t="str">
            <v>Transporte De Veiculos Pesados Com Guincho De Resgate De 35 T - Rodovia Leito Natural</v>
          </cell>
          <cell r="C6141" t="str">
            <v>tkm</v>
          </cell>
          <cell r="D6141" t="str">
            <v>0,29</v>
          </cell>
        </row>
        <row r="6142">
          <cell r="A6142">
            <v>5915496</v>
          </cell>
          <cell r="B6142" t="str">
            <v>Transporte De Veiculos Pesados Com Guincho De Resgate De 35 T - Rodovia Pavimentada</v>
          </cell>
          <cell r="C6142" t="str">
            <v>tkm</v>
          </cell>
          <cell r="D6142" t="str">
            <v>0,19</v>
          </cell>
        </row>
        <row r="6143">
          <cell r="A6143">
            <v>5915364</v>
          </cell>
          <cell r="B6143" t="str">
            <v>Transporte Em Cavalo Mecanico Com Reboque De 6 Eixos Com Capacidade De 207 T - Rodovia Em Leito Natural</v>
          </cell>
          <cell r="C6143" t="str">
            <v>tkm</v>
          </cell>
          <cell r="D6143" t="str">
            <v>0,41</v>
          </cell>
        </row>
        <row r="6144">
          <cell r="A6144">
            <v>5915365</v>
          </cell>
          <cell r="B6144" t="str">
            <v>Transporte Em Cavalo Mecanico Com Reboque De 6 Eixos Com Capacidade De 207 T - Rodovia Em Revestimento Primario</v>
          </cell>
          <cell r="C6144" t="str">
            <v>tkm</v>
          </cell>
          <cell r="D6144" t="str">
            <v>0,33</v>
          </cell>
        </row>
        <row r="6145">
          <cell r="A6145">
            <v>5915361</v>
          </cell>
          <cell r="B6145" t="str">
            <v>Transporte Em Cavalo Mecanico Com Reboque De 6 Eixos Com Capacidade De 207 T - Rodovia Pavimentada</v>
          </cell>
          <cell r="C6145" t="str">
            <v>tkm</v>
          </cell>
          <cell r="D6145" t="str">
            <v>0,26</v>
          </cell>
        </row>
        <row r="6146">
          <cell r="A6146">
            <v>7119646</v>
          </cell>
          <cell r="B6146" t="str">
            <v>Transporte Interno Em Estaleiro Para Movimentacao De Pecas</v>
          </cell>
          <cell r="C6146" t="str">
            <v>t</v>
          </cell>
          <cell r="D6146" t="str">
            <v>583,93</v>
          </cell>
        </row>
        <row r="6147">
          <cell r="A6147">
            <v>2003357</v>
          </cell>
          <cell r="B6147" t="str">
            <v>Transposicao De Segmentos De Sarjeta - Tss 01 - Areia E Brita Comerciais</v>
          </cell>
          <cell r="C6147" t="str">
            <v>m</v>
          </cell>
          <cell r="D6147" t="str">
            <v>138,59</v>
          </cell>
        </row>
        <row r="6148">
          <cell r="A6148">
            <v>2003356</v>
          </cell>
          <cell r="B6148" t="str">
            <v>Transposicao De Segmentos De Sarjeta - Tss 01 - Areia Extraida E Brita Produzida</v>
          </cell>
          <cell r="C6148" t="str">
            <v>m</v>
          </cell>
          <cell r="D6148" t="str">
            <v>111,07</v>
          </cell>
        </row>
        <row r="6149">
          <cell r="A6149">
            <v>2003359</v>
          </cell>
          <cell r="B6149" t="str">
            <v>Transposicao De Segmentos De Sarjeta - Tss 02 - Areia E Brita Comerciais</v>
          </cell>
          <cell r="C6149" t="str">
            <v>m</v>
          </cell>
          <cell r="D6149" t="str">
            <v>169,87</v>
          </cell>
        </row>
        <row r="6150">
          <cell r="A6150">
            <v>2003358</v>
          </cell>
          <cell r="B6150" t="str">
            <v>Transposicao De Segmentos De Sarjeta - Tss 02 - Areia Extraida E Brita Produzida</v>
          </cell>
          <cell r="C6150" t="str">
            <v>m</v>
          </cell>
          <cell r="D6150" t="str">
            <v>135,09</v>
          </cell>
        </row>
        <row r="6151">
          <cell r="A6151">
            <v>2003361</v>
          </cell>
          <cell r="B6151" t="str">
            <v>Transposicao De Segmentos De Sarjeta - Tss 03 - Areia E Brita Comerciais</v>
          </cell>
          <cell r="C6151" t="str">
            <v>m</v>
          </cell>
          <cell r="D6151" t="str">
            <v>369,42</v>
          </cell>
        </row>
        <row r="6152">
          <cell r="A6152">
            <v>2003360</v>
          </cell>
          <cell r="B6152" t="str">
            <v>Transposicao De Segmentos De Sarjeta - Tss 03 - Areia Extraida E Brita Produzida</v>
          </cell>
          <cell r="C6152" t="str">
            <v>m</v>
          </cell>
          <cell r="D6152" t="str">
            <v>342,50</v>
          </cell>
        </row>
        <row r="6153">
          <cell r="A6153">
            <v>2003363</v>
          </cell>
          <cell r="B6153" t="str">
            <v>Transposicao De Segmentos De Sarjeta - Tss 04 - Areia E Brita Comerciais</v>
          </cell>
          <cell r="C6153" t="str">
            <v>m</v>
          </cell>
          <cell r="D6153" t="str">
            <v>317,32</v>
          </cell>
        </row>
        <row r="6154">
          <cell r="A6154">
            <v>2003362</v>
          </cell>
          <cell r="B6154" t="str">
            <v>Transposicao De Segmentos De Sarjeta - Tss 04 - Areia Extraida E Brita Produzida</v>
          </cell>
          <cell r="C6154" t="str">
            <v>m</v>
          </cell>
          <cell r="D6154" t="str">
            <v>292,80</v>
          </cell>
        </row>
        <row r="6155">
          <cell r="A6155">
            <v>2003365</v>
          </cell>
          <cell r="B6155" t="str">
            <v>Transposicao De Segmentos De Sarjeta - Tss 05 - Areia E Brita Comerciais</v>
          </cell>
          <cell r="C6155" t="str">
            <v>m</v>
          </cell>
          <cell r="D6155" t="str">
            <v>282,55</v>
          </cell>
        </row>
        <row r="6156">
          <cell r="A6156">
            <v>2003364</v>
          </cell>
          <cell r="B6156" t="str">
            <v>Transposicao De Segmentos De Sarjeta - Tss 05 - Areia Extraida E Brita Produzida</v>
          </cell>
          <cell r="C6156" t="str">
            <v>m</v>
          </cell>
          <cell r="D6156" t="str">
            <v>259,65</v>
          </cell>
        </row>
        <row r="6157">
          <cell r="A6157">
            <v>2003367</v>
          </cell>
          <cell r="B6157" t="str">
            <v>Transposicao De Segmentos De Sarjeta - Tss 06 - Areia E Brita Comerciais</v>
          </cell>
          <cell r="C6157" t="str">
            <v>m</v>
          </cell>
          <cell r="D6157" t="str">
            <v>265,12</v>
          </cell>
        </row>
        <row r="6158">
          <cell r="A6158">
            <v>2003366</v>
          </cell>
          <cell r="B6158" t="str">
            <v>Transposicao De Segmentos De Sarjeta - Tss 06 - Areia Extraida E Brita Produzida</v>
          </cell>
          <cell r="C6158" t="str">
            <v>m</v>
          </cell>
          <cell r="D6158" t="str">
            <v>243,02</v>
          </cell>
        </row>
        <row r="6159">
          <cell r="A6159">
            <v>4915716</v>
          </cell>
          <cell r="B6159" t="str">
            <v>Tratamento De Fissuras Do Tipo Rendilhado Em Pavimentos De Concreto</v>
          </cell>
          <cell r="C6159" t="str">
            <v>m²</v>
          </cell>
          <cell r="D6159" t="str">
            <v>12,18</v>
          </cell>
        </row>
        <row r="6160">
          <cell r="A6160">
            <v>4915750</v>
          </cell>
          <cell r="B6160" t="str">
            <v>Tratamento De Fissuras Transversais Com Abertura Maior Que 1,0 Mm Em Pavimentos De Concreto</v>
          </cell>
          <cell r="C6160" t="str">
            <v>m</v>
          </cell>
          <cell r="D6160" t="str">
            <v>157,50</v>
          </cell>
        </row>
        <row r="6161">
          <cell r="A6161">
            <v>2419789</v>
          </cell>
          <cell r="B6161" t="str">
            <v>Tratamento Em Chapa De Aco Por Esteira Continua</v>
          </cell>
          <cell r="C6161" t="str">
            <v>m²</v>
          </cell>
          <cell r="D6161" t="str">
            <v>5,91</v>
          </cell>
        </row>
        <row r="6162">
          <cell r="A6162">
            <v>4011372</v>
          </cell>
          <cell r="B6162" t="str">
            <v>Tratamento Superficial Duplo Com Banho Diluido - Brita Comercial</v>
          </cell>
          <cell r="C6162" t="str">
            <v>m²</v>
          </cell>
          <cell r="D6162" t="str">
            <v>2,75</v>
          </cell>
        </row>
        <row r="6163">
          <cell r="A6163">
            <v>4011371</v>
          </cell>
          <cell r="B6163" t="str">
            <v>Tratamento Superficial Duplo Com Banho Diluido - Brita Produzida</v>
          </cell>
          <cell r="C6163" t="str">
            <v>m²</v>
          </cell>
          <cell r="D6163" t="str">
            <v>1,79</v>
          </cell>
        </row>
        <row r="6164">
          <cell r="A6164">
            <v>4011378</v>
          </cell>
          <cell r="B6164" t="str">
            <v>Tratamento Superficial Duplo Com Banho Diluido Com Emulsao Com Polimero - Brita Comercial</v>
          </cell>
          <cell r="C6164" t="str">
            <v>m²</v>
          </cell>
          <cell r="D6164" t="str">
            <v>2,84</v>
          </cell>
        </row>
        <row r="6165">
          <cell r="A6165">
            <v>4011377</v>
          </cell>
          <cell r="B6165" t="str">
            <v>Tratamento Superficial Duplo Com Banho Diluido Com Emulsao Com Polimero - Brita Produzida</v>
          </cell>
          <cell r="C6165" t="str">
            <v>m²</v>
          </cell>
          <cell r="D6165" t="str">
            <v>1,79</v>
          </cell>
        </row>
        <row r="6166">
          <cell r="A6166">
            <v>4011368</v>
          </cell>
          <cell r="B6166" t="str">
            <v>Tratamento Superficial Duplo Com Cap - Brita Comercial</v>
          </cell>
          <cell r="C6166" t="str">
            <v>m²</v>
          </cell>
          <cell r="D6166" t="str">
            <v>2,97</v>
          </cell>
        </row>
        <row r="6167">
          <cell r="A6167">
            <v>4011367</v>
          </cell>
          <cell r="B6167" t="str">
            <v>Tratamento Superficial Duplo Com Cap - Brita Produzida</v>
          </cell>
          <cell r="C6167" t="str">
            <v>m²</v>
          </cell>
          <cell r="D6167" t="str">
            <v>2,01</v>
          </cell>
        </row>
        <row r="6168">
          <cell r="A6168">
            <v>4011374</v>
          </cell>
          <cell r="B6168" t="str">
            <v>Tratamento Superficial Duplo Com Cap Com Polimero - Brita Comercial</v>
          </cell>
          <cell r="C6168" t="str">
            <v>m²</v>
          </cell>
          <cell r="D6168" t="str">
            <v>2,97</v>
          </cell>
        </row>
        <row r="6169">
          <cell r="A6169">
            <v>4011373</v>
          </cell>
          <cell r="B6169" t="str">
            <v>Tratamento Superficial Duplo Com Cap Com Polimero - Brita Produzida</v>
          </cell>
          <cell r="C6169" t="str">
            <v>m²</v>
          </cell>
          <cell r="D6169" t="str">
            <v>2,01</v>
          </cell>
        </row>
        <row r="6170">
          <cell r="A6170">
            <v>4011370</v>
          </cell>
          <cell r="B6170" t="str">
            <v>Tratamento Superficial Duplo Com Emulsao - Brita Comercial</v>
          </cell>
          <cell r="C6170" t="str">
            <v>m²</v>
          </cell>
          <cell r="D6170" t="str">
            <v>2,58</v>
          </cell>
        </row>
        <row r="6171">
          <cell r="A6171">
            <v>4011369</v>
          </cell>
          <cell r="B6171" t="str">
            <v>Tratamento Superficial Duplo Com Emulsao - Brita Produzida</v>
          </cell>
          <cell r="C6171" t="str">
            <v>m²</v>
          </cell>
          <cell r="D6171" t="str">
            <v>1,62</v>
          </cell>
        </row>
        <row r="6172">
          <cell r="A6172">
            <v>4011376</v>
          </cell>
          <cell r="B6172" t="str">
            <v>Tratamento Superficial Duplo Com Emulsao Com Polimero - Brita Comercial</v>
          </cell>
          <cell r="C6172" t="str">
            <v>m²</v>
          </cell>
          <cell r="D6172" t="str">
            <v>2,58</v>
          </cell>
        </row>
        <row r="6173">
          <cell r="A6173">
            <v>4011375</v>
          </cell>
          <cell r="B6173" t="str">
            <v>Tratamento Superficial Duplo Com Emulsao Com Polimero - Brita Produzida</v>
          </cell>
          <cell r="C6173" t="str">
            <v>m²</v>
          </cell>
          <cell r="D6173" t="str">
            <v>1,62</v>
          </cell>
        </row>
        <row r="6174">
          <cell r="A6174">
            <v>4011360</v>
          </cell>
          <cell r="B6174" t="str">
            <v>Tratamento Superficial Simples Com Banho Diluido - Brita Comercial</v>
          </cell>
          <cell r="C6174" t="str">
            <v>m²</v>
          </cell>
          <cell r="D6174" t="str">
            <v>0,90</v>
          </cell>
        </row>
        <row r="6175">
          <cell r="A6175">
            <v>4011359</v>
          </cell>
          <cell r="B6175" t="str">
            <v>Tratamento Superficial Simples Com Banho Diluido - Brita Produzida</v>
          </cell>
          <cell r="C6175" t="str">
            <v>m²</v>
          </cell>
          <cell r="D6175" t="str">
            <v>0,57</v>
          </cell>
        </row>
        <row r="6176">
          <cell r="A6176">
            <v>4011366</v>
          </cell>
          <cell r="B6176" t="str">
            <v>Tratamento Superficial Simples Com Banho Diluido Com Emulsao Com Polimero - Brita Comercial</v>
          </cell>
          <cell r="C6176" t="str">
            <v>m²</v>
          </cell>
          <cell r="D6176" t="str">
            <v>0,90</v>
          </cell>
        </row>
        <row r="6177">
          <cell r="A6177">
            <v>4011365</v>
          </cell>
          <cell r="B6177" t="str">
            <v>Tratamento Superficial Simples Com Banho Diluido Com Emulsao Com Polimero - Brita Produzida</v>
          </cell>
          <cell r="C6177" t="str">
            <v>m²</v>
          </cell>
          <cell r="D6177" t="str">
            <v>0,57</v>
          </cell>
        </row>
        <row r="6178">
          <cell r="A6178">
            <v>4011356</v>
          </cell>
          <cell r="B6178" t="str">
            <v>Tratamento Superficial Simples Com Cap - Brita Comercial</v>
          </cell>
          <cell r="C6178" t="str">
            <v>m²</v>
          </cell>
          <cell r="D6178" t="str">
            <v>0,97</v>
          </cell>
        </row>
        <row r="6179">
          <cell r="A6179">
            <v>4011355</v>
          </cell>
          <cell r="B6179" t="str">
            <v>Tratamento Superficial Simples Com Cap - Brita Produzida</v>
          </cell>
          <cell r="C6179" t="str">
            <v>m²</v>
          </cell>
          <cell r="D6179" t="str">
            <v>0,64</v>
          </cell>
        </row>
        <row r="6180">
          <cell r="A6180">
            <v>4011362</v>
          </cell>
          <cell r="B6180" t="str">
            <v>Tratamento Superficial Simples Com Cap Com Polimero - Brita Comercial</v>
          </cell>
          <cell r="C6180" t="str">
            <v>m²</v>
          </cell>
          <cell r="D6180" t="str">
            <v>0,97</v>
          </cell>
        </row>
        <row r="6181">
          <cell r="A6181">
            <v>4011361</v>
          </cell>
          <cell r="B6181" t="str">
            <v>Tratamento Superficial Simples Com Cap Com Polimero - Brita Produzida</v>
          </cell>
          <cell r="C6181" t="str">
            <v>m²</v>
          </cell>
          <cell r="D6181" t="str">
            <v>0,64</v>
          </cell>
        </row>
        <row r="6182">
          <cell r="A6182">
            <v>4011358</v>
          </cell>
          <cell r="B6182" t="str">
            <v>Tratamento Superficial Simples Com Emulsao - Brita Comercial</v>
          </cell>
          <cell r="C6182" t="str">
            <v>m²</v>
          </cell>
          <cell r="D6182" t="str">
            <v>0,83</v>
          </cell>
        </row>
        <row r="6183">
          <cell r="A6183">
            <v>4011357</v>
          </cell>
          <cell r="B6183" t="str">
            <v>Tratamento Superficial Simples Com Emulsao - Brita Produzida</v>
          </cell>
          <cell r="C6183" t="str">
            <v>m²</v>
          </cell>
          <cell r="D6183" t="str">
            <v>0,50</v>
          </cell>
        </row>
        <row r="6184">
          <cell r="A6184">
            <v>4011364</v>
          </cell>
          <cell r="B6184" t="str">
            <v>Tratamento Superficial Simples Com Emulsao Com Polimero - Brita Comercial</v>
          </cell>
          <cell r="C6184" t="str">
            <v>m²</v>
          </cell>
          <cell r="D6184" t="str">
            <v>0,83</v>
          </cell>
        </row>
        <row r="6185">
          <cell r="A6185">
            <v>4011363</v>
          </cell>
          <cell r="B6185" t="str">
            <v>Tratamento Superficial Simples Com Emulsao Com Polimero - Brita Produzida</v>
          </cell>
          <cell r="C6185" t="str">
            <v>m²</v>
          </cell>
          <cell r="D6185" t="str">
            <v>0,50</v>
          </cell>
        </row>
        <row r="6186">
          <cell r="A6186">
            <v>4011384</v>
          </cell>
          <cell r="B6186" t="str">
            <v>Tratamento Superficial Triplo Com Banho Diluido - Brita Comercial</v>
          </cell>
          <cell r="C6186" t="str">
            <v>m²</v>
          </cell>
          <cell r="D6186" t="str">
            <v>3,30</v>
          </cell>
        </row>
        <row r="6187">
          <cell r="A6187">
            <v>4011383</v>
          </cell>
          <cell r="B6187" t="str">
            <v>Tratamento Superficial Triplo Com Banho Diluido - Brita Produzida</v>
          </cell>
          <cell r="C6187" t="str">
            <v>m²</v>
          </cell>
          <cell r="D6187" t="str">
            <v>2,22</v>
          </cell>
        </row>
        <row r="6188">
          <cell r="A6188">
            <v>4011390</v>
          </cell>
          <cell r="B6188" t="str">
            <v>Tratamento Superficial Triplo Com Banho Diluido - Emulsao Com Polimero - Brita Comercial</v>
          </cell>
          <cell r="C6188" t="str">
            <v>m²</v>
          </cell>
          <cell r="D6188" t="str">
            <v>3,30</v>
          </cell>
        </row>
        <row r="6189">
          <cell r="A6189">
            <v>4011389</v>
          </cell>
          <cell r="B6189" t="str">
            <v>Tratamento Superficial Triplo Com Banho Diluido - Emulsao Com Polimero - Brita Produzida</v>
          </cell>
          <cell r="C6189" t="str">
            <v>m²</v>
          </cell>
          <cell r="D6189" t="str">
            <v>2,22</v>
          </cell>
        </row>
        <row r="6190">
          <cell r="A6190">
            <v>4011380</v>
          </cell>
          <cell r="B6190" t="str">
            <v>Tratamento Superficial Triplo Com Cap - Brita Comercial</v>
          </cell>
          <cell r="C6190" t="str">
            <v>m²</v>
          </cell>
          <cell r="D6190" t="str">
            <v>3,44</v>
          </cell>
        </row>
        <row r="6191">
          <cell r="A6191">
            <v>4011379</v>
          </cell>
          <cell r="B6191" t="str">
            <v>Tratamento Superficial Triplo Com Cap - Brita Produzida</v>
          </cell>
          <cell r="C6191" t="str">
            <v>m²</v>
          </cell>
          <cell r="D6191" t="str">
            <v>2,36</v>
          </cell>
        </row>
        <row r="6192">
          <cell r="A6192">
            <v>4011386</v>
          </cell>
          <cell r="B6192" t="str">
            <v>Tratamento Superficial Triplo Com Cap Com Polimero - Brita Comercial</v>
          </cell>
          <cell r="C6192" t="str">
            <v>m²</v>
          </cell>
          <cell r="D6192" t="str">
            <v>3,55</v>
          </cell>
        </row>
        <row r="6193">
          <cell r="A6193">
            <v>4011385</v>
          </cell>
          <cell r="B6193" t="str">
            <v>Tratamento Superficial Triplo Com Cap Com Polimero - Brita Produzida</v>
          </cell>
          <cell r="C6193" t="str">
            <v>m²</v>
          </cell>
          <cell r="D6193" t="str">
            <v>2,47</v>
          </cell>
        </row>
        <row r="6194">
          <cell r="A6194">
            <v>4011382</v>
          </cell>
          <cell r="B6194" t="str">
            <v>Tratamento Superficial Triplo Com Emulsao - Brita Comercial</v>
          </cell>
          <cell r="C6194" t="str">
            <v>m²</v>
          </cell>
          <cell r="D6194" t="str">
            <v>3,13</v>
          </cell>
        </row>
        <row r="6195">
          <cell r="A6195">
            <v>4011381</v>
          </cell>
          <cell r="B6195" t="str">
            <v>Tratamento Superficial Triplo Com Emulsao - Brita Produzida</v>
          </cell>
          <cell r="C6195" t="str">
            <v>m²</v>
          </cell>
          <cell r="D6195" t="str">
            <v>2,05</v>
          </cell>
        </row>
        <row r="6196">
          <cell r="A6196">
            <v>4011388</v>
          </cell>
          <cell r="B6196" t="str">
            <v>Tratamento Superficial Triplo Com Emulsao Com Polimero - Brita Comercial</v>
          </cell>
          <cell r="C6196" t="str">
            <v>m²</v>
          </cell>
          <cell r="D6196" t="str">
            <v>3,13</v>
          </cell>
        </row>
        <row r="6197">
          <cell r="A6197">
            <v>4011387</v>
          </cell>
          <cell r="B6197" t="str">
            <v>Tratamento Superficial Triplo Com Emulsao Com Polimero - Brita Produzida</v>
          </cell>
          <cell r="C6197" t="str">
            <v>m²</v>
          </cell>
          <cell r="D6197" t="str">
            <v>2,05</v>
          </cell>
        </row>
        <row r="6198">
          <cell r="A6198">
            <v>5405987</v>
          </cell>
          <cell r="B6198" t="str">
            <v>Travador De Madeira Para Escama De Concreto Armado - Utilizacao De 10 Vezes</v>
          </cell>
          <cell r="C6198" t="str">
            <v>un</v>
          </cell>
          <cell r="D6198" t="str">
            <v>7,15</v>
          </cell>
        </row>
        <row r="6199">
          <cell r="A6199">
            <v>5405979</v>
          </cell>
          <cell r="B6199" t="str">
            <v>Travamento E Nivelamento De Escama De Concreto Armado Em Solo Reforcado Com Fita Metalica</v>
          </cell>
          <cell r="C6199" t="str">
            <v>m²</v>
          </cell>
          <cell r="D6199" t="str">
            <v>12,74</v>
          </cell>
        </row>
        <row r="6200">
          <cell r="A6200">
            <v>407743</v>
          </cell>
          <cell r="B6200" t="str">
            <v>Trelica Nervurada Tres Barras Longitudinais Interligadas Por Duas Diagonais Sinusoidal - Fornecimento E Instalacao</v>
          </cell>
          <cell r="C6200" t="str">
            <v>kg</v>
          </cell>
          <cell r="D6200" t="str">
            <v>7,91</v>
          </cell>
        </row>
        <row r="6201">
          <cell r="A6201">
            <v>4208135</v>
          </cell>
          <cell r="B6201" t="str">
            <v>Tubo Antivandalismo Para Estais Em Aco Galvanizado Para 12 Cordoalhas D = 15,7 Mm - Fornecimento E Instalacao</v>
          </cell>
          <cell r="C6201" t="str">
            <v>m</v>
          </cell>
          <cell r="D6201" t="str">
            <v>4.647,95</v>
          </cell>
        </row>
        <row r="6202">
          <cell r="A6202">
            <v>4208136</v>
          </cell>
          <cell r="B6202" t="str">
            <v>Tubo Antivandalismo Para Estais Em Aco Galvanizado Para 19 Cordoalhas D = 15,7 Mm - Fornecimento E Instalacao</v>
          </cell>
          <cell r="C6202" t="str">
            <v>m</v>
          </cell>
          <cell r="D6202" t="str">
            <v>5.501,14</v>
          </cell>
        </row>
        <row r="6203">
          <cell r="A6203">
            <v>4208137</v>
          </cell>
          <cell r="B6203" t="str">
            <v>Tubo Antivandalismo Para Estais Em Aco Galvanizado Para 22 Cordoalhas D = 15,7 Mm - Fornecimento E Instalacao</v>
          </cell>
          <cell r="C6203" t="str">
            <v>m</v>
          </cell>
          <cell r="D6203" t="str">
            <v>6.420,48</v>
          </cell>
        </row>
        <row r="6204">
          <cell r="A6204">
            <v>4208138</v>
          </cell>
          <cell r="B6204" t="str">
            <v>Tubo Antivandalismo Para Estais Em Aco Galvanizado Para 31 Cordoalhas D = 15,7 Mm - Fornecimento E Instalacao</v>
          </cell>
          <cell r="C6204" t="str">
            <v>m</v>
          </cell>
          <cell r="D6204" t="str">
            <v>8.032,32</v>
          </cell>
        </row>
        <row r="6205">
          <cell r="A6205">
            <v>4208139</v>
          </cell>
          <cell r="B6205" t="str">
            <v>Tubo Antivandalismo Para Estais Em Aco Galvanizado Para 37 Cordoalhas D = 15,7 Mm - Fornecimento E Instalacao</v>
          </cell>
          <cell r="C6205" t="str">
            <v>m</v>
          </cell>
          <cell r="D6205" t="str">
            <v>9.259,03</v>
          </cell>
        </row>
        <row r="6206">
          <cell r="A6206">
            <v>4208140</v>
          </cell>
          <cell r="B6206" t="str">
            <v>Tubo Antivandalismo Para Estais Em Aco Galvanizado Para 43 Cordoalhas D = 15,7 Mm - Fornecimento E Instalacao</v>
          </cell>
          <cell r="C6206" t="str">
            <v>m</v>
          </cell>
          <cell r="D6206" t="str">
            <v>12.094,11</v>
          </cell>
        </row>
        <row r="6207">
          <cell r="A6207">
            <v>4208141</v>
          </cell>
          <cell r="B6207" t="str">
            <v>Tubo Antivandalismo Para Estais Em Aco Galvanizado Para 55 Cordoalhas D = 15,7 Mm - Fornecimento E Instalacao</v>
          </cell>
          <cell r="C6207" t="str">
            <v>m</v>
          </cell>
          <cell r="D6207" t="str">
            <v>13.630,66</v>
          </cell>
        </row>
        <row r="6208">
          <cell r="A6208">
            <v>4208212</v>
          </cell>
          <cell r="B6208" t="str">
            <v>Tubo Antivandalismo Para Estais Em Aco Galvanizado Para 61 Cordoalhas D = 15,7 Mm - Fornecimento E Instalacao</v>
          </cell>
          <cell r="C6208" t="str">
            <v>m</v>
          </cell>
          <cell r="D6208" t="str">
            <v>15.621,44</v>
          </cell>
        </row>
        <row r="6209">
          <cell r="A6209">
            <v>4208213</v>
          </cell>
          <cell r="B6209" t="str">
            <v>Tubo Antivandalismo Para Estais Em Aco Galvanizado Para 73 Cordoalhas D = 15,7 Mm - Fornecimento E Instalacao</v>
          </cell>
          <cell r="C6209" t="str">
            <v>m</v>
          </cell>
          <cell r="D6209" t="str">
            <v>19.805,04</v>
          </cell>
        </row>
        <row r="6210">
          <cell r="A6210">
            <v>4208214</v>
          </cell>
          <cell r="B6210" t="str">
            <v>Tubo Antivandalismo Para Estais Em Aco Galvanizado Para 85 Cordoalhas D = 15,7 Mm - Fornecimento E Instalacao</v>
          </cell>
          <cell r="C6210" t="str">
            <v>m</v>
          </cell>
          <cell r="D6210" t="str">
            <v>23.053,21</v>
          </cell>
        </row>
        <row r="6211">
          <cell r="A6211">
            <v>4208215</v>
          </cell>
          <cell r="B6211" t="str">
            <v>Tubo Antivandalismo Para Estais Em Aco Galvanizado Para 91 Cordoalhas D = 15,7 Mm - Fornecimento E Instalacao</v>
          </cell>
          <cell r="C6211" t="str">
            <v>m</v>
          </cell>
          <cell r="D6211" t="str">
            <v>30.540,33</v>
          </cell>
        </row>
        <row r="6212">
          <cell r="A6212">
            <v>2003935</v>
          </cell>
          <cell r="B6212" t="str">
            <v>Tubo De Pvc D = 50 Mm Colocado Em Dispositivo De Drenagem</v>
          </cell>
          <cell r="C6212" t="str">
            <v>m</v>
          </cell>
          <cell r="D6212" t="str">
            <v>6,92</v>
          </cell>
        </row>
        <row r="6213">
          <cell r="A6213">
            <v>2003934</v>
          </cell>
          <cell r="B6213" t="str">
            <v>Tubo De Pvc D = 75 Mm Colocado Em Dispositivo De Drenagem</v>
          </cell>
          <cell r="C6213" t="str">
            <v>m</v>
          </cell>
          <cell r="D6213" t="str">
            <v>8,85</v>
          </cell>
        </row>
        <row r="6214">
          <cell r="A6214">
            <v>4208216</v>
          </cell>
          <cell r="B6214" t="str">
            <v>Tubo Forma Lado Fixo Para Estais Em Aco Galvanizado Para 12 Cordoalhas D = 15,7 Mm - Fornecimento E Instalacao</v>
          </cell>
          <cell r="C6214" t="str">
            <v>m</v>
          </cell>
          <cell r="D6214" t="str">
            <v>4.325,45</v>
          </cell>
        </row>
        <row r="6215">
          <cell r="A6215">
            <v>4208217</v>
          </cell>
          <cell r="B6215" t="str">
            <v>Tubo Forma Lado Fixo Para Estais Em Aco Galvanizado Para 19 Cordoalhas D = 15,7 Mm - Fornecimento E Instalacao</v>
          </cell>
          <cell r="C6215" t="str">
            <v>m</v>
          </cell>
          <cell r="D6215" t="str">
            <v>5.095,74</v>
          </cell>
        </row>
        <row r="6216">
          <cell r="A6216">
            <v>4208218</v>
          </cell>
          <cell r="B6216" t="str">
            <v>Tubo Forma Lado Fixo Para Estais Em Aco Galvanizado Para 22 Cordoalhas D = 15,7 Mm - Fornecimento E Instalacao</v>
          </cell>
          <cell r="C6216" t="str">
            <v>m</v>
          </cell>
          <cell r="D6216" t="str">
            <v>6.246,05</v>
          </cell>
        </row>
        <row r="6217">
          <cell r="A6217">
            <v>4208219</v>
          </cell>
          <cell r="B6217" t="str">
            <v>Tubo Forma Lado Fixo Para Estais Em Aco Galvanizado Para 31 Cordoalhas D = 15,7 Mm - Fornecimento E Instalacao</v>
          </cell>
          <cell r="C6217" t="str">
            <v>m</v>
          </cell>
          <cell r="D6217" t="str">
            <v>7.704,59</v>
          </cell>
        </row>
        <row r="6218">
          <cell r="A6218">
            <v>4208220</v>
          </cell>
          <cell r="B6218" t="str">
            <v>Tubo Forma Lado Fixo Para Estais Em Aco Galvanizado Para 37 Cordoalhas D = 15,7 Mm - Fornecimento E Instalacao</v>
          </cell>
          <cell r="C6218" t="str">
            <v>m</v>
          </cell>
          <cell r="D6218" t="str">
            <v>9.010,16</v>
          </cell>
        </row>
        <row r="6219">
          <cell r="A6219">
            <v>4208221</v>
          </cell>
          <cell r="B6219" t="str">
            <v>Tubo Forma Lado Fixo Para Estais Em Aco Galvanizado Para 43 Cordoalhas D = 15,7 Mm - Fornecimento E Instalacao</v>
          </cell>
          <cell r="C6219" t="str">
            <v>m</v>
          </cell>
          <cell r="D6219" t="str">
            <v>11.848,41</v>
          </cell>
        </row>
        <row r="6220">
          <cell r="A6220">
            <v>4208222</v>
          </cell>
          <cell r="B6220" t="str">
            <v>Tubo Forma Lado Fixo Para Estais Em Aco Galvanizado Para 55 Cordoalhas D = 15,7 Mm - Fornecimento E Instalacao</v>
          </cell>
          <cell r="C6220" t="str">
            <v>m</v>
          </cell>
          <cell r="D6220" t="str">
            <v>13.232,09</v>
          </cell>
        </row>
        <row r="6221">
          <cell r="A6221">
            <v>4208223</v>
          </cell>
          <cell r="B6221" t="str">
            <v>Tubo Forma Lado Fixo Para Estais Em Aco Galvanizado Para 61 Cordoalhas D = 15,7 Mm - Fornecimento E Instalacao</v>
          </cell>
          <cell r="C6221" t="str">
            <v>m</v>
          </cell>
          <cell r="D6221" t="str">
            <v>15.299,77</v>
          </cell>
        </row>
        <row r="6222">
          <cell r="A6222">
            <v>4208224</v>
          </cell>
          <cell r="B6222" t="str">
            <v>Tubo Forma Lado Fixo Para Estais Em Aco Galvanizado Para 73 Cordoalhas D = 15,7 Mm - Fornecimento E Instalacao</v>
          </cell>
          <cell r="C6222" t="str">
            <v>m</v>
          </cell>
          <cell r="D6222" t="str">
            <v>19.444,85</v>
          </cell>
        </row>
        <row r="6223">
          <cell r="A6223">
            <v>4208225</v>
          </cell>
          <cell r="B6223" t="str">
            <v>Tubo Forma Lado Fixo Para Estais Em Aco Galvanizado Para 85 Cordoalhas D = 15,7 Mm - Fornecimento E Instalacao</v>
          </cell>
          <cell r="C6223" t="str">
            <v>m</v>
          </cell>
          <cell r="D6223" t="str">
            <v>22.738,26</v>
          </cell>
        </row>
        <row r="6224">
          <cell r="A6224">
            <v>4208226</v>
          </cell>
          <cell r="B6224" t="str">
            <v>Tubo Forma Lado Fixo Para Estais Em Aco Galvanizado Para 91 Cordoalhas D = 15,7 Mm - Fornecimento E Instalacao</v>
          </cell>
          <cell r="C6224" t="str">
            <v>m</v>
          </cell>
          <cell r="D6224" t="str">
            <v>30.102,99</v>
          </cell>
        </row>
        <row r="6225">
          <cell r="A6225">
            <v>4208227</v>
          </cell>
          <cell r="B6225" t="str">
            <v>Tubo Forma Lado Regulavel Para Estais Em Aco Galvanizado Para 12 Cordoalhas D = 15,7 Mm - Fornecimento E Instalacao</v>
          </cell>
          <cell r="C6225" t="str">
            <v>m</v>
          </cell>
          <cell r="D6225" t="str">
            <v>4.321,54</v>
          </cell>
        </row>
        <row r="6226">
          <cell r="A6226">
            <v>4208228</v>
          </cell>
          <cell r="B6226" t="str">
            <v>Tubo Forma Lado Regulavel Para Estais Em Aco Galvanizado Para 19 Cordoalhas D = 15,7 Mm - Fornecimento E Instalacao</v>
          </cell>
          <cell r="C6226" t="str">
            <v>m</v>
          </cell>
          <cell r="D6226" t="str">
            <v>5.095,79</v>
          </cell>
        </row>
        <row r="6227">
          <cell r="A6227">
            <v>4208229</v>
          </cell>
          <cell r="B6227" t="str">
            <v>Tubo Forma Lado Regulavel Para Estais Em Aco Galvanizado Para 22 Cordoalhas D = 15,7 Mm - Fornecimento E Instalacao</v>
          </cell>
          <cell r="C6227" t="str">
            <v>m</v>
          </cell>
          <cell r="D6227" t="str">
            <v>6.246,08</v>
          </cell>
        </row>
        <row r="6228">
          <cell r="A6228">
            <v>4208230</v>
          </cell>
          <cell r="B6228" t="str">
            <v>Tubo Forma Lado Regulavel Para Estais Em Aco Galvanizado Para 31 Cordoalhas D = 15,7 Mm - Fornecimento E Instalacao</v>
          </cell>
          <cell r="C6228" t="str">
            <v>m</v>
          </cell>
          <cell r="D6228" t="str">
            <v>7.704,70</v>
          </cell>
        </row>
        <row r="6229">
          <cell r="A6229">
            <v>4208231</v>
          </cell>
          <cell r="B6229" t="str">
            <v>Tubo Forma Lado Regulavel Para Estais Em Aco Galvanizado Para 37 Cordoalhas D = 15,7 Mm - Fornecimento E Instalacao</v>
          </cell>
          <cell r="C6229" t="str">
            <v>m</v>
          </cell>
          <cell r="D6229" t="str">
            <v>9.010,20</v>
          </cell>
        </row>
        <row r="6230">
          <cell r="A6230">
            <v>4208232</v>
          </cell>
          <cell r="B6230" t="str">
            <v>Tubo Forma Lado Regulavel Para Estais Em Aco Galvanizado Para 43 Cordoalhas D = 15,7 Mm - Fornecimento E Instalacao</v>
          </cell>
          <cell r="C6230" t="str">
            <v>m</v>
          </cell>
          <cell r="D6230" t="str">
            <v>11.848,49</v>
          </cell>
        </row>
        <row r="6231">
          <cell r="A6231">
            <v>4208233</v>
          </cell>
          <cell r="B6231" t="str">
            <v>Tubo Forma Lado Regulavel Para Estais Em Aco Galvanizado Para 55 Cordoalhas D = 15,7 Mm - Fornecimento E Instalacao</v>
          </cell>
          <cell r="C6231" t="str">
            <v>m</v>
          </cell>
          <cell r="D6231" t="str">
            <v>13.232,20</v>
          </cell>
        </row>
        <row r="6232">
          <cell r="A6232">
            <v>4208234</v>
          </cell>
          <cell r="B6232" t="str">
            <v>Tubo Forma Lado Regulavel Para Estais Em Aco Galvanizado Para 61 Cordoalhas D = 15,7 Mm - Fornecimento E Instalacao</v>
          </cell>
          <cell r="C6232" t="str">
            <v>m</v>
          </cell>
          <cell r="D6232" t="str">
            <v>15.299,78</v>
          </cell>
        </row>
        <row r="6233">
          <cell r="A6233">
            <v>4208235</v>
          </cell>
          <cell r="B6233" t="str">
            <v>Tubo Forma Lado Regulavel Para Estais Em Aco Galvanizado Para 73 Cordoalhas D = 15,7 Mm - Fornecimento E Instalacao</v>
          </cell>
          <cell r="C6233" t="str">
            <v>m</v>
          </cell>
          <cell r="D6233" t="str">
            <v>19.444,99</v>
          </cell>
        </row>
        <row r="6234">
          <cell r="A6234">
            <v>4208236</v>
          </cell>
          <cell r="B6234" t="str">
            <v>Tubo Forma Lado Regulavel Para Estais Em Aco Galvanizado Para 85 Cordoalhas D = 15,7 Mm - Fornecimento E Instalacao</v>
          </cell>
          <cell r="C6234" t="str">
            <v>m</v>
          </cell>
          <cell r="D6234" t="str">
            <v>22.738,73</v>
          </cell>
        </row>
        <row r="6235">
          <cell r="A6235">
            <v>4208237</v>
          </cell>
          <cell r="B6235" t="str">
            <v>Tubo Forma Lado Regulavel Para Estais Em Aco Galvanizado Para 91 Cordoalhas D = 15,7 Mm - Fornecimento E Instalacao</v>
          </cell>
          <cell r="C6235" t="str">
            <v>m</v>
          </cell>
          <cell r="D6235" t="str">
            <v>30.103,10</v>
          </cell>
        </row>
        <row r="6236">
          <cell r="A6236">
            <v>2003990</v>
          </cell>
          <cell r="B6236" t="str">
            <v>Tubo Pead Com Paredes Estruturadas Para Drenagem - D = 1.000 Mm</v>
          </cell>
          <cell r="C6236" t="str">
            <v>m</v>
          </cell>
          <cell r="D6236" t="str">
            <v>802,06</v>
          </cell>
        </row>
        <row r="6237">
          <cell r="A6237">
            <v>2003991</v>
          </cell>
          <cell r="B6237" t="str">
            <v>Tubo Pead Com Paredes Estruturadas Para Drenagem - D = 1.050 Mm</v>
          </cell>
          <cell r="C6237" t="str">
            <v>m</v>
          </cell>
          <cell r="D6237" t="str">
            <v>787,81</v>
          </cell>
        </row>
        <row r="6238">
          <cell r="A6238">
            <v>2003992</v>
          </cell>
          <cell r="B6238" t="str">
            <v>Tubo Pead Com Paredes Estruturadas Para Drenagem - D = 1.200 Mm</v>
          </cell>
          <cell r="C6238" t="str">
            <v>m</v>
          </cell>
          <cell r="D6238" t="str">
            <v>1.122,42</v>
          </cell>
        </row>
        <row r="6239">
          <cell r="A6239">
            <v>2003993</v>
          </cell>
          <cell r="B6239" t="str">
            <v>Tubo Pead Com Paredes Estruturadas Para Drenagem - D = 1.500 Mm</v>
          </cell>
          <cell r="C6239" t="str">
            <v>m</v>
          </cell>
          <cell r="D6239" t="str">
            <v>1.376,07</v>
          </cell>
        </row>
        <row r="6240">
          <cell r="A6240">
            <v>2003994</v>
          </cell>
          <cell r="B6240" t="str">
            <v>Tubo Pead Com Paredes Estruturadas Para Drenagem - D = 1.800 Mm</v>
          </cell>
          <cell r="C6240" t="str">
            <v>m</v>
          </cell>
          <cell r="D6240" t="str">
            <v>4.067,82</v>
          </cell>
        </row>
        <row r="6241">
          <cell r="A6241">
            <v>2003995</v>
          </cell>
          <cell r="B6241" t="str">
            <v>Tubo Pead Com Paredes Estruturadas Para Drenagem - D = 2.000 Mm</v>
          </cell>
          <cell r="C6241" t="str">
            <v>m</v>
          </cell>
          <cell r="D6241" t="str">
            <v>4.875,99</v>
          </cell>
        </row>
        <row r="6242">
          <cell r="A6242">
            <v>2003996</v>
          </cell>
          <cell r="B6242" t="str">
            <v>Tubo Pead Com Paredes Estruturadas Para Drenagem - D = 2.500 Mm</v>
          </cell>
          <cell r="C6242" t="str">
            <v>m</v>
          </cell>
          <cell r="D6242" t="str">
            <v>7.991,93</v>
          </cell>
        </row>
        <row r="6243">
          <cell r="A6243">
            <v>2003997</v>
          </cell>
          <cell r="B6243" t="str">
            <v>Tubo Pead Com Paredes Estruturadas Para Drenagem - D = 3.000 Mm</v>
          </cell>
          <cell r="C6243" t="str">
            <v>m</v>
          </cell>
          <cell r="D6243" t="str">
            <v>11.147,52</v>
          </cell>
        </row>
        <row r="6244">
          <cell r="A6244">
            <v>2003983</v>
          </cell>
          <cell r="B6244" t="str">
            <v>Tubo Pead Com Paredes Estruturadas Para Drenagem - D = 400 Mm</v>
          </cell>
          <cell r="C6244" t="str">
            <v>m</v>
          </cell>
          <cell r="D6244" t="str">
            <v>141,01</v>
          </cell>
        </row>
        <row r="6245">
          <cell r="A6245">
            <v>2003984</v>
          </cell>
          <cell r="B6245" t="str">
            <v>Tubo Pead Com Paredes Estruturadas Para Drenagem - D = 450 Mm</v>
          </cell>
          <cell r="C6245" t="str">
            <v>m</v>
          </cell>
          <cell r="D6245" t="str">
            <v>181,75</v>
          </cell>
        </row>
        <row r="6246">
          <cell r="A6246">
            <v>2003985</v>
          </cell>
          <cell r="B6246" t="str">
            <v>Tubo Pead Com Paredes Estruturadas Para Drenagem - D = 500 Mm</v>
          </cell>
          <cell r="C6246" t="str">
            <v>m</v>
          </cell>
          <cell r="D6246" t="str">
            <v>231,06</v>
          </cell>
        </row>
        <row r="6247">
          <cell r="A6247">
            <v>2003986</v>
          </cell>
          <cell r="B6247" t="str">
            <v>Tubo Pead Com Paredes Estruturadas Para Drenagem - D = 600 Mm</v>
          </cell>
          <cell r="C6247" t="str">
            <v>m</v>
          </cell>
          <cell r="D6247" t="str">
            <v>341,52</v>
          </cell>
        </row>
        <row r="6248">
          <cell r="A6248">
            <v>2003987</v>
          </cell>
          <cell r="B6248" t="str">
            <v>Tubo Pead Com Paredes Estruturadas Para Drenagem - D = 750 Mm</v>
          </cell>
          <cell r="C6248" t="str">
            <v>m</v>
          </cell>
          <cell r="D6248" t="str">
            <v>505,68</v>
          </cell>
        </row>
        <row r="6249">
          <cell r="A6249">
            <v>2003988</v>
          </cell>
          <cell r="B6249" t="str">
            <v>Tubo Pead Com Paredes Estruturadas Para Drenagem - D = 800 Mm</v>
          </cell>
          <cell r="C6249" t="str">
            <v>m</v>
          </cell>
          <cell r="D6249" t="str">
            <v>536,15</v>
          </cell>
        </row>
        <row r="6250">
          <cell r="A6250">
            <v>2003989</v>
          </cell>
          <cell r="B6250" t="str">
            <v>Tubo Pead Com Paredes Estruturadas Para Drenagem - D = 900 Mm</v>
          </cell>
          <cell r="C6250" t="str">
            <v>m</v>
          </cell>
          <cell r="D6250" t="str">
            <v>566,19</v>
          </cell>
        </row>
        <row r="6251">
          <cell r="A6251">
            <v>4208128</v>
          </cell>
          <cell r="B6251" t="str">
            <v>Tubo Pead Para Estais - D = 110 Mm - Fornecimento E Instalacao</v>
          </cell>
          <cell r="C6251" t="str">
            <v>m</v>
          </cell>
          <cell r="D6251" t="str">
            <v>180,56</v>
          </cell>
        </row>
        <row r="6252">
          <cell r="A6252">
            <v>4208129</v>
          </cell>
          <cell r="B6252" t="str">
            <v>Tubo Pead Para Estais - D = 140 Mm - Fornecimento E Instalacao</v>
          </cell>
          <cell r="C6252" t="str">
            <v>m</v>
          </cell>
          <cell r="D6252" t="str">
            <v>277,28</v>
          </cell>
        </row>
        <row r="6253">
          <cell r="A6253">
            <v>4208130</v>
          </cell>
          <cell r="B6253" t="str">
            <v>Tubo Pead Para Estais - D = 160 Mm - Fornecimento E Instalacao</v>
          </cell>
          <cell r="C6253" t="str">
            <v>m</v>
          </cell>
          <cell r="D6253" t="str">
            <v>357,10</v>
          </cell>
        </row>
        <row r="6254">
          <cell r="A6254">
            <v>4208131</v>
          </cell>
          <cell r="B6254" t="str">
            <v>Tubo Pead Para Estais - D = 180 Mm - Fornecimento E Instalacao</v>
          </cell>
          <cell r="C6254" t="str">
            <v>m</v>
          </cell>
          <cell r="D6254" t="str">
            <v>451,70</v>
          </cell>
        </row>
        <row r="6255">
          <cell r="A6255">
            <v>4208132</v>
          </cell>
          <cell r="B6255" t="str">
            <v>Tubo Pead Para Estais - D = 200 Mm - Fornecimento E Instalacao</v>
          </cell>
          <cell r="C6255" t="str">
            <v>m</v>
          </cell>
          <cell r="D6255" t="str">
            <v>516,57</v>
          </cell>
        </row>
        <row r="6256">
          <cell r="A6256">
            <v>4208133</v>
          </cell>
          <cell r="B6256" t="str">
            <v>Tubo Pead Para Estais - D = 225 Mm - Fornecimento E Instalacao</v>
          </cell>
          <cell r="C6256" t="str">
            <v>m</v>
          </cell>
          <cell r="D6256" t="str">
            <v>643,48</v>
          </cell>
        </row>
        <row r="6257">
          <cell r="A6257">
            <v>4208134</v>
          </cell>
          <cell r="B6257" t="str">
            <v>Tubo Pead Para Estais - D = 250 Mm - Fornecimento E Instalacao</v>
          </cell>
          <cell r="C6257" t="str">
            <v>m</v>
          </cell>
          <cell r="D6257" t="str">
            <v>716,38</v>
          </cell>
        </row>
        <row r="6258">
          <cell r="A6258">
            <v>4208238</v>
          </cell>
          <cell r="B6258" t="str">
            <v>Tubo Pead Para Estais - D = 280 Mm - Fornecimento E Instalacao</v>
          </cell>
          <cell r="C6258" t="str">
            <v>m</v>
          </cell>
          <cell r="D6258" t="str">
            <v>828,24</v>
          </cell>
        </row>
        <row r="6259">
          <cell r="A6259">
            <v>4208239</v>
          </cell>
          <cell r="B6259" t="str">
            <v>Tubo Pead Para Estais - D = 315 Mm - Fornecimento E Instalacao</v>
          </cell>
          <cell r="C6259" t="str">
            <v>m</v>
          </cell>
          <cell r="D6259" t="str">
            <v>956,29</v>
          </cell>
        </row>
        <row r="6260">
          <cell r="A6260">
            <v>5503020</v>
          </cell>
          <cell r="B6260" t="str">
            <v>Umedecimento De Caminho De Servico</v>
          </cell>
          <cell r="C6260" t="str">
            <v>km</v>
          </cell>
          <cell r="D6260" t="str">
            <v>277,68</v>
          </cell>
        </row>
        <row r="6261">
          <cell r="A6261">
            <v>6416289</v>
          </cell>
          <cell r="B6261" t="str">
            <v>Usinagem A Frio Com Espuma De Asfalto De Concreto Asfaltico Reciclado Com Adicao De Agregado Comercial E Cimento</v>
          </cell>
          <cell r="C6261" t="str">
            <v>m³</v>
          </cell>
          <cell r="D6261" t="str">
            <v>49,05</v>
          </cell>
        </row>
        <row r="6262">
          <cell r="A6262">
            <v>6416076</v>
          </cell>
          <cell r="B6262" t="str">
            <v>Usinagem De Areia-Asfalto A Quente - Faixa A - Areia Comercial</v>
          </cell>
          <cell r="C6262" t="str">
            <v>t</v>
          </cell>
          <cell r="D6262" t="str">
            <v>114,07</v>
          </cell>
        </row>
        <row r="6263">
          <cell r="A6263">
            <v>6416075</v>
          </cell>
          <cell r="B6263" t="str">
            <v>Usinagem De Areia-Asfalto A Quente - Faixa A - Areia Extraida</v>
          </cell>
          <cell r="C6263" t="str">
            <v>t</v>
          </cell>
          <cell r="D6263" t="str">
            <v>68,55</v>
          </cell>
        </row>
        <row r="6264">
          <cell r="A6264">
            <v>6416226</v>
          </cell>
          <cell r="B6264" t="str">
            <v>Usinagem De Areia-Asfalto A Quente - Faixa B - Areia Comercial</v>
          </cell>
          <cell r="C6264" t="str">
            <v>t</v>
          </cell>
          <cell r="D6264" t="str">
            <v>105,04</v>
          </cell>
        </row>
        <row r="6265">
          <cell r="A6265">
            <v>6416225</v>
          </cell>
          <cell r="B6265" t="str">
            <v>Usinagem De Areia-Asfalto A Quente - Faixa B - Areia Extraida</v>
          </cell>
          <cell r="C6265" t="str">
            <v>t</v>
          </cell>
          <cell r="D6265" t="str">
            <v>58,07</v>
          </cell>
        </row>
        <row r="6266">
          <cell r="A6266">
            <v>6416084</v>
          </cell>
          <cell r="B6266" t="str">
            <v>Usinagem De Areia-Asfalto A Quente Com Asfalto Polimero - Faixa A - Areia Comercial</v>
          </cell>
          <cell r="C6266" t="str">
            <v>t</v>
          </cell>
          <cell r="D6266" t="str">
            <v>106,92</v>
          </cell>
        </row>
        <row r="6267">
          <cell r="A6267">
            <v>6416083</v>
          </cell>
          <cell r="B6267" t="str">
            <v>Usinagem De Areia-Asfalto A Quente Com Asfalto Polimero - Faixa A - Areia Extraida</v>
          </cell>
          <cell r="C6267" t="str">
            <v>t</v>
          </cell>
          <cell r="D6267" t="str">
            <v>58,62</v>
          </cell>
        </row>
        <row r="6268">
          <cell r="A6268">
            <v>6416234</v>
          </cell>
          <cell r="B6268" t="str">
            <v>Usinagem De Areia-Asfalto A Quente Com Asfalto Polimero - Faixa B - Areia Comercial</v>
          </cell>
          <cell r="C6268" t="str">
            <v>t</v>
          </cell>
          <cell r="D6268" t="str">
            <v>113,11</v>
          </cell>
        </row>
        <row r="6269">
          <cell r="A6269">
            <v>6416233</v>
          </cell>
          <cell r="B6269" t="str">
            <v>Usinagem De Areia-Asfalto A Quente Com Asfalto Polimero - Faixa B - Areia Extraida</v>
          </cell>
          <cell r="C6269" t="str">
            <v>t</v>
          </cell>
          <cell r="D6269" t="str">
            <v>65,81</v>
          </cell>
        </row>
        <row r="6270">
          <cell r="A6270">
            <v>6416236</v>
          </cell>
          <cell r="B6270" t="str">
            <v>Usinagem De Areia-Asfalto A Quente Com Asfalto Polimero - Faixa C - Areia Comercial</v>
          </cell>
          <cell r="C6270" t="str">
            <v>t</v>
          </cell>
          <cell r="D6270" t="str">
            <v>115,48</v>
          </cell>
        </row>
        <row r="6271">
          <cell r="A6271">
            <v>6416235</v>
          </cell>
          <cell r="B6271" t="str">
            <v>Usinagem De Areia-Asfalto A Quente Com Asfalto Polimero - Faixa C - Areia Extraida</v>
          </cell>
          <cell r="C6271" t="str">
            <v>t</v>
          </cell>
          <cell r="D6271" t="str">
            <v>69,12</v>
          </cell>
        </row>
        <row r="6272">
          <cell r="A6272">
            <v>6416040</v>
          </cell>
          <cell r="B6272" t="str">
            <v>Usinagem De Brita Graduada Com Brita Comercial Em Usina De 300 T/H</v>
          </cell>
          <cell r="C6272" t="str">
            <v>m³</v>
          </cell>
          <cell r="D6272" t="str">
            <v>115,67</v>
          </cell>
        </row>
        <row r="6273">
          <cell r="A6273">
            <v>6416039</v>
          </cell>
          <cell r="B6273" t="str">
            <v>Usinagem De Brita Graduada Com Brita Produzida Em Usina De 300 T/H</v>
          </cell>
          <cell r="C6273" t="str">
            <v>m³</v>
          </cell>
          <cell r="D6273" t="str">
            <v>53,09</v>
          </cell>
        </row>
        <row r="6274">
          <cell r="A6274">
            <v>6416042</v>
          </cell>
          <cell r="B6274" t="str">
            <v>Usinagem De Brita Graduada Tratada Com Cimento E Brita Comercial Em Usina De 300 T/H</v>
          </cell>
          <cell r="C6274" t="str">
            <v>m³</v>
          </cell>
          <cell r="D6274" t="str">
            <v>137,09</v>
          </cell>
        </row>
        <row r="6275">
          <cell r="A6275">
            <v>6416041</v>
          </cell>
          <cell r="B6275" t="str">
            <v>Usinagem De Brita Graduada Tratada Com Cimento E Brita Produzida Em Usina De 300 T/H</v>
          </cell>
          <cell r="C6275" t="str">
            <v>m³</v>
          </cell>
          <cell r="D6275" t="str">
            <v>77,02</v>
          </cell>
        </row>
        <row r="6276">
          <cell r="A6276">
            <v>6416080</v>
          </cell>
          <cell r="B6276" t="str">
            <v>Usinagem De Concreto Asfaltico - Faixa A - Areia E Brita Comerciais</v>
          </cell>
          <cell r="C6276" t="str">
            <v>t</v>
          </cell>
          <cell r="D6276" t="str">
            <v>104,75</v>
          </cell>
        </row>
        <row r="6277">
          <cell r="A6277">
            <v>6416079</v>
          </cell>
          <cell r="B6277" t="str">
            <v>Usinagem De Concreto Asfaltico - Faixa A - Areia Extraida E Brita Produzida</v>
          </cell>
          <cell r="C6277" t="str">
            <v>t</v>
          </cell>
          <cell r="D6277" t="str">
            <v>69,96</v>
          </cell>
        </row>
        <row r="6278">
          <cell r="A6278">
            <v>6416143</v>
          </cell>
          <cell r="B6278" t="str">
            <v>Usinagem De Concreto Asfaltico - Faixa B - Areia E Brita Comerciais</v>
          </cell>
          <cell r="C6278" t="str">
            <v>t</v>
          </cell>
          <cell r="D6278" t="str">
            <v>108,69</v>
          </cell>
        </row>
        <row r="6279">
          <cell r="A6279">
            <v>6416262</v>
          </cell>
          <cell r="B6279" t="str">
            <v>Usinagem De Concreto Asfaltico - Faixa B - Areia Extraida E Brita Produzida</v>
          </cell>
          <cell r="C6279" t="str">
            <v>t</v>
          </cell>
          <cell r="D6279" t="str">
            <v>72,52</v>
          </cell>
        </row>
        <row r="6280">
          <cell r="A6280">
            <v>6416078</v>
          </cell>
          <cell r="B6280" t="str">
            <v>Usinagem De Concreto Asfaltico - Faixa C - Areia E Brita Comerciais</v>
          </cell>
          <cell r="C6280" t="str">
            <v>t</v>
          </cell>
          <cell r="D6280" t="str">
            <v>113,30</v>
          </cell>
        </row>
        <row r="6281">
          <cell r="A6281">
            <v>6416077</v>
          </cell>
          <cell r="B6281" t="str">
            <v>Usinagem De Concreto Asfaltico - Faixa C - Areia Extraida E Brita Produzida</v>
          </cell>
          <cell r="C6281" t="str">
            <v>t</v>
          </cell>
          <cell r="D6281" t="str">
            <v>74,44</v>
          </cell>
        </row>
        <row r="6282">
          <cell r="A6282">
            <v>6416088</v>
          </cell>
          <cell r="B6282" t="str">
            <v>Usinagem De Concreto Asfaltico Com Asfalto Polimero - Faixa A - Areia E Brita Comerciais</v>
          </cell>
          <cell r="C6282" t="str">
            <v>t</v>
          </cell>
          <cell r="D6282" t="str">
            <v>104,87</v>
          </cell>
        </row>
        <row r="6283">
          <cell r="A6283">
            <v>6416087</v>
          </cell>
          <cell r="B6283" t="str">
            <v>Usinagem De Concreto Asfaltico Com Asfalto Polimero - Faixa A - Areia Extraida E Brita Produzida</v>
          </cell>
          <cell r="C6283" t="str">
            <v>t</v>
          </cell>
          <cell r="D6283" t="str">
            <v>70,07</v>
          </cell>
        </row>
        <row r="6284">
          <cell r="A6284">
            <v>6416246</v>
          </cell>
          <cell r="B6284" t="str">
            <v>Usinagem De Concreto Asfaltico Com Asfalto Polimero - Faixa B - Areia E Brita Comerciais</v>
          </cell>
          <cell r="C6284" t="str">
            <v>t</v>
          </cell>
          <cell r="D6284" t="str">
            <v>109,43</v>
          </cell>
        </row>
        <row r="6285">
          <cell r="A6285">
            <v>6416245</v>
          </cell>
          <cell r="B6285" t="str">
            <v>Usinagem De Concreto Asfaltico Com Asfalto Polimero - Faixa B - Areia Extraida E Brita Produzida</v>
          </cell>
          <cell r="C6285" t="str">
            <v>t</v>
          </cell>
          <cell r="D6285" t="str">
            <v>72,72</v>
          </cell>
        </row>
        <row r="6286">
          <cell r="A6286">
            <v>6416248</v>
          </cell>
          <cell r="B6286" t="str">
            <v>Usinagem De Concreto Asfaltico Com Asfalto Polimero - Faixa C - Areia E Brita Comerciais</v>
          </cell>
          <cell r="C6286" t="str">
            <v>t</v>
          </cell>
          <cell r="D6286" t="str">
            <v>117,00</v>
          </cell>
        </row>
        <row r="6287">
          <cell r="A6287">
            <v>6416247</v>
          </cell>
          <cell r="B6287" t="str">
            <v>Usinagem De Concreto Asfaltico Com Asfalto Polimero - Faixa C - Areia Extraida E Brita Produzida</v>
          </cell>
          <cell r="C6287" t="str">
            <v>t</v>
          </cell>
          <cell r="D6287" t="str">
            <v>76,96</v>
          </cell>
        </row>
        <row r="6288">
          <cell r="A6288">
            <v>6416214</v>
          </cell>
          <cell r="B6288" t="str">
            <v>Usinagem De Concreto Asfaltico Com Borracha (Gap Graded) - Brita Comercial</v>
          </cell>
          <cell r="C6288" t="str">
            <v>t</v>
          </cell>
          <cell r="D6288" t="str">
            <v>118,53</v>
          </cell>
        </row>
        <row r="6289">
          <cell r="A6289">
            <v>6416218</v>
          </cell>
          <cell r="B6289" t="str">
            <v>Usinagem De Concreto Asfaltico Com Borracha (Gap Graded) - Brita Produzida</v>
          </cell>
          <cell r="C6289" t="str">
            <v>t</v>
          </cell>
          <cell r="D6289" t="str">
            <v>94,24</v>
          </cell>
        </row>
        <row r="6290">
          <cell r="A6290">
            <v>6416211</v>
          </cell>
          <cell r="B6290" t="str">
            <v>Usinagem De Concreto Asfaltico Com Borracha - Faixa A - Brita Comercial</v>
          </cell>
          <cell r="C6290" t="str">
            <v>t</v>
          </cell>
          <cell r="D6290" t="str">
            <v>117,46</v>
          </cell>
        </row>
        <row r="6291">
          <cell r="A6291">
            <v>6416215</v>
          </cell>
          <cell r="B6291" t="str">
            <v>Usinagem De Concreto Asfaltico Com Borracha - Faixa A - Brita Produzida</v>
          </cell>
          <cell r="C6291" t="str">
            <v>t</v>
          </cell>
          <cell r="D6291" t="str">
            <v>94,58</v>
          </cell>
        </row>
        <row r="6292">
          <cell r="A6292">
            <v>6416212</v>
          </cell>
          <cell r="B6292" t="str">
            <v>Usinagem De Concreto Asfaltico Com Borracha - Faixa B - Brita Comercial</v>
          </cell>
          <cell r="C6292" t="str">
            <v>t</v>
          </cell>
          <cell r="D6292" t="str">
            <v>119,93</v>
          </cell>
        </row>
        <row r="6293">
          <cell r="A6293">
            <v>6416216</v>
          </cell>
          <cell r="B6293" t="str">
            <v>Usinagem De Concreto Asfaltico Com Borracha - Faixa B - Brita Produzida</v>
          </cell>
          <cell r="C6293" t="str">
            <v>t</v>
          </cell>
          <cell r="D6293" t="str">
            <v>97,71</v>
          </cell>
        </row>
        <row r="6294">
          <cell r="A6294">
            <v>6416213</v>
          </cell>
          <cell r="B6294" t="str">
            <v>Usinagem De Concreto Asfaltico Com Borracha - Faixa C - Brita Comercial</v>
          </cell>
          <cell r="C6294" t="str">
            <v>t</v>
          </cell>
          <cell r="D6294" t="str">
            <v>121,45</v>
          </cell>
        </row>
        <row r="6295">
          <cell r="A6295">
            <v>6416217</v>
          </cell>
          <cell r="B6295" t="str">
            <v>Usinagem De Concreto Asfaltico Com Borracha - Faixa C - Brita Produzida</v>
          </cell>
          <cell r="C6295" t="str">
            <v>t</v>
          </cell>
          <cell r="D6295" t="str">
            <v>101,19</v>
          </cell>
        </row>
        <row r="6296">
          <cell r="A6296">
            <v>6416098</v>
          </cell>
          <cell r="B6296" t="str">
            <v>Usinagem De Concreto Asfaltico Para Reciclagem Em Usina Fixa Com Adicao De Material Fresado E Brita Comercial</v>
          </cell>
          <cell r="C6296" t="str">
            <v>t</v>
          </cell>
          <cell r="D6296" t="str">
            <v>177,16</v>
          </cell>
        </row>
        <row r="6297">
          <cell r="A6297">
            <v>6416097</v>
          </cell>
          <cell r="B6297" t="str">
            <v>Usinagem De Concreto Asfaltico Para Reciclagem Em Usina Fixa Com Adicao De Material Fresado E Brita Produzida</v>
          </cell>
          <cell r="C6297" t="str">
            <v>t</v>
          </cell>
          <cell r="D6297" t="str">
            <v>160,13</v>
          </cell>
        </row>
        <row r="6298">
          <cell r="A6298">
            <v>6416258</v>
          </cell>
          <cell r="B6298" t="str">
            <v>Usinagem De Micro Pre-Misturado A Quente Com Asfalto Polimero - Brita Comecial</v>
          </cell>
          <cell r="C6298" t="str">
            <v>t</v>
          </cell>
          <cell r="D6298" t="str">
            <v>83,86</v>
          </cell>
        </row>
        <row r="6299">
          <cell r="A6299">
            <v>6416259</v>
          </cell>
          <cell r="B6299" t="str">
            <v>Usinagem De Micro Pre-Misturado A Quente Com Asfalto Polimero - Brita Produzida</v>
          </cell>
          <cell r="C6299" t="str">
            <v>t</v>
          </cell>
          <cell r="D6299" t="str">
            <v>70,25</v>
          </cell>
        </row>
        <row r="6300">
          <cell r="A6300">
            <v>6416074</v>
          </cell>
          <cell r="B6300" t="str">
            <v>Usinagem De Pre-Misturado A Frio - Faixa A - Areia E Brita Comerciais</v>
          </cell>
          <cell r="C6300" t="str">
            <v>m³</v>
          </cell>
          <cell r="D6300" t="str">
            <v>149,72</v>
          </cell>
        </row>
        <row r="6301">
          <cell r="A6301">
            <v>6416073</v>
          </cell>
          <cell r="B6301" t="str">
            <v>Usinagem De Pre-Misturado A Frio - Faixa A - Areia Extraida E Brita Produzida</v>
          </cell>
          <cell r="C6301" t="str">
            <v>m³</v>
          </cell>
          <cell r="D6301" t="str">
            <v>72,09</v>
          </cell>
        </row>
        <row r="6302">
          <cell r="A6302">
            <v>6416220</v>
          </cell>
          <cell r="B6302" t="str">
            <v>Usinagem De Pre-Misturado A Frio - Faixa B - Areia E Brita Comerciais</v>
          </cell>
          <cell r="C6302" t="str">
            <v>m³</v>
          </cell>
          <cell r="D6302" t="str">
            <v>152,19</v>
          </cell>
        </row>
        <row r="6303">
          <cell r="A6303">
            <v>6416219</v>
          </cell>
          <cell r="B6303" t="str">
            <v>Usinagem De Pre-Misturado A Frio - Faixa B - Areia Extraida E Brita Produzida</v>
          </cell>
          <cell r="C6303" t="str">
            <v>m³</v>
          </cell>
          <cell r="D6303" t="str">
            <v>70,70</v>
          </cell>
        </row>
        <row r="6304">
          <cell r="A6304">
            <v>6416222</v>
          </cell>
          <cell r="B6304" t="str">
            <v>Usinagem De Pre-Misturado A Frio - Faixa C - Areia E Brita Comerciais</v>
          </cell>
          <cell r="C6304" t="str">
            <v>m³</v>
          </cell>
          <cell r="D6304" t="str">
            <v>167,01</v>
          </cell>
        </row>
        <row r="6305">
          <cell r="A6305">
            <v>6416221</v>
          </cell>
          <cell r="B6305" t="str">
            <v>Usinagem De Pre-Misturado A Frio - Faixa C - Areia Extraida E Brita Produzida</v>
          </cell>
          <cell r="C6305" t="str">
            <v>m³</v>
          </cell>
          <cell r="D6305" t="str">
            <v>86,55</v>
          </cell>
        </row>
        <row r="6306">
          <cell r="A6306">
            <v>6416224</v>
          </cell>
          <cell r="B6306" t="str">
            <v>Usinagem De Pre-Misturado A Frio - Faixa D - Areia E Brita Comerciais</v>
          </cell>
          <cell r="C6306" t="str">
            <v>m³</v>
          </cell>
          <cell r="D6306" t="str">
            <v>167,73</v>
          </cell>
        </row>
        <row r="6307">
          <cell r="A6307">
            <v>6416223</v>
          </cell>
          <cell r="B6307" t="str">
            <v>Usinagem De Pre-Misturado A Frio - Faixa D - Areia Extraida E Brita Produzida</v>
          </cell>
          <cell r="C6307" t="str">
            <v>m³</v>
          </cell>
          <cell r="D6307" t="str">
            <v>85,15</v>
          </cell>
        </row>
        <row r="6308">
          <cell r="A6308">
            <v>6416082</v>
          </cell>
          <cell r="B6308" t="str">
            <v>Usinagem De Pre-Misturado A Frio Com Asfalto Polimero - Faixa A - Areia E Brita Comerciais</v>
          </cell>
          <cell r="C6308" t="str">
            <v>m³</v>
          </cell>
          <cell r="D6308" t="str">
            <v>151,47</v>
          </cell>
        </row>
        <row r="6309">
          <cell r="A6309">
            <v>6416081</v>
          </cell>
          <cell r="B6309" t="str">
            <v>Usinagem De Pre-Misturado A Frio Com Asfalto Polimero - Faixa A - Areia Extraida E Brita Produzida</v>
          </cell>
          <cell r="C6309" t="str">
            <v>m³</v>
          </cell>
          <cell r="D6309" t="str">
            <v>72,09</v>
          </cell>
        </row>
        <row r="6310">
          <cell r="A6310">
            <v>6416228</v>
          </cell>
          <cell r="B6310" t="str">
            <v>Usinagem De Pre-Misturado A Frio Com Asfalto Polimero - Faixa B - Areia E Brita Comerciais</v>
          </cell>
          <cell r="C6310" t="str">
            <v>m³</v>
          </cell>
          <cell r="D6310" t="str">
            <v>152,19</v>
          </cell>
        </row>
        <row r="6311">
          <cell r="A6311">
            <v>6416227</v>
          </cell>
          <cell r="B6311" t="str">
            <v>Usinagem De Pre-Misturado A Frio Com Asfalto Polimero - Faixa B - Areia Extraida E Brita Produzida</v>
          </cell>
          <cell r="C6311" t="str">
            <v>m³</v>
          </cell>
          <cell r="D6311" t="str">
            <v>70,70</v>
          </cell>
        </row>
        <row r="6312">
          <cell r="A6312">
            <v>6416230</v>
          </cell>
          <cell r="B6312" t="str">
            <v>Usinagem De Pre-Misturado A Frio Com Asfalto Polimero - Faixa C - Areia E Brita Comerciais</v>
          </cell>
          <cell r="C6312" t="str">
            <v>m³</v>
          </cell>
          <cell r="D6312" t="str">
            <v>167,01</v>
          </cell>
        </row>
        <row r="6313">
          <cell r="A6313">
            <v>6416229</v>
          </cell>
          <cell r="B6313" t="str">
            <v>Usinagem De Pre-Misturado A Frio Com Asfalto Polimero - Faixa C - Areia Extraida E Brita Produzida</v>
          </cell>
          <cell r="C6313" t="str">
            <v>m³</v>
          </cell>
          <cell r="D6313" t="str">
            <v>74,30</v>
          </cell>
        </row>
        <row r="6314">
          <cell r="A6314">
            <v>6416232</v>
          </cell>
          <cell r="B6314" t="str">
            <v>Usinagem De Pre-Misturado A Frio Com Asfalto Polimero - Faixa D - Areia E Brita Comerciais</v>
          </cell>
          <cell r="C6314" t="str">
            <v>m³</v>
          </cell>
          <cell r="D6314" t="str">
            <v>167,71</v>
          </cell>
        </row>
        <row r="6315">
          <cell r="A6315">
            <v>6416231</v>
          </cell>
          <cell r="B6315" t="str">
            <v>Usinagem De Pre-Misturado A Frio Com Asfalto Polimero - Faixa D - Areia Extraida E Brita Produzida</v>
          </cell>
          <cell r="C6315" t="str">
            <v>m³</v>
          </cell>
          <cell r="D6315" t="str">
            <v>85,15</v>
          </cell>
        </row>
        <row r="6316">
          <cell r="A6316">
            <v>6416086</v>
          </cell>
          <cell r="B6316" t="str">
            <v>Usinagem De Pre-Misturado A Quente Com Asfalto Polimero - Faixa I - Camada Porosa De Atrito - Areia E Brita Comerciais</v>
          </cell>
          <cell r="C6316" t="str">
            <v>t</v>
          </cell>
          <cell r="D6316" t="str">
            <v>105,61</v>
          </cell>
        </row>
        <row r="6317">
          <cell r="A6317">
            <v>6416085</v>
          </cell>
          <cell r="B6317" t="str">
            <v>Usinagem De Pre-Misturado A Quente Com Asfalto Polimero - Faixa I - Camada Porosa De Atrito - Areia Extraida E Brita Produzida</v>
          </cell>
          <cell r="C6317" t="str">
            <v>t</v>
          </cell>
          <cell r="D6317" t="str">
            <v>70,91</v>
          </cell>
        </row>
        <row r="6318">
          <cell r="A6318">
            <v>6416238</v>
          </cell>
          <cell r="B6318" t="str">
            <v>Usinagem De Pre-Misturado A Quente Com Asfalto Polimero - Faixa Ii - Camada Porosa De Atrito - Areia E Brita Comerciais</v>
          </cell>
          <cell r="C6318" t="str">
            <v>t</v>
          </cell>
          <cell r="D6318" t="str">
            <v>99,40</v>
          </cell>
        </row>
        <row r="6319">
          <cell r="A6319">
            <v>6416237</v>
          </cell>
          <cell r="B6319" t="str">
            <v>Usinagem De Pre-Misturado A Quente Com Asfalto Polimero - Faixa Ii - Camada Porosa De Atrito - Areia Extraida E Brita Produzida</v>
          </cell>
          <cell r="C6319" t="str">
            <v>t</v>
          </cell>
          <cell r="D6319" t="str">
            <v>63,66</v>
          </cell>
        </row>
        <row r="6320">
          <cell r="A6320">
            <v>6416240</v>
          </cell>
          <cell r="B6320" t="str">
            <v>Usinagem De Pre-Misturado A Quente Com Asfalto Polimero - Faixa Iii - Camada Porosa De Atrito - Areia E Brita Comerciais</v>
          </cell>
          <cell r="C6320" t="str">
            <v>t</v>
          </cell>
          <cell r="D6320" t="str">
            <v>106,76</v>
          </cell>
        </row>
        <row r="6321">
          <cell r="A6321">
            <v>6416239</v>
          </cell>
          <cell r="B6321" t="str">
            <v>Usinagem De Pre-Misturado A Quente Com Asfalto Polimero - Faixa Iii - Camada Porosa De Atrito - Areia Extraida E Brita Produzida</v>
          </cell>
          <cell r="C6321" t="str">
            <v>t</v>
          </cell>
          <cell r="D6321" t="str">
            <v>51,25</v>
          </cell>
        </row>
        <row r="6322">
          <cell r="A6322">
            <v>6416242</v>
          </cell>
          <cell r="B6322" t="str">
            <v>Usinagem De Pre-Misturado A Quente Com Asfalto Polimero - Faixa Iv - Camada Porosa De Atrito - Areia E Brita Comerciais</v>
          </cell>
          <cell r="C6322" t="str">
            <v>t</v>
          </cell>
          <cell r="D6322" t="str">
            <v>105,17</v>
          </cell>
        </row>
        <row r="6323">
          <cell r="A6323">
            <v>6416241</v>
          </cell>
          <cell r="B6323" t="str">
            <v>Usinagem De Pre-Misturado A Quente Com Asfalto Polimero - Faixa Iv - Camada Porosa De Atrito - Areia Extraida E Brita Produzida</v>
          </cell>
          <cell r="C6323" t="str">
            <v>t</v>
          </cell>
          <cell r="D6323" t="str">
            <v>71,76</v>
          </cell>
        </row>
        <row r="6324">
          <cell r="A6324">
            <v>6416244</v>
          </cell>
          <cell r="B6324" t="str">
            <v>Usinagem De Pre-Misturado A Quente Com Asfalto Polimero - Faixa V - Camada Porosa De Atrito - Areia E Brita Comerciais</v>
          </cell>
          <cell r="C6324" t="str">
            <v>t</v>
          </cell>
          <cell r="D6324" t="str">
            <v>105,37</v>
          </cell>
        </row>
        <row r="6325">
          <cell r="A6325">
            <v>6416243</v>
          </cell>
          <cell r="B6325" t="str">
            <v>Usinagem De Pre-Misturado A Quente Com Asfalto Polimero - Faixa V - Camada Porosa De Atrito - Areia Extraida E Brita Produzida</v>
          </cell>
          <cell r="C6325" t="str">
            <v>t</v>
          </cell>
          <cell r="D6325" t="str">
            <v>71,64</v>
          </cell>
        </row>
        <row r="6326">
          <cell r="A6326">
            <v>6416250</v>
          </cell>
          <cell r="B6326" t="str">
            <v>Usinagem De Solo Areia (70% - 30%) - Material De Jazida E Areia Comercial</v>
          </cell>
          <cell r="C6326" t="str">
            <v>m³</v>
          </cell>
          <cell r="D6326" t="str">
            <v>44,29</v>
          </cell>
        </row>
        <row r="6327">
          <cell r="A6327">
            <v>6416153</v>
          </cell>
          <cell r="B6327" t="str">
            <v>Usinagem De Solo Areia (70% - 30%) - Material De Jazida E Areia Extraida</v>
          </cell>
          <cell r="C6327" t="str">
            <v>m³</v>
          </cell>
          <cell r="D6327" t="str">
            <v>11,63</v>
          </cell>
        </row>
        <row r="6328">
          <cell r="A6328">
            <v>6416185</v>
          </cell>
          <cell r="B6328" t="str">
            <v>Usinagem De Solo Brita (70% - 30%) Com 3% Cimento - Material De Jazida E Brita Comercial</v>
          </cell>
          <cell r="C6328" t="str">
            <v>m³</v>
          </cell>
          <cell r="D6328" t="str">
            <v>57,52</v>
          </cell>
        </row>
        <row r="6329">
          <cell r="A6329">
            <v>6416184</v>
          </cell>
          <cell r="B6329" t="str">
            <v>Usinagem De Solo Brita (70% - 30%) Com 3% Cimento - Material De Jazida E Brita Produzida</v>
          </cell>
          <cell r="C6329" t="str">
            <v>m³</v>
          </cell>
          <cell r="D6329" t="str">
            <v>41,61</v>
          </cell>
        </row>
        <row r="6330">
          <cell r="A6330">
            <v>6416030</v>
          </cell>
          <cell r="B6330" t="str">
            <v>Usinagem De Solo Brita (70% - 30%) Com Material De Jazida E Brita Comercial Em Usina De 300 T/H</v>
          </cell>
          <cell r="C6330" t="str">
            <v>m³</v>
          </cell>
          <cell r="D6330" t="str">
            <v>36,03</v>
          </cell>
        </row>
        <row r="6331">
          <cell r="A6331">
            <v>6416029</v>
          </cell>
          <cell r="B6331" t="str">
            <v>Usinagem De Solo Brita (70% - 30%) Com Material De Jazida E Brita Produzida Em Usina De 300 T/H</v>
          </cell>
          <cell r="C6331" t="str">
            <v>m³</v>
          </cell>
          <cell r="D6331" t="str">
            <v>19,63</v>
          </cell>
        </row>
        <row r="6332">
          <cell r="A6332">
            <v>6416056</v>
          </cell>
          <cell r="B6332" t="str">
            <v>Usinagem De Solo Cimento Com 7% De Cimento Com Material De Jazida Em Usina De 300 T/H</v>
          </cell>
          <cell r="C6332" t="str">
            <v>m³</v>
          </cell>
          <cell r="D6332" t="str">
            <v>49,14</v>
          </cell>
        </row>
        <row r="6333">
          <cell r="A6333">
            <v>6416278</v>
          </cell>
          <cell r="B6333" t="str">
            <v>Usinagem De Solo Escoria De Aciaria (50% - 50%) Com Material De Jazida Em Usina De 300 T/H</v>
          </cell>
          <cell r="C6333" t="str">
            <v>m³</v>
          </cell>
          <cell r="D6333" t="str">
            <v>15,45</v>
          </cell>
        </row>
        <row r="6334">
          <cell r="A6334">
            <v>6416047</v>
          </cell>
          <cell r="B6334" t="str">
            <v>Usinagem De Solo Melhorado Com 4% De Cimento Com Material De Jazida Em Usina De 300 T/H</v>
          </cell>
          <cell r="C6334" t="str">
            <v>m³</v>
          </cell>
          <cell r="D6334" t="str">
            <v>31,01</v>
          </cell>
        </row>
        <row r="6335">
          <cell r="A6335">
            <v>6416090</v>
          </cell>
          <cell r="B6335" t="str">
            <v>Usinagem Para Pavimento De Concreto Com Formas Deslizantes - Areia E Brita Comerciais</v>
          </cell>
          <cell r="C6335" t="str">
            <v>m³</v>
          </cell>
          <cell r="D6335" t="str">
            <v>221,77</v>
          </cell>
        </row>
        <row r="6336">
          <cell r="A6336">
            <v>6416089</v>
          </cell>
          <cell r="B6336" t="str">
            <v>Usinagem Para Pavimento De Concreto Com Formas Deslizantes Com - Extraida E Brita Produzida</v>
          </cell>
          <cell r="C6336" t="str">
            <v>m³</v>
          </cell>
          <cell r="D6336" t="str">
            <v>178,52</v>
          </cell>
        </row>
        <row r="6337">
          <cell r="A6337">
            <v>6416094</v>
          </cell>
          <cell r="B6337" t="str">
            <v>Usinagem Para Pavimento De Concreto Compactado Com Rolo - Brita Comercial</v>
          </cell>
          <cell r="C6337" t="str">
            <v>m³</v>
          </cell>
          <cell r="D6337" t="str">
            <v>163,14</v>
          </cell>
        </row>
        <row r="6338">
          <cell r="A6338">
            <v>6416093</v>
          </cell>
          <cell r="B6338" t="str">
            <v>Usinagem Para Pavimento De Concreto Compactado Com Rolo - Brita Produzida</v>
          </cell>
          <cell r="C6338" t="str">
            <v>m³</v>
          </cell>
          <cell r="D6338" t="str">
            <v>113,79</v>
          </cell>
        </row>
        <row r="6339">
          <cell r="A6339">
            <v>6416092</v>
          </cell>
          <cell r="B6339" t="str">
            <v>Usinagem Para Sub-Base De Concreto Compactado Com Rolo - Brita Comercial</v>
          </cell>
          <cell r="C6339" t="str">
            <v>m³</v>
          </cell>
          <cell r="D6339" t="str">
            <v>143,17</v>
          </cell>
        </row>
        <row r="6340">
          <cell r="A6340">
            <v>6416091</v>
          </cell>
          <cell r="B6340" t="str">
            <v>Usinagem Para Sub-Base De Concreto Compactado Com Rolo - Brita Produzida</v>
          </cell>
          <cell r="C6340" t="str">
            <v>m³</v>
          </cell>
          <cell r="D6340" t="str">
            <v>92,01</v>
          </cell>
        </row>
        <row r="6341">
          <cell r="A6341">
            <v>2003313</v>
          </cell>
          <cell r="B6341" t="str">
            <v>Valeta De Protecao De Aterros Com Revestimento De Concreto - Vpa 03 - Areia E Brita Comerciais</v>
          </cell>
          <cell r="C6341" t="str">
            <v>m</v>
          </cell>
          <cell r="D6341" t="str">
            <v>96,82</v>
          </cell>
        </row>
        <row r="6342">
          <cell r="A6342">
            <v>2003312</v>
          </cell>
          <cell r="B6342" t="str">
            <v>Valeta De Protecao De Aterros Com Revestimento De Concreto - Vpa 03 - Areia Extraida E Brita Produzida</v>
          </cell>
          <cell r="C6342" t="str">
            <v>m</v>
          </cell>
          <cell r="D6342" t="str">
            <v>84,62</v>
          </cell>
        </row>
        <row r="6343">
          <cell r="A6343">
            <v>2003315</v>
          </cell>
          <cell r="B6343" t="str">
            <v>Valeta De Protecao De Aterros Com Revestimento De Concreto - Vpa 04 - Areia E Brita Comerciais</v>
          </cell>
          <cell r="C6343" t="str">
            <v>m</v>
          </cell>
          <cell r="D6343" t="str">
            <v>75,74</v>
          </cell>
        </row>
        <row r="6344">
          <cell r="A6344">
            <v>2003314</v>
          </cell>
          <cell r="B6344" t="str">
            <v>Valeta De Protecao De Aterros Com Revestimento De Concreto - Vpa 04 - Areia Extraida E Brita Produzida</v>
          </cell>
          <cell r="C6344" t="str">
            <v>m</v>
          </cell>
          <cell r="D6344" t="str">
            <v>66,18</v>
          </cell>
        </row>
        <row r="6345">
          <cell r="A6345">
            <v>2003310</v>
          </cell>
          <cell r="B6345" t="str">
            <v>Valeta De Protecao De Aterros Com Revestimento Vegetal - Vpa 01</v>
          </cell>
          <cell r="C6345" t="str">
            <v>m</v>
          </cell>
          <cell r="D6345" t="str">
            <v>52,15</v>
          </cell>
        </row>
        <row r="6346">
          <cell r="A6346">
            <v>2003311</v>
          </cell>
          <cell r="B6346" t="str">
            <v>Valeta De Protecao De Aterros Com Revestimento Vegetal - Vpa 02</v>
          </cell>
          <cell r="C6346" t="str">
            <v>m</v>
          </cell>
          <cell r="D6346" t="str">
            <v>40,62</v>
          </cell>
        </row>
        <row r="6347">
          <cell r="A6347">
            <v>2003307</v>
          </cell>
          <cell r="B6347" t="str">
            <v>Valeta De Protecao De Cortes Com Revestimento De Concreto - Vpc 03 - Areia E Brita Comerciais</v>
          </cell>
          <cell r="C6347" t="str">
            <v>m</v>
          </cell>
          <cell r="D6347" t="str">
            <v>98,04</v>
          </cell>
        </row>
        <row r="6348">
          <cell r="A6348">
            <v>2003306</v>
          </cell>
          <cell r="B6348" t="str">
            <v>Valeta De Protecao De Cortes Com Revestimento De Concreto - Vpc 03 - Areia Extraida E Brita Produzida</v>
          </cell>
          <cell r="C6348" t="str">
            <v>m</v>
          </cell>
          <cell r="D6348" t="str">
            <v>85,84</v>
          </cell>
        </row>
        <row r="6349">
          <cell r="A6349">
            <v>2003309</v>
          </cell>
          <cell r="B6349" t="str">
            <v>Valeta De Protecao De Cortes Com Revestimento De Concreto - Vpc 04 - Areia E Brita Comerciais</v>
          </cell>
          <cell r="C6349" t="str">
            <v>m</v>
          </cell>
          <cell r="D6349" t="str">
            <v>76,55</v>
          </cell>
        </row>
        <row r="6350">
          <cell r="A6350">
            <v>2003308</v>
          </cell>
          <cell r="B6350" t="str">
            <v>Valeta De Protecao De Cortes Com Revestimento De Concreto - Vpc 04 - Areia Extraida E Brita Produzida</v>
          </cell>
          <cell r="C6350" t="str">
            <v>m</v>
          </cell>
          <cell r="D6350" t="str">
            <v>67,00</v>
          </cell>
        </row>
        <row r="6351">
          <cell r="A6351">
            <v>2003304</v>
          </cell>
          <cell r="B6351" t="str">
            <v>Valeta De Protecao De Cortes Com Revestimento Vegetal - Vpc 01</v>
          </cell>
          <cell r="C6351" t="str">
            <v>m</v>
          </cell>
          <cell r="D6351" t="str">
            <v>53,78</v>
          </cell>
        </row>
        <row r="6352">
          <cell r="A6352">
            <v>2003305</v>
          </cell>
          <cell r="B6352" t="str">
            <v>Valeta De Protecao De Cortes Com Revestimento Vegetal - Vpc 02</v>
          </cell>
          <cell r="C6352" t="str">
            <v>m</v>
          </cell>
          <cell r="D6352" t="str">
            <v>40,62</v>
          </cell>
        </row>
        <row r="6353">
          <cell r="A6353">
            <v>4816004</v>
          </cell>
          <cell r="B6353" t="str">
            <v>Ventilacao Provisoria Para Tunnel Liner</v>
          </cell>
          <cell r="C6353" t="str">
            <v>m</v>
          </cell>
          <cell r="D6353" t="str">
            <v>25,81</v>
          </cell>
        </row>
        <row r="6354">
          <cell r="B6354" t="str">
            <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SERVIÇO "/>
      <sheetName val="MATERIAL"/>
      <sheetName val="COMPOSIÇÃO"/>
    </sheetNames>
    <sheetDataSet>
      <sheetData sheetId="0"/>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SERVIÇO"/>
      <sheetName val="MATERIAL"/>
      <sheetName val="COMPOSIÇÃO"/>
      <sheetName val="PLANILHA"/>
    </sheetNames>
    <sheetDataSet>
      <sheetData sheetId="0"/>
      <sheetData sheetId="1"/>
      <sheetData sheetId="2"/>
      <sheetData sheetId="3"/>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Modelo"/>
      <sheetName val="PDI 2024"/>
      <sheetName val="FEEDBACK"/>
      <sheetName val="VICTOR F"/>
      <sheetName val="MARIANA T"/>
      <sheetName val="WILSON"/>
      <sheetName val="MAYCON"/>
      <sheetName val="GABRIELA"/>
      <sheetName val="KATRYNY"/>
      <sheetName val="MATHEUS S"/>
      <sheetName val="OTÁVIO"/>
      <sheetName val="JOSÉ V"/>
      <sheetName val="AV DESEMPENHO (antigo)"/>
    </sheetNames>
    <sheetDataSet>
      <sheetData sheetId="0" refreshError="1"/>
      <sheetData sheetId="1">
        <row r="3">
          <cell r="AF3">
            <v>0</v>
          </cell>
          <cell r="AG3">
            <v>50</v>
          </cell>
          <cell r="AH3">
            <v>85</v>
          </cell>
          <cell r="AI3">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memorial"/>
      <sheetName val="BASES EXTERNAS"/>
      <sheetName val="DER-E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CURVA ABC"/>
      <sheetName val="CURVA ABC (2)"/>
      <sheetName val="Transporte"/>
      <sheetName val="DRENAGEM"/>
      <sheetName val="DRENAGEM (2)"/>
      <sheetName val="DRENAGEM (3)"/>
      <sheetName val="memorial"/>
      <sheetName val="DAD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MATERIAIS"/>
      <sheetName val="TABELA"/>
      <sheetName val="SERVIÇOS"/>
      <sheetName val="ESPELHO  "/>
      <sheetName val="Módulo1"/>
      <sheetName val="Replan"/>
      <sheetName val="Resumo"/>
      <sheetName val="PLANILHA DE QUANT. E CUSTOS A"/>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Água"/>
      <sheetName val="QCI - 10-01-06"/>
      <sheetName val="Serviços Esgoto"/>
      <sheetName val="Remanejamento de Famílas"/>
      <sheetName val="Sistema Viário e Drenagem"/>
      <sheetName val="UHB"/>
      <sheetName val="Reflorestamento"/>
      <sheetName val="CEI"/>
      <sheetName val="BAIXO GUANDU ITAIMBE"/>
      <sheetName val="MEMORIAL"/>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de de Distribuição de Água"/>
      <sheetName val="Rede Distrib Águ (indice 06-06)"/>
      <sheetName val="Módulo1"/>
      <sheetName val="Serviços Água"/>
      <sheetName val="MEMORIAL"/>
    </sheetNames>
    <sheetDataSet>
      <sheetData sheetId="0"/>
      <sheetData sheetId="1" refreshError="1"/>
      <sheetData sheetId="2" refreshError="1"/>
      <sheetData sheetId="3" refreshError="1"/>
      <sheetData sheetId="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de de Distribuição de Água"/>
      <sheetName val="Rede Distrib Águ (indice 06-06)"/>
      <sheetName val="Módulo1"/>
    </sheetNames>
    <sheetDataSet>
      <sheetData sheetId="0"/>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Planilha Orçamentária"/>
      <sheetName val="Memorial de Cálculo"/>
      <sheetName val="Cronograma - Fís-Fin."/>
      <sheetName val="Curva ABC"/>
      <sheetName val="Quadro de Cotações"/>
      <sheetName val="MASSAS"/>
      <sheetName val="DMT"/>
      <sheetName val="TUBO PEAD"/>
      <sheetName val="TUBO CONCRETO"/>
      <sheetName val="COMP"/>
      <sheetName val="ADM-01"/>
      <sheetName val="DEM-11"/>
      <sheetName val="DRE-05"/>
      <sheetName val="DEM-01"/>
      <sheetName val="PAV-01"/>
      <sheetName val="DRE-01"/>
      <sheetName val="DRE-02"/>
      <sheetName val="SICRO"/>
      <sheetName val="DER-ES"/>
      <sheetName val="DER-EDIF"/>
      <sheetName val="SINAPI"/>
      <sheetName val="CESAN"/>
      <sheetName val="COTAÇÕES"/>
      <sheetName val="REAJUSTE"/>
    </sheetNames>
    <sheetDataSet>
      <sheetData sheetId="0"/>
      <sheetData sheetId="1"/>
      <sheetData sheetId="2"/>
      <sheetData sheetId="3"/>
      <sheetData sheetId="4"/>
      <sheetData sheetId="5"/>
      <sheetData sheetId="6">
        <row r="8">
          <cell r="C8">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1C760-823C-4C21-B691-D010756C5E88}">
  <sheetPr>
    <tabColor rgb="FF002060"/>
    <pageSetUpPr fitToPage="1"/>
  </sheetPr>
  <dimension ref="A1:E21"/>
  <sheetViews>
    <sheetView tabSelected="1" showWhiteSpace="0" view="pageBreakPreview" zoomScaleNormal="100" zoomScaleSheetLayoutView="100" workbookViewId="0">
      <selection activeCell="H11" sqref="H11"/>
    </sheetView>
  </sheetViews>
  <sheetFormatPr defaultRowHeight="14.25" x14ac:dyDescent="0.2"/>
  <cols>
    <col min="1" max="1" width="10" bestFit="1" customWidth="1"/>
    <col min="2" max="2" width="60" bestFit="1" customWidth="1"/>
    <col min="3" max="3" width="14.875" customWidth="1"/>
    <col min="4" max="4" width="10" bestFit="1" customWidth="1"/>
    <col min="5" max="5" width="15.625" bestFit="1" customWidth="1"/>
  </cols>
  <sheetData>
    <row r="1" spans="1:5" ht="18.75" customHeight="1" x14ac:dyDescent="0.2">
      <c r="A1" s="358" t="s">
        <v>548</v>
      </c>
      <c r="B1" s="359"/>
      <c r="C1" s="360" t="s">
        <v>1</v>
      </c>
      <c r="D1" s="361"/>
    </row>
    <row r="2" spans="1:5" ht="18.75" customHeight="1" x14ac:dyDescent="0.2">
      <c r="A2" s="362" t="s">
        <v>165</v>
      </c>
      <c r="B2" s="363"/>
      <c r="C2" s="363" t="s">
        <v>2</v>
      </c>
      <c r="D2" s="364"/>
    </row>
    <row r="3" spans="1:5" ht="18.75" customHeight="1" x14ac:dyDescent="0.2">
      <c r="A3" s="362" t="s">
        <v>549</v>
      </c>
      <c r="B3" s="363"/>
      <c r="C3" s="363"/>
      <c r="D3" s="364"/>
    </row>
    <row r="4" spans="1:5" ht="18.75" customHeight="1" x14ac:dyDescent="0.2">
      <c r="A4" s="362" t="s">
        <v>167</v>
      </c>
      <c r="B4" s="363"/>
      <c r="C4" s="363"/>
      <c r="D4" s="364"/>
    </row>
    <row r="5" spans="1:5" ht="18.75" customHeight="1" x14ac:dyDescent="0.2">
      <c r="A5" s="362" t="s">
        <v>168</v>
      </c>
      <c r="B5" s="363"/>
      <c r="C5" s="50" t="s">
        <v>171</v>
      </c>
      <c r="D5" s="296" t="s">
        <v>169</v>
      </c>
    </row>
    <row r="6" spans="1:5" ht="18.75" customHeight="1" x14ac:dyDescent="0.2">
      <c r="A6" s="367" t="s">
        <v>170</v>
      </c>
      <c r="B6" s="368"/>
      <c r="C6" s="297" t="s">
        <v>173</v>
      </c>
      <c r="D6" s="298"/>
    </row>
    <row r="7" spans="1:5" ht="30" customHeight="1" x14ac:dyDescent="0.2">
      <c r="A7" s="299" t="s">
        <v>544</v>
      </c>
      <c r="B7" s="299" t="s">
        <v>545</v>
      </c>
      <c r="C7" s="300" t="s">
        <v>546</v>
      </c>
      <c r="D7" s="301" t="s">
        <v>547</v>
      </c>
    </row>
    <row r="8" spans="1:5" ht="24" customHeight="1" x14ac:dyDescent="0.2">
      <c r="A8" s="302" t="s">
        <v>5</v>
      </c>
      <c r="B8" s="303" t="s">
        <v>7</v>
      </c>
      <c r="C8" s="304">
        <f>'Orçamento Sintético'!N8</f>
        <v>0</v>
      </c>
      <c r="D8" s="305" t="e">
        <f t="shared" ref="D8:D15" si="0">C8/$C$16</f>
        <v>#DIV/0!</v>
      </c>
    </row>
    <row r="9" spans="1:5" ht="24" customHeight="1" x14ac:dyDescent="0.2">
      <c r="A9" s="302" t="s">
        <v>26</v>
      </c>
      <c r="B9" s="303" t="s">
        <v>27</v>
      </c>
      <c r="C9" s="304">
        <f>'Orçamento Sintético'!N17</f>
        <v>0</v>
      </c>
      <c r="D9" s="305" t="e">
        <f t="shared" si="0"/>
        <v>#DIV/0!</v>
      </c>
    </row>
    <row r="10" spans="1:5" ht="24" customHeight="1" x14ac:dyDescent="0.2">
      <c r="A10" s="302" t="s">
        <v>42</v>
      </c>
      <c r="B10" s="303" t="s">
        <v>43</v>
      </c>
      <c r="C10" s="304">
        <f>'Orçamento Sintético'!N21</f>
        <v>0</v>
      </c>
      <c r="D10" s="305" t="e">
        <f t="shared" si="0"/>
        <v>#DIV/0!</v>
      </c>
    </row>
    <row r="11" spans="1:5" ht="24" customHeight="1" x14ac:dyDescent="0.2">
      <c r="A11" s="302" t="s">
        <v>56</v>
      </c>
      <c r="B11" s="303" t="s">
        <v>57</v>
      </c>
      <c r="C11" s="304">
        <f>'Orçamento Sintético'!N31</f>
        <v>0</v>
      </c>
      <c r="D11" s="305" t="e">
        <f t="shared" si="0"/>
        <v>#DIV/0!</v>
      </c>
    </row>
    <row r="12" spans="1:5" ht="24" customHeight="1" x14ac:dyDescent="0.2">
      <c r="A12" s="302" t="s">
        <v>83</v>
      </c>
      <c r="B12" s="303" t="s">
        <v>84</v>
      </c>
      <c r="C12" s="304">
        <f>'Orçamento Sintético'!N59</f>
        <v>0</v>
      </c>
      <c r="D12" s="305" t="e">
        <f t="shared" si="0"/>
        <v>#DIV/0!</v>
      </c>
    </row>
    <row r="13" spans="1:5" ht="24" customHeight="1" x14ac:dyDescent="0.2">
      <c r="A13" s="302" t="s">
        <v>124</v>
      </c>
      <c r="B13" s="303" t="s">
        <v>125</v>
      </c>
      <c r="C13" s="304">
        <f>'Orçamento Sintético'!N77</f>
        <v>0</v>
      </c>
      <c r="D13" s="305" t="e">
        <f t="shared" si="0"/>
        <v>#DIV/0!</v>
      </c>
    </row>
    <row r="14" spans="1:5" ht="24" customHeight="1" x14ac:dyDescent="0.2">
      <c r="A14" s="308" t="s">
        <v>551</v>
      </c>
      <c r="B14" s="303" t="s">
        <v>154</v>
      </c>
      <c r="C14" s="304">
        <f>'Orçamento Sintético'!N87</f>
        <v>0</v>
      </c>
      <c r="D14" s="305" t="e">
        <f t="shared" si="0"/>
        <v>#DIV/0!</v>
      </c>
    </row>
    <row r="15" spans="1:5" ht="24" customHeight="1" x14ac:dyDescent="0.2">
      <c r="A15" s="308" t="s">
        <v>550</v>
      </c>
      <c r="B15" s="303" t="s">
        <v>161</v>
      </c>
      <c r="C15" s="304">
        <f>'Orçamento Sintético'!N90</f>
        <v>0</v>
      </c>
      <c r="D15" s="305" t="e">
        <f t="shared" si="0"/>
        <v>#DIV/0!</v>
      </c>
    </row>
    <row r="16" spans="1:5" ht="24" customHeight="1" x14ac:dyDescent="0.2">
      <c r="A16" s="369" t="s">
        <v>211</v>
      </c>
      <c r="B16" s="369"/>
      <c r="C16" s="306">
        <f>SUM(C8:C15)</f>
        <v>0</v>
      </c>
      <c r="D16" s="307" t="e">
        <f>SUM(D8:D15)</f>
        <v>#DIV/0!</v>
      </c>
      <c r="E16" s="356"/>
    </row>
    <row r="17" spans="1:5" x14ac:dyDescent="0.2">
      <c r="A17" s="267"/>
      <c r="B17" s="268"/>
      <c r="C17" s="370"/>
      <c r="D17" s="370"/>
      <c r="E17" s="356"/>
    </row>
    <row r="18" spans="1:5" x14ac:dyDescent="0.2">
      <c r="A18" s="267"/>
      <c r="B18" s="268"/>
      <c r="C18" s="370"/>
      <c r="D18" s="370"/>
    </row>
    <row r="19" spans="1:5" x14ac:dyDescent="0.2">
      <c r="A19" s="267"/>
      <c r="B19" s="268"/>
      <c r="C19" s="370"/>
      <c r="D19" s="370"/>
    </row>
    <row r="20" spans="1:5" ht="60" customHeight="1" x14ac:dyDescent="0.2">
      <c r="A20" s="266"/>
      <c r="B20" s="266"/>
      <c r="C20" s="266"/>
      <c r="D20" s="266"/>
    </row>
    <row r="21" spans="1:5" ht="69.95" customHeight="1" x14ac:dyDescent="0.2">
      <c r="A21" s="365"/>
      <c r="B21" s="366"/>
      <c r="C21" s="366"/>
      <c r="D21" s="366"/>
    </row>
  </sheetData>
  <mergeCells count="13">
    <mergeCell ref="A21:D21"/>
    <mergeCell ref="A5:B5"/>
    <mergeCell ref="A6:B6"/>
    <mergeCell ref="A16:B16"/>
    <mergeCell ref="C17:D17"/>
    <mergeCell ref="C18:D18"/>
    <mergeCell ref="C19:D19"/>
    <mergeCell ref="A1:B1"/>
    <mergeCell ref="C1:D1"/>
    <mergeCell ref="A2:B2"/>
    <mergeCell ref="C2:D4"/>
    <mergeCell ref="A3:B3"/>
    <mergeCell ref="A4:B4"/>
  </mergeCells>
  <pageMargins left="0.5" right="0.5" top="1" bottom="1" header="0.5" footer="0.5"/>
  <pageSetup paperSize="9" scale="89" fitToHeight="0" orientation="portrait" r:id="rId1"/>
  <headerFooter>
    <oddHeader>&amp;L &amp;C &amp;R</oddHeader>
    <oddFooter>&amp;L &amp;C &amp;R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C85C2-40B3-460A-B46E-2A5F9144FB24}">
  <sheetPr>
    <tabColor rgb="FF002060"/>
    <pageSetUpPr fitToPage="1"/>
  </sheetPr>
  <dimension ref="A1:U96"/>
  <sheetViews>
    <sheetView showWhiteSpace="0" view="pageBreakPreview" topLeftCell="A81" zoomScale="85" zoomScaleNormal="100" zoomScaleSheetLayoutView="85" workbookViewId="0">
      <selection activeCell="N95" sqref="N95"/>
    </sheetView>
  </sheetViews>
  <sheetFormatPr defaultRowHeight="14.25" x14ac:dyDescent="0.2"/>
  <cols>
    <col min="1" max="1" width="13.25" style="16" customWidth="1"/>
    <col min="2" max="2" width="12.875" style="16" customWidth="1"/>
    <col min="3" max="3" width="13.25" style="16" hidden="1" customWidth="1"/>
    <col min="4" max="5" width="13.25" style="16" customWidth="1"/>
    <col min="6" max="6" width="10" style="16" hidden="1" customWidth="1"/>
    <col min="7" max="7" width="60" style="1" bestFit="1" customWidth="1"/>
    <col min="8" max="8" width="13" style="16" bestFit="1" customWidth="1"/>
    <col min="9" max="9" width="8" style="1" bestFit="1" customWidth="1"/>
    <col min="10" max="11" width="13" style="1" bestFit="1" customWidth="1"/>
    <col min="12" max="12" width="13" style="1" customWidth="1"/>
    <col min="13" max="13" width="15.75" style="199" bestFit="1" customWidth="1"/>
    <col min="14" max="14" width="13" style="199" bestFit="1" customWidth="1"/>
    <col min="15" max="17" width="13" style="1" bestFit="1" customWidth="1"/>
    <col min="18" max="18" width="13" style="16" bestFit="1" customWidth="1"/>
    <col min="19" max="19" width="13" style="1" bestFit="1" customWidth="1"/>
    <col min="20" max="20" width="9" style="1"/>
    <col min="21" max="21" width="15.75" style="1" bestFit="1" customWidth="1"/>
    <col min="22" max="16384" width="9" style="1"/>
  </cols>
  <sheetData>
    <row r="1" spans="1:21" ht="18.75" customHeight="1" x14ac:dyDescent="0.2">
      <c r="A1" s="373" t="s">
        <v>172</v>
      </c>
      <c r="B1" s="373"/>
      <c r="C1" s="373"/>
      <c r="D1" s="373"/>
      <c r="E1" s="373"/>
      <c r="F1" s="373"/>
      <c r="G1" s="373"/>
      <c r="H1" s="40"/>
      <c r="I1" s="40" t="s">
        <v>0</v>
      </c>
      <c r="J1" s="40"/>
      <c r="K1" s="40"/>
      <c r="L1" s="40"/>
      <c r="M1" s="191"/>
      <c r="N1" s="191"/>
      <c r="O1" s="40"/>
      <c r="P1" s="40"/>
      <c r="Q1" s="372" t="s">
        <v>1</v>
      </c>
      <c r="R1" s="372"/>
      <c r="S1" s="372"/>
    </row>
    <row r="2" spans="1:21" ht="18.75" customHeight="1" x14ac:dyDescent="0.2">
      <c r="A2" s="363" t="s">
        <v>165</v>
      </c>
      <c r="B2" s="363"/>
      <c r="C2" s="363"/>
      <c r="D2" s="363"/>
      <c r="E2" s="363"/>
      <c r="F2" s="363"/>
      <c r="G2" s="363"/>
      <c r="H2" s="32"/>
      <c r="I2" s="363" t="s">
        <v>559</v>
      </c>
      <c r="J2" s="363"/>
      <c r="K2" s="32"/>
      <c r="L2" s="32"/>
      <c r="M2" s="192"/>
      <c r="N2" s="192"/>
      <c r="O2" s="32"/>
      <c r="P2" s="32"/>
      <c r="Q2" s="371" t="s">
        <v>2</v>
      </c>
      <c r="R2" s="371"/>
      <c r="S2" s="371"/>
    </row>
    <row r="3" spans="1:21" ht="18.75" customHeight="1" x14ac:dyDescent="0.2">
      <c r="A3" s="363" t="s">
        <v>549</v>
      </c>
      <c r="B3" s="363"/>
      <c r="C3" s="363"/>
      <c r="D3" s="363"/>
      <c r="E3" s="363"/>
      <c r="F3" s="363"/>
      <c r="G3" s="363"/>
      <c r="H3" s="32"/>
      <c r="I3" s="363"/>
      <c r="J3" s="363"/>
      <c r="K3" s="41"/>
      <c r="L3" s="41"/>
      <c r="M3" s="193"/>
      <c r="N3" s="192"/>
      <c r="O3" s="32"/>
      <c r="P3" s="32"/>
      <c r="Q3" s="371"/>
      <c r="R3" s="371"/>
      <c r="S3" s="371"/>
    </row>
    <row r="4" spans="1:21" ht="18.75" customHeight="1" x14ac:dyDescent="0.2">
      <c r="A4" s="363" t="s">
        <v>167</v>
      </c>
      <c r="B4" s="363"/>
      <c r="C4" s="363"/>
      <c r="D4" s="363"/>
      <c r="E4" s="363"/>
      <c r="F4" s="363"/>
      <c r="G4" s="363"/>
      <c r="H4" s="44"/>
      <c r="I4" s="50" t="s">
        <v>169</v>
      </c>
      <c r="J4" s="36"/>
      <c r="K4" s="36"/>
      <c r="L4" s="36"/>
      <c r="M4" s="194"/>
      <c r="N4" s="192"/>
      <c r="O4" s="32"/>
      <c r="P4" s="32"/>
      <c r="Q4" s="32"/>
      <c r="R4" s="44"/>
      <c r="S4" s="32"/>
    </row>
    <row r="5" spans="1:21" ht="18.75" customHeight="1" x14ac:dyDescent="0.2">
      <c r="A5" s="363" t="s">
        <v>168</v>
      </c>
      <c r="B5" s="363"/>
      <c r="C5" s="363"/>
      <c r="D5" s="363"/>
      <c r="E5" s="363"/>
      <c r="F5" s="363"/>
      <c r="G5" s="363"/>
      <c r="H5" s="44"/>
      <c r="I5" s="50" t="s">
        <v>171</v>
      </c>
      <c r="J5" s="15"/>
      <c r="K5" s="15"/>
      <c r="L5" s="15"/>
      <c r="M5" s="193"/>
      <c r="N5" s="193"/>
      <c r="O5" s="41"/>
      <c r="P5" s="41"/>
      <c r="Q5" s="41"/>
      <c r="R5" s="44"/>
      <c r="S5" s="41"/>
    </row>
    <row r="6" spans="1:21" ht="18.75" customHeight="1" x14ac:dyDescent="0.2">
      <c r="A6" s="363" t="s">
        <v>170</v>
      </c>
      <c r="B6" s="363"/>
      <c r="C6" s="363"/>
      <c r="D6" s="363"/>
      <c r="E6" s="363"/>
      <c r="F6" s="363"/>
      <c r="G6" s="363"/>
      <c r="H6" s="44"/>
      <c r="I6" s="50" t="s">
        <v>173</v>
      </c>
      <c r="J6" s="51"/>
      <c r="K6" s="51"/>
      <c r="L6" s="51"/>
      <c r="M6" s="193"/>
      <c r="N6" s="193"/>
      <c r="O6" s="41"/>
      <c r="P6" s="41"/>
      <c r="Q6" s="372" t="s">
        <v>194</v>
      </c>
      <c r="R6" s="372"/>
      <c r="S6" s="372"/>
    </row>
    <row r="7" spans="1:21" ht="47.25" customHeight="1" x14ac:dyDescent="0.2">
      <c r="A7" s="48" t="s">
        <v>177</v>
      </c>
      <c r="B7" s="48" t="s">
        <v>182</v>
      </c>
      <c r="C7" s="48" t="s">
        <v>178</v>
      </c>
      <c r="D7" s="48" t="s">
        <v>178</v>
      </c>
      <c r="E7" s="48" t="s">
        <v>3</v>
      </c>
      <c r="F7" s="48" t="s">
        <v>3</v>
      </c>
      <c r="G7" s="48" t="s">
        <v>181</v>
      </c>
      <c r="H7" s="46" t="s">
        <v>184</v>
      </c>
      <c r="I7" s="49" t="s">
        <v>4</v>
      </c>
      <c r="J7" s="46" t="s">
        <v>183</v>
      </c>
      <c r="K7" s="46" t="s">
        <v>185</v>
      </c>
      <c r="L7" s="46" t="s">
        <v>186</v>
      </c>
      <c r="M7" s="260" t="s">
        <v>187</v>
      </c>
      <c r="N7" s="260" t="s">
        <v>188</v>
      </c>
      <c r="O7" s="45" t="s">
        <v>189</v>
      </c>
      <c r="P7" s="45" t="s">
        <v>190</v>
      </c>
      <c r="Q7" s="45" t="s">
        <v>176</v>
      </c>
      <c r="R7" s="46" t="s">
        <v>192</v>
      </c>
      <c r="S7" s="47" t="s">
        <v>193</v>
      </c>
    </row>
    <row r="8" spans="1:21" ht="24" customHeight="1" x14ac:dyDescent="0.2">
      <c r="A8" s="17" t="s">
        <v>179</v>
      </c>
      <c r="B8" s="17" t="s">
        <v>5</v>
      </c>
      <c r="C8" s="17"/>
      <c r="D8" s="350"/>
      <c r="E8" s="350"/>
      <c r="F8" s="17" t="s">
        <v>6</v>
      </c>
      <c r="G8" s="2" t="s">
        <v>7</v>
      </c>
      <c r="H8" s="19">
        <v>1</v>
      </c>
      <c r="I8" s="3"/>
      <c r="J8" s="4" t="s">
        <v>8</v>
      </c>
      <c r="K8" s="4" t="s">
        <v>8</v>
      </c>
      <c r="L8" s="37"/>
      <c r="M8" s="195"/>
      <c r="N8" s="259">
        <f>SUM(N9:N16)</f>
        <v>0</v>
      </c>
      <c r="O8" s="6"/>
      <c r="P8" s="42"/>
      <c r="Q8" s="42"/>
      <c r="R8" s="19">
        <v>1</v>
      </c>
      <c r="S8" s="5">
        <f>SUM(S9:S16)</f>
        <v>0</v>
      </c>
      <c r="T8" s="22" t="e">
        <f>S8/M93</f>
        <v>#DIV/0!</v>
      </c>
    </row>
    <row r="9" spans="1:21" ht="39" customHeight="1" x14ac:dyDescent="0.2">
      <c r="A9" s="18" t="s">
        <v>180</v>
      </c>
      <c r="B9" s="18" t="s">
        <v>9</v>
      </c>
      <c r="C9" s="18" t="s">
        <v>11</v>
      </c>
      <c r="D9" s="24" t="str">
        <f>C9</f>
        <v>SINAPI</v>
      </c>
      <c r="E9" s="24" t="str">
        <f>F9</f>
        <v xml:space="preserve"> 103689 </v>
      </c>
      <c r="F9" s="18" t="s">
        <v>10</v>
      </c>
      <c r="G9" s="7" t="s">
        <v>12</v>
      </c>
      <c r="H9" s="20">
        <f>'Memorial de Cálculo'!P13</f>
        <v>6.48</v>
      </c>
      <c r="I9" s="8" t="s">
        <v>13</v>
      </c>
      <c r="J9" s="9"/>
      <c r="K9" s="9"/>
      <c r="L9" s="39">
        <v>0.23319999999999999</v>
      </c>
      <c r="M9" s="9"/>
      <c r="N9" s="9"/>
      <c r="O9" s="10"/>
      <c r="P9" s="43">
        <v>1</v>
      </c>
      <c r="Q9" s="43" t="s">
        <v>191</v>
      </c>
      <c r="R9" s="20">
        <f>H9</f>
        <v>6.48</v>
      </c>
      <c r="S9" s="9"/>
      <c r="U9" s="21"/>
    </row>
    <row r="10" spans="1:21" ht="65.099999999999994" customHeight="1" x14ac:dyDescent="0.2">
      <c r="A10" s="18" t="s">
        <v>180</v>
      </c>
      <c r="B10" s="18" t="s">
        <v>14</v>
      </c>
      <c r="C10" s="18" t="s">
        <v>558</v>
      </c>
      <c r="D10" s="24" t="s">
        <v>561</v>
      </c>
      <c r="E10" s="24" t="str">
        <f>TEXT(F10 &amp;C10,1)</f>
        <v xml:space="preserve"> 020704 DER-ED</v>
      </c>
      <c r="F10" s="18" t="s">
        <v>15</v>
      </c>
      <c r="G10" s="7" t="s">
        <v>16</v>
      </c>
      <c r="H10" s="20">
        <f>'Memorial de Cálculo'!P17</f>
        <v>12.1</v>
      </c>
      <c r="I10" s="8" t="s">
        <v>13</v>
      </c>
      <c r="J10" s="9"/>
      <c r="K10" s="9"/>
      <c r="L10" s="39">
        <f>$L$9</f>
        <v>0.23319999999999999</v>
      </c>
      <c r="M10" s="9"/>
      <c r="N10" s="9"/>
      <c r="O10" s="10"/>
      <c r="P10" s="43">
        <v>1</v>
      </c>
      <c r="Q10" s="43" t="s">
        <v>191</v>
      </c>
      <c r="R10" s="20">
        <f t="shared" ref="R10:R64" si="0">H10</f>
        <v>12.1</v>
      </c>
      <c r="S10" s="9"/>
      <c r="U10" s="21"/>
    </row>
    <row r="11" spans="1:21" ht="65.099999999999994" customHeight="1" x14ac:dyDescent="0.2">
      <c r="A11" s="18" t="s">
        <v>180</v>
      </c>
      <c r="B11" s="18" t="s">
        <v>17</v>
      </c>
      <c r="C11" s="18" t="s">
        <v>558</v>
      </c>
      <c r="D11" s="24" t="s">
        <v>561</v>
      </c>
      <c r="E11" s="24" t="str">
        <f t="shared" ref="E11:E16" si="1">TEXT(F11 &amp;C11,1)</f>
        <v xml:space="preserve"> 020355 DER-ED</v>
      </c>
      <c r="F11" s="18" t="s">
        <v>18</v>
      </c>
      <c r="G11" s="7" t="s">
        <v>19</v>
      </c>
      <c r="H11" s="20">
        <f>'Memorial de Cálculo'!P21</f>
        <v>4</v>
      </c>
      <c r="I11" s="8" t="s">
        <v>20</v>
      </c>
      <c r="J11" s="9"/>
      <c r="K11" s="9"/>
      <c r="L11" s="39">
        <f t="shared" ref="L11:L65" si="2">$L$9</f>
        <v>0.23319999999999999</v>
      </c>
      <c r="M11" s="9"/>
      <c r="N11" s="9"/>
      <c r="O11" s="10"/>
      <c r="P11" s="43">
        <v>1</v>
      </c>
      <c r="Q11" s="43" t="s">
        <v>191</v>
      </c>
      <c r="R11" s="20">
        <f t="shared" si="0"/>
        <v>4</v>
      </c>
      <c r="S11" s="9"/>
      <c r="U11" s="22"/>
    </row>
    <row r="12" spans="1:21" ht="51.95" customHeight="1" x14ac:dyDescent="0.2">
      <c r="A12" s="18" t="s">
        <v>180</v>
      </c>
      <c r="B12" s="18" t="s">
        <v>468</v>
      </c>
      <c r="C12" s="18" t="s">
        <v>558</v>
      </c>
      <c r="D12" s="24" t="s">
        <v>561</v>
      </c>
      <c r="E12" s="24" t="str">
        <f t="shared" si="1"/>
        <v xml:space="preserve"> 020356 DER-ED</v>
      </c>
      <c r="F12" s="18" t="s">
        <v>21</v>
      </c>
      <c r="G12" s="7" t="s">
        <v>22</v>
      </c>
      <c r="H12" s="20">
        <f>'Memorial de Cálculo'!P25</f>
        <v>4</v>
      </c>
      <c r="I12" s="8" t="s">
        <v>20</v>
      </c>
      <c r="J12" s="9"/>
      <c r="K12" s="9"/>
      <c r="L12" s="39">
        <f t="shared" si="2"/>
        <v>0.23319999999999999</v>
      </c>
      <c r="M12" s="9"/>
      <c r="N12" s="9"/>
      <c r="O12" s="10"/>
      <c r="P12" s="43">
        <v>1</v>
      </c>
      <c r="Q12" s="43" t="s">
        <v>191</v>
      </c>
      <c r="R12" s="20">
        <f t="shared" si="0"/>
        <v>4</v>
      </c>
      <c r="S12" s="9"/>
      <c r="U12" s="21"/>
    </row>
    <row r="13" spans="1:21" ht="51.95" customHeight="1" x14ac:dyDescent="0.2">
      <c r="A13" s="18" t="s">
        <v>180</v>
      </c>
      <c r="B13" s="18" t="s">
        <v>469</v>
      </c>
      <c r="C13" s="18" t="s">
        <v>558</v>
      </c>
      <c r="D13" s="24" t="s">
        <v>561</v>
      </c>
      <c r="E13" s="24" t="str">
        <f t="shared" si="1"/>
        <v xml:space="preserve"> 020343 DER-ED</v>
      </c>
      <c r="F13" s="18" t="s">
        <v>465</v>
      </c>
      <c r="G13" s="7" t="s">
        <v>461</v>
      </c>
      <c r="H13" s="20">
        <f>'Memorial de Cálculo'!P29</f>
        <v>4</v>
      </c>
      <c r="I13" s="8" t="s">
        <v>464</v>
      </c>
      <c r="J13" s="9"/>
      <c r="K13" s="9"/>
      <c r="L13" s="39">
        <f t="shared" si="2"/>
        <v>0.23319999999999999</v>
      </c>
      <c r="M13" s="9"/>
      <c r="N13" s="9"/>
      <c r="O13" s="10"/>
      <c r="P13" s="43">
        <v>1</v>
      </c>
      <c r="Q13" s="43" t="s">
        <v>191</v>
      </c>
      <c r="R13" s="20">
        <f t="shared" ref="R13" si="3">H13</f>
        <v>4</v>
      </c>
      <c r="S13" s="9"/>
      <c r="U13" s="21"/>
    </row>
    <row r="14" spans="1:21" ht="26.1" customHeight="1" x14ac:dyDescent="0.2">
      <c r="A14" s="18" t="s">
        <v>180</v>
      </c>
      <c r="B14" s="18" t="s">
        <v>470</v>
      </c>
      <c r="C14" s="18" t="s">
        <v>558</v>
      </c>
      <c r="D14" s="24" t="s">
        <v>561</v>
      </c>
      <c r="E14" s="24" t="str">
        <f t="shared" si="1"/>
        <v xml:space="preserve"> 020344 DER-ED</v>
      </c>
      <c r="F14" s="18" t="s">
        <v>23</v>
      </c>
      <c r="G14" s="7" t="s">
        <v>24</v>
      </c>
      <c r="H14" s="20">
        <f>'Memorial de Cálculo'!P33</f>
        <v>3</v>
      </c>
      <c r="I14" s="8" t="s">
        <v>25</v>
      </c>
      <c r="J14" s="9"/>
      <c r="K14" s="9"/>
      <c r="L14" s="39">
        <f t="shared" si="2"/>
        <v>0.23319999999999999</v>
      </c>
      <c r="M14" s="9"/>
      <c r="N14" s="9"/>
      <c r="O14" s="10"/>
      <c r="P14" s="43">
        <v>1</v>
      </c>
      <c r="Q14" s="43" t="s">
        <v>191</v>
      </c>
      <c r="R14" s="20">
        <f t="shared" si="0"/>
        <v>3</v>
      </c>
      <c r="S14" s="9"/>
      <c r="U14" s="21"/>
    </row>
    <row r="15" spans="1:21" ht="40.5" customHeight="1" x14ac:dyDescent="0.2">
      <c r="A15" s="18" t="s">
        <v>180</v>
      </c>
      <c r="B15" s="18" t="s">
        <v>471</v>
      </c>
      <c r="C15" s="18" t="s">
        <v>558</v>
      </c>
      <c r="D15" s="24" t="s">
        <v>561</v>
      </c>
      <c r="E15" s="24" t="str">
        <f t="shared" si="1"/>
        <v xml:space="preserve"> 020713 DER-ED</v>
      </c>
      <c r="F15" s="18" t="s">
        <v>466</v>
      </c>
      <c r="G15" s="7" t="s">
        <v>462</v>
      </c>
      <c r="H15" s="20">
        <f>'Memorial de Cálculo'!P37</f>
        <v>20</v>
      </c>
      <c r="I15" s="8" t="s">
        <v>65</v>
      </c>
      <c r="J15" s="9"/>
      <c r="K15" s="9"/>
      <c r="L15" s="39">
        <f t="shared" si="2"/>
        <v>0.23319999999999999</v>
      </c>
      <c r="M15" s="9"/>
      <c r="N15" s="9"/>
      <c r="O15" s="10"/>
      <c r="P15" s="43">
        <v>1</v>
      </c>
      <c r="Q15" s="43" t="s">
        <v>191</v>
      </c>
      <c r="R15" s="20">
        <f t="shared" ref="R15:R16" si="4">H15</f>
        <v>20</v>
      </c>
      <c r="S15" s="9"/>
      <c r="U15" s="21"/>
    </row>
    <row r="16" spans="1:21" ht="40.5" customHeight="1" x14ac:dyDescent="0.2">
      <c r="A16" s="18" t="s">
        <v>180</v>
      </c>
      <c r="B16" s="18" t="s">
        <v>472</v>
      </c>
      <c r="C16" s="18" t="s">
        <v>558</v>
      </c>
      <c r="D16" s="24" t="s">
        <v>561</v>
      </c>
      <c r="E16" s="24" t="str">
        <f t="shared" si="1"/>
        <v xml:space="preserve"> 020714 DER-ED</v>
      </c>
      <c r="F16" s="18" t="s">
        <v>467</v>
      </c>
      <c r="G16" s="7" t="s">
        <v>463</v>
      </c>
      <c r="H16" s="20">
        <f>'Memorial de Cálculo'!P41</f>
        <v>25</v>
      </c>
      <c r="I16" s="8" t="s">
        <v>65</v>
      </c>
      <c r="J16" s="9"/>
      <c r="K16" s="9"/>
      <c r="L16" s="39">
        <f t="shared" si="2"/>
        <v>0.23319999999999999</v>
      </c>
      <c r="M16" s="9"/>
      <c r="N16" s="9"/>
      <c r="O16" s="10"/>
      <c r="P16" s="43">
        <v>1</v>
      </c>
      <c r="Q16" s="43" t="s">
        <v>191</v>
      </c>
      <c r="R16" s="20">
        <f t="shared" si="4"/>
        <v>25</v>
      </c>
      <c r="S16" s="9"/>
      <c r="U16" s="21"/>
    </row>
    <row r="17" spans="1:21" ht="24" customHeight="1" x14ac:dyDescent="0.2">
      <c r="A17" s="17" t="s">
        <v>179</v>
      </c>
      <c r="B17" s="17" t="s">
        <v>26</v>
      </c>
      <c r="C17" s="17"/>
      <c r="D17" s="350"/>
      <c r="E17" s="350"/>
      <c r="F17" s="17" t="s">
        <v>6</v>
      </c>
      <c r="G17" s="2" t="s">
        <v>27</v>
      </c>
      <c r="H17" s="19">
        <v>1</v>
      </c>
      <c r="I17" s="3"/>
      <c r="J17" s="4" t="s">
        <v>8</v>
      </c>
      <c r="K17" s="4" t="s">
        <v>8</v>
      </c>
      <c r="L17" s="37"/>
      <c r="M17" s="195"/>
      <c r="N17" s="259">
        <f>SUM(N18:N20)</f>
        <v>0</v>
      </c>
      <c r="O17" s="6"/>
      <c r="P17" s="6"/>
      <c r="Q17" s="6"/>
      <c r="R17" s="19">
        <f t="shared" si="0"/>
        <v>1</v>
      </c>
      <c r="S17" s="5">
        <f>SUM(S18:S20)</f>
        <v>0</v>
      </c>
      <c r="U17" s="258"/>
    </row>
    <row r="18" spans="1:21" ht="26.1" customHeight="1" x14ac:dyDescent="0.2">
      <c r="A18" s="18" t="s">
        <v>180</v>
      </c>
      <c r="B18" s="18" t="s">
        <v>28</v>
      </c>
      <c r="C18" s="18" t="s">
        <v>11</v>
      </c>
      <c r="D18" s="24" t="str">
        <f t="shared" ref="D18:D20" si="5">C18</f>
        <v>SINAPI</v>
      </c>
      <c r="E18" s="24" t="str">
        <f>F18</f>
        <v xml:space="preserve"> 104800 </v>
      </c>
      <c r="F18" s="18" t="s">
        <v>29</v>
      </c>
      <c r="G18" s="7" t="s">
        <v>30</v>
      </c>
      <c r="H18" s="20">
        <f>'Memorial de Cálculo'!P48</f>
        <v>408.68</v>
      </c>
      <c r="I18" s="8" t="s">
        <v>31</v>
      </c>
      <c r="J18" s="9"/>
      <c r="K18" s="9"/>
      <c r="L18" s="39">
        <f t="shared" si="2"/>
        <v>0.23319999999999999</v>
      </c>
      <c r="M18" s="9"/>
      <c r="N18" s="9"/>
      <c r="O18" s="10"/>
      <c r="P18" s="43">
        <v>1</v>
      </c>
      <c r="Q18" s="43" t="s">
        <v>191</v>
      </c>
      <c r="R18" s="20">
        <f t="shared" si="0"/>
        <v>408.68</v>
      </c>
      <c r="S18" s="9"/>
    </row>
    <row r="19" spans="1:21" ht="51.95" customHeight="1" x14ac:dyDescent="0.2">
      <c r="A19" s="18" t="s">
        <v>180</v>
      </c>
      <c r="B19" s="18" t="s">
        <v>250</v>
      </c>
      <c r="C19" s="18" t="s">
        <v>11</v>
      </c>
      <c r="D19" s="24" t="str">
        <f t="shared" si="5"/>
        <v>SINAPI</v>
      </c>
      <c r="E19" s="24" t="str">
        <f t="shared" ref="E19:E20" si="6">F19</f>
        <v xml:space="preserve"> 100998 </v>
      </c>
      <c r="F19" s="18" t="s">
        <v>32</v>
      </c>
      <c r="G19" s="7" t="s">
        <v>33</v>
      </c>
      <c r="H19" s="20">
        <f>'Memorial de Cálculo'!P52</f>
        <v>3.24</v>
      </c>
      <c r="I19" s="8" t="s">
        <v>34</v>
      </c>
      <c r="J19" s="9"/>
      <c r="K19" s="9"/>
      <c r="L19" s="39">
        <f t="shared" si="2"/>
        <v>0.23319999999999999</v>
      </c>
      <c r="M19" s="9"/>
      <c r="N19" s="9"/>
      <c r="O19" s="10"/>
      <c r="P19" s="43">
        <v>1</v>
      </c>
      <c r="Q19" s="43" t="s">
        <v>191</v>
      </c>
      <c r="R19" s="20">
        <f t="shared" si="0"/>
        <v>3.24</v>
      </c>
      <c r="S19" s="9"/>
    </row>
    <row r="20" spans="1:21" ht="39" customHeight="1" x14ac:dyDescent="0.2">
      <c r="A20" s="18" t="s">
        <v>180</v>
      </c>
      <c r="B20" s="18" t="s">
        <v>251</v>
      </c>
      <c r="C20" s="18" t="s">
        <v>11</v>
      </c>
      <c r="D20" s="24" t="str">
        <f t="shared" si="5"/>
        <v>SINAPI</v>
      </c>
      <c r="E20" s="24" t="str">
        <f t="shared" si="6"/>
        <v xml:space="preserve"> 95878 </v>
      </c>
      <c r="F20" s="18" t="s">
        <v>35</v>
      </c>
      <c r="G20" s="7" t="s">
        <v>36</v>
      </c>
      <c r="H20" s="20">
        <f>'Memorial de Cálculo'!P57</f>
        <v>48.55</v>
      </c>
      <c r="I20" s="8" t="s">
        <v>37</v>
      </c>
      <c r="J20" s="9"/>
      <c r="K20" s="9"/>
      <c r="L20" s="39">
        <f t="shared" si="2"/>
        <v>0.23319999999999999</v>
      </c>
      <c r="M20" s="9"/>
      <c r="N20" s="9"/>
      <c r="O20" s="10"/>
      <c r="P20" s="43">
        <v>1</v>
      </c>
      <c r="Q20" s="43" t="s">
        <v>191</v>
      </c>
      <c r="R20" s="20">
        <f t="shared" si="0"/>
        <v>48.55</v>
      </c>
      <c r="S20" s="9"/>
    </row>
    <row r="21" spans="1:21" ht="24" customHeight="1" x14ac:dyDescent="0.2">
      <c r="A21" s="17" t="s">
        <v>179</v>
      </c>
      <c r="B21" s="17" t="s">
        <v>42</v>
      </c>
      <c r="C21" s="17"/>
      <c r="D21" s="350"/>
      <c r="E21" s="350"/>
      <c r="F21" s="17" t="s">
        <v>6</v>
      </c>
      <c r="G21" s="2" t="s">
        <v>43</v>
      </c>
      <c r="H21" s="19">
        <v>1</v>
      </c>
      <c r="I21" s="3"/>
      <c r="J21" s="4" t="s">
        <v>8</v>
      </c>
      <c r="K21" s="4" t="s">
        <v>8</v>
      </c>
      <c r="L21" s="37"/>
      <c r="M21" s="195"/>
      <c r="N21" s="259">
        <f>SUM(N22:N30)</f>
        <v>0</v>
      </c>
      <c r="O21" s="6"/>
      <c r="P21" s="6"/>
      <c r="Q21" s="6"/>
      <c r="R21" s="19">
        <f t="shared" si="0"/>
        <v>1</v>
      </c>
      <c r="S21" s="259">
        <f>SUM(S22:S30)</f>
        <v>0</v>
      </c>
    </row>
    <row r="22" spans="1:21" ht="26.1" customHeight="1" x14ac:dyDescent="0.2">
      <c r="A22" s="18" t="s">
        <v>180</v>
      </c>
      <c r="B22" s="18" t="s">
        <v>44</v>
      </c>
      <c r="C22" s="18" t="s">
        <v>560</v>
      </c>
      <c r="D22" s="24" t="s">
        <v>561</v>
      </c>
      <c r="E22" s="24" t="str">
        <f t="shared" ref="E22:E25" si="7">TEXT(F22 &amp;C22,1)</f>
        <v xml:space="preserve"> 5501706 SICRO</v>
      </c>
      <c r="F22" s="18" t="s">
        <v>45</v>
      </c>
      <c r="G22" s="7" t="s">
        <v>46</v>
      </c>
      <c r="H22" s="20">
        <f>'Memorial de Cálculo'!P63</f>
        <v>474.71</v>
      </c>
      <c r="I22" s="8" t="s">
        <v>47</v>
      </c>
      <c r="J22" s="9"/>
      <c r="K22" s="9"/>
      <c r="L22" s="39">
        <f t="shared" si="2"/>
        <v>0.23319999999999999</v>
      </c>
      <c r="M22" s="9"/>
      <c r="N22" s="9"/>
      <c r="O22" s="10"/>
      <c r="P22" s="43">
        <v>1</v>
      </c>
      <c r="Q22" s="43" t="s">
        <v>191</v>
      </c>
      <c r="R22" s="20">
        <f t="shared" si="0"/>
        <v>474.71</v>
      </c>
      <c r="S22" s="9"/>
    </row>
    <row r="23" spans="1:21" ht="26.1" customHeight="1" x14ac:dyDescent="0.2">
      <c r="A23" s="18" t="s">
        <v>180</v>
      </c>
      <c r="B23" s="18" t="s">
        <v>509</v>
      </c>
      <c r="C23" s="18" t="s">
        <v>560</v>
      </c>
      <c r="D23" s="24" t="s">
        <v>561</v>
      </c>
      <c r="E23" s="24" t="str">
        <f t="shared" si="7"/>
        <v>5502993SICRO</v>
      </c>
      <c r="F23" s="18">
        <v>5502993</v>
      </c>
      <c r="G23" s="7" t="s">
        <v>518</v>
      </c>
      <c r="H23" s="20">
        <f>'Memorial de Cálculo'!P68</f>
        <v>39.880000000000003</v>
      </c>
      <c r="I23" s="8" t="s">
        <v>47</v>
      </c>
      <c r="J23" s="9"/>
      <c r="K23" s="9"/>
      <c r="L23" s="39">
        <f t="shared" si="2"/>
        <v>0.23319999999999999</v>
      </c>
      <c r="M23" s="9"/>
      <c r="N23" s="9"/>
      <c r="O23" s="10"/>
      <c r="P23" s="43">
        <v>1</v>
      </c>
      <c r="Q23" s="43" t="s">
        <v>191</v>
      </c>
      <c r="R23" s="20">
        <f t="shared" ref="R23" si="8">H23</f>
        <v>39.880000000000003</v>
      </c>
      <c r="S23" s="9"/>
    </row>
    <row r="24" spans="1:21" ht="26.1" customHeight="1" x14ac:dyDescent="0.2">
      <c r="A24" s="18" t="s">
        <v>180</v>
      </c>
      <c r="B24" s="18" t="s">
        <v>510</v>
      </c>
      <c r="C24" s="18" t="s">
        <v>560</v>
      </c>
      <c r="D24" s="24" t="s">
        <v>561</v>
      </c>
      <c r="E24" s="24" t="str">
        <f t="shared" si="7"/>
        <v xml:space="preserve"> 5503041 SICRO</v>
      </c>
      <c r="F24" s="18" t="s">
        <v>48</v>
      </c>
      <c r="G24" s="7" t="s">
        <v>49</v>
      </c>
      <c r="H24" s="20">
        <f>'Memorial de Cálculo'!P74</f>
        <v>681.3</v>
      </c>
      <c r="I24" s="8" t="s">
        <v>47</v>
      </c>
      <c r="J24" s="9"/>
      <c r="K24" s="9"/>
      <c r="L24" s="39">
        <f t="shared" si="2"/>
        <v>0.23319999999999999</v>
      </c>
      <c r="M24" s="9"/>
      <c r="N24" s="9"/>
      <c r="O24" s="10"/>
      <c r="P24" s="43">
        <v>1</v>
      </c>
      <c r="Q24" s="43" t="s">
        <v>191</v>
      </c>
      <c r="R24" s="20">
        <f t="shared" si="0"/>
        <v>681.3</v>
      </c>
      <c r="S24" s="9"/>
    </row>
    <row r="25" spans="1:21" ht="24" customHeight="1" x14ac:dyDescent="0.2">
      <c r="A25" s="18" t="s">
        <v>180</v>
      </c>
      <c r="B25" s="18" t="s">
        <v>511</v>
      </c>
      <c r="C25" s="18" t="s">
        <v>51</v>
      </c>
      <c r="D25" s="24" t="s">
        <v>561</v>
      </c>
      <c r="E25" s="24" t="str">
        <f t="shared" si="7"/>
        <v xml:space="preserve"> TER-05 Próprio</v>
      </c>
      <c r="F25" s="18" t="s">
        <v>50</v>
      </c>
      <c r="G25" s="7" t="s">
        <v>52</v>
      </c>
      <c r="H25" s="20">
        <f>'Memorial de Cálculo'!P79</f>
        <v>319.70999999999998</v>
      </c>
      <c r="I25" s="8" t="s">
        <v>53</v>
      </c>
      <c r="J25" s="9"/>
      <c r="K25" s="9"/>
      <c r="L25" s="39">
        <v>0.15570000000000001</v>
      </c>
      <c r="M25" s="9"/>
      <c r="N25" s="9"/>
      <c r="O25" s="10"/>
      <c r="P25" s="43">
        <v>1</v>
      </c>
      <c r="Q25" s="43" t="s">
        <v>191</v>
      </c>
      <c r="R25" s="20">
        <f t="shared" si="0"/>
        <v>319.70999999999998</v>
      </c>
      <c r="S25" s="9"/>
    </row>
    <row r="26" spans="1:21" ht="51.95" customHeight="1" x14ac:dyDescent="0.2">
      <c r="A26" s="18" t="s">
        <v>180</v>
      </c>
      <c r="B26" s="18" t="s">
        <v>512</v>
      </c>
      <c r="C26" s="18" t="s">
        <v>11</v>
      </c>
      <c r="D26" s="24" t="str">
        <f>C26</f>
        <v>SINAPI</v>
      </c>
      <c r="E26" s="24" t="str">
        <f t="shared" ref="E26" si="9">F26</f>
        <v xml:space="preserve"> 100994 </v>
      </c>
      <c r="F26" s="18" t="s">
        <v>54</v>
      </c>
      <c r="G26" s="7" t="s">
        <v>55</v>
      </c>
      <c r="H26" s="20">
        <f>'Memorial de Cálculo'!P84</f>
        <v>568.57000000000005</v>
      </c>
      <c r="I26" s="8" t="s">
        <v>34</v>
      </c>
      <c r="J26" s="9"/>
      <c r="K26" s="9"/>
      <c r="L26" s="39">
        <f t="shared" si="2"/>
        <v>0.23319999999999999</v>
      </c>
      <c r="M26" s="9"/>
      <c r="N26" s="9"/>
      <c r="O26" s="10"/>
      <c r="P26" s="43">
        <v>1</v>
      </c>
      <c r="Q26" s="43" t="s">
        <v>191</v>
      </c>
      <c r="R26" s="20">
        <f t="shared" si="0"/>
        <v>568.57000000000005</v>
      </c>
      <c r="S26" s="9"/>
    </row>
    <row r="27" spans="1:21" ht="25.5" customHeight="1" x14ac:dyDescent="0.2">
      <c r="A27" s="18" t="s">
        <v>180</v>
      </c>
      <c r="B27" s="18" t="s">
        <v>513</v>
      </c>
      <c r="C27" s="18" t="s">
        <v>51</v>
      </c>
      <c r="D27" s="24" t="s">
        <v>561</v>
      </c>
      <c r="E27" s="24" t="str">
        <f t="shared" ref="E27" si="10">TEXT(F27 &amp;C27,1)</f>
        <v>TER-06 Próprio</v>
      </c>
      <c r="F27" s="18" t="s">
        <v>638</v>
      </c>
      <c r="G27" s="7" t="s">
        <v>519</v>
      </c>
      <c r="H27" s="20">
        <f>'Memorial de Cálculo'!P88</f>
        <v>39.880000000000003</v>
      </c>
      <c r="I27" s="265" t="s">
        <v>47</v>
      </c>
      <c r="J27" s="9"/>
      <c r="K27" s="9"/>
      <c r="L27" s="39">
        <f t="shared" si="2"/>
        <v>0.23319999999999999</v>
      </c>
      <c r="M27" s="9"/>
      <c r="N27" s="9"/>
      <c r="O27" s="10"/>
      <c r="P27" s="43">
        <v>1</v>
      </c>
      <c r="Q27" s="43" t="s">
        <v>191</v>
      </c>
      <c r="R27" s="20">
        <f t="shared" ref="R27" si="11">H27</f>
        <v>39.880000000000003</v>
      </c>
      <c r="S27" s="9"/>
    </row>
    <row r="28" spans="1:21" ht="39" customHeight="1" x14ac:dyDescent="0.2">
      <c r="A28" s="18" t="s">
        <v>180</v>
      </c>
      <c r="B28" s="18" t="s">
        <v>514</v>
      </c>
      <c r="C28" s="18" t="s">
        <v>11</v>
      </c>
      <c r="D28" s="24" t="str">
        <f t="shared" ref="D28:D30" si="12">C28</f>
        <v>SINAPI</v>
      </c>
      <c r="E28" s="24" t="str">
        <f t="shared" ref="E28:E30" si="13">F28</f>
        <v xml:space="preserve"> 95878 </v>
      </c>
      <c r="F28" s="18" t="s">
        <v>35</v>
      </c>
      <c r="G28" s="7" t="s">
        <v>36</v>
      </c>
      <c r="H28" s="20">
        <f>'Memorial de Cálculo'!P95</f>
        <v>17295.240000000002</v>
      </c>
      <c r="I28" s="8" t="s">
        <v>37</v>
      </c>
      <c r="J28" s="9"/>
      <c r="K28" s="9"/>
      <c r="L28" s="39">
        <f t="shared" si="2"/>
        <v>0.23319999999999999</v>
      </c>
      <c r="M28" s="9"/>
      <c r="N28" s="9"/>
      <c r="O28" s="10"/>
      <c r="P28" s="43">
        <v>1</v>
      </c>
      <c r="Q28" s="43" t="s">
        <v>191</v>
      </c>
      <c r="R28" s="20">
        <f t="shared" si="0"/>
        <v>17295.240000000002</v>
      </c>
      <c r="S28" s="9"/>
    </row>
    <row r="29" spans="1:21" ht="39" customHeight="1" x14ac:dyDescent="0.2">
      <c r="A29" s="18" t="s">
        <v>180</v>
      </c>
      <c r="B29" s="18" t="s">
        <v>515</v>
      </c>
      <c r="C29" s="18" t="s">
        <v>11</v>
      </c>
      <c r="D29" s="24" t="str">
        <f t="shared" si="12"/>
        <v>SINAPI</v>
      </c>
      <c r="E29" s="24" t="str">
        <f t="shared" si="13"/>
        <v xml:space="preserve"> 93596 </v>
      </c>
      <c r="F29" s="18" t="s">
        <v>38</v>
      </c>
      <c r="G29" s="7" t="s">
        <v>39</v>
      </c>
      <c r="H29" s="20">
        <f>'Memorial de Cálculo'!P99</f>
        <v>6090.43</v>
      </c>
      <c r="I29" s="8" t="s">
        <v>37</v>
      </c>
      <c r="J29" s="9"/>
      <c r="K29" s="9"/>
      <c r="L29" s="39">
        <f t="shared" si="2"/>
        <v>0.23319999999999999</v>
      </c>
      <c r="M29" s="9"/>
      <c r="N29" s="9"/>
      <c r="O29" s="10"/>
      <c r="P29" s="43">
        <v>1</v>
      </c>
      <c r="Q29" s="43" t="s">
        <v>191</v>
      </c>
      <c r="R29" s="20">
        <f t="shared" si="0"/>
        <v>6090.43</v>
      </c>
      <c r="S29" s="9"/>
    </row>
    <row r="30" spans="1:21" ht="39" customHeight="1" x14ac:dyDescent="0.2">
      <c r="A30" s="18" t="s">
        <v>180</v>
      </c>
      <c r="B30" s="18" t="s">
        <v>516</v>
      </c>
      <c r="C30" s="18" t="s">
        <v>11</v>
      </c>
      <c r="D30" s="24" t="str">
        <f t="shared" si="12"/>
        <v>SINAPI</v>
      </c>
      <c r="E30" s="24" t="str">
        <f t="shared" si="13"/>
        <v xml:space="preserve"> 93594 </v>
      </c>
      <c r="F30" s="18" t="s">
        <v>40</v>
      </c>
      <c r="G30" s="7" t="s">
        <v>41</v>
      </c>
      <c r="H30" s="20">
        <f>'Memorial de Cálculo'!P103</f>
        <v>623.42999999999995</v>
      </c>
      <c r="I30" s="8" t="s">
        <v>37</v>
      </c>
      <c r="J30" s="9"/>
      <c r="K30" s="9"/>
      <c r="L30" s="39">
        <f t="shared" si="2"/>
        <v>0.23319999999999999</v>
      </c>
      <c r="M30" s="9"/>
      <c r="N30" s="9"/>
      <c r="O30" s="10"/>
      <c r="P30" s="43">
        <v>1</v>
      </c>
      <c r="Q30" s="43" t="s">
        <v>191</v>
      </c>
      <c r="R30" s="20">
        <f t="shared" si="0"/>
        <v>623.42999999999995</v>
      </c>
      <c r="S30" s="9"/>
    </row>
    <row r="31" spans="1:21" ht="24" customHeight="1" x14ac:dyDescent="0.2">
      <c r="A31" s="17" t="s">
        <v>179</v>
      </c>
      <c r="B31" s="17" t="s">
        <v>56</v>
      </c>
      <c r="C31" s="17"/>
      <c r="D31" s="350"/>
      <c r="E31" s="350"/>
      <c r="F31" s="17" t="s">
        <v>6</v>
      </c>
      <c r="G31" s="2" t="s">
        <v>57</v>
      </c>
      <c r="H31" s="19">
        <v>1</v>
      </c>
      <c r="I31" s="3"/>
      <c r="J31" s="4" t="s">
        <v>8</v>
      </c>
      <c r="K31" s="4" t="s">
        <v>8</v>
      </c>
      <c r="L31" s="37"/>
      <c r="M31" s="195"/>
      <c r="N31" s="259">
        <f>SUM(N32:N58)</f>
        <v>0</v>
      </c>
      <c r="O31" s="6"/>
      <c r="P31" s="6"/>
      <c r="Q31" s="6"/>
      <c r="R31" s="19">
        <f t="shared" si="0"/>
        <v>1</v>
      </c>
      <c r="S31" s="259">
        <f>SUM(S32:S58)</f>
        <v>0</v>
      </c>
    </row>
    <row r="32" spans="1:21" ht="26.1" customHeight="1" x14ac:dyDescent="0.2">
      <c r="A32" s="18" t="s">
        <v>180</v>
      </c>
      <c r="B32" s="18" t="s">
        <v>58</v>
      </c>
      <c r="C32" s="18" t="s">
        <v>560</v>
      </c>
      <c r="D32" s="24" t="s">
        <v>561</v>
      </c>
      <c r="E32" s="24" t="str">
        <f t="shared" ref="E32:E37" si="14">TEXT(F32 &amp;C32,1)</f>
        <v xml:space="preserve"> 4805757 SICRO</v>
      </c>
      <c r="F32" s="18" t="s">
        <v>59</v>
      </c>
      <c r="G32" s="7" t="s">
        <v>60</v>
      </c>
      <c r="H32" s="20">
        <f>'Memorial de Cálculo'!P113</f>
        <v>126.48</v>
      </c>
      <c r="I32" s="8" t="s">
        <v>47</v>
      </c>
      <c r="J32" s="9"/>
      <c r="K32" s="9"/>
      <c r="L32" s="39">
        <f t="shared" si="2"/>
        <v>0.23319999999999999</v>
      </c>
      <c r="M32" s="9"/>
      <c r="N32" s="9"/>
      <c r="O32" s="10"/>
      <c r="P32" s="43">
        <v>1</v>
      </c>
      <c r="Q32" s="43" t="s">
        <v>191</v>
      </c>
      <c r="R32" s="20">
        <f>H32</f>
        <v>126.48</v>
      </c>
      <c r="S32" s="9"/>
    </row>
    <row r="33" spans="1:19" ht="24" customHeight="1" x14ac:dyDescent="0.2">
      <c r="A33" s="18" t="s">
        <v>180</v>
      </c>
      <c r="B33" s="18" t="s">
        <v>412</v>
      </c>
      <c r="C33" s="18" t="s">
        <v>560</v>
      </c>
      <c r="D33" s="24" t="s">
        <v>561</v>
      </c>
      <c r="E33" s="24" t="str">
        <f t="shared" si="14"/>
        <v xml:space="preserve"> 2003844 SICRO</v>
      </c>
      <c r="F33" s="18" t="s">
        <v>61</v>
      </c>
      <c r="G33" s="7" t="s">
        <v>62</v>
      </c>
      <c r="H33" s="20">
        <f>'Memorial de Cálculo'!P117</f>
        <v>26.8</v>
      </c>
      <c r="I33" s="8" t="s">
        <v>47</v>
      </c>
      <c r="J33" s="9"/>
      <c r="K33" s="9"/>
      <c r="L33" s="39">
        <f t="shared" si="2"/>
        <v>0.23319999999999999</v>
      </c>
      <c r="M33" s="9"/>
      <c r="N33" s="9"/>
      <c r="O33" s="10"/>
      <c r="P33" s="43">
        <v>1</v>
      </c>
      <c r="Q33" s="43" t="s">
        <v>191</v>
      </c>
      <c r="R33" s="20">
        <f t="shared" si="0"/>
        <v>26.8</v>
      </c>
      <c r="S33" s="9"/>
    </row>
    <row r="34" spans="1:19" ht="25.5" customHeight="1" x14ac:dyDescent="0.2">
      <c r="A34" s="18" t="s">
        <v>180</v>
      </c>
      <c r="B34" s="18" t="s">
        <v>413</v>
      </c>
      <c r="C34" s="18" t="s">
        <v>560</v>
      </c>
      <c r="D34" s="24" t="s">
        <v>561</v>
      </c>
      <c r="E34" s="24" t="str">
        <f t="shared" si="14"/>
        <v xml:space="preserve"> 4815671 SICRO</v>
      </c>
      <c r="F34" s="18" t="s">
        <v>63</v>
      </c>
      <c r="G34" s="7" t="s">
        <v>64</v>
      </c>
      <c r="H34" s="20">
        <f>'Memorial de Cálculo'!P122</f>
        <v>25.39</v>
      </c>
      <c r="I34" s="8" t="s">
        <v>47</v>
      </c>
      <c r="J34" s="9"/>
      <c r="K34" s="9"/>
      <c r="L34" s="39">
        <f t="shared" si="2"/>
        <v>0.23319999999999999</v>
      </c>
      <c r="M34" s="9"/>
      <c r="N34" s="9"/>
      <c r="O34" s="10"/>
      <c r="P34" s="43">
        <v>1</v>
      </c>
      <c r="Q34" s="43" t="s">
        <v>191</v>
      </c>
      <c r="R34" s="20">
        <f t="shared" si="0"/>
        <v>25.39</v>
      </c>
      <c r="S34" s="9"/>
    </row>
    <row r="35" spans="1:19" ht="25.5" customHeight="1" x14ac:dyDescent="0.2">
      <c r="A35" s="18" t="s">
        <v>180</v>
      </c>
      <c r="B35" s="18" t="s">
        <v>414</v>
      </c>
      <c r="C35" s="18" t="s">
        <v>51</v>
      </c>
      <c r="D35" s="24" t="s">
        <v>561</v>
      </c>
      <c r="E35" s="24" t="str">
        <f t="shared" si="14"/>
        <v xml:space="preserve"> TER-04 Próprio</v>
      </c>
      <c r="F35" s="18" t="s">
        <v>476</v>
      </c>
      <c r="G35" s="7" t="s">
        <v>473</v>
      </c>
      <c r="H35" s="20">
        <f>'Memorial de Cálculo'!P126</f>
        <v>5.98</v>
      </c>
      <c r="I35" s="8" t="s">
        <v>47</v>
      </c>
      <c r="J35" s="9"/>
      <c r="K35" s="9"/>
      <c r="L35" s="39">
        <f t="shared" si="2"/>
        <v>0.23319999999999999</v>
      </c>
      <c r="M35" s="9"/>
      <c r="N35" s="9"/>
      <c r="O35" s="10"/>
      <c r="P35" s="43">
        <v>1</v>
      </c>
      <c r="Q35" s="43" t="s">
        <v>191</v>
      </c>
      <c r="R35" s="20">
        <f t="shared" ref="R35:R37" si="15">H35</f>
        <v>5.98</v>
      </c>
      <c r="S35" s="9"/>
    </row>
    <row r="36" spans="1:19" ht="25.5" customHeight="1" x14ac:dyDescent="0.2">
      <c r="A36" s="18" t="s">
        <v>180</v>
      </c>
      <c r="B36" s="18" t="s">
        <v>415</v>
      </c>
      <c r="C36" s="18" t="s">
        <v>51</v>
      </c>
      <c r="D36" s="24" t="s">
        <v>561</v>
      </c>
      <c r="E36" s="24" t="str">
        <f t="shared" si="14"/>
        <v xml:space="preserve"> DRE-22 Próprio</v>
      </c>
      <c r="F36" s="18" t="s">
        <v>477</v>
      </c>
      <c r="G36" s="7" t="s">
        <v>474</v>
      </c>
      <c r="H36" s="20">
        <f>'Memorial de Cálculo'!P130</f>
        <v>14.95</v>
      </c>
      <c r="I36" s="8" t="s">
        <v>47</v>
      </c>
      <c r="J36" s="9"/>
      <c r="K36" s="9"/>
      <c r="L36" s="39">
        <f t="shared" si="2"/>
        <v>0.23319999999999999</v>
      </c>
      <c r="M36" s="9"/>
      <c r="N36" s="9"/>
      <c r="O36" s="10"/>
      <c r="P36" s="43">
        <v>1</v>
      </c>
      <c r="Q36" s="43" t="s">
        <v>191</v>
      </c>
      <c r="R36" s="20">
        <f t="shared" si="15"/>
        <v>14.95</v>
      </c>
      <c r="S36" s="9"/>
    </row>
    <row r="37" spans="1:19" ht="25.5" customHeight="1" x14ac:dyDescent="0.2">
      <c r="A37" s="18" t="s">
        <v>180</v>
      </c>
      <c r="B37" s="18" t="s">
        <v>416</v>
      </c>
      <c r="C37" s="18" t="s">
        <v>560</v>
      </c>
      <c r="D37" s="24" t="s">
        <v>561</v>
      </c>
      <c r="E37" s="24" t="str">
        <f t="shared" si="14"/>
        <v xml:space="preserve"> 1505860 SICRO</v>
      </c>
      <c r="F37" s="18" t="s">
        <v>478</v>
      </c>
      <c r="G37" s="7" t="s">
        <v>475</v>
      </c>
      <c r="H37" s="20">
        <f>'Memorial de Cálculo'!P134</f>
        <v>29.9</v>
      </c>
      <c r="I37" s="8" t="s">
        <v>47</v>
      </c>
      <c r="J37" s="9"/>
      <c r="K37" s="9"/>
      <c r="L37" s="39">
        <f t="shared" si="2"/>
        <v>0.23319999999999999</v>
      </c>
      <c r="M37" s="9"/>
      <c r="N37" s="9"/>
      <c r="O37" s="10"/>
      <c r="P37" s="43">
        <v>1</v>
      </c>
      <c r="Q37" s="43" t="s">
        <v>191</v>
      </c>
      <c r="R37" s="20">
        <f t="shared" si="15"/>
        <v>29.9</v>
      </c>
      <c r="S37" s="9"/>
    </row>
    <row r="38" spans="1:19" ht="63" customHeight="1" x14ac:dyDescent="0.2">
      <c r="A38" s="18" t="s">
        <v>180</v>
      </c>
      <c r="B38" s="18" t="s">
        <v>417</v>
      </c>
      <c r="C38" s="18" t="s">
        <v>11</v>
      </c>
      <c r="D38" s="24" t="str">
        <f t="shared" ref="D38:D40" si="16">C38</f>
        <v>SINAPI</v>
      </c>
      <c r="E38" s="24" t="str">
        <f t="shared" ref="E38:E40" si="17">F38</f>
        <v xml:space="preserve"> 100994 </v>
      </c>
      <c r="F38" s="18" t="s">
        <v>54</v>
      </c>
      <c r="G38" s="7" t="s">
        <v>55</v>
      </c>
      <c r="H38" s="20">
        <f>'Memorial de Cálculo'!P142</f>
        <v>273.25</v>
      </c>
      <c r="I38" s="8" t="s">
        <v>34</v>
      </c>
      <c r="J38" s="9"/>
      <c r="K38" s="9"/>
      <c r="L38" s="39">
        <f t="shared" si="2"/>
        <v>0.23319999999999999</v>
      </c>
      <c r="M38" s="9"/>
      <c r="N38" s="9"/>
      <c r="O38" s="10"/>
      <c r="P38" s="43">
        <v>1</v>
      </c>
      <c r="Q38" s="43" t="s">
        <v>191</v>
      </c>
      <c r="R38" s="20">
        <f t="shared" si="0"/>
        <v>273.25</v>
      </c>
      <c r="S38" s="9"/>
    </row>
    <row r="39" spans="1:19" ht="39" customHeight="1" x14ac:dyDescent="0.2">
      <c r="A39" s="18" t="s">
        <v>180</v>
      </c>
      <c r="B39" s="18" t="s">
        <v>418</v>
      </c>
      <c r="C39" s="18" t="s">
        <v>11</v>
      </c>
      <c r="D39" s="24" t="str">
        <f t="shared" si="16"/>
        <v>SINAPI</v>
      </c>
      <c r="E39" s="24" t="str">
        <f t="shared" si="17"/>
        <v xml:space="preserve"> 95878 </v>
      </c>
      <c r="F39" s="18" t="s">
        <v>35</v>
      </c>
      <c r="G39" s="7" t="s">
        <v>36</v>
      </c>
      <c r="H39" s="20">
        <f>'Memorial de Cálculo'!P151</f>
        <v>5090.72</v>
      </c>
      <c r="I39" s="8" t="s">
        <v>37</v>
      </c>
      <c r="J39" s="9"/>
      <c r="K39" s="9"/>
      <c r="L39" s="39">
        <f t="shared" si="2"/>
        <v>0.23319999999999999</v>
      </c>
      <c r="M39" s="9"/>
      <c r="N39" s="9"/>
      <c r="O39" s="10"/>
      <c r="P39" s="43">
        <v>1</v>
      </c>
      <c r="Q39" s="43" t="s">
        <v>191</v>
      </c>
      <c r="R39" s="20">
        <f t="shared" si="0"/>
        <v>5090.72</v>
      </c>
      <c r="S39" s="9"/>
    </row>
    <row r="40" spans="1:19" ht="26.1" customHeight="1" x14ac:dyDescent="0.2">
      <c r="A40" s="18" t="s">
        <v>180</v>
      </c>
      <c r="B40" s="18" t="s">
        <v>419</v>
      </c>
      <c r="C40" s="18" t="s">
        <v>11</v>
      </c>
      <c r="D40" s="24" t="str">
        <f t="shared" si="16"/>
        <v>SINAPI</v>
      </c>
      <c r="E40" s="24" t="str">
        <f t="shared" si="17"/>
        <v xml:space="preserve"> 93594 </v>
      </c>
      <c r="F40" s="18" t="s">
        <v>40</v>
      </c>
      <c r="G40" s="7" t="s">
        <v>41</v>
      </c>
      <c r="H40" s="20">
        <f>'Memorial de Cálculo'!P158</f>
        <v>163.05000000000001</v>
      </c>
      <c r="I40" s="8" t="s">
        <v>37</v>
      </c>
      <c r="J40" s="9"/>
      <c r="K40" s="9"/>
      <c r="L40" s="39">
        <f t="shared" si="2"/>
        <v>0.23319999999999999</v>
      </c>
      <c r="M40" s="9"/>
      <c r="N40" s="9"/>
      <c r="O40" s="10"/>
      <c r="P40" s="43">
        <v>1</v>
      </c>
      <c r="Q40" s="43" t="s">
        <v>191</v>
      </c>
      <c r="R40" s="20">
        <f t="shared" si="0"/>
        <v>163.05000000000001</v>
      </c>
      <c r="S40" s="9"/>
    </row>
    <row r="41" spans="1:19" ht="26.1" customHeight="1" x14ac:dyDescent="0.2">
      <c r="A41" s="18" t="s">
        <v>180</v>
      </c>
      <c r="B41" s="18" t="s">
        <v>420</v>
      </c>
      <c r="C41" s="18" t="s">
        <v>560</v>
      </c>
      <c r="D41" s="24" t="s">
        <v>561</v>
      </c>
      <c r="E41" s="24" t="str">
        <f t="shared" ref="E41:E63" si="18">TEXT(F41 &amp;C41,1)</f>
        <v xml:space="preserve"> 2003990 SICRO</v>
      </c>
      <c r="F41" s="18" t="s">
        <v>66</v>
      </c>
      <c r="G41" s="7" t="s">
        <v>67</v>
      </c>
      <c r="H41" s="20">
        <f>'Memorial de Cálculo'!P162</f>
        <v>13</v>
      </c>
      <c r="I41" s="8" t="s">
        <v>65</v>
      </c>
      <c r="J41" s="9"/>
      <c r="K41" s="9"/>
      <c r="L41" s="39">
        <f t="shared" si="2"/>
        <v>0.23319999999999999</v>
      </c>
      <c r="M41" s="9"/>
      <c r="N41" s="9"/>
      <c r="O41" s="10"/>
      <c r="P41" s="43">
        <v>1</v>
      </c>
      <c r="Q41" s="43" t="s">
        <v>191</v>
      </c>
      <c r="R41" s="20">
        <f t="shared" si="0"/>
        <v>13</v>
      </c>
      <c r="S41" s="9"/>
    </row>
    <row r="42" spans="1:19" ht="26.1" customHeight="1" x14ac:dyDescent="0.2">
      <c r="A42" s="18" t="s">
        <v>180</v>
      </c>
      <c r="B42" s="18" t="s">
        <v>421</v>
      </c>
      <c r="C42" s="18" t="s">
        <v>560</v>
      </c>
      <c r="D42" s="24" t="s">
        <v>561</v>
      </c>
      <c r="E42" s="24" t="str">
        <f t="shared" si="18"/>
        <v xml:space="preserve"> 5915014 SICRO</v>
      </c>
      <c r="F42" s="18" t="s">
        <v>68</v>
      </c>
      <c r="G42" s="7" t="s">
        <v>69</v>
      </c>
      <c r="H42" s="20">
        <f>'Memorial de Cálculo'!P166</f>
        <v>532.63</v>
      </c>
      <c r="I42" s="8" t="s">
        <v>70</v>
      </c>
      <c r="J42" s="9"/>
      <c r="K42" s="9"/>
      <c r="L42" s="39">
        <f t="shared" si="2"/>
        <v>0.23319999999999999</v>
      </c>
      <c r="M42" s="9"/>
      <c r="N42" s="9"/>
      <c r="O42" s="10"/>
      <c r="P42" s="43">
        <v>1</v>
      </c>
      <c r="Q42" s="43" t="s">
        <v>191</v>
      </c>
      <c r="R42" s="20">
        <f t="shared" si="0"/>
        <v>532.63</v>
      </c>
      <c r="S42" s="9"/>
    </row>
    <row r="43" spans="1:19" ht="26.1" customHeight="1" x14ac:dyDescent="0.2">
      <c r="A43" s="18" t="s">
        <v>180</v>
      </c>
      <c r="B43" s="18" t="s">
        <v>449</v>
      </c>
      <c r="C43" s="18" t="s">
        <v>560</v>
      </c>
      <c r="D43" s="24" t="s">
        <v>561</v>
      </c>
      <c r="E43" s="24" t="str">
        <f t="shared" si="18"/>
        <v xml:space="preserve"> 5915012 SICRO</v>
      </c>
      <c r="F43" s="18" t="s">
        <v>71</v>
      </c>
      <c r="G43" s="7" t="s">
        <v>72</v>
      </c>
      <c r="H43" s="20">
        <f>'Memorial de Cálculo'!P170</f>
        <v>0.47</v>
      </c>
      <c r="I43" s="8" t="s">
        <v>70</v>
      </c>
      <c r="J43" s="9"/>
      <c r="K43" s="9"/>
      <c r="L43" s="39">
        <f t="shared" si="2"/>
        <v>0.23319999999999999</v>
      </c>
      <c r="M43" s="9"/>
      <c r="N43" s="9"/>
      <c r="O43" s="10"/>
      <c r="P43" s="43">
        <v>1</v>
      </c>
      <c r="Q43" s="43" t="s">
        <v>191</v>
      </c>
      <c r="R43" s="20">
        <f t="shared" si="0"/>
        <v>0.47</v>
      </c>
      <c r="S43" s="9"/>
    </row>
    <row r="44" spans="1:19" ht="26.1" customHeight="1" x14ac:dyDescent="0.2">
      <c r="A44" s="18" t="s">
        <v>180</v>
      </c>
      <c r="B44" s="18" t="s">
        <v>450</v>
      </c>
      <c r="C44" s="18" t="s">
        <v>51</v>
      </c>
      <c r="D44" s="24" t="s">
        <v>561</v>
      </c>
      <c r="E44" s="24" t="str">
        <f t="shared" si="18"/>
        <v xml:space="preserve"> DRE-05 Próprio</v>
      </c>
      <c r="F44" s="18" t="s">
        <v>73</v>
      </c>
      <c r="G44" s="7" t="s">
        <v>74</v>
      </c>
      <c r="H44" s="20">
        <f>'Memorial de Cálculo'!P174</f>
        <v>101.14</v>
      </c>
      <c r="I44" s="8" t="s">
        <v>75</v>
      </c>
      <c r="J44" s="9"/>
      <c r="K44" s="9"/>
      <c r="L44" s="39">
        <f t="shared" si="2"/>
        <v>0.23319999999999999</v>
      </c>
      <c r="M44" s="9"/>
      <c r="N44" s="9"/>
      <c r="O44" s="10"/>
      <c r="P44" s="43">
        <v>1</v>
      </c>
      <c r="Q44" s="43" t="s">
        <v>191</v>
      </c>
      <c r="R44" s="20">
        <f t="shared" si="0"/>
        <v>101.14</v>
      </c>
      <c r="S44" s="9"/>
    </row>
    <row r="45" spans="1:19" ht="26.1" customHeight="1" x14ac:dyDescent="0.2">
      <c r="A45" s="18" t="s">
        <v>180</v>
      </c>
      <c r="B45" s="18" t="s">
        <v>451</v>
      </c>
      <c r="C45" s="18" t="s">
        <v>560</v>
      </c>
      <c r="D45" s="24" t="s">
        <v>561</v>
      </c>
      <c r="E45" s="24" t="str">
        <f t="shared" si="18"/>
        <v xml:space="preserve"> 2003684 SICRO</v>
      </c>
      <c r="F45" s="18" t="s">
        <v>77</v>
      </c>
      <c r="G45" s="7" t="s">
        <v>78</v>
      </c>
      <c r="H45" s="20">
        <f>'Memorial de Cálculo'!P178</f>
        <v>1</v>
      </c>
      <c r="I45" s="8" t="s">
        <v>76</v>
      </c>
      <c r="J45" s="9"/>
      <c r="K45" s="9"/>
      <c r="L45" s="39">
        <f t="shared" si="2"/>
        <v>0.23319999999999999</v>
      </c>
      <c r="M45" s="9"/>
      <c r="N45" s="9"/>
      <c r="O45" s="10"/>
      <c r="P45" s="43">
        <v>1</v>
      </c>
      <c r="Q45" s="43" t="s">
        <v>191</v>
      </c>
      <c r="R45" s="20">
        <f t="shared" si="0"/>
        <v>1</v>
      </c>
      <c r="S45" s="9"/>
    </row>
    <row r="46" spans="1:19" ht="26.1" customHeight="1" x14ac:dyDescent="0.2">
      <c r="A46" s="18" t="s">
        <v>180</v>
      </c>
      <c r="B46" s="18" t="s">
        <v>488</v>
      </c>
      <c r="C46" s="18" t="s">
        <v>560</v>
      </c>
      <c r="D46" s="24" t="s">
        <v>561</v>
      </c>
      <c r="E46" s="24" t="str">
        <f t="shared" si="18"/>
        <v xml:space="preserve"> 2003716 SICRO</v>
      </c>
      <c r="F46" s="262" t="s">
        <v>496</v>
      </c>
      <c r="G46" s="261" t="s">
        <v>479</v>
      </c>
      <c r="H46" s="20">
        <f>'Memorial de Cálculo'!P182</f>
        <v>1</v>
      </c>
      <c r="I46" s="8" t="s">
        <v>76</v>
      </c>
      <c r="J46" s="9"/>
      <c r="K46" s="9"/>
      <c r="L46" s="39">
        <f t="shared" si="2"/>
        <v>0.23319999999999999</v>
      </c>
      <c r="M46" s="9"/>
      <c r="N46" s="9"/>
      <c r="O46" s="10"/>
      <c r="P46" s="43">
        <v>1</v>
      </c>
      <c r="Q46" s="43" t="s">
        <v>191</v>
      </c>
      <c r="R46" s="20">
        <f t="shared" si="0"/>
        <v>1</v>
      </c>
      <c r="S46" s="9"/>
    </row>
    <row r="47" spans="1:19" ht="26.1" customHeight="1" x14ac:dyDescent="0.2">
      <c r="A47" s="18" t="s">
        <v>180</v>
      </c>
      <c r="B47" s="18" t="s">
        <v>489</v>
      </c>
      <c r="C47" s="18" t="s">
        <v>560</v>
      </c>
      <c r="D47" s="24" t="s">
        <v>561</v>
      </c>
      <c r="E47" s="24" t="str">
        <f t="shared" si="18"/>
        <v xml:space="preserve"> 0804121 SICRO</v>
      </c>
      <c r="F47" s="262" t="s">
        <v>174</v>
      </c>
      <c r="G47" s="261" t="s">
        <v>175</v>
      </c>
      <c r="H47" s="20">
        <f>'Memorial de Cálculo'!P186</f>
        <v>2</v>
      </c>
      <c r="I47" s="8" t="s">
        <v>76</v>
      </c>
      <c r="J47" s="9"/>
      <c r="K47" s="9"/>
      <c r="L47" s="39">
        <f t="shared" si="2"/>
        <v>0.23319999999999999</v>
      </c>
      <c r="M47" s="9"/>
      <c r="N47" s="9"/>
      <c r="O47" s="10"/>
      <c r="P47" s="43">
        <v>1</v>
      </c>
      <c r="Q47" s="43" t="s">
        <v>191</v>
      </c>
      <c r="R47" s="20">
        <f t="shared" si="0"/>
        <v>2</v>
      </c>
      <c r="S47" s="9"/>
    </row>
    <row r="48" spans="1:19" ht="26.1" customHeight="1" x14ac:dyDescent="0.2">
      <c r="A48" s="18" t="s">
        <v>180</v>
      </c>
      <c r="B48" s="18" t="s">
        <v>490</v>
      </c>
      <c r="C48" s="18" t="s">
        <v>560</v>
      </c>
      <c r="D48" s="24" t="s">
        <v>561</v>
      </c>
      <c r="E48" s="24" t="str">
        <f t="shared" si="18"/>
        <v xml:space="preserve"> 2003457 SICRO</v>
      </c>
      <c r="F48" s="262" t="s">
        <v>497</v>
      </c>
      <c r="G48" s="261" t="s">
        <v>480</v>
      </c>
      <c r="H48" s="20">
        <f>'Memorial de Cálculo'!P190</f>
        <v>1</v>
      </c>
      <c r="I48" s="8" t="s">
        <v>76</v>
      </c>
      <c r="J48" s="9"/>
      <c r="K48" s="9"/>
      <c r="L48" s="39">
        <f t="shared" si="2"/>
        <v>0.23319999999999999</v>
      </c>
      <c r="M48" s="9"/>
      <c r="N48" s="9"/>
      <c r="O48" s="10"/>
      <c r="P48" s="43">
        <v>1</v>
      </c>
      <c r="Q48" s="43" t="s">
        <v>191</v>
      </c>
      <c r="R48" s="20">
        <f t="shared" si="0"/>
        <v>1</v>
      </c>
      <c r="S48" s="9"/>
    </row>
    <row r="49" spans="1:19" ht="26.1" customHeight="1" x14ac:dyDescent="0.2">
      <c r="A49" s="18" t="s">
        <v>180</v>
      </c>
      <c r="B49" s="18" t="s">
        <v>491</v>
      </c>
      <c r="C49" s="18" t="s">
        <v>560</v>
      </c>
      <c r="D49" s="24" t="s">
        <v>561</v>
      </c>
      <c r="E49" s="24" t="str">
        <f t="shared" si="18"/>
        <v xml:space="preserve"> 2003175 SICRO</v>
      </c>
      <c r="F49" s="262" t="s">
        <v>498</v>
      </c>
      <c r="G49" s="261" t="s">
        <v>481</v>
      </c>
      <c r="H49" s="20">
        <f>'Memorial de Cálculo'!P194</f>
        <v>2</v>
      </c>
      <c r="I49" s="8" t="s">
        <v>76</v>
      </c>
      <c r="J49" s="9"/>
      <c r="K49" s="9"/>
      <c r="L49" s="39">
        <f t="shared" si="2"/>
        <v>0.23319999999999999</v>
      </c>
      <c r="M49" s="9"/>
      <c r="N49" s="9"/>
      <c r="O49" s="10"/>
      <c r="P49" s="43">
        <v>1</v>
      </c>
      <c r="Q49" s="43" t="s">
        <v>191</v>
      </c>
      <c r="R49" s="20">
        <f t="shared" si="0"/>
        <v>2</v>
      </c>
      <c r="S49" s="9"/>
    </row>
    <row r="50" spans="1:19" ht="26.1" customHeight="1" x14ac:dyDescent="0.2">
      <c r="A50" s="18" t="s">
        <v>180</v>
      </c>
      <c r="B50" s="18" t="s">
        <v>492</v>
      </c>
      <c r="C50" s="18" t="s">
        <v>560</v>
      </c>
      <c r="D50" s="24" t="s">
        <v>561</v>
      </c>
      <c r="E50" s="24" t="str">
        <f t="shared" si="18"/>
        <v xml:space="preserve"> 2003233 SICRO</v>
      </c>
      <c r="F50" s="262" t="s">
        <v>499</v>
      </c>
      <c r="G50" s="261" t="s">
        <v>482</v>
      </c>
      <c r="H50" s="20">
        <f>'Memorial de Cálculo'!P198</f>
        <v>1</v>
      </c>
      <c r="I50" s="8" t="s">
        <v>76</v>
      </c>
      <c r="J50" s="9"/>
      <c r="K50" s="9"/>
      <c r="L50" s="39">
        <f t="shared" si="2"/>
        <v>0.23319999999999999</v>
      </c>
      <c r="M50" s="9"/>
      <c r="N50" s="9"/>
      <c r="O50" s="10"/>
      <c r="P50" s="43">
        <v>1</v>
      </c>
      <c r="Q50" s="43" t="s">
        <v>191</v>
      </c>
      <c r="R50" s="20">
        <f t="shared" si="0"/>
        <v>1</v>
      </c>
      <c r="S50" s="9"/>
    </row>
    <row r="51" spans="1:19" ht="26.1" customHeight="1" x14ac:dyDescent="0.2">
      <c r="A51" s="18" t="s">
        <v>180</v>
      </c>
      <c r="B51" s="18" t="s">
        <v>493</v>
      </c>
      <c r="C51" s="18" t="s">
        <v>560</v>
      </c>
      <c r="D51" s="24" t="s">
        <v>561</v>
      </c>
      <c r="E51" s="24" t="str">
        <f t="shared" si="18"/>
        <v xml:space="preserve"> 2003137 SICRO</v>
      </c>
      <c r="F51" s="262" t="s">
        <v>500</v>
      </c>
      <c r="G51" s="261" t="s">
        <v>483</v>
      </c>
      <c r="H51" s="20">
        <f>'Memorial de Cálculo'!P202</f>
        <v>1</v>
      </c>
      <c r="I51" s="8" t="s">
        <v>76</v>
      </c>
      <c r="J51" s="9"/>
      <c r="K51" s="9"/>
      <c r="L51" s="39">
        <f t="shared" si="2"/>
        <v>0.23319999999999999</v>
      </c>
      <c r="M51" s="9"/>
      <c r="N51" s="9"/>
      <c r="O51" s="10"/>
      <c r="P51" s="43">
        <v>1</v>
      </c>
      <c r="Q51" s="43" t="s">
        <v>191</v>
      </c>
      <c r="R51" s="20">
        <f t="shared" si="0"/>
        <v>1</v>
      </c>
      <c r="S51" s="9"/>
    </row>
    <row r="52" spans="1:19" ht="26.1" customHeight="1" x14ac:dyDescent="0.2">
      <c r="A52" s="18" t="s">
        <v>180</v>
      </c>
      <c r="B52" s="18" t="s">
        <v>494</v>
      </c>
      <c r="C52" s="18" t="s">
        <v>560</v>
      </c>
      <c r="D52" s="24" t="s">
        <v>561</v>
      </c>
      <c r="E52" s="24" t="str">
        <f t="shared" si="18"/>
        <v xml:space="preserve"> 2003173 SICRO</v>
      </c>
      <c r="F52" s="262" t="s">
        <v>79</v>
      </c>
      <c r="G52" s="261" t="s">
        <v>80</v>
      </c>
      <c r="H52" s="20">
        <f>'Memorial de Cálculo'!P206</f>
        <v>2</v>
      </c>
      <c r="I52" s="8" t="s">
        <v>65</v>
      </c>
      <c r="J52" s="9"/>
      <c r="K52" s="9"/>
      <c r="L52" s="39">
        <f t="shared" si="2"/>
        <v>0.23319999999999999</v>
      </c>
      <c r="M52" s="9"/>
      <c r="N52" s="9"/>
      <c r="O52" s="10"/>
      <c r="P52" s="43">
        <v>1</v>
      </c>
      <c r="Q52" s="43" t="s">
        <v>191</v>
      </c>
      <c r="R52" s="20">
        <f t="shared" si="0"/>
        <v>2</v>
      </c>
      <c r="S52" s="9"/>
    </row>
    <row r="53" spans="1:19" ht="26.1" customHeight="1" x14ac:dyDescent="0.2">
      <c r="A53" s="18" t="s">
        <v>180</v>
      </c>
      <c r="B53" s="18" t="s">
        <v>495</v>
      </c>
      <c r="C53" s="18" t="s">
        <v>560</v>
      </c>
      <c r="D53" s="24" t="s">
        <v>561</v>
      </c>
      <c r="E53" s="24" t="str">
        <f t="shared" si="18"/>
        <v xml:space="preserve"> 2003393 SICRO</v>
      </c>
      <c r="F53" s="262" t="s">
        <v>501</v>
      </c>
      <c r="G53" s="261" t="s">
        <v>484</v>
      </c>
      <c r="H53" s="20">
        <f>'Memorial de Cálculo'!P210</f>
        <v>2</v>
      </c>
      <c r="I53" s="8" t="s">
        <v>65</v>
      </c>
      <c r="J53" s="9"/>
      <c r="K53" s="9"/>
      <c r="L53" s="39">
        <f t="shared" si="2"/>
        <v>0.23319999999999999</v>
      </c>
      <c r="M53" s="9"/>
      <c r="N53" s="9"/>
      <c r="O53" s="10"/>
      <c r="P53" s="43">
        <v>1</v>
      </c>
      <c r="Q53" s="43" t="s">
        <v>191</v>
      </c>
      <c r="R53" s="20">
        <f t="shared" si="0"/>
        <v>2</v>
      </c>
      <c r="S53" s="9"/>
    </row>
    <row r="54" spans="1:19" ht="26.1" customHeight="1" x14ac:dyDescent="0.2">
      <c r="A54" s="18" t="s">
        <v>180</v>
      </c>
      <c r="B54" s="18" t="s">
        <v>505</v>
      </c>
      <c r="C54" s="18" t="s">
        <v>51</v>
      </c>
      <c r="D54" s="24" t="s">
        <v>561</v>
      </c>
      <c r="E54" s="24" t="str">
        <f t="shared" si="18"/>
        <v xml:space="preserve"> DRE-09 Próprio</v>
      </c>
      <c r="F54" s="262" t="s">
        <v>502</v>
      </c>
      <c r="G54" s="261" t="s">
        <v>485</v>
      </c>
      <c r="H54" s="20">
        <f>'Memorial de Cálculo'!P214</f>
        <v>385</v>
      </c>
      <c r="I54" s="8" t="s">
        <v>31</v>
      </c>
      <c r="J54" s="9"/>
      <c r="K54" s="9"/>
      <c r="L54" s="39">
        <f t="shared" si="2"/>
        <v>0.23319999999999999</v>
      </c>
      <c r="M54" s="9"/>
      <c r="N54" s="9"/>
      <c r="O54" s="10"/>
      <c r="P54" s="43">
        <v>1</v>
      </c>
      <c r="Q54" s="43" t="s">
        <v>191</v>
      </c>
      <c r="R54" s="20">
        <f t="shared" si="0"/>
        <v>385</v>
      </c>
      <c r="S54" s="9"/>
    </row>
    <row r="55" spans="1:19" ht="25.5" customHeight="1" x14ac:dyDescent="0.2">
      <c r="A55" s="18" t="s">
        <v>180</v>
      </c>
      <c r="B55" s="18" t="s">
        <v>506</v>
      </c>
      <c r="C55" s="18" t="s">
        <v>560</v>
      </c>
      <c r="D55" s="24" t="s">
        <v>561</v>
      </c>
      <c r="E55" s="24" t="str">
        <f t="shared" si="18"/>
        <v xml:space="preserve"> 2003269 SICRO</v>
      </c>
      <c r="F55" s="262" t="s">
        <v>503</v>
      </c>
      <c r="G55" s="261" t="s">
        <v>486</v>
      </c>
      <c r="H55" s="20">
        <f>'Memorial de Cálculo'!P218</f>
        <v>71</v>
      </c>
      <c r="I55" s="8" t="s">
        <v>65</v>
      </c>
      <c r="J55" s="9"/>
      <c r="K55" s="9"/>
      <c r="L55" s="39">
        <f t="shared" si="2"/>
        <v>0.23319999999999999</v>
      </c>
      <c r="M55" s="9"/>
      <c r="N55" s="9"/>
      <c r="O55" s="10"/>
      <c r="P55" s="43">
        <v>1</v>
      </c>
      <c r="Q55" s="43" t="s">
        <v>191</v>
      </c>
      <c r="R55" s="20">
        <f t="shared" si="0"/>
        <v>71</v>
      </c>
      <c r="S55" s="9"/>
    </row>
    <row r="56" spans="1:19" ht="26.1" customHeight="1" x14ac:dyDescent="0.2">
      <c r="A56" s="18" t="s">
        <v>180</v>
      </c>
      <c r="B56" s="18" t="s">
        <v>507</v>
      </c>
      <c r="C56" s="18" t="s">
        <v>560</v>
      </c>
      <c r="D56" s="24" t="s">
        <v>561</v>
      </c>
      <c r="E56" s="24" t="str">
        <f t="shared" si="18"/>
        <v xml:space="preserve"> 2003315 SICRO</v>
      </c>
      <c r="F56" s="262" t="s">
        <v>504</v>
      </c>
      <c r="G56" s="261" t="s">
        <v>487</v>
      </c>
      <c r="H56" s="20">
        <f>'Memorial de Cálculo'!P222</f>
        <v>210</v>
      </c>
      <c r="I56" s="8" t="s">
        <v>65</v>
      </c>
      <c r="J56" s="9"/>
      <c r="K56" s="9"/>
      <c r="L56" s="39">
        <f t="shared" si="2"/>
        <v>0.23319999999999999</v>
      </c>
      <c r="M56" s="9"/>
      <c r="N56" s="9"/>
      <c r="O56" s="10"/>
      <c r="P56" s="43">
        <v>1</v>
      </c>
      <c r="Q56" s="43" t="s">
        <v>191</v>
      </c>
      <c r="R56" s="20">
        <f t="shared" si="0"/>
        <v>210</v>
      </c>
      <c r="S56" s="9"/>
    </row>
    <row r="57" spans="1:19" ht="26.1" customHeight="1" x14ac:dyDescent="0.2">
      <c r="A57" s="18" t="s">
        <v>180</v>
      </c>
      <c r="B57" s="18" t="s">
        <v>508</v>
      </c>
      <c r="C57" s="18" t="s">
        <v>560</v>
      </c>
      <c r="D57" s="24" t="s">
        <v>561</v>
      </c>
      <c r="E57" s="24" t="str">
        <f t="shared" si="18"/>
        <v xml:space="preserve"> 2003309 SICRO</v>
      </c>
      <c r="F57" s="262" t="s">
        <v>81</v>
      </c>
      <c r="G57" s="261" t="s">
        <v>82</v>
      </c>
      <c r="H57" s="20">
        <f>'Memorial de Cálculo'!P226</f>
        <v>202</v>
      </c>
      <c r="I57" s="8" t="s">
        <v>65</v>
      </c>
      <c r="J57" s="9"/>
      <c r="K57" s="9"/>
      <c r="L57" s="39">
        <f t="shared" si="2"/>
        <v>0.23319999999999999</v>
      </c>
      <c r="M57" s="9"/>
      <c r="N57" s="9"/>
      <c r="O57" s="10"/>
      <c r="P57" s="43">
        <v>1</v>
      </c>
      <c r="Q57" s="43" t="s">
        <v>191</v>
      </c>
      <c r="R57" s="20">
        <f t="shared" si="0"/>
        <v>202</v>
      </c>
      <c r="S57" s="9"/>
    </row>
    <row r="58" spans="1:19" ht="26.1" customHeight="1" x14ac:dyDescent="0.2">
      <c r="A58" s="18" t="s">
        <v>180</v>
      </c>
      <c r="B58" s="18" t="s">
        <v>523</v>
      </c>
      <c r="C58" s="18" t="s">
        <v>560</v>
      </c>
      <c r="D58" s="24" t="s">
        <v>561</v>
      </c>
      <c r="E58" s="24" t="str">
        <f t="shared" si="18"/>
        <v>2003864SICRO</v>
      </c>
      <c r="F58" s="262">
        <v>2003864</v>
      </c>
      <c r="G58" s="261" t="s">
        <v>526</v>
      </c>
      <c r="H58" s="20">
        <f>'Memorial de Cálculo'!P230</f>
        <v>720</v>
      </c>
      <c r="I58" s="265" t="s">
        <v>521</v>
      </c>
      <c r="J58" s="9"/>
      <c r="K58" s="9"/>
      <c r="L58" s="39">
        <f t="shared" si="2"/>
        <v>0.23319999999999999</v>
      </c>
      <c r="M58" s="9"/>
      <c r="N58" s="9"/>
      <c r="O58" s="10"/>
      <c r="P58" s="43">
        <v>1</v>
      </c>
      <c r="Q58" s="43" t="s">
        <v>191</v>
      </c>
      <c r="R58" s="20">
        <f t="shared" ref="R58" si="19">H58</f>
        <v>720</v>
      </c>
      <c r="S58" s="9"/>
    </row>
    <row r="59" spans="1:19" ht="24" customHeight="1" x14ac:dyDescent="0.2">
      <c r="A59" s="17" t="s">
        <v>179</v>
      </c>
      <c r="B59" s="17" t="s">
        <v>83</v>
      </c>
      <c r="C59" s="17"/>
      <c r="D59" s="350"/>
      <c r="E59" s="350"/>
      <c r="F59" s="17" t="s">
        <v>6</v>
      </c>
      <c r="G59" s="2" t="s">
        <v>84</v>
      </c>
      <c r="H59" s="19">
        <v>1</v>
      </c>
      <c r="I59" s="3"/>
      <c r="J59" s="4" t="s">
        <v>8</v>
      </c>
      <c r="K59" s="4" t="s">
        <v>8</v>
      </c>
      <c r="L59" s="37"/>
      <c r="M59" s="195"/>
      <c r="N59" s="5">
        <f>SUM(N60:N72,N74:N76)</f>
        <v>0</v>
      </c>
      <c r="O59" s="6"/>
      <c r="P59" s="6"/>
      <c r="Q59" s="6"/>
      <c r="R59" s="19">
        <f t="shared" si="0"/>
        <v>1</v>
      </c>
      <c r="S59" s="5">
        <f>SUM(S60:S72,S73)</f>
        <v>0</v>
      </c>
    </row>
    <row r="60" spans="1:19" ht="26.1" customHeight="1" x14ac:dyDescent="0.2">
      <c r="A60" s="18" t="s">
        <v>180</v>
      </c>
      <c r="B60" s="18" t="s">
        <v>85</v>
      </c>
      <c r="C60" s="18" t="s">
        <v>560</v>
      </c>
      <c r="D60" s="24" t="s">
        <v>561</v>
      </c>
      <c r="E60" s="24" t="str">
        <f t="shared" si="18"/>
        <v xml:space="preserve"> 4011209 SICRO</v>
      </c>
      <c r="F60" s="18" t="s">
        <v>86</v>
      </c>
      <c r="G60" s="7" t="s">
        <v>87</v>
      </c>
      <c r="H60" s="20">
        <f>'Memorial de Cálculo'!P239</f>
        <v>3830</v>
      </c>
      <c r="I60" s="8" t="s">
        <v>13</v>
      </c>
      <c r="J60" s="9"/>
      <c r="K60" s="9"/>
      <c r="L60" s="39">
        <f t="shared" si="2"/>
        <v>0.23319999999999999</v>
      </c>
      <c r="M60" s="9"/>
      <c r="N60" s="9"/>
      <c r="O60" s="10"/>
      <c r="P60" s="43">
        <v>1</v>
      </c>
      <c r="Q60" s="43" t="s">
        <v>191</v>
      </c>
      <c r="R60" s="20">
        <f t="shared" si="0"/>
        <v>3830</v>
      </c>
      <c r="S60" s="9"/>
    </row>
    <row r="61" spans="1:19" ht="26.1" customHeight="1" x14ac:dyDescent="0.2">
      <c r="A61" s="18" t="s">
        <v>180</v>
      </c>
      <c r="B61" s="18" t="s">
        <v>88</v>
      </c>
      <c r="C61" s="18" t="s">
        <v>560</v>
      </c>
      <c r="D61" s="24" t="s">
        <v>561</v>
      </c>
      <c r="E61" s="24" t="str">
        <f t="shared" si="18"/>
        <v xml:space="preserve"> 4011276 SICRO</v>
      </c>
      <c r="F61" s="18" t="s">
        <v>89</v>
      </c>
      <c r="G61" s="7" t="s">
        <v>90</v>
      </c>
      <c r="H61" s="20">
        <f>'Memorial de Cálculo'!P245</f>
        <v>574.5</v>
      </c>
      <c r="I61" s="8" t="s">
        <v>47</v>
      </c>
      <c r="J61" s="9"/>
      <c r="K61" s="9"/>
      <c r="L61" s="39">
        <f t="shared" si="2"/>
        <v>0.23319999999999999</v>
      </c>
      <c r="M61" s="9"/>
      <c r="N61" s="9"/>
      <c r="O61" s="10"/>
      <c r="P61" s="43">
        <v>1</v>
      </c>
      <c r="Q61" s="43" t="s">
        <v>191</v>
      </c>
      <c r="R61" s="20">
        <f t="shared" si="0"/>
        <v>574.5</v>
      </c>
      <c r="S61" s="9"/>
    </row>
    <row r="62" spans="1:19" ht="39" customHeight="1" x14ac:dyDescent="0.2">
      <c r="A62" s="18" t="s">
        <v>180</v>
      </c>
      <c r="B62" s="18" t="s">
        <v>91</v>
      </c>
      <c r="C62" s="18" t="s">
        <v>11</v>
      </c>
      <c r="D62" s="24" t="str">
        <f>C62</f>
        <v>SINAPI</v>
      </c>
      <c r="E62" s="24" t="str">
        <f>F62</f>
        <v xml:space="preserve"> 92398 </v>
      </c>
      <c r="F62" s="18" t="s">
        <v>92</v>
      </c>
      <c r="G62" s="7" t="s">
        <v>93</v>
      </c>
      <c r="H62" s="20">
        <f>'Memorial de Cálculo'!P250</f>
        <v>3647.12</v>
      </c>
      <c r="I62" s="8" t="s">
        <v>13</v>
      </c>
      <c r="J62" s="9"/>
      <c r="K62" s="9"/>
      <c r="L62" s="39">
        <f t="shared" si="2"/>
        <v>0.23319999999999999</v>
      </c>
      <c r="M62" s="9"/>
      <c r="N62" s="9"/>
      <c r="O62" s="10"/>
      <c r="P62" s="43">
        <v>1</v>
      </c>
      <c r="Q62" s="43" t="s">
        <v>191</v>
      </c>
      <c r="R62" s="20">
        <f t="shared" si="0"/>
        <v>3647.12</v>
      </c>
      <c r="S62" s="9"/>
    </row>
    <row r="63" spans="1:19" ht="24" customHeight="1" x14ac:dyDescent="0.2">
      <c r="A63" s="18" t="s">
        <v>180</v>
      </c>
      <c r="B63" s="18" t="s">
        <v>94</v>
      </c>
      <c r="C63" s="18" t="s">
        <v>560</v>
      </c>
      <c r="D63" s="24" t="s">
        <v>561</v>
      </c>
      <c r="E63" s="24" t="str">
        <f t="shared" si="18"/>
        <v xml:space="preserve"> 4011352 SICRO</v>
      </c>
      <c r="F63" s="18" t="s">
        <v>95</v>
      </c>
      <c r="G63" s="7" t="s">
        <v>96</v>
      </c>
      <c r="H63" s="20">
        <f>'Memorial de Cálculo'!P255</f>
        <v>3830</v>
      </c>
      <c r="I63" s="8" t="s">
        <v>13</v>
      </c>
      <c r="J63" s="9"/>
      <c r="K63" s="9"/>
      <c r="L63" s="39">
        <f t="shared" si="2"/>
        <v>0.23319999999999999</v>
      </c>
      <c r="M63" s="9"/>
      <c r="N63" s="9"/>
      <c r="O63" s="10"/>
      <c r="P63" s="43">
        <v>1</v>
      </c>
      <c r="Q63" s="43" t="s">
        <v>191</v>
      </c>
      <c r="R63" s="20">
        <f t="shared" si="0"/>
        <v>3830</v>
      </c>
      <c r="S63" s="9"/>
    </row>
    <row r="64" spans="1:19" ht="51.95" customHeight="1" x14ac:dyDescent="0.2">
      <c r="A64" s="18" t="s">
        <v>180</v>
      </c>
      <c r="B64" s="18" t="s">
        <v>97</v>
      </c>
      <c r="C64" s="18" t="s">
        <v>11</v>
      </c>
      <c r="D64" s="24" t="str">
        <f t="shared" ref="D64:D68" si="20">C64</f>
        <v>SINAPI</v>
      </c>
      <c r="E64" s="24" t="str">
        <f>F64</f>
        <v xml:space="preserve"> 100994 </v>
      </c>
      <c r="F64" s="18" t="s">
        <v>54</v>
      </c>
      <c r="G64" s="7" t="s">
        <v>55</v>
      </c>
      <c r="H64" s="20">
        <f>'Memorial de Cálculo'!P260</f>
        <v>1135.28</v>
      </c>
      <c r="I64" s="8" t="s">
        <v>34</v>
      </c>
      <c r="J64" s="9"/>
      <c r="K64" s="9"/>
      <c r="L64" s="39">
        <f t="shared" si="2"/>
        <v>0.23319999999999999</v>
      </c>
      <c r="M64" s="9"/>
      <c r="N64" s="9"/>
      <c r="O64" s="10"/>
      <c r="P64" s="43">
        <v>1</v>
      </c>
      <c r="Q64" s="43" t="s">
        <v>191</v>
      </c>
      <c r="R64" s="20">
        <f t="shared" si="0"/>
        <v>1135.28</v>
      </c>
      <c r="S64" s="9"/>
    </row>
    <row r="65" spans="1:20" ht="39" customHeight="1" x14ac:dyDescent="0.2">
      <c r="A65" s="18" t="s">
        <v>180</v>
      </c>
      <c r="B65" s="18" t="s">
        <v>98</v>
      </c>
      <c r="C65" s="18" t="s">
        <v>11</v>
      </c>
      <c r="D65" s="24" t="str">
        <f t="shared" si="20"/>
        <v>SINAPI</v>
      </c>
      <c r="E65" s="24" t="str">
        <f t="shared" ref="E65:E68" si="21">F65</f>
        <v xml:space="preserve"> 95878 </v>
      </c>
      <c r="F65" s="18" t="s">
        <v>35</v>
      </c>
      <c r="G65" s="7" t="s">
        <v>36</v>
      </c>
      <c r="H65" s="20">
        <f>'Memorial de Cálculo'!P265</f>
        <v>27021.45</v>
      </c>
      <c r="I65" s="8" t="s">
        <v>37</v>
      </c>
      <c r="J65" s="9"/>
      <c r="K65" s="9"/>
      <c r="L65" s="39">
        <f t="shared" si="2"/>
        <v>0.23319999999999999</v>
      </c>
      <c r="M65" s="9"/>
      <c r="N65" s="9"/>
      <c r="O65" s="10"/>
      <c r="P65" s="43">
        <v>1</v>
      </c>
      <c r="Q65" s="43" t="s">
        <v>191</v>
      </c>
      <c r="R65" s="20">
        <f t="shared" ref="R65:R91" si="22">H65</f>
        <v>27021.45</v>
      </c>
      <c r="S65" s="9"/>
    </row>
    <row r="66" spans="1:20" ht="39" customHeight="1" x14ac:dyDescent="0.2">
      <c r="A66" s="18" t="s">
        <v>180</v>
      </c>
      <c r="B66" s="18" t="s">
        <v>99</v>
      </c>
      <c r="C66" s="18" t="s">
        <v>11</v>
      </c>
      <c r="D66" s="24" t="str">
        <f t="shared" si="20"/>
        <v>SINAPI</v>
      </c>
      <c r="E66" s="24" t="str">
        <f t="shared" si="21"/>
        <v xml:space="preserve"> 93594 </v>
      </c>
      <c r="F66" s="18" t="s">
        <v>40</v>
      </c>
      <c r="G66" s="7" t="s">
        <v>41</v>
      </c>
      <c r="H66" s="20">
        <f>'Memorial de Cálculo'!P270</f>
        <v>1475.87</v>
      </c>
      <c r="I66" s="8" t="s">
        <v>37</v>
      </c>
      <c r="J66" s="9"/>
      <c r="K66" s="9"/>
      <c r="L66" s="39">
        <f t="shared" ref="L66:L72" si="23">$L$9</f>
        <v>0.23319999999999999</v>
      </c>
      <c r="M66" s="9"/>
      <c r="N66" s="9"/>
      <c r="O66" s="10"/>
      <c r="P66" s="43">
        <v>1</v>
      </c>
      <c r="Q66" s="43" t="s">
        <v>191</v>
      </c>
      <c r="R66" s="20">
        <f t="shared" si="22"/>
        <v>1475.87</v>
      </c>
      <c r="S66" s="9"/>
    </row>
    <row r="67" spans="1:20" ht="51.95" customHeight="1" x14ac:dyDescent="0.2">
      <c r="A67" s="18" t="s">
        <v>180</v>
      </c>
      <c r="B67" s="18" t="s">
        <v>100</v>
      </c>
      <c r="C67" s="18" t="s">
        <v>11</v>
      </c>
      <c r="D67" s="24" t="str">
        <f t="shared" si="20"/>
        <v>SINAPI</v>
      </c>
      <c r="E67" s="24" t="str">
        <f t="shared" si="21"/>
        <v xml:space="preserve"> 94273 </v>
      </c>
      <c r="F67" s="18" t="s">
        <v>101</v>
      </c>
      <c r="G67" s="7" t="s">
        <v>102</v>
      </c>
      <c r="H67" s="20">
        <f>'Memorial de Cálculo'!P298</f>
        <v>463.33</v>
      </c>
      <c r="I67" s="8" t="s">
        <v>31</v>
      </c>
      <c r="J67" s="9"/>
      <c r="K67" s="9"/>
      <c r="L67" s="39">
        <f t="shared" si="23"/>
        <v>0.23319999999999999</v>
      </c>
      <c r="M67" s="9"/>
      <c r="N67" s="9"/>
      <c r="O67" s="10"/>
      <c r="P67" s="43">
        <v>1</v>
      </c>
      <c r="Q67" s="43" t="s">
        <v>191</v>
      </c>
      <c r="R67" s="20">
        <f t="shared" si="22"/>
        <v>463.33</v>
      </c>
      <c r="S67" s="9"/>
    </row>
    <row r="68" spans="1:20" ht="51.95" customHeight="1" x14ac:dyDescent="0.2">
      <c r="A68" s="18" t="s">
        <v>180</v>
      </c>
      <c r="B68" s="18" t="s">
        <v>103</v>
      </c>
      <c r="C68" s="18" t="s">
        <v>11</v>
      </c>
      <c r="D68" s="24" t="str">
        <f t="shared" si="20"/>
        <v>SINAPI</v>
      </c>
      <c r="E68" s="24" t="str">
        <f t="shared" si="21"/>
        <v xml:space="preserve"> 94274 </v>
      </c>
      <c r="F68" s="18" t="s">
        <v>104</v>
      </c>
      <c r="G68" s="7" t="s">
        <v>105</v>
      </c>
      <c r="H68" s="20">
        <f>'Memorial de Cálculo'!P324</f>
        <v>593.49</v>
      </c>
      <c r="I68" s="8" t="s">
        <v>31</v>
      </c>
      <c r="J68" s="9"/>
      <c r="K68" s="9"/>
      <c r="L68" s="39">
        <f t="shared" si="23"/>
        <v>0.23319999999999999</v>
      </c>
      <c r="M68" s="9"/>
      <c r="N68" s="9"/>
      <c r="O68" s="10"/>
      <c r="P68" s="43">
        <v>1</v>
      </c>
      <c r="Q68" s="43" t="s">
        <v>191</v>
      </c>
      <c r="R68" s="20">
        <f t="shared" si="22"/>
        <v>593.49</v>
      </c>
      <c r="S68" s="9"/>
    </row>
    <row r="69" spans="1:20" ht="39" customHeight="1" x14ac:dyDescent="0.2">
      <c r="A69" s="18" t="s">
        <v>180</v>
      </c>
      <c r="B69" s="18" t="s">
        <v>106</v>
      </c>
      <c r="C69" s="18" t="s">
        <v>560</v>
      </c>
      <c r="D69" s="24" t="s">
        <v>561</v>
      </c>
      <c r="E69" s="24" t="str">
        <f t="shared" ref="E69:E72" si="24">TEXT(F69 &amp;C69,1)</f>
        <v xml:space="preserve"> 5915014 SICRO</v>
      </c>
      <c r="F69" s="18" t="s">
        <v>68</v>
      </c>
      <c r="G69" s="7" t="s">
        <v>69</v>
      </c>
      <c r="H69" s="20">
        <f>'Memorial de Cálculo'!P329</f>
        <v>401.38</v>
      </c>
      <c r="I69" s="8" t="s">
        <v>70</v>
      </c>
      <c r="J69" s="9"/>
      <c r="K69" s="9"/>
      <c r="L69" s="39">
        <f t="shared" si="23"/>
        <v>0.23319999999999999</v>
      </c>
      <c r="M69" s="9"/>
      <c r="N69" s="9"/>
      <c r="O69" s="10"/>
      <c r="P69" s="43">
        <v>1</v>
      </c>
      <c r="Q69" s="43" t="s">
        <v>191</v>
      </c>
      <c r="R69" s="20">
        <f t="shared" si="22"/>
        <v>401.38</v>
      </c>
      <c r="S69" s="9"/>
    </row>
    <row r="70" spans="1:20" ht="39" customHeight="1" x14ac:dyDescent="0.2">
      <c r="A70" s="18" t="s">
        <v>180</v>
      </c>
      <c r="B70" s="18" t="s">
        <v>107</v>
      </c>
      <c r="C70" s="18" t="s">
        <v>560</v>
      </c>
      <c r="D70" s="24" t="s">
        <v>561</v>
      </c>
      <c r="E70" s="24" t="str">
        <f t="shared" si="24"/>
        <v xml:space="preserve"> 5915012 SICRO</v>
      </c>
      <c r="F70" s="18" t="s">
        <v>71</v>
      </c>
      <c r="G70" s="7" t="s">
        <v>72</v>
      </c>
      <c r="H70" s="20">
        <f>'Memorial de Cálculo'!P334</f>
        <v>802.76</v>
      </c>
      <c r="I70" s="8" t="s">
        <v>70</v>
      </c>
      <c r="J70" s="9"/>
      <c r="K70" s="9"/>
      <c r="L70" s="39">
        <f t="shared" si="23"/>
        <v>0.23319999999999999</v>
      </c>
      <c r="M70" s="9"/>
      <c r="N70" s="9"/>
      <c r="O70" s="10"/>
      <c r="P70" s="43">
        <v>1</v>
      </c>
      <c r="Q70" s="43" t="s">
        <v>191</v>
      </c>
      <c r="R70" s="20">
        <f t="shared" si="22"/>
        <v>802.76</v>
      </c>
      <c r="S70" s="9"/>
    </row>
    <row r="71" spans="1:20" ht="26.1" customHeight="1" x14ac:dyDescent="0.2">
      <c r="A71" s="18" t="s">
        <v>180</v>
      </c>
      <c r="B71" s="18" t="s">
        <v>108</v>
      </c>
      <c r="C71" s="18" t="s">
        <v>560</v>
      </c>
      <c r="D71" s="24" t="s">
        <v>561</v>
      </c>
      <c r="E71" s="24" t="str">
        <f t="shared" si="24"/>
        <v xml:space="preserve"> 4805750 SICRO</v>
      </c>
      <c r="F71" s="18" t="s">
        <v>109</v>
      </c>
      <c r="G71" s="7" t="s">
        <v>110</v>
      </c>
      <c r="H71" s="20">
        <f>'Memorial de Cálculo'!P340</f>
        <v>5.68</v>
      </c>
      <c r="I71" s="8" t="s">
        <v>47</v>
      </c>
      <c r="J71" s="9"/>
      <c r="K71" s="9"/>
      <c r="L71" s="39">
        <f t="shared" si="23"/>
        <v>0.23319999999999999</v>
      </c>
      <c r="M71" s="9"/>
      <c r="N71" s="9"/>
      <c r="O71" s="10"/>
      <c r="P71" s="43">
        <v>1</v>
      </c>
      <c r="Q71" s="43" t="s">
        <v>191</v>
      </c>
      <c r="R71" s="20">
        <f t="shared" si="22"/>
        <v>5.68</v>
      </c>
      <c r="S71" s="9"/>
    </row>
    <row r="72" spans="1:20" ht="26.1" customHeight="1" x14ac:dyDescent="0.2">
      <c r="A72" s="18" t="s">
        <v>180</v>
      </c>
      <c r="B72" s="18" t="s">
        <v>111</v>
      </c>
      <c r="C72" s="18" t="s">
        <v>560</v>
      </c>
      <c r="D72" s="24" t="s">
        <v>561</v>
      </c>
      <c r="E72" s="24" t="str">
        <f t="shared" si="24"/>
        <v xml:space="preserve"> 1107900 SICRO</v>
      </c>
      <c r="F72" s="18" t="s">
        <v>112</v>
      </c>
      <c r="G72" s="7" t="s">
        <v>113</v>
      </c>
      <c r="H72" s="20">
        <f>'Memorial de Cálculo'!P346</f>
        <v>5.68</v>
      </c>
      <c r="I72" s="8" t="s">
        <v>47</v>
      </c>
      <c r="J72" s="9"/>
      <c r="K72" s="9"/>
      <c r="L72" s="39">
        <f t="shared" si="23"/>
        <v>0.23319999999999999</v>
      </c>
      <c r="M72" s="9"/>
      <c r="N72" s="9"/>
      <c r="O72" s="10"/>
      <c r="P72" s="43">
        <v>1</v>
      </c>
      <c r="Q72" s="43" t="s">
        <v>191</v>
      </c>
      <c r="R72" s="20">
        <f t="shared" si="22"/>
        <v>5.68</v>
      </c>
      <c r="S72" s="9"/>
    </row>
    <row r="73" spans="1:20" ht="24" customHeight="1" x14ac:dyDescent="0.2">
      <c r="A73" s="25"/>
      <c r="B73" s="25" t="s">
        <v>114</v>
      </c>
      <c r="C73" s="25"/>
      <c r="D73" s="351"/>
      <c r="E73" s="351"/>
      <c r="F73" s="25" t="s">
        <v>6</v>
      </c>
      <c r="G73" s="26" t="s">
        <v>115</v>
      </c>
      <c r="H73" s="28">
        <v>1</v>
      </c>
      <c r="I73" s="27"/>
      <c r="J73" s="29" t="s">
        <v>8</v>
      </c>
      <c r="K73" s="29" t="s">
        <v>8</v>
      </c>
      <c r="L73" s="38"/>
      <c r="M73" s="196"/>
      <c r="N73" s="30">
        <f>SUM(N74:N76)</f>
        <v>0</v>
      </c>
      <c r="O73" s="31"/>
      <c r="P73" s="31"/>
      <c r="Q73" s="31"/>
      <c r="R73" s="28">
        <f t="shared" si="22"/>
        <v>1</v>
      </c>
      <c r="S73" s="30">
        <f>SUM(S74:S76)</f>
        <v>0</v>
      </c>
    </row>
    <row r="74" spans="1:20" ht="26.1" customHeight="1" x14ac:dyDescent="0.2">
      <c r="A74" s="18" t="s">
        <v>180</v>
      </c>
      <c r="B74" s="18" t="s">
        <v>116</v>
      </c>
      <c r="C74" s="18"/>
      <c r="D74" s="24" t="s">
        <v>561</v>
      </c>
      <c r="E74" s="24" t="s">
        <v>635</v>
      </c>
      <c r="F74" s="18"/>
      <c r="G74" s="7" t="s">
        <v>636</v>
      </c>
      <c r="H74" s="20">
        <f>'Memorial de Cálculo'!P352</f>
        <v>4.9800000000000004</v>
      </c>
      <c r="I74" s="8" t="s">
        <v>117</v>
      </c>
      <c r="J74" s="9"/>
      <c r="K74" s="9"/>
      <c r="L74" s="39">
        <v>0.15279999999999999</v>
      </c>
      <c r="M74" s="9"/>
      <c r="N74" s="9"/>
      <c r="O74" s="10"/>
      <c r="P74" s="43">
        <v>1</v>
      </c>
      <c r="Q74" s="43" t="s">
        <v>191</v>
      </c>
      <c r="R74" s="20">
        <f t="shared" si="22"/>
        <v>4.9800000000000004</v>
      </c>
      <c r="S74" s="9"/>
    </row>
    <row r="75" spans="1:20" ht="26.1" customHeight="1" x14ac:dyDescent="0.2">
      <c r="A75" s="18" t="s">
        <v>180</v>
      </c>
      <c r="B75" s="18" t="s">
        <v>118</v>
      </c>
      <c r="C75" s="18" t="s">
        <v>560</v>
      </c>
      <c r="D75" s="24" t="s">
        <v>561</v>
      </c>
      <c r="E75" s="24" t="str">
        <f t="shared" ref="E75:E76" si="25">TEXT(F75 &amp;C75,1)</f>
        <v xml:space="preserve"> 5914622 SICRO</v>
      </c>
      <c r="F75" s="18" t="s">
        <v>119</v>
      </c>
      <c r="G75" s="7" t="s">
        <v>120</v>
      </c>
      <c r="H75" s="20">
        <f>'Memorial de Cálculo'!P356</f>
        <v>2887.82</v>
      </c>
      <c r="I75" s="8" t="s">
        <v>70</v>
      </c>
      <c r="J75" s="9"/>
      <c r="K75" s="9"/>
      <c r="L75" s="39">
        <f t="shared" ref="L75:L91" si="26">$L$9</f>
        <v>0.23319999999999999</v>
      </c>
      <c r="M75" s="9"/>
      <c r="N75" s="9"/>
      <c r="O75" s="10"/>
      <c r="P75" s="43">
        <v>1</v>
      </c>
      <c r="Q75" s="43" t="s">
        <v>191</v>
      </c>
      <c r="R75" s="20">
        <f t="shared" si="22"/>
        <v>2887.82</v>
      </c>
      <c r="S75" s="9"/>
    </row>
    <row r="76" spans="1:20" ht="26.1" customHeight="1" x14ac:dyDescent="0.2">
      <c r="A76" s="18" t="s">
        <v>180</v>
      </c>
      <c r="B76" s="18" t="s">
        <v>121</v>
      </c>
      <c r="C76" s="18" t="s">
        <v>560</v>
      </c>
      <c r="D76" s="24" t="s">
        <v>561</v>
      </c>
      <c r="E76" s="24" t="str">
        <f t="shared" si="25"/>
        <v xml:space="preserve"> 5914620 SICRO</v>
      </c>
      <c r="F76" s="18" t="s">
        <v>122</v>
      </c>
      <c r="G76" s="7" t="s">
        <v>123</v>
      </c>
      <c r="H76" s="20">
        <f>'Memorial de Cálculo'!P360</f>
        <v>4.9800000000000004</v>
      </c>
      <c r="I76" s="8" t="s">
        <v>70</v>
      </c>
      <c r="J76" s="9"/>
      <c r="K76" s="9"/>
      <c r="L76" s="39">
        <f t="shared" si="26"/>
        <v>0.23319999999999999</v>
      </c>
      <c r="M76" s="9"/>
      <c r="N76" s="9"/>
      <c r="O76" s="10"/>
      <c r="P76" s="43">
        <v>1</v>
      </c>
      <c r="Q76" s="43" t="s">
        <v>191</v>
      </c>
      <c r="R76" s="20">
        <f t="shared" si="22"/>
        <v>4.9800000000000004</v>
      </c>
      <c r="S76" s="9"/>
    </row>
    <row r="77" spans="1:20" ht="24" customHeight="1" x14ac:dyDescent="0.2">
      <c r="A77" s="17" t="s">
        <v>179</v>
      </c>
      <c r="B77" s="17" t="s">
        <v>124</v>
      </c>
      <c r="C77" s="17"/>
      <c r="D77" s="350"/>
      <c r="E77" s="350"/>
      <c r="F77" s="17" t="s">
        <v>6</v>
      </c>
      <c r="G77" s="2" t="s">
        <v>125</v>
      </c>
      <c r="H77" s="19">
        <v>1</v>
      </c>
      <c r="I77" s="3"/>
      <c r="J77" s="4" t="s">
        <v>8</v>
      </c>
      <c r="K77" s="4" t="s">
        <v>8</v>
      </c>
      <c r="L77" s="37"/>
      <c r="M77" s="195"/>
      <c r="N77" s="263">
        <f>SUM(N78:N82,N84:N86)</f>
        <v>0</v>
      </c>
      <c r="O77" s="6"/>
      <c r="P77" s="6"/>
      <c r="Q77" s="6"/>
      <c r="R77" s="19">
        <f t="shared" si="22"/>
        <v>1</v>
      </c>
      <c r="S77" s="263">
        <f>SUM(S78:S82,S83)</f>
        <v>0</v>
      </c>
      <c r="T77" s="23" t="e">
        <f>1-T83</f>
        <v>#DIV/0!</v>
      </c>
    </row>
    <row r="78" spans="1:20" ht="26.1" customHeight="1" x14ac:dyDescent="0.2">
      <c r="A78" s="18" t="s">
        <v>180</v>
      </c>
      <c r="B78" s="18" t="s">
        <v>126</v>
      </c>
      <c r="C78" s="18" t="s">
        <v>560</v>
      </c>
      <c r="D78" s="24" t="s">
        <v>561</v>
      </c>
      <c r="E78" s="24" t="str">
        <f t="shared" ref="E78:E82" si="27">TEXT(F78 &amp;C78,1)</f>
        <v xml:space="preserve"> 5213408 SICRO</v>
      </c>
      <c r="F78" s="18" t="s">
        <v>127</v>
      </c>
      <c r="G78" s="7" t="s">
        <v>128</v>
      </c>
      <c r="H78" s="20">
        <f>'Memorial de Cálculo'!P368</f>
        <v>157.38999999999999</v>
      </c>
      <c r="I78" s="8" t="s">
        <v>13</v>
      </c>
      <c r="J78" s="9"/>
      <c r="K78" s="9"/>
      <c r="L78" s="39">
        <f t="shared" si="26"/>
        <v>0.23319999999999999</v>
      </c>
      <c r="M78" s="9"/>
      <c r="N78" s="9"/>
      <c r="O78" s="10"/>
      <c r="P78" s="43">
        <v>1</v>
      </c>
      <c r="Q78" s="43" t="s">
        <v>191</v>
      </c>
      <c r="R78" s="20">
        <f t="shared" si="22"/>
        <v>157.38999999999999</v>
      </c>
      <c r="S78" s="9"/>
    </row>
    <row r="79" spans="1:20" ht="26.1" customHeight="1" x14ac:dyDescent="0.2">
      <c r="A79" s="18" t="s">
        <v>180</v>
      </c>
      <c r="B79" s="18" t="s">
        <v>129</v>
      </c>
      <c r="C79" s="18" t="s">
        <v>560</v>
      </c>
      <c r="D79" s="24" t="s">
        <v>561</v>
      </c>
      <c r="E79" s="24" t="str">
        <f t="shared" si="27"/>
        <v xml:space="preserve"> 5214003 SICRO</v>
      </c>
      <c r="F79" s="18" t="s">
        <v>130</v>
      </c>
      <c r="G79" s="7" t="s">
        <v>131</v>
      </c>
      <c r="H79" s="20">
        <f>'Memorial de Cálculo'!P374</f>
        <v>6.72</v>
      </c>
      <c r="I79" s="8" t="s">
        <v>13</v>
      </c>
      <c r="J79" s="9"/>
      <c r="K79" s="9"/>
      <c r="L79" s="39">
        <f t="shared" si="26"/>
        <v>0.23319999999999999</v>
      </c>
      <c r="M79" s="9"/>
      <c r="N79" s="9"/>
      <c r="O79" s="10"/>
      <c r="P79" s="43">
        <v>1</v>
      </c>
      <c r="Q79" s="43" t="s">
        <v>191</v>
      </c>
      <c r="R79" s="20">
        <f t="shared" si="22"/>
        <v>6.72</v>
      </c>
      <c r="S79" s="9"/>
    </row>
    <row r="80" spans="1:20" ht="26.1" customHeight="1" x14ac:dyDescent="0.2">
      <c r="A80" s="18" t="s">
        <v>180</v>
      </c>
      <c r="B80" s="18" t="s">
        <v>132</v>
      </c>
      <c r="C80" s="18" t="s">
        <v>560</v>
      </c>
      <c r="D80" s="24" t="s">
        <v>561</v>
      </c>
      <c r="E80" s="24" t="str">
        <f t="shared" si="27"/>
        <v xml:space="preserve"> 5216111 SICRO</v>
      </c>
      <c r="F80" s="18" t="s">
        <v>133</v>
      </c>
      <c r="G80" s="7" t="s">
        <v>134</v>
      </c>
      <c r="H80" s="20">
        <f>'Memorial de Cálculo'!P378</f>
        <v>6</v>
      </c>
      <c r="I80" s="8" t="s">
        <v>76</v>
      </c>
      <c r="J80" s="9"/>
      <c r="K80" s="9"/>
      <c r="L80" s="39">
        <f t="shared" si="26"/>
        <v>0.23319999999999999</v>
      </c>
      <c r="M80" s="9"/>
      <c r="N80" s="9"/>
      <c r="O80" s="10"/>
      <c r="P80" s="43">
        <v>1</v>
      </c>
      <c r="Q80" s="43" t="s">
        <v>191</v>
      </c>
      <c r="R80" s="20">
        <f t="shared" si="22"/>
        <v>6</v>
      </c>
      <c r="S80" s="9"/>
    </row>
    <row r="81" spans="1:20" ht="26.1" customHeight="1" x14ac:dyDescent="0.2">
      <c r="A81" s="18" t="s">
        <v>180</v>
      </c>
      <c r="B81" s="18" t="s">
        <v>135</v>
      </c>
      <c r="C81" s="18" t="s">
        <v>560</v>
      </c>
      <c r="D81" s="24" t="s">
        <v>561</v>
      </c>
      <c r="E81" s="24" t="str">
        <f t="shared" si="27"/>
        <v xml:space="preserve"> 5213570 SICRO</v>
      </c>
      <c r="F81" s="18" t="s">
        <v>136</v>
      </c>
      <c r="G81" s="7" t="s">
        <v>137</v>
      </c>
      <c r="H81" s="20">
        <f>'Memorial de Cálculo'!P385</f>
        <v>3.19</v>
      </c>
      <c r="I81" s="8" t="s">
        <v>13</v>
      </c>
      <c r="J81" s="9"/>
      <c r="K81" s="9"/>
      <c r="L81" s="39">
        <f t="shared" si="26"/>
        <v>0.23319999999999999</v>
      </c>
      <c r="M81" s="9"/>
      <c r="N81" s="9"/>
      <c r="O81" s="10"/>
      <c r="P81" s="43">
        <v>1</v>
      </c>
      <c r="Q81" s="43" t="s">
        <v>191</v>
      </c>
      <c r="R81" s="20">
        <f t="shared" si="22"/>
        <v>3.19</v>
      </c>
      <c r="S81" s="9"/>
    </row>
    <row r="82" spans="1:20" ht="26.1" customHeight="1" x14ac:dyDescent="0.2">
      <c r="A82" s="18" t="s">
        <v>180</v>
      </c>
      <c r="B82" s="18" t="s">
        <v>138</v>
      </c>
      <c r="C82" s="18" t="s">
        <v>560</v>
      </c>
      <c r="D82" s="24" t="s">
        <v>561</v>
      </c>
      <c r="E82" s="24" t="str">
        <f t="shared" si="27"/>
        <v xml:space="preserve"> 5219605 SICRO</v>
      </c>
      <c r="F82" s="18" t="s">
        <v>139</v>
      </c>
      <c r="G82" s="7" t="s">
        <v>140</v>
      </c>
      <c r="H82" s="20">
        <f>'Memorial de Cálculo'!P389</f>
        <v>187</v>
      </c>
      <c r="I82" s="8" t="s">
        <v>76</v>
      </c>
      <c r="J82" s="9"/>
      <c r="K82" s="9"/>
      <c r="L82" s="39">
        <f t="shared" si="26"/>
        <v>0.23319999999999999</v>
      </c>
      <c r="M82" s="9"/>
      <c r="N82" s="9"/>
      <c r="O82" s="10"/>
      <c r="P82" s="43">
        <v>1</v>
      </c>
      <c r="Q82" s="43" t="s">
        <v>191</v>
      </c>
      <c r="R82" s="20">
        <f t="shared" si="22"/>
        <v>187</v>
      </c>
      <c r="S82" s="9"/>
    </row>
    <row r="83" spans="1:20" ht="24" customHeight="1" x14ac:dyDescent="0.2">
      <c r="A83" s="25"/>
      <c r="B83" s="25" t="s">
        <v>141</v>
      </c>
      <c r="C83" s="25"/>
      <c r="D83" s="351"/>
      <c r="E83" s="351"/>
      <c r="F83" s="25" t="s">
        <v>6</v>
      </c>
      <c r="G83" s="26" t="s">
        <v>142</v>
      </c>
      <c r="H83" s="28">
        <v>1</v>
      </c>
      <c r="I83" s="27"/>
      <c r="J83" s="29" t="s">
        <v>8</v>
      </c>
      <c r="K83" s="29" t="s">
        <v>8</v>
      </c>
      <c r="L83" s="38"/>
      <c r="M83" s="196"/>
      <c r="N83" s="30">
        <f>SUM(N84:N86)</f>
        <v>0</v>
      </c>
      <c r="O83" s="31"/>
      <c r="P83" s="31"/>
      <c r="Q83" s="31"/>
      <c r="R83" s="28">
        <f t="shared" si="22"/>
        <v>1</v>
      </c>
      <c r="S83" s="30">
        <f>SUM(S84:S86)</f>
        <v>0</v>
      </c>
      <c r="T83" s="22" t="e">
        <f>N83/N77</f>
        <v>#DIV/0!</v>
      </c>
    </row>
    <row r="84" spans="1:20" ht="39" customHeight="1" x14ac:dyDescent="0.2">
      <c r="A84" s="18" t="s">
        <v>180</v>
      </c>
      <c r="B84" s="18" t="s">
        <v>143</v>
      </c>
      <c r="C84" s="18" t="s">
        <v>560</v>
      </c>
      <c r="D84" s="24" t="s">
        <v>561</v>
      </c>
      <c r="E84" s="24" t="str">
        <f t="shared" ref="E84:E86" si="28">TEXT(F84 &amp;C84,1)</f>
        <v xml:space="preserve"> 5213835 SICRO</v>
      </c>
      <c r="F84" s="18" t="s">
        <v>144</v>
      </c>
      <c r="G84" s="7" t="s">
        <v>145</v>
      </c>
      <c r="H84" s="20">
        <f>'Memorial de Cálculo'!P394</f>
        <v>720</v>
      </c>
      <c r="I84" s="8" t="s">
        <v>146</v>
      </c>
      <c r="J84" s="9"/>
      <c r="K84" s="9"/>
      <c r="L84" s="39">
        <f t="shared" si="26"/>
        <v>0.23319999999999999</v>
      </c>
      <c r="M84" s="9"/>
      <c r="N84" s="9"/>
      <c r="O84" s="10"/>
      <c r="P84" s="43">
        <v>1</v>
      </c>
      <c r="Q84" s="43" t="s">
        <v>191</v>
      </c>
      <c r="R84" s="20">
        <f t="shared" si="22"/>
        <v>720</v>
      </c>
      <c r="S84" s="9"/>
    </row>
    <row r="85" spans="1:20" ht="51.95" customHeight="1" x14ac:dyDescent="0.2">
      <c r="A85" s="18" t="s">
        <v>180</v>
      </c>
      <c r="B85" s="18" t="s">
        <v>147</v>
      </c>
      <c r="C85" s="18" t="s">
        <v>560</v>
      </c>
      <c r="D85" s="24" t="s">
        <v>561</v>
      </c>
      <c r="E85" s="24" t="str">
        <f t="shared" si="28"/>
        <v xml:space="preserve"> 5212556 SICRO</v>
      </c>
      <c r="F85" s="18" t="s">
        <v>148</v>
      </c>
      <c r="G85" s="7" t="s">
        <v>149</v>
      </c>
      <c r="H85" s="20">
        <f>'Memorial de Cálculo'!P400</f>
        <v>360</v>
      </c>
      <c r="I85" s="8" t="s">
        <v>146</v>
      </c>
      <c r="J85" s="9"/>
      <c r="K85" s="9"/>
      <c r="L85" s="39">
        <f t="shared" si="26"/>
        <v>0.23319999999999999</v>
      </c>
      <c r="M85" s="9"/>
      <c r="N85" s="9"/>
      <c r="O85" s="10"/>
      <c r="P85" s="43">
        <v>1</v>
      </c>
      <c r="Q85" s="43" t="s">
        <v>191</v>
      </c>
      <c r="R85" s="20">
        <f t="shared" si="22"/>
        <v>360</v>
      </c>
      <c r="S85" s="9"/>
    </row>
    <row r="86" spans="1:20" ht="26.1" customHeight="1" x14ac:dyDescent="0.2">
      <c r="A86" s="18" t="s">
        <v>180</v>
      </c>
      <c r="B86" s="18" t="s">
        <v>150</v>
      </c>
      <c r="C86" s="18" t="s">
        <v>560</v>
      </c>
      <c r="D86" s="24" t="s">
        <v>561</v>
      </c>
      <c r="E86" s="24" t="str">
        <f t="shared" si="28"/>
        <v xml:space="preserve"> 5213840 SICRO</v>
      </c>
      <c r="F86" s="18" t="s">
        <v>151</v>
      </c>
      <c r="G86" s="7" t="s">
        <v>152</v>
      </c>
      <c r="H86" s="20">
        <f>'Memorial de Cálculo'!P406</f>
        <v>95.44</v>
      </c>
      <c r="I86" s="8" t="s">
        <v>13</v>
      </c>
      <c r="J86" s="9"/>
      <c r="K86" s="9"/>
      <c r="L86" s="39">
        <f t="shared" si="26"/>
        <v>0.23319999999999999</v>
      </c>
      <c r="M86" s="9"/>
      <c r="N86" s="9"/>
      <c r="O86" s="10"/>
      <c r="P86" s="43">
        <v>1</v>
      </c>
      <c r="Q86" s="43" t="s">
        <v>191</v>
      </c>
      <c r="R86" s="20">
        <f t="shared" si="22"/>
        <v>95.44</v>
      </c>
      <c r="S86" s="9"/>
    </row>
    <row r="87" spans="1:20" ht="24" customHeight="1" x14ac:dyDescent="0.2">
      <c r="A87" s="17" t="s">
        <v>179</v>
      </c>
      <c r="B87" s="17" t="s">
        <v>153</v>
      </c>
      <c r="C87" s="17"/>
      <c r="D87" s="350"/>
      <c r="E87" s="350"/>
      <c r="F87" s="17" t="s">
        <v>6</v>
      </c>
      <c r="G87" s="2" t="s">
        <v>154</v>
      </c>
      <c r="H87" s="19">
        <v>1</v>
      </c>
      <c r="I87" s="3"/>
      <c r="J87" s="4" t="s">
        <v>8</v>
      </c>
      <c r="K87" s="4" t="s">
        <v>8</v>
      </c>
      <c r="L87" s="37"/>
      <c r="M87" s="195"/>
      <c r="N87" s="5">
        <f>SUM(N88:N89)</f>
        <v>0</v>
      </c>
      <c r="O87" s="6"/>
      <c r="P87" s="6"/>
      <c r="Q87" s="6"/>
      <c r="R87" s="19">
        <f t="shared" si="22"/>
        <v>1</v>
      </c>
      <c r="S87" s="5">
        <f>SUM(S88:S89)</f>
        <v>0</v>
      </c>
    </row>
    <row r="88" spans="1:20" ht="24" customHeight="1" x14ac:dyDescent="0.2">
      <c r="A88" s="18" t="s">
        <v>180</v>
      </c>
      <c r="B88" s="18" t="s">
        <v>155</v>
      </c>
      <c r="C88" s="18" t="s">
        <v>560</v>
      </c>
      <c r="D88" s="24" t="s">
        <v>561</v>
      </c>
      <c r="E88" s="24" t="str">
        <f t="shared" ref="E88:E89" si="29">TEXT(F88 &amp;C88,1)</f>
        <v xml:space="preserve"> 4413905 SICRO</v>
      </c>
      <c r="F88" s="18" t="s">
        <v>156</v>
      </c>
      <c r="G88" s="7" t="s">
        <v>157</v>
      </c>
      <c r="H88" s="20">
        <f>'Memorial de Cálculo'!P413</f>
        <v>1016.16</v>
      </c>
      <c r="I88" s="8" t="s">
        <v>13</v>
      </c>
      <c r="J88" s="9"/>
      <c r="K88" s="9"/>
      <c r="L88" s="39">
        <f t="shared" si="26"/>
        <v>0.23319999999999999</v>
      </c>
      <c r="M88" s="9"/>
      <c r="N88" s="9"/>
      <c r="O88" s="10"/>
      <c r="P88" s="43">
        <v>1</v>
      </c>
      <c r="Q88" s="43" t="s">
        <v>191</v>
      </c>
      <c r="R88" s="20">
        <f t="shared" si="22"/>
        <v>1016.16</v>
      </c>
      <c r="S88" s="9"/>
    </row>
    <row r="89" spans="1:20" ht="26.1" customHeight="1" x14ac:dyDescent="0.2">
      <c r="A89" s="18" t="s">
        <v>180</v>
      </c>
      <c r="B89" s="18" t="s">
        <v>158</v>
      </c>
      <c r="C89" s="18" t="s">
        <v>560</v>
      </c>
      <c r="D89" s="24" t="s">
        <v>561</v>
      </c>
      <c r="E89" s="24" t="str">
        <f t="shared" si="29"/>
        <v xml:space="preserve"> 3713613 SICRO</v>
      </c>
      <c r="F89" s="18" t="s">
        <v>159</v>
      </c>
      <c r="G89" s="7" t="s">
        <v>160</v>
      </c>
      <c r="H89" s="20">
        <f>'Memorial de Cálculo'!P419</f>
        <v>408.68</v>
      </c>
      <c r="I89" s="8" t="s">
        <v>65</v>
      </c>
      <c r="J89" s="9"/>
      <c r="K89" s="9"/>
      <c r="L89" s="39">
        <f t="shared" si="26"/>
        <v>0.23319999999999999</v>
      </c>
      <c r="M89" s="9"/>
      <c r="N89" s="9"/>
      <c r="O89" s="10"/>
      <c r="P89" s="43">
        <v>1</v>
      </c>
      <c r="Q89" s="43" t="s">
        <v>191</v>
      </c>
      <c r="R89" s="20">
        <f t="shared" si="22"/>
        <v>408.68</v>
      </c>
      <c r="S89" s="9"/>
    </row>
    <row r="90" spans="1:20" ht="24" customHeight="1" x14ac:dyDescent="0.2">
      <c r="A90" s="17" t="s">
        <v>179</v>
      </c>
      <c r="B90" s="17">
        <v>8</v>
      </c>
      <c r="C90" s="17"/>
      <c r="D90" s="350"/>
      <c r="E90" s="350"/>
      <c r="F90" s="17" t="s">
        <v>6</v>
      </c>
      <c r="G90" s="2" t="s">
        <v>161</v>
      </c>
      <c r="H90" s="19">
        <v>1</v>
      </c>
      <c r="I90" s="3"/>
      <c r="J90" s="4" t="s">
        <v>8</v>
      </c>
      <c r="K90" s="4" t="s">
        <v>8</v>
      </c>
      <c r="L90" s="37"/>
      <c r="M90" s="195"/>
      <c r="N90" s="5">
        <f>SUM(N91)</f>
        <v>0</v>
      </c>
      <c r="O90" s="6"/>
      <c r="P90" s="6"/>
      <c r="Q90" s="6"/>
      <c r="R90" s="19">
        <f t="shared" si="22"/>
        <v>1</v>
      </c>
      <c r="S90" s="5">
        <f>SUM(S91)</f>
        <v>0</v>
      </c>
    </row>
    <row r="91" spans="1:20" ht="24" customHeight="1" x14ac:dyDescent="0.2">
      <c r="A91" s="18" t="s">
        <v>180</v>
      </c>
      <c r="B91" s="18" t="s">
        <v>520</v>
      </c>
      <c r="C91" s="18" t="s">
        <v>51</v>
      </c>
      <c r="D91" s="24" t="s">
        <v>561</v>
      </c>
      <c r="E91" s="24" t="str">
        <f t="shared" ref="E91" si="30">TEXT(F91 &amp;C91,1)</f>
        <v xml:space="preserve"> ADM-01 Próprio</v>
      </c>
      <c r="F91" s="18" t="s">
        <v>162</v>
      </c>
      <c r="G91" s="7" t="s">
        <v>163</v>
      </c>
      <c r="H91" s="20">
        <f>'Memorial de Cálculo'!P424</f>
        <v>1</v>
      </c>
      <c r="I91" s="8" t="s">
        <v>25</v>
      </c>
      <c r="J91" s="9"/>
      <c r="K91" s="9"/>
      <c r="L91" s="39">
        <f t="shared" si="26"/>
        <v>0.23319999999999999</v>
      </c>
      <c r="M91" s="9"/>
      <c r="N91" s="9"/>
      <c r="O91" s="10"/>
      <c r="P91" s="43">
        <v>1</v>
      </c>
      <c r="Q91" s="43" t="s">
        <v>191</v>
      </c>
      <c r="R91" s="20">
        <f t="shared" si="22"/>
        <v>1</v>
      </c>
      <c r="S91" s="9"/>
    </row>
    <row r="92" spans="1:20" x14ac:dyDescent="0.2">
      <c r="A92" s="11"/>
      <c r="B92" s="11"/>
      <c r="C92" s="11"/>
      <c r="D92" s="11"/>
      <c r="E92" s="11"/>
      <c r="F92" s="11"/>
      <c r="G92" s="11"/>
      <c r="H92" s="11"/>
      <c r="I92" s="11"/>
      <c r="J92" s="11"/>
      <c r="K92" s="11"/>
      <c r="L92" s="11"/>
      <c r="M92" s="197"/>
      <c r="N92" s="197"/>
      <c r="O92" s="11"/>
      <c r="P92" s="11"/>
      <c r="Q92" s="11"/>
      <c r="R92" s="11"/>
      <c r="S92" s="11"/>
    </row>
    <row r="93" spans="1:20" x14ac:dyDescent="0.2">
      <c r="A93" s="1"/>
      <c r="B93" s="33"/>
      <c r="C93" s="33"/>
      <c r="D93" s="33"/>
      <c r="E93" s="33"/>
      <c r="F93" s="33"/>
      <c r="G93" s="13"/>
      <c r="H93" s="34" t="s">
        <v>164</v>
      </c>
      <c r="I93" s="12"/>
      <c r="J93" s="33"/>
      <c r="K93" s="33"/>
      <c r="L93" s="33"/>
      <c r="M93" s="264">
        <f>N90+N87+N77+N59+N31+N21+N17+N8</f>
        <v>0</v>
      </c>
      <c r="N93" s="198"/>
      <c r="O93" s="33"/>
      <c r="P93" s="33"/>
      <c r="Q93" s="33"/>
      <c r="R93" s="34"/>
      <c r="S93" s="33"/>
    </row>
    <row r="94" spans="1:20" ht="60" customHeight="1" x14ac:dyDescent="0.2">
      <c r="A94" s="14"/>
      <c r="B94" s="14"/>
      <c r="C94" s="14"/>
      <c r="D94" s="14"/>
      <c r="E94" s="14"/>
      <c r="F94" s="14"/>
      <c r="G94" s="14"/>
      <c r="H94" s="14"/>
      <c r="I94" s="14"/>
      <c r="J94" s="14"/>
      <c r="K94" s="14"/>
      <c r="L94" s="14"/>
      <c r="M94" s="270" t="b">
        <f>M93=Resumo!C16</f>
        <v>1</v>
      </c>
      <c r="N94" s="257"/>
      <c r="O94" s="256"/>
      <c r="P94" s="14"/>
      <c r="Q94" s="14"/>
      <c r="R94" s="14"/>
      <c r="S94" s="357"/>
    </row>
    <row r="95" spans="1:20" ht="69.95" customHeight="1" x14ac:dyDescent="0.25">
      <c r="A95" s="1"/>
      <c r="B95" s="35"/>
      <c r="C95" s="1"/>
      <c r="D95" s="1"/>
      <c r="E95" s="1"/>
      <c r="F95" s="1"/>
      <c r="H95" s="1"/>
      <c r="K95" s="21"/>
      <c r="M95" s="272"/>
      <c r="N95" s="269"/>
      <c r="O95" s="21"/>
      <c r="R95" s="1"/>
    </row>
    <row r="96" spans="1:20" x14ac:dyDescent="0.2">
      <c r="M96" s="271"/>
      <c r="O96" s="22"/>
    </row>
  </sheetData>
  <mergeCells count="10">
    <mergeCell ref="Q2:S3"/>
    <mergeCell ref="Q1:S1"/>
    <mergeCell ref="I2:J3"/>
    <mergeCell ref="A1:G1"/>
    <mergeCell ref="Q6:S6"/>
    <mergeCell ref="A5:G5"/>
    <mergeCell ref="A6:G6"/>
    <mergeCell ref="A2:G2"/>
    <mergeCell ref="A3:G3"/>
    <mergeCell ref="A4:G4"/>
  </mergeCells>
  <phoneticPr fontId="37" type="noConversion"/>
  <pageMargins left="0.7" right="0.7" top="0.75" bottom="0.75" header="0.3" footer="0.3"/>
  <pageSetup paperSize="9" scale="45" fitToHeight="0" orientation="landscape" r:id="rId1"/>
  <headerFooter>
    <oddHeader>&amp;L &amp;C &amp;R</oddHeader>
    <oddFooter>&amp;L &amp;C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FF379-8D8D-489B-8D36-9711E8D53227}">
  <sheetPr>
    <tabColor rgb="FF002060"/>
    <pageSetUpPr fitToPage="1"/>
  </sheetPr>
  <dimension ref="A1:W691"/>
  <sheetViews>
    <sheetView view="pageBreakPreview" zoomScale="80" zoomScaleNormal="80" zoomScaleSheetLayoutView="80" workbookViewId="0">
      <pane ySplit="9" topLeftCell="A10" activePane="bottomLeft" state="frozen"/>
      <selection sqref="A1:A2"/>
      <selection pane="bottomLeft" activeCell="B358" sqref="B358"/>
    </sheetView>
  </sheetViews>
  <sheetFormatPr defaultColWidth="9.375" defaultRowHeight="12.75" x14ac:dyDescent="0.2"/>
  <cols>
    <col min="1" max="1" width="9.375" style="62" customWidth="1"/>
    <col min="2" max="2" width="79.375" style="188" customWidth="1"/>
    <col min="3" max="3" width="5.75" style="138" bestFit="1" customWidth="1"/>
    <col min="4" max="4" width="1.875" style="62" bestFit="1" customWidth="1"/>
    <col min="5" max="5" width="6.75" style="62" customWidth="1"/>
    <col min="6" max="6" width="5.875" style="62" customWidth="1"/>
    <col min="7" max="7" width="3.25" style="62" customWidth="1"/>
    <col min="8" max="8" width="6.75" style="62" customWidth="1"/>
    <col min="9" max="10" width="12.875" style="62" customWidth="1"/>
    <col min="11" max="11" width="13.875" style="62" customWidth="1"/>
    <col min="12" max="12" width="13.625" style="62" customWidth="1"/>
    <col min="13" max="13" width="14.625" style="62" customWidth="1"/>
    <col min="14" max="15" width="12.875" style="62" customWidth="1"/>
    <col min="16" max="16" width="12.875" style="189" customWidth="1"/>
    <col min="17" max="17" width="12.625" style="62" customWidth="1"/>
    <col min="18" max="18" width="16.125" style="61" bestFit="1" customWidth="1"/>
    <col min="19" max="19" width="7" style="62" customWidth="1"/>
    <col min="20" max="20" width="13.75" style="63" customWidth="1"/>
    <col min="21" max="21" width="13.75" style="62" customWidth="1"/>
    <col min="22" max="22" width="9.375" style="62"/>
    <col min="23" max="23" width="10.875" style="62" bestFit="1" customWidth="1"/>
    <col min="24" max="16384" width="9.375" style="62"/>
  </cols>
  <sheetData>
    <row r="1" spans="1:21" ht="15" customHeight="1" x14ac:dyDescent="0.2">
      <c r="A1" s="52" t="s">
        <v>199</v>
      </c>
      <c r="B1" s="53"/>
      <c r="C1" s="54"/>
      <c r="D1" s="55"/>
      <c r="E1" s="55"/>
      <c r="F1" s="55"/>
      <c r="G1" s="55"/>
      <c r="H1" s="55"/>
      <c r="I1" s="55"/>
      <c r="J1" s="55"/>
      <c r="K1" s="55"/>
      <c r="L1" s="56"/>
      <c r="M1" s="55"/>
      <c r="N1" s="57"/>
      <c r="O1" s="58"/>
      <c r="P1" s="59"/>
      <c r="Q1" s="60"/>
    </row>
    <row r="2" spans="1:21" ht="15" customHeight="1" x14ac:dyDescent="0.2">
      <c r="A2" s="64" t="str">
        <f>'Orçamento Sintético'!A2:G2</f>
        <v>PREFEITURA MUNICIPAL DE FUNDÃO</v>
      </c>
      <c r="B2" s="65"/>
      <c r="C2" s="66"/>
      <c r="D2" s="67"/>
      <c r="E2" s="67"/>
      <c r="F2" s="67"/>
      <c r="G2" s="67"/>
      <c r="H2" s="67"/>
      <c r="I2" s="67"/>
      <c r="J2" s="67"/>
      <c r="K2" s="67"/>
      <c r="N2" s="63"/>
      <c r="P2" s="68"/>
      <c r="Q2" s="69"/>
    </row>
    <row r="3" spans="1:21" ht="15" customHeight="1" x14ac:dyDescent="0.2">
      <c r="A3" s="64" t="str">
        <f>'Orçamento Sintético'!A3:G3</f>
        <v xml:space="preserve">OBRA: PAVIMENTAÇÃO E DRENAGEM DAS RUAS DUÍLIO SCARTON E JOÃO SACCANI </v>
      </c>
      <c r="B3" s="65"/>
      <c r="C3" s="66"/>
      <c r="D3" s="67"/>
      <c r="E3" s="67"/>
      <c r="F3" s="67"/>
      <c r="G3" s="67"/>
      <c r="H3" s="67"/>
      <c r="I3" s="67"/>
      <c r="J3" s="67"/>
      <c r="K3" s="67"/>
      <c r="N3" s="63"/>
      <c r="P3" s="68"/>
      <c r="Q3" s="69"/>
      <c r="T3" s="383" t="s">
        <v>200</v>
      </c>
      <c r="U3" s="384"/>
    </row>
    <row r="4" spans="1:21" ht="15" customHeight="1" x14ac:dyDescent="0.2">
      <c r="A4" s="64" t="str">
        <f>'Orçamento Sintético'!A4:G4</f>
        <v>EXTENSÃO: 0,795 Km</v>
      </c>
      <c r="B4" s="65"/>
      <c r="C4" s="66"/>
      <c r="D4" s="67"/>
      <c r="E4" s="67"/>
      <c r="F4" s="67"/>
      <c r="G4" s="67"/>
      <c r="H4" s="67"/>
      <c r="I4" s="67"/>
      <c r="J4" s="67"/>
      <c r="K4" s="67"/>
      <c r="L4" s="70"/>
      <c r="N4" s="63"/>
      <c r="P4" s="68"/>
      <c r="Q4" s="69"/>
      <c r="T4" s="385"/>
      <c r="U4" s="386"/>
    </row>
    <row r="5" spans="1:21" ht="15" customHeight="1" x14ac:dyDescent="0.2">
      <c r="A5" s="64" t="str">
        <f>'Orçamento Sintético'!A5:G5</f>
        <v>LOCAL: MUNICÍPIO DE FUNDÃO/ES</v>
      </c>
      <c r="B5" s="65"/>
      <c r="C5" s="66"/>
      <c r="D5" s="67"/>
      <c r="E5" s="67"/>
      <c r="F5" s="67"/>
      <c r="G5" s="67"/>
      <c r="H5" s="67"/>
      <c r="I5" s="67"/>
      <c r="J5" s="67"/>
      <c r="K5" s="67"/>
      <c r="L5" s="70"/>
      <c r="N5" s="63"/>
      <c r="P5" s="68"/>
      <c r="Q5" s="69"/>
      <c r="T5" s="387"/>
      <c r="U5" s="388"/>
    </row>
    <row r="6" spans="1:21" ht="15" customHeight="1" x14ac:dyDescent="0.2">
      <c r="A6" s="64" t="str">
        <f>'Orçamento Sintético'!A6:G6</f>
        <v>ORÇAMENTISTA: THIAGO GOMES BONOMO | CREA: ES-018427/D</v>
      </c>
      <c r="B6" s="65"/>
      <c r="C6" s="66"/>
      <c r="D6" s="67"/>
      <c r="E6" s="71"/>
      <c r="F6" s="67"/>
      <c r="G6" s="67"/>
      <c r="H6" s="67"/>
      <c r="I6" s="67"/>
      <c r="J6" s="67"/>
      <c r="K6" s="67"/>
      <c r="L6" s="70"/>
      <c r="N6" s="63"/>
      <c r="P6" s="72"/>
      <c r="Q6" s="73"/>
      <c r="T6" s="389" t="str">
        <f>IF(ABS(T9-U9)&lt;=0.06,"Ok!","Verificar!")</f>
        <v>Ok!</v>
      </c>
      <c r="U6" s="390"/>
    </row>
    <row r="7" spans="1:21" s="75" customFormat="1" ht="15" customHeight="1" x14ac:dyDescent="0.2">
      <c r="A7" s="380" t="s">
        <v>201</v>
      </c>
      <c r="B7" s="393" t="s">
        <v>202</v>
      </c>
      <c r="C7" s="380" t="s">
        <v>203</v>
      </c>
      <c r="D7" s="380"/>
      <c r="E7" s="380"/>
      <c r="F7" s="380"/>
      <c r="G7" s="380"/>
      <c r="H7" s="380"/>
      <c r="I7" s="380" t="s">
        <v>204</v>
      </c>
      <c r="J7" s="380" t="s">
        <v>205</v>
      </c>
      <c r="K7" s="377" t="s">
        <v>206</v>
      </c>
      <c r="L7" s="377" t="s">
        <v>207</v>
      </c>
      <c r="M7" s="377" t="s">
        <v>208</v>
      </c>
      <c r="N7" s="376" t="s">
        <v>209</v>
      </c>
      <c r="O7" s="377" t="s">
        <v>210</v>
      </c>
      <c r="P7" s="378" t="s">
        <v>211</v>
      </c>
      <c r="Q7" s="380" t="s">
        <v>212</v>
      </c>
      <c r="R7" s="74"/>
      <c r="T7" s="391"/>
      <c r="U7" s="392"/>
    </row>
    <row r="8" spans="1:21" s="75" customFormat="1" ht="15" customHeight="1" x14ac:dyDescent="0.2">
      <c r="A8" s="380"/>
      <c r="B8" s="393"/>
      <c r="C8" s="380"/>
      <c r="D8" s="380"/>
      <c r="E8" s="380"/>
      <c r="F8" s="380"/>
      <c r="G8" s="380"/>
      <c r="H8" s="380"/>
      <c r="I8" s="380"/>
      <c r="J8" s="380"/>
      <c r="K8" s="377"/>
      <c r="L8" s="377"/>
      <c r="M8" s="377"/>
      <c r="N8" s="376"/>
      <c r="O8" s="377"/>
      <c r="P8" s="378"/>
      <c r="Q8" s="380"/>
      <c r="R8" s="74"/>
      <c r="T8" s="381">
        <f>T9-U9</f>
        <v>0</v>
      </c>
      <c r="U8" s="382"/>
    </row>
    <row r="9" spans="1:21" s="75" customFormat="1" ht="15" customHeight="1" x14ac:dyDescent="0.2">
      <c r="A9" s="380"/>
      <c r="B9" s="393"/>
      <c r="C9" s="380" t="s">
        <v>213</v>
      </c>
      <c r="D9" s="380"/>
      <c r="E9" s="380"/>
      <c r="F9" s="380" t="s">
        <v>214</v>
      </c>
      <c r="G9" s="380"/>
      <c r="H9" s="380"/>
      <c r="I9" s="380"/>
      <c r="J9" s="380"/>
      <c r="K9" s="377"/>
      <c r="L9" s="377"/>
      <c r="M9" s="377"/>
      <c r="N9" s="376"/>
      <c r="O9" s="377"/>
      <c r="P9" s="378"/>
      <c r="Q9" s="380"/>
      <c r="R9" s="74"/>
      <c r="T9" s="76">
        <f>ROUND((SUM(T10:T424)),2)</f>
        <v>84322.86</v>
      </c>
      <c r="U9" s="76">
        <f>ROUND((SUM(U10:U424)/2),2)</f>
        <v>84322.86</v>
      </c>
    </row>
    <row r="10" spans="1:21" s="90" customFormat="1" ht="20.100000000000001" customHeight="1" x14ac:dyDescent="0.2">
      <c r="A10" s="77" t="str">
        <f>'Orçamento Sintético'!B8</f>
        <v xml:space="preserve"> 1 </v>
      </c>
      <c r="B10" s="78" t="str">
        <f>'Orçamento Sintético'!G8</f>
        <v>SERVIÇOS PRELIMINARES</v>
      </c>
      <c r="C10" s="79"/>
      <c r="D10" s="80"/>
      <c r="E10" s="81"/>
      <c r="F10" s="81"/>
      <c r="G10" s="80"/>
      <c r="H10" s="81"/>
      <c r="I10" s="82"/>
      <c r="J10" s="83"/>
      <c r="K10" s="84"/>
      <c r="L10" s="83"/>
      <c r="M10" s="85"/>
      <c r="N10" s="86"/>
      <c r="O10" s="85"/>
      <c r="P10" s="87"/>
      <c r="Q10" s="88"/>
      <c r="R10" s="89"/>
      <c r="T10" s="91" t="str">
        <f>IF(Q10&lt;&gt;"",P10,"")</f>
        <v/>
      </c>
      <c r="U10" s="91" t="str">
        <f>IF(P10&lt;&gt;"",P10,"")</f>
        <v/>
      </c>
    </row>
    <row r="11" spans="1:21" s="104" customFormat="1" ht="20.100000000000001" customHeight="1" x14ac:dyDescent="0.2">
      <c r="A11" s="92" t="str">
        <f>'Orçamento Sintético'!B9</f>
        <v xml:space="preserve"> 1.1 </v>
      </c>
      <c r="B11" s="93" t="str">
        <f>'Orçamento Sintético'!G9</f>
        <v>FORNECIMENTO E INSTALAÇÃO DE PLACA DE OBRA COM CHAPA GALVANIZADA E ESTRUTURA DE MADEIRA. AF_03/2022_PS</v>
      </c>
      <c r="C11" s="94"/>
      <c r="D11" s="95"/>
      <c r="E11" s="96"/>
      <c r="F11" s="96"/>
      <c r="G11" s="95"/>
      <c r="H11" s="96"/>
      <c r="I11" s="97"/>
      <c r="J11" s="98"/>
      <c r="K11" s="99"/>
      <c r="L11" s="98"/>
      <c r="M11" s="100"/>
      <c r="N11" s="100" t="s">
        <v>217</v>
      </c>
      <c r="O11" s="100"/>
      <c r="P11" s="101"/>
      <c r="Q11" s="102">
        <f>P13</f>
        <v>6.48</v>
      </c>
      <c r="R11" s="103"/>
      <c r="T11" s="105">
        <f t="shared" ref="T11" si="0">IF(Q11&lt;&gt;"",P11,"")</f>
        <v>0</v>
      </c>
      <c r="U11" s="105" t="str">
        <f t="shared" ref="U11" si="1">IF(P11&lt;&gt;"",P11,"")</f>
        <v/>
      </c>
    </row>
    <row r="12" spans="1:21" s="113" customFormat="1" ht="20.100000000000001" customHeight="1" x14ac:dyDescent="0.2">
      <c r="A12" s="106"/>
      <c r="B12" s="107"/>
      <c r="C12" s="108"/>
      <c r="D12" s="109"/>
      <c r="E12" s="97"/>
      <c r="F12" s="108"/>
      <c r="G12" s="109"/>
      <c r="H12" s="97"/>
      <c r="I12" s="110"/>
      <c r="J12" s="98"/>
      <c r="K12" s="309">
        <v>3.6</v>
      </c>
      <c r="L12" s="111">
        <v>1.8</v>
      </c>
      <c r="M12" s="111"/>
      <c r="N12" s="111">
        <f>L12*K12</f>
        <v>6.48</v>
      </c>
      <c r="O12" s="111"/>
      <c r="P12" s="112">
        <f>N12</f>
        <v>6.48</v>
      </c>
      <c r="Q12" s="310"/>
      <c r="R12" s="103"/>
      <c r="T12" s="105" t="str">
        <f t="shared" ref="T12:T75" si="2">IF(Q12&lt;&gt;"",P12,"")</f>
        <v/>
      </c>
      <c r="U12" s="105">
        <f t="shared" ref="U12:U75" si="3">IF(P12&lt;&gt;"",P12,"")</f>
        <v>6.48</v>
      </c>
    </row>
    <row r="13" spans="1:21" s="104" customFormat="1" ht="20.100000000000001" customHeight="1" x14ac:dyDescent="0.2">
      <c r="A13" s="92"/>
      <c r="B13" s="114" t="s">
        <v>215</v>
      </c>
      <c r="C13" s="115"/>
      <c r="D13" s="116"/>
      <c r="E13" s="117"/>
      <c r="F13" s="115"/>
      <c r="G13" s="116"/>
      <c r="H13" s="117"/>
      <c r="I13" s="117"/>
      <c r="J13" s="118"/>
      <c r="K13" s="119"/>
      <c r="L13" s="119"/>
      <c r="M13" s="119"/>
      <c r="N13" s="119"/>
      <c r="O13" s="119"/>
      <c r="P13" s="120">
        <f>ROUND(SUM(P11:P12),2)</f>
        <v>6.48</v>
      </c>
      <c r="Q13" s="121" t="str">
        <f>'Orçamento Sintético'!I9</f>
        <v>m²</v>
      </c>
      <c r="R13" s="103"/>
      <c r="T13" s="105">
        <f t="shared" si="2"/>
        <v>6.48</v>
      </c>
      <c r="U13" s="105">
        <f t="shared" si="3"/>
        <v>6.48</v>
      </c>
    </row>
    <row r="14" spans="1:21" s="104" customFormat="1" ht="20.100000000000001" customHeight="1" x14ac:dyDescent="0.2">
      <c r="A14" s="92"/>
      <c r="B14" s="311"/>
      <c r="C14" s="122"/>
      <c r="D14" s="95"/>
      <c r="E14" s="96"/>
      <c r="F14" s="122"/>
      <c r="G14" s="95"/>
      <c r="H14" s="96"/>
      <c r="I14" s="96"/>
      <c r="J14" s="100"/>
      <c r="K14" s="123"/>
      <c r="L14" s="123"/>
      <c r="M14" s="123"/>
      <c r="N14" s="123"/>
      <c r="O14" s="123"/>
      <c r="P14" s="101"/>
      <c r="Q14" s="312"/>
      <c r="R14" s="103"/>
      <c r="T14" s="105" t="str">
        <f t="shared" si="2"/>
        <v/>
      </c>
      <c r="U14" s="105" t="str">
        <f t="shared" si="3"/>
        <v/>
      </c>
    </row>
    <row r="15" spans="1:21" s="104" customFormat="1" ht="44.25" customHeight="1" x14ac:dyDescent="0.2">
      <c r="A15" s="92" t="str">
        <f>'Orçamento Sintético'!B10</f>
        <v xml:space="preserve"> 1.2 </v>
      </c>
      <c r="B15" s="124" t="str">
        <f>'Orçamento Sintético'!G10</f>
        <v>Refeitório com paredes de chapa de compens. 12mm e pontaletes 8x8cm, piso ciment. e cob. de telhas fibroc. 6mm, incl. ponto de luz e cx. de inspeção (cons. 1.21 m2/func./turno), conf. projeto (1 utilização)</v>
      </c>
      <c r="C15" s="94"/>
      <c r="D15" s="95"/>
      <c r="E15" s="96"/>
      <c r="F15" s="96"/>
      <c r="G15" s="95"/>
      <c r="H15" s="96"/>
      <c r="I15" s="97"/>
      <c r="J15" s="100" t="s">
        <v>247</v>
      </c>
      <c r="K15" s="99"/>
      <c r="L15" s="100" t="s">
        <v>248</v>
      </c>
      <c r="M15" s="100" t="s">
        <v>249</v>
      </c>
      <c r="N15" s="100" t="s">
        <v>217</v>
      </c>
      <c r="O15" s="100"/>
      <c r="P15" s="101"/>
      <c r="Q15" s="102">
        <f>P17</f>
        <v>12.1</v>
      </c>
      <c r="R15" s="103"/>
      <c r="T15" s="105">
        <f t="shared" si="2"/>
        <v>0</v>
      </c>
      <c r="U15" s="105" t="str">
        <f t="shared" si="3"/>
        <v/>
      </c>
    </row>
    <row r="16" spans="1:21" s="113" customFormat="1" ht="20.100000000000001" customHeight="1" x14ac:dyDescent="0.2">
      <c r="A16" s="106"/>
      <c r="B16" s="107"/>
      <c r="C16" s="108"/>
      <c r="D16" s="109"/>
      <c r="E16" s="97"/>
      <c r="F16" s="108"/>
      <c r="G16" s="109"/>
      <c r="H16" s="97"/>
      <c r="I16" s="110"/>
      <c r="J16" s="309">
        <v>1.21</v>
      </c>
      <c r="K16" s="110"/>
      <c r="L16" s="111">
        <v>10</v>
      </c>
      <c r="M16" s="111">
        <v>1</v>
      </c>
      <c r="N16" s="111">
        <f>M16*L16*J16</f>
        <v>12.1</v>
      </c>
      <c r="O16" s="111"/>
      <c r="P16" s="112">
        <f>N16</f>
        <v>12.1</v>
      </c>
      <c r="Q16" s="310"/>
      <c r="R16" s="103"/>
      <c r="T16" s="105" t="str">
        <f t="shared" si="2"/>
        <v/>
      </c>
      <c r="U16" s="105">
        <f t="shared" si="3"/>
        <v>12.1</v>
      </c>
    </row>
    <row r="17" spans="1:21" s="104" customFormat="1" ht="20.100000000000001" customHeight="1" x14ac:dyDescent="0.2">
      <c r="A17" s="92"/>
      <c r="B17" s="114" t="s">
        <v>215</v>
      </c>
      <c r="C17" s="115"/>
      <c r="D17" s="116"/>
      <c r="E17" s="117"/>
      <c r="F17" s="115"/>
      <c r="G17" s="116"/>
      <c r="H17" s="117"/>
      <c r="I17" s="117"/>
      <c r="J17" s="118"/>
      <c r="K17" s="119"/>
      <c r="L17" s="119"/>
      <c r="M17" s="119"/>
      <c r="N17" s="119"/>
      <c r="O17" s="119"/>
      <c r="P17" s="120">
        <f>ROUND(SUM(P15:P16),2)</f>
        <v>12.1</v>
      </c>
      <c r="Q17" s="121" t="str">
        <f>'Orçamento Sintético'!I10</f>
        <v>m²</v>
      </c>
      <c r="R17" s="103"/>
      <c r="T17" s="105">
        <f t="shared" si="2"/>
        <v>12.1</v>
      </c>
      <c r="U17" s="105">
        <f t="shared" si="3"/>
        <v>12.1</v>
      </c>
    </row>
    <row r="18" spans="1:21" s="104" customFormat="1" ht="20.100000000000001" customHeight="1" x14ac:dyDescent="0.2">
      <c r="A18" s="92"/>
      <c r="B18" s="311"/>
      <c r="C18" s="122"/>
      <c r="D18" s="95"/>
      <c r="E18" s="96"/>
      <c r="F18" s="122"/>
      <c r="G18" s="95"/>
      <c r="H18" s="96"/>
      <c r="I18" s="96"/>
      <c r="J18" s="100"/>
      <c r="K18" s="123"/>
      <c r="L18" s="123"/>
      <c r="M18" s="123"/>
      <c r="N18" s="123"/>
      <c r="O18" s="123"/>
      <c r="P18" s="101"/>
      <c r="Q18" s="312"/>
      <c r="R18" s="103"/>
      <c r="T18" s="105" t="str">
        <f t="shared" si="2"/>
        <v/>
      </c>
      <c r="U18" s="105" t="str">
        <f t="shared" si="3"/>
        <v/>
      </c>
    </row>
    <row r="19" spans="1:21" s="104" customFormat="1" ht="46.5" customHeight="1" x14ac:dyDescent="0.2">
      <c r="A19" s="92" t="str">
        <f>'Orçamento Sintético'!B11</f>
        <v xml:space="preserve"> 1.3 </v>
      </c>
      <c r="B19" s="124" t="str">
        <f>'Orçamento Sintético'!G11</f>
        <v>Aluguel mensal container sanitário, incl porta, básc, 2 ptos luz, 1 pto aterram., 3vasos, 3lavatórios, calha mictório, 6 chuveiros (1 eletrico), torn.,registros, piso comp. Naval pintado, cert NR18 e laudo descontaminação</v>
      </c>
      <c r="C19" s="94"/>
      <c r="D19" s="95"/>
      <c r="E19" s="96"/>
      <c r="F19" s="96"/>
      <c r="G19" s="95"/>
      <c r="H19" s="96"/>
      <c r="I19" s="97"/>
      <c r="J19" s="100" t="s">
        <v>637</v>
      </c>
      <c r="K19" s="99"/>
      <c r="L19" s="98"/>
      <c r="M19" s="100"/>
      <c r="N19" s="98"/>
      <c r="O19" s="100"/>
      <c r="P19" s="101"/>
      <c r="Q19" s="102">
        <f>P21</f>
        <v>4</v>
      </c>
      <c r="R19" s="103"/>
      <c r="T19" s="105">
        <f t="shared" si="2"/>
        <v>0</v>
      </c>
      <c r="U19" s="105" t="str">
        <f t="shared" si="3"/>
        <v/>
      </c>
    </row>
    <row r="20" spans="1:21" s="113" customFormat="1" ht="20.100000000000001" customHeight="1" x14ac:dyDescent="0.2">
      <c r="A20" s="106"/>
      <c r="B20" s="107"/>
      <c r="C20" s="108"/>
      <c r="D20" s="109"/>
      <c r="E20" s="97"/>
      <c r="F20" s="108"/>
      <c r="G20" s="109"/>
      <c r="H20" s="97"/>
      <c r="I20" s="110"/>
      <c r="J20" s="98">
        <v>4</v>
      </c>
      <c r="K20" s="309"/>
      <c r="L20" s="111"/>
      <c r="M20" s="111"/>
      <c r="N20" s="111"/>
      <c r="O20" s="111"/>
      <c r="P20" s="112">
        <f>J20</f>
        <v>4</v>
      </c>
      <c r="Q20" s="310"/>
      <c r="R20" s="103"/>
      <c r="T20" s="105" t="str">
        <f t="shared" si="2"/>
        <v/>
      </c>
      <c r="U20" s="105">
        <f t="shared" si="3"/>
        <v>4</v>
      </c>
    </row>
    <row r="21" spans="1:21" s="104" customFormat="1" ht="20.100000000000001" customHeight="1" x14ac:dyDescent="0.2">
      <c r="A21" s="92"/>
      <c r="B21" s="114" t="s">
        <v>215</v>
      </c>
      <c r="C21" s="115"/>
      <c r="D21" s="116"/>
      <c r="E21" s="117"/>
      <c r="F21" s="115"/>
      <c r="G21" s="116"/>
      <c r="H21" s="117"/>
      <c r="I21" s="117"/>
      <c r="J21" s="118"/>
      <c r="K21" s="119"/>
      <c r="L21" s="119"/>
      <c r="M21" s="119"/>
      <c r="N21" s="119"/>
      <c r="O21" s="119"/>
      <c r="P21" s="120">
        <f>ROUND(SUM(P19:P20),2)</f>
        <v>4</v>
      </c>
      <c r="Q21" s="121" t="str">
        <f>'Orçamento Sintético'!I11</f>
        <v>ms</v>
      </c>
      <c r="R21" s="103"/>
      <c r="T21" s="105">
        <f t="shared" si="2"/>
        <v>4</v>
      </c>
      <c r="U21" s="105">
        <f t="shared" si="3"/>
        <v>4</v>
      </c>
    </row>
    <row r="22" spans="1:21" s="104" customFormat="1" ht="20.100000000000001" customHeight="1" x14ac:dyDescent="0.2">
      <c r="A22" s="92"/>
      <c r="B22" s="311"/>
      <c r="C22" s="122"/>
      <c r="D22" s="95"/>
      <c r="E22" s="96"/>
      <c r="F22" s="122"/>
      <c r="G22" s="95"/>
      <c r="H22" s="96"/>
      <c r="I22" s="96"/>
      <c r="J22" s="100"/>
      <c r="K22" s="123"/>
      <c r="L22" s="123"/>
      <c r="M22" s="123"/>
      <c r="N22" s="123"/>
      <c r="O22" s="123"/>
      <c r="P22" s="101"/>
      <c r="Q22" s="312"/>
      <c r="R22" s="103"/>
      <c r="T22" s="105" t="str">
        <f t="shared" si="2"/>
        <v/>
      </c>
      <c r="U22" s="105" t="str">
        <f t="shared" si="3"/>
        <v/>
      </c>
    </row>
    <row r="23" spans="1:21" s="104" customFormat="1" ht="35.25" customHeight="1" x14ac:dyDescent="0.2">
      <c r="A23" s="92" t="str">
        <f>'Orçamento Sintético'!B12</f>
        <v xml:space="preserve"> 1.4</v>
      </c>
      <c r="B23" s="313" t="str">
        <f>'Orçamento Sintético'!G12</f>
        <v>Aluguel mensal container para almoxarifado, incl. porta, 2 janelas, 1 pt iluminação, Isolamento térmico (teto), piso em comp. Naval pintado, cert. NR18, incl. laudo descontaminação.</v>
      </c>
      <c r="C23" s="94"/>
      <c r="D23" s="95"/>
      <c r="E23" s="96"/>
      <c r="F23" s="96"/>
      <c r="G23" s="95"/>
      <c r="H23" s="96"/>
      <c r="I23" s="97"/>
      <c r="J23" s="100" t="s">
        <v>637</v>
      </c>
      <c r="K23" s="315"/>
      <c r="L23" s="316"/>
      <c r="M23" s="100"/>
      <c r="N23" s="98"/>
      <c r="O23" s="100"/>
      <c r="P23" s="101"/>
      <c r="Q23" s="102">
        <f>P25</f>
        <v>4</v>
      </c>
      <c r="R23" s="103"/>
      <c r="T23" s="105">
        <f t="shared" si="2"/>
        <v>0</v>
      </c>
      <c r="U23" s="105" t="str">
        <f t="shared" si="3"/>
        <v/>
      </c>
    </row>
    <row r="24" spans="1:21" s="113" customFormat="1" ht="20.100000000000001" customHeight="1" x14ac:dyDescent="0.2">
      <c r="A24" s="106"/>
      <c r="B24" s="107"/>
      <c r="C24" s="108"/>
      <c r="D24" s="109"/>
      <c r="E24" s="97"/>
      <c r="F24" s="108"/>
      <c r="G24" s="109"/>
      <c r="H24" s="97"/>
      <c r="I24" s="110"/>
      <c r="J24" s="98">
        <f>$J$20</f>
        <v>4</v>
      </c>
      <c r="L24" s="110"/>
      <c r="M24" s="111"/>
      <c r="N24" s="309"/>
      <c r="O24" s="111"/>
      <c r="P24" s="112">
        <f>J24</f>
        <v>4</v>
      </c>
      <c r="Q24" s="310"/>
      <c r="R24" s="103"/>
      <c r="T24" s="105" t="str">
        <f t="shared" si="2"/>
        <v/>
      </c>
      <c r="U24" s="105">
        <f t="shared" si="3"/>
        <v>4</v>
      </c>
    </row>
    <row r="25" spans="1:21" s="104" customFormat="1" ht="20.100000000000001" customHeight="1" x14ac:dyDescent="0.2">
      <c r="A25" s="92"/>
      <c r="B25" s="114" t="s">
        <v>215</v>
      </c>
      <c r="C25" s="115"/>
      <c r="D25" s="116"/>
      <c r="E25" s="117"/>
      <c r="F25" s="115"/>
      <c r="G25" s="116"/>
      <c r="H25" s="117"/>
      <c r="I25" s="117"/>
      <c r="J25" s="118"/>
      <c r="K25" s="119"/>
      <c r="L25" s="119"/>
      <c r="M25" s="119"/>
      <c r="N25" s="119"/>
      <c r="O25" s="119"/>
      <c r="P25" s="120">
        <f>ROUND(SUM(P23:P24),2)</f>
        <v>4</v>
      </c>
      <c r="Q25" s="121" t="str">
        <f>'Orçamento Sintético'!I12</f>
        <v>ms</v>
      </c>
      <c r="R25" s="103"/>
      <c r="T25" s="105">
        <f t="shared" si="2"/>
        <v>4</v>
      </c>
      <c r="U25" s="105">
        <f t="shared" si="3"/>
        <v>4</v>
      </c>
    </row>
    <row r="26" spans="1:21" s="104" customFormat="1" ht="20.100000000000001" customHeight="1" x14ac:dyDescent="0.2">
      <c r="A26" s="92"/>
      <c r="B26" s="311"/>
      <c r="C26" s="122"/>
      <c r="D26" s="95"/>
      <c r="E26" s="96"/>
      <c r="F26" s="122"/>
      <c r="G26" s="95"/>
      <c r="H26" s="96"/>
      <c r="I26" s="96"/>
      <c r="J26" s="100"/>
      <c r="K26" s="123"/>
      <c r="L26" s="123"/>
      <c r="M26" s="123"/>
      <c r="N26" s="123"/>
      <c r="O26" s="123"/>
      <c r="P26" s="101"/>
      <c r="Q26" s="312"/>
      <c r="R26" s="103"/>
      <c r="T26" s="105" t="str">
        <f t="shared" si="2"/>
        <v/>
      </c>
      <c r="U26" s="105" t="str">
        <f t="shared" si="3"/>
        <v/>
      </c>
    </row>
    <row r="27" spans="1:21" s="104" customFormat="1" ht="35.25" customHeight="1" x14ac:dyDescent="0.2">
      <c r="A27" s="92" t="str">
        <f>'Orçamento Sintético'!B13</f>
        <v xml:space="preserve"> 1.5</v>
      </c>
      <c r="B27" s="313" t="str">
        <f>'Orçamento Sintético'!G13</f>
        <v>Aluguel mensal container para escritório, sem banheiro, dim. 6.00x2.40m, incl. porta, 2 janelas, abert p/ ar cond., 2 pt iluminação, 2 tomadas elét. e 1 tomada telef. Isolamento térmico (teto e paredes), piso em comp. Naval, cert. NR18, incl. laudo descontaminação.</v>
      </c>
      <c r="C27" s="94"/>
      <c r="D27" s="95"/>
      <c r="E27" s="96"/>
      <c r="F27" s="96"/>
      <c r="G27" s="95"/>
      <c r="H27" s="96"/>
      <c r="I27" s="97"/>
      <c r="J27" s="100" t="s">
        <v>637</v>
      </c>
      <c r="K27" s="315"/>
      <c r="L27" s="316"/>
      <c r="M27" s="100"/>
      <c r="N27" s="98"/>
      <c r="O27" s="100"/>
      <c r="P27" s="101"/>
      <c r="Q27" s="102">
        <f>P29</f>
        <v>4</v>
      </c>
      <c r="R27" s="103"/>
      <c r="T27" s="105">
        <f t="shared" si="2"/>
        <v>0</v>
      </c>
      <c r="U27" s="105" t="str">
        <f t="shared" si="3"/>
        <v/>
      </c>
    </row>
    <row r="28" spans="1:21" s="113" customFormat="1" ht="20.100000000000001" customHeight="1" x14ac:dyDescent="0.2">
      <c r="A28" s="106"/>
      <c r="B28" s="107"/>
      <c r="C28" s="108"/>
      <c r="D28" s="109"/>
      <c r="E28" s="97"/>
      <c r="F28" s="108"/>
      <c r="G28" s="109"/>
      <c r="H28" s="97"/>
      <c r="I28" s="110"/>
      <c r="J28" s="98">
        <f>$J$20</f>
        <v>4</v>
      </c>
      <c r="L28" s="110"/>
      <c r="M28" s="111"/>
      <c r="N28" s="309"/>
      <c r="O28" s="111"/>
      <c r="P28" s="112">
        <f>J28</f>
        <v>4</v>
      </c>
      <c r="Q28" s="310"/>
      <c r="R28" s="103"/>
      <c r="T28" s="105" t="str">
        <f t="shared" si="2"/>
        <v/>
      </c>
      <c r="U28" s="105">
        <f t="shared" si="3"/>
        <v>4</v>
      </c>
    </row>
    <row r="29" spans="1:21" s="104" customFormat="1" ht="20.100000000000001" customHeight="1" x14ac:dyDescent="0.2">
      <c r="A29" s="92"/>
      <c r="B29" s="114" t="s">
        <v>215</v>
      </c>
      <c r="C29" s="115"/>
      <c r="D29" s="116"/>
      <c r="E29" s="117"/>
      <c r="F29" s="115"/>
      <c r="G29" s="116"/>
      <c r="H29" s="117"/>
      <c r="I29" s="117"/>
      <c r="J29" s="118"/>
      <c r="K29" s="119"/>
      <c r="L29" s="119"/>
      <c r="M29" s="119"/>
      <c r="N29" s="119"/>
      <c r="O29" s="119"/>
      <c r="P29" s="120">
        <f>ROUND(SUM(P27:P28),2)</f>
        <v>4</v>
      </c>
      <c r="Q29" s="121" t="str">
        <f>'Orçamento Sintético'!I13</f>
        <v>mês</v>
      </c>
      <c r="R29" s="103"/>
      <c r="T29" s="105">
        <f t="shared" si="2"/>
        <v>4</v>
      </c>
      <c r="U29" s="105">
        <f t="shared" si="3"/>
        <v>4</v>
      </c>
    </row>
    <row r="30" spans="1:21" s="104" customFormat="1" ht="20.100000000000001" customHeight="1" x14ac:dyDescent="0.2">
      <c r="A30" s="92"/>
      <c r="B30" s="311"/>
      <c r="C30" s="122"/>
      <c r="D30" s="95"/>
      <c r="E30" s="96"/>
      <c r="F30" s="122"/>
      <c r="G30" s="95"/>
      <c r="H30" s="96"/>
      <c r="I30" s="96"/>
      <c r="J30" s="100"/>
      <c r="K30" s="123"/>
      <c r="L30" s="123"/>
      <c r="M30" s="123"/>
      <c r="N30" s="123"/>
      <c r="O30" s="123"/>
      <c r="P30" s="101"/>
      <c r="Q30" s="312"/>
      <c r="R30" s="103"/>
      <c r="T30" s="105" t="str">
        <f t="shared" si="2"/>
        <v/>
      </c>
      <c r="U30" s="105" t="str">
        <f t="shared" si="3"/>
        <v/>
      </c>
    </row>
    <row r="31" spans="1:21" s="104" customFormat="1" ht="20.100000000000001" customHeight="1" x14ac:dyDescent="0.2">
      <c r="A31" s="92" t="str">
        <f>'Orçamento Sintético'!B14</f>
        <v xml:space="preserve"> 1.6</v>
      </c>
      <c r="B31" s="93" t="str">
        <f>'Orçamento Sintético'!G14</f>
        <v>Mobilização e desmobilização de conteiner locado para barracão de obra</v>
      </c>
      <c r="C31" s="94"/>
      <c r="D31" s="95"/>
      <c r="E31" s="96"/>
      <c r="F31" s="96"/>
      <c r="G31" s="95"/>
      <c r="H31" s="96"/>
      <c r="J31" s="314"/>
      <c r="K31" s="315"/>
      <c r="L31" s="316"/>
      <c r="M31" s="100"/>
      <c r="N31" s="98"/>
      <c r="O31" s="100"/>
      <c r="P31" s="101"/>
      <c r="Q31" s="102">
        <f>P33</f>
        <v>3</v>
      </c>
      <c r="R31" s="103"/>
      <c r="T31" s="105">
        <f t="shared" si="2"/>
        <v>0</v>
      </c>
      <c r="U31" s="105" t="str">
        <f t="shared" si="3"/>
        <v/>
      </c>
    </row>
    <row r="32" spans="1:21" s="113" customFormat="1" ht="20.100000000000001" customHeight="1" x14ac:dyDescent="0.2">
      <c r="A32" s="106"/>
      <c r="B32" s="107"/>
      <c r="C32" s="108"/>
      <c r="D32" s="109"/>
      <c r="E32" s="97"/>
      <c r="F32" s="108"/>
      <c r="G32" s="109"/>
      <c r="H32" s="97"/>
      <c r="J32" s="98">
        <v>3</v>
      </c>
      <c r="K32" s="98"/>
      <c r="L32" s="110"/>
      <c r="M32" s="111"/>
      <c r="N32" s="111"/>
      <c r="O32" s="111"/>
      <c r="P32" s="112">
        <f>J32</f>
        <v>3</v>
      </c>
      <c r="Q32" s="310"/>
      <c r="R32" s="103"/>
      <c r="T32" s="105" t="str">
        <f t="shared" si="2"/>
        <v/>
      </c>
      <c r="U32" s="105">
        <f t="shared" si="3"/>
        <v>3</v>
      </c>
    </row>
    <row r="33" spans="1:21" s="104" customFormat="1" ht="20.100000000000001" customHeight="1" x14ac:dyDescent="0.2">
      <c r="A33" s="92"/>
      <c r="B33" s="114" t="s">
        <v>215</v>
      </c>
      <c r="C33" s="115"/>
      <c r="D33" s="116"/>
      <c r="E33" s="117"/>
      <c r="F33" s="115"/>
      <c r="G33" s="116"/>
      <c r="H33" s="117"/>
      <c r="I33" s="117"/>
      <c r="J33" s="118"/>
      <c r="K33" s="119"/>
      <c r="L33" s="119"/>
      <c r="M33" s="119"/>
      <c r="N33" s="119"/>
      <c r="O33" s="119"/>
      <c r="P33" s="120">
        <f>ROUND(SUM(P31:P32),2)</f>
        <v>3</v>
      </c>
      <c r="Q33" s="121" t="str">
        <f>'Orçamento Sintético'!I14</f>
        <v>und</v>
      </c>
      <c r="R33" s="103"/>
      <c r="T33" s="105">
        <f t="shared" si="2"/>
        <v>3</v>
      </c>
      <c r="U33" s="105">
        <f t="shared" si="3"/>
        <v>3</v>
      </c>
    </row>
    <row r="34" spans="1:21" s="104" customFormat="1" ht="20.100000000000001" customHeight="1" x14ac:dyDescent="0.2">
      <c r="A34" s="92"/>
      <c r="B34" s="311"/>
      <c r="C34" s="122"/>
      <c r="D34" s="95"/>
      <c r="E34" s="96"/>
      <c r="F34" s="122"/>
      <c r="G34" s="95"/>
      <c r="H34" s="96"/>
      <c r="I34" s="96"/>
      <c r="J34" s="100"/>
      <c r="K34" s="123"/>
      <c r="L34" s="123"/>
      <c r="M34" s="123"/>
      <c r="N34" s="123"/>
      <c r="O34" s="123"/>
      <c r="P34" s="101"/>
      <c r="Q34" s="312"/>
      <c r="R34" s="103"/>
      <c r="T34" s="105" t="str">
        <f t="shared" si="2"/>
        <v/>
      </c>
      <c r="U34" s="105" t="str">
        <f t="shared" si="3"/>
        <v/>
      </c>
    </row>
    <row r="35" spans="1:21" s="104" customFormat="1" ht="45.75" customHeight="1" x14ac:dyDescent="0.2">
      <c r="A35" s="92" t="str">
        <f>'Orçamento Sintético'!B15</f>
        <v xml:space="preserve"> 1.7</v>
      </c>
      <c r="B35" s="124" t="str">
        <f>'Orçamento Sintético'!G15</f>
        <v>Rede de luz, incl. padrão entrada de energia trifás., cabo de ligação até barracões, quadro de distrib., disj. e chave de força (quando necessário), cons. 20m entre padrão entrada e QDG, conf. projeto (1 utilização)</v>
      </c>
      <c r="C35" s="94"/>
      <c r="D35" s="95"/>
      <c r="E35" s="96"/>
      <c r="F35" s="96"/>
      <c r="G35" s="95"/>
      <c r="H35" s="96"/>
      <c r="J35" s="314"/>
      <c r="K35" s="315"/>
      <c r="L35" s="316"/>
      <c r="M35" s="100"/>
      <c r="N35" s="98"/>
      <c r="O35" s="100"/>
      <c r="P35" s="101"/>
      <c r="Q35" s="102">
        <f>P37</f>
        <v>20</v>
      </c>
      <c r="R35" s="103"/>
      <c r="T35" s="105">
        <f t="shared" si="2"/>
        <v>0</v>
      </c>
      <c r="U35" s="105" t="str">
        <f t="shared" si="3"/>
        <v/>
      </c>
    </row>
    <row r="36" spans="1:21" s="113" customFormat="1" ht="20.100000000000001" customHeight="1" x14ac:dyDescent="0.2">
      <c r="A36" s="106"/>
      <c r="B36" s="107"/>
      <c r="C36" s="108"/>
      <c r="D36" s="109"/>
      <c r="E36" s="97"/>
      <c r="F36" s="108"/>
      <c r="G36" s="109"/>
      <c r="H36" s="97"/>
      <c r="J36" s="98"/>
      <c r="K36" s="98">
        <v>20</v>
      </c>
      <c r="L36" s="110"/>
      <c r="M36" s="111"/>
      <c r="N36" s="111"/>
      <c r="O36" s="111"/>
      <c r="P36" s="112">
        <f>K36</f>
        <v>20</v>
      </c>
      <c r="Q36" s="310"/>
      <c r="R36" s="103"/>
      <c r="T36" s="105" t="str">
        <f t="shared" si="2"/>
        <v/>
      </c>
      <c r="U36" s="105">
        <f t="shared" si="3"/>
        <v>20</v>
      </c>
    </row>
    <row r="37" spans="1:21" s="104" customFormat="1" ht="20.100000000000001" customHeight="1" x14ac:dyDescent="0.2">
      <c r="A37" s="92"/>
      <c r="B37" s="114" t="s">
        <v>215</v>
      </c>
      <c r="C37" s="115"/>
      <c r="D37" s="116"/>
      <c r="E37" s="117"/>
      <c r="F37" s="115"/>
      <c r="G37" s="116"/>
      <c r="H37" s="117"/>
      <c r="I37" s="117"/>
      <c r="J37" s="118"/>
      <c r="K37" s="119"/>
      <c r="L37" s="119"/>
      <c r="M37" s="119"/>
      <c r="N37" s="119"/>
      <c r="O37" s="119"/>
      <c r="P37" s="120">
        <f>ROUND(SUM(P35:P36),2)</f>
        <v>20</v>
      </c>
      <c r="Q37" s="121" t="str">
        <f>'Orçamento Sintético'!I18</f>
        <v>M</v>
      </c>
      <c r="R37" s="103"/>
      <c r="T37" s="105">
        <f t="shared" si="2"/>
        <v>20</v>
      </c>
      <c r="U37" s="105">
        <f t="shared" si="3"/>
        <v>20</v>
      </c>
    </row>
    <row r="38" spans="1:21" s="104" customFormat="1" ht="20.100000000000001" customHeight="1" x14ac:dyDescent="0.2">
      <c r="A38" s="92"/>
      <c r="B38" s="311"/>
      <c r="C38" s="122"/>
      <c r="D38" s="95"/>
      <c r="E38" s="96"/>
      <c r="F38" s="122"/>
      <c r="G38" s="95"/>
      <c r="H38" s="96"/>
      <c r="I38" s="96"/>
      <c r="J38" s="100"/>
      <c r="K38" s="123"/>
      <c r="L38" s="123"/>
      <c r="M38" s="123"/>
      <c r="N38" s="123"/>
      <c r="O38" s="123"/>
      <c r="P38" s="101"/>
      <c r="Q38" s="312"/>
      <c r="R38" s="103"/>
      <c r="T38" s="105" t="str">
        <f t="shared" si="2"/>
        <v/>
      </c>
      <c r="U38" s="105" t="str">
        <f t="shared" si="3"/>
        <v/>
      </c>
    </row>
    <row r="39" spans="1:21" s="104" customFormat="1" ht="45.75" customHeight="1" x14ac:dyDescent="0.2">
      <c r="A39" s="92" t="str">
        <f>'Orçamento Sintético'!B16</f>
        <v xml:space="preserve"> 1.8</v>
      </c>
      <c r="B39" s="124" t="str">
        <f>'Orçamento Sintético'!G16</f>
        <v>Rede de esgoto, contendo fossa e filtro, inclusive tubos e conexões de ligação entre caixas, considerando distância de 25m, conforme projeto (1 utilização)</v>
      </c>
      <c r="C39" s="94"/>
      <c r="D39" s="95"/>
      <c r="E39" s="96"/>
      <c r="F39" s="96"/>
      <c r="G39" s="95"/>
      <c r="H39" s="96"/>
      <c r="J39" s="314"/>
      <c r="K39" s="315"/>
      <c r="L39" s="316"/>
      <c r="M39" s="100"/>
      <c r="N39" s="98"/>
      <c r="O39" s="100"/>
      <c r="P39" s="101"/>
      <c r="Q39" s="102">
        <f>P41</f>
        <v>25</v>
      </c>
      <c r="R39" s="103"/>
      <c r="T39" s="105">
        <f t="shared" si="2"/>
        <v>0</v>
      </c>
      <c r="U39" s="105" t="str">
        <f t="shared" si="3"/>
        <v/>
      </c>
    </row>
    <row r="40" spans="1:21" s="113" customFormat="1" ht="20.100000000000001" customHeight="1" x14ac:dyDescent="0.2">
      <c r="A40" s="106"/>
      <c r="B40" s="107"/>
      <c r="C40" s="108"/>
      <c r="D40" s="109"/>
      <c r="E40" s="97"/>
      <c r="F40" s="108"/>
      <c r="G40" s="109"/>
      <c r="H40" s="97"/>
      <c r="J40" s="98"/>
      <c r="K40" s="98">
        <v>25</v>
      </c>
      <c r="L40" s="110"/>
      <c r="M40" s="111"/>
      <c r="N40" s="111"/>
      <c r="O40" s="111"/>
      <c r="P40" s="112">
        <f>K40</f>
        <v>25</v>
      </c>
      <c r="Q40" s="310"/>
      <c r="R40" s="103"/>
      <c r="T40" s="105" t="str">
        <f t="shared" si="2"/>
        <v/>
      </c>
      <c r="U40" s="105">
        <f t="shared" si="3"/>
        <v>25</v>
      </c>
    </row>
    <row r="41" spans="1:21" s="104" customFormat="1" ht="20.100000000000001" customHeight="1" x14ac:dyDescent="0.2">
      <c r="A41" s="92"/>
      <c r="B41" s="114" t="s">
        <v>215</v>
      </c>
      <c r="C41" s="115"/>
      <c r="D41" s="116"/>
      <c r="E41" s="117"/>
      <c r="F41" s="115"/>
      <c r="G41" s="116"/>
      <c r="H41" s="117"/>
      <c r="I41" s="117"/>
      <c r="J41" s="118"/>
      <c r="K41" s="119"/>
      <c r="L41" s="119"/>
      <c r="M41" s="119"/>
      <c r="N41" s="119"/>
      <c r="O41" s="119"/>
      <c r="P41" s="120">
        <f>ROUND(SUM(P39:P40),2)</f>
        <v>25</v>
      </c>
      <c r="Q41" s="121" t="str">
        <f>'Orçamento Sintético'!I16</f>
        <v>m</v>
      </c>
      <c r="R41" s="103"/>
      <c r="T41" s="105">
        <f t="shared" si="2"/>
        <v>25</v>
      </c>
      <c r="U41" s="105">
        <f t="shared" si="3"/>
        <v>25</v>
      </c>
    </row>
    <row r="42" spans="1:21" s="104" customFormat="1" ht="20.100000000000001" customHeight="1" x14ac:dyDescent="0.2">
      <c r="A42" s="92"/>
      <c r="B42" s="130"/>
      <c r="C42" s="122"/>
      <c r="D42" s="95"/>
      <c r="E42" s="96"/>
      <c r="F42" s="122"/>
      <c r="G42" s="95"/>
      <c r="H42" s="96"/>
      <c r="I42" s="96"/>
      <c r="J42" s="100"/>
      <c r="K42" s="123"/>
      <c r="L42" s="123"/>
      <c r="M42" s="123"/>
      <c r="N42" s="123"/>
      <c r="O42" s="123"/>
      <c r="P42" s="101"/>
      <c r="Q42" s="131"/>
      <c r="R42" s="103"/>
      <c r="T42" s="105" t="str">
        <f t="shared" si="2"/>
        <v/>
      </c>
      <c r="U42" s="105" t="str">
        <f t="shared" si="3"/>
        <v/>
      </c>
    </row>
    <row r="43" spans="1:21" s="90" customFormat="1" ht="20.100000000000001" customHeight="1" x14ac:dyDescent="0.2">
      <c r="A43" s="77" t="str">
        <f>'Orçamento Sintético'!B17</f>
        <v xml:space="preserve"> 2 </v>
      </c>
      <c r="B43" s="78" t="str">
        <f>'Orçamento Sintético'!G17</f>
        <v>DEMOLIÇÕES E RETIRADAS</v>
      </c>
      <c r="C43" s="79"/>
      <c r="D43" s="80"/>
      <c r="E43" s="81"/>
      <c r="F43" s="81"/>
      <c r="G43" s="80"/>
      <c r="H43" s="81"/>
      <c r="I43" s="82"/>
      <c r="J43" s="83"/>
      <c r="K43" s="84"/>
      <c r="L43" s="83"/>
      <c r="M43" s="85"/>
      <c r="N43" s="86"/>
      <c r="O43" s="85"/>
      <c r="P43" s="87"/>
      <c r="Q43" s="88"/>
      <c r="R43" s="89"/>
      <c r="T43" s="105" t="str">
        <f t="shared" si="2"/>
        <v/>
      </c>
      <c r="U43" s="105" t="str">
        <f t="shared" si="3"/>
        <v/>
      </c>
    </row>
    <row r="44" spans="1:21" s="104" customFormat="1" ht="20.100000000000001" customHeight="1" x14ac:dyDescent="0.2">
      <c r="A44" s="92" t="str">
        <f>'Orçamento Sintético'!B18</f>
        <v xml:space="preserve"> 2.1 </v>
      </c>
      <c r="B44" s="93" t="str">
        <f>'Orçamento Sintético'!G18</f>
        <v>REMOÇÃO DE CERCAS E MOURÕES, DE FORMA MANUAL, SEM REAPROVEITAMENTO. AF_09/2023</v>
      </c>
      <c r="C44" s="94"/>
      <c r="D44" s="95"/>
      <c r="E44" s="96"/>
      <c r="F44" s="96"/>
      <c r="G44" s="95"/>
      <c r="H44" s="96"/>
      <c r="I44" s="97"/>
      <c r="J44" s="98"/>
      <c r="K44" s="99"/>
      <c r="L44" s="100"/>
      <c r="M44" s="100"/>
      <c r="N44" s="100"/>
      <c r="O44" s="100"/>
      <c r="P44" s="101"/>
      <c r="Q44" s="102">
        <f>P48</f>
        <v>408.68</v>
      </c>
      <c r="R44" s="103"/>
      <c r="T44" s="105">
        <f t="shared" si="2"/>
        <v>0</v>
      </c>
      <c r="U44" s="105" t="str">
        <f t="shared" si="3"/>
        <v/>
      </c>
    </row>
    <row r="45" spans="1:21" s="113" customFormat="1" ht="20.100000000000001" customHeight="1" x14ac:dyDescent="0.2">
      <c r="A45" s="106"/>
      <c r="B45" s="317" t="s">
        <v>445</v>
      </c>
      <c r="C45" s="126"/>
      <c r="D45" s="127"/>
      <c r="E45" s="128"/>
      <c r="F45" s="108"/>
      <c r="G45" s="127"/>
      <c r="H45" s="128"/>
      <c r="I45" s="97"/>
      <c r="J45" s="111"/>
      <c r="K45" s="99" t="s">
        <v>220</v>
      </c>
      <c r="L45" s="111"/>
      <c r="M45" s="111"/>
      <c r="N45" s="111"/>
      <c r="O45" s="111"/>
      <c r="P45" s="112"/>
      <c r="Q45" s="133"/>
      <c r="R45" s="103"/>
      <c r="T45" s="105" t="str">
        <f t="shared" si="2"/>
        <v/>
      </c>
      <c r="U45" s="105" t="str">
        <f t="shared" si="3"/>
        <v/>
      </c>
    </row>
    <row r="46" spans="1:21" s="113" customFormat="1" ht="20.100000000000001" customHeight="1" x14ac:dyDescent="0.2">
      <c r="A46" s="106"/>
      <c r="B46" s="318" t="s">
        <v>195</v>
      </c>
      <c r="C46" s="126"/>
      <c r="D46" s="127"/>
      <c r="E46" s="128"/>
      <c r="F46" s="108"/>
      <c r="G46" s="127"/>
      <c r="H46" s="128"/>
      <c r="I46" s="97"/>
      <c r="J46" s="111"/>
      <c r="K46" s="132">
        <v>361.89</v>
      </c>
      <c r="L46" s="111"/>
      <c r="M46" s="111"/>
      <c r="N46" s="111"/>
      <c r="O46" s="111"/>
      <c r="P46" s="112">
        <f>K46</f>
        <v>361.89</v>
      </c>
      <c r="Q46" s="133"/>
      <c r="R46" s="103"/>
      <c r="T46" s="105" t="str">
        <f t="shared" si="2"/>
        <v/>
      </c>
      <c r="U46" s="105">
        <f t="shared" si="3"/>
        <v>361.89</v>
      </c>
    </row>
    <row r="47" spans="1:21" s="113" customFormat="1" ht="20.100000000000001" customHeight="1" x14ac:dyDescent="0.2">
      <c r="A47" s="106"/>
      <c r="B47" s="318" t="s">
        <v>196</v>
      </c>
      <c r="C47" s="126"/>
      <c r="D47" s="127"/>
      <c r="E47" s="128"/>
      <c r="F47" s="108"/>
      <c r="G47" s="127"/>
      <c r="H47" s="128"/>
      <c r="I47" s="97"/>
      <c r="J47" s="111"/>
      <c r="K47" s="132">
        <v>46.79</v>
      </c>
      <c r="L47" s="111"/>
      <c r="M47" s="111"/>
      <c r="N47" s="111"/>
      <c r="O47" s="111"/>
      <c r="P47" s="112">
        <f>K47</f>
        <v>46.79</v>
      </c>
      <c r="Q47" s="133"/>
      <c r="R47" s="103"/>
      <c r="T47" s="105" t="str">
        <f t="shared" si="2"/>
        <v/>
      </c>
      <c r="U47" s="105">
        <f t="shared" si="3"/>
        <v>46.79</v>
      </c>
    </row>
    <row r="48" spans="1:21" s="104" customFormat="1" ht="20.100000000000001" customHeight="1" x14ac:dyDescent="0.2">
      <c r="A48" s="92"/>
      <c r="B48" s="114" t="s">
        <v>215</v>
      </c>
      <c r="C48" s="115"/>
      <c r="D48" s="116"/>
      <c r="E48" s="117"/>
      <c r="F48" s="115"/>
      <c r="G48" s="116"/>
      <c r="H48" s="117"/>
      <c r="I48" s="117"/>
      <c r="J48" s="118"/>
      <c r="K48" s="119"/>
      <c r="L48" s="119"/>
      <c r="M48" s="119"/>
      <c r="N48" s="119"/>
      <c r="O48" s="119"/>
      <c r="P48" s="120">
        <f>ROUND(SUM(P44:P47),2)</f>
        <v>408.68</v>
      </c>
      <c r="Q48" s="121" t="str">
        <f>'Orçamento Sintético'!I18</f>
        <v>M</v>
      </c>
      <c r="R48" s="103"/>
      <c r="T48" s="105">
        <f t="shared" si="2"/>
        <v>408.68</v>
      </c>
      <c r="U48" s="105">
        <f t="shared" si="3"/>
        <v>408.68</v>
      </c>
    </row>
    <row r="49" spans="1:23" s="104" customFormat="1" ht="19.5" customHeight="1" x14ac:dyDescent="0.2">
      <c r="A49" s="92"/>
      <c r="B49" s="311"/>
      <c r="C49" s="122"/>
      <c r="D49" s="95"/>
      <c r="E49" s="96"/>
      <c r="F49" s="122"/>
      <c r="G49" s="95"/>
      <c r="H49" s="96"/>
      <c r="I49" s="96"/>
      <c r="J49" s="100"/>
      <c r="K49" s="123"/>
      <c r="L49" s="123"/>
      <c r="M49" s="123"/>
      <c r="N49" s="123"/>
      <c r="O49" s="123"/>
      <c r="P49" s="101"/>
      <c r="Q49" s="312"/>
      <c r="R49" s="103"/>
      <c r="T49" s="105" t="str">
        <f t="shared" si="2"/>
        <v/>
      </c>
      <c r="U49" s="105" t="str">
        <f t="shared" si="3"/>
        <v/>
      </c>
    </row>
    <row r="50" spans="1:23" s="104" customFormat="1" ht="45.75" customHeight="1" x14ac:dyDescent="0.2">
      <c r="A50" s="92" t="str">
        <f>'Orçamento Sintético'!B19</f>
        <v xml:space="preserve"> 2.2</v>
      </c>
      <c r="B50" s="124" t="str">
        <f>'Orçamento Sintético'!G19</f>
        <v>CARGA, MANOBRA E DESCARGA DE ENTULHO EM CAMINHÃO BASCULANTE 10 M³ - CARGA COM ESCAVADEIRA HIDRÁULICA (CAÇAMBA DE 0,80 M³ / 111 HP) E DESCARGA LIVRE (UNIDADE: T). AF_07/2020</v>
      </c>
      <c r="C50" s="94"/>
      <c r="D50" s="95"/>
      <c r="E50" s="96"/>
      <c r="F50" s="96"/>
      <c r="G50" s="95"/>
      <c r="H50" s="96"/>
      <c r="J50" s="99"/>
      <c r="K50" s="99"/>
      <c r="L50" s="99"/>
      <c r="M50" s="99" t="s">
        <v>221</v>
      </c>
      <c r="N50" s="100" t="s">
        <v>220</v>
      </c>
      <c r="O50" s="100" t="s">
        <v>224</v>
      </c>
      <c r="P50" s="101"/>
      <c r="Q50" s="102">
        <f>P52</f>
        <v>3.24</v>
      </c>
      <c r="R50" s="103"/>
      <c r="T50" s="105">
        <f t="shared" si="2"/>
        <v>0</v>
      </c>
      <c r="U50" s="105" t="str">
        <f t="shared" si="3"/>
        <v/>
      </c>
    </row>
    <row r="51" spans="1:23" s="113" customFormat="1" ht="19.5" customHeight="1" x14ac:dyDescent="0.2">
      <c r="A51" s="106"/>
      <c r="B51" s="125" t="s">
        <v>252</v>
      </c>
      <c r="C51" s="126"/>
      <c r="D51" s="109"/>
      <c r="E51" s="97"/>
      <c r="F51" s="97"/>
      <c r="G51" s="109"/>
      <c r="H51" s="97"/>
      <c r="J51" s="132"/>
      <c r="K51" s="97"/>
      <c r="L51" s="98"/>
      <c r="M51" s="319">
        <f>MASSAS!C76</f>
        <v>7.92E-3</v>
      </c>
      <c r="N51" s="98">
        <f>P48</f>
        <v>408.68</v>
      </c>
      <c r="O51" s="98">
        <f>N51*M51</f>
        <v>3.2367455999999999</v>
      </c>
      <c r="P51" s="112">
        <f>O51</f>
        <v>3.2367455999999999</v>
      </c>
      <c r="Q51" s="133"/>
      <c r="R51" s="103"/>
      <c r="T51" s="105" t="str">
        <f t="shared" si="2"/>
        <v/>
      </c>
      <c r="U51" s="105">
        <f t="shared" si="3"/>
        <v>3.2367455999999999</v>
      </c>
    </row>
    <row r="52" spans="1:23" s="104" customFormat="1" ht="20.100000000000001" customHeight="1" x14ac:dyDescent="0.2">
      <c r="A52" s="92"/>
      <c r="B52" s="114" t="s">
        <v>215</v>
      </c>
      <c r="C52" s="115"/>
      <c r="D52" s="116"/>
      <c r="E52" s="117"/>
      <c r="F52" s="115"/>
      <c r="G52" s="116"/>
      <c r="H52" s="117"/>
      <c r="I52" s="117"/>
      <c r="J52" s="118"/>
      <c r="K52" s="119"/>
      <c r="L52" s="119"/>
      <c r="M52" s="119"/>
      <c r="N52" s="119"/>
      <c r="O52" s="119"/>
      <c r="P52" s="120">
        <f>ROUND(SUM(P49:P51),2)</f>
        <v>3.24</v>
      </c>
      <c r="Q52" s="121" t="str">
        <f>'Orçamento Sintético'!I19</f>
        <v>T</v>
      </c>
      <c r="R52" s="103"/>
      <c r="T52" s="105">
        <f t="shared" si="2"/>
        <v>3.24</v>
      </c>
      <c r="U52" s="105">
        <f t="shared" si="3"/>
        <v>3.24</v>
      </c>
    </row>
    <row r="53" spans="1:23" s="104" customFormat="1" ht="20.100000000000001" customHeight="1" x14ac:dyDescent="0.2">
      <c r="A53" s="92"/>
      <c r="B53" s="311"/>
      <c r="C53" s="122"/>
      <c r="D53" s="95"/>
      <c r="E53" s="96"/>
      <c r="F53" s="122"/>
      <c r="G53" s="95"/>
      <c r="H53" s="96"/>
      <c r="I53" s="96"/>
      <c r="J53" s="100"/>
      <c r="K53" s="123"/>
      <c r="L53" s="123"/>
      <c r="M53" s="123"/>
      <c r="N53" s="123"/>
      <c r="O53" s="123"/>
      <c r="P53" s="101"/>
      <c r="Q53" s="312"/>
      <c r="R53" s="103"/>
      <c r="T53" s="105" t="str">
        <f t="shared" si="2"/>
        <v/>
      </c>
      <c r="U53" s="105" t="str">
        <f t="shared" si="3"/>
        <v/>
      </c>
    </row>
    <row r="54" spans="1:23" s="104" customFormat="1" ht="20.100000000000001" customHeight="1" x14ac:dyDescent="0.2">
      <c r="A54" s="92" t="str">
        <f>'Orçamento Sintético'!B20</f>
        <v xml:space="preserve"> 2.3</v>
      </c>
      <c r="B54" s="93" t="str">
        <f>'Orçamento Sintético'!G20</f>
        <v>TRANSPORTE COM CAMINHÃO BASCULANTE DE 10 M³, EM VIA URBANA PAVIMENTADA, DMT ATÉ 30 KM (UNIDADE: TXKM). AF_07/2020</v>
      </c>
      <c r="C54" s="94"/>
      <c r="D54" s="95"/>
      <c r="E54" s="96"/>
      <c r="F54" s="96"/>
      <c r="G54" s="95"/>
      <c r="H54" s="96"/>
      <c r="I54" s="97"/>
      <c r="J54" s="98"/>
      <c r="K54" s="99"/>
      <c r="L54" s="98"/>
      <c r="M54" s="100"/>
      <c r="N54" s="100" t="s">
        <v>223</v>
      </c>
      <c r="O54" s="100" t="s">
        <v>224</v>
      </c>
      <c r="P54" s="101"/>
      <c r="Q54" s="102">
        <f>P57</f>
        <v>48.55</v>
      </c>
      <c r="R54" s="103"/>
      <c r="T54" s="105">
        <f t="shared" si="2"/>
        <v>0</v>
      </c>
      <c r="U54" s="105" t="str">
        <f t="shared" si="3"/>
        <v/>
      </c>
    </row>
    <row r="55" spans="1:23" s="113" customFormat="1" ht="20.100000000000001" customHeight="1" x14ac:dyDescent="0.2">
      <c r="A55" s="106"/>
      <c r="B55" s="125" t="s">
        <v>225</v>
      </c>
      <c r="C55" s="126"/>
      <c r="D55" s="109"/>
      <c r="E55" s="97"/>
      <c r="F55" s="97"/>
      <c r="G55" s="109"/>
      <c r="H55" s="97"/>
      <c r="I55" s="97"/>
      <c r="J55" s="98"/>
      <c r="K55" s="132"/>
      <c r="L55" s="98"/>
      <c r="M55" s="62"/>
      <c r="N55" s="98">
        <v>15</v>
      </c>
      <c r="O55" s="98">
        <f>O51</f>
        <v>3.2367455999999999</v>
      </c>
      <c r="P55" s="112">
        <f>O55*N55</f>
        <v>48.551183999999999</v>
      </c>
      <c r="Q55" s="133"/>
      <c r="R55" s="103"/>
      <c r="T55" s="105" t="str">
        <f t="shared" si="2"/>
        <v/>
      </c>
      <c r="U55" s="105">
        <f t="shared" si="3"/>
        <v>48.551183999999999</v>
      </c>
    </row>
    <row r="56" spans="1:23" s="113" customFormat="1" ht="20.100000000000001" customHeight="1" x14ac:dyDescent="0.2">
      <c r="A56" s="106"/>
      <c r="B56" s="125" t="s">
        <v>522</v>
      </c>
      <c r="C56" s="126"/>
      <c r="D56" s="109"/>
      <c r="E56" s="97"/>
      <c r="F56" s="97"/>
      <c r="G56" s="109"/>
      <c r="H56" s="97"/>
      <c r="I56" s="97"/>
      <c r="J56" s="98"/>
      <c r="K56" s="132"/>
      <c r="L56" s="98"/>
      <c r="M56" s="62"/>
      <c r="N56" s="98"/>
      <c r="O56" s="98"/>
      <c r="P56" s="112"/>
      <c r="Q56" s="133"/>
      <c r="R56" s="103"/>
      <c r="T56" s="105" t="str">
        <f t="shared" si="2"/>
        <v/>
      </c>
      <c r="U56" s="105" t="str">
        <f t="shared" si="3"/>
        <v/>
      </c>
    </row>
    <row r="57" spans="1:23" s="104" customFormat="1" ht="20.100000000000001" customHeight="1" x14ac:dyDescent="0.2">
      <c r="A57" s="92"/>
      <c r="B57" s="114" t="s">
        <v>215</v>
      </c>
      <c r="C57" s="115"/>
      <c r="D57" s="116"/>
      <c r="E57" s="117"/>
      <c r="F57" s="115"/>
      <c r="G57" s="116"/>
      <c r="H57" s="117"/>
      <c r="I57" s="117"/>
      <c r="J57" s="118"/>
      <c r="K57" s="119"/>
      <c r="L57" s="119"/>
      <c r="M57" s="119"/>
      <c r="N57" s="119"/>
      <c r="O57" s="119"/>
      <c r="P57" s="120">
        <f>ROUND(SUM(P53:P55),2)</f>
        <v>48.55</v>
      </c>
      <c r="Q57" s="121" t="str">
        <f>'Orçamento Sintético'!I20</f>
        <v>TXKM</v>
      </c>
      <c r="R57" s="103"/>
      <c r="T57" s="105">
        <f t="shared" si="2"/>
        <v>48.55</v>
      </c>
      <c r="U57" s="105">
        <f t="shared" si="3"/>
        <v>48.55</v>
      </c>
    </row>
    <row r="58" spans="1:23" s="104" customFormat="1" ht="20.100000000000001" customHeight="1" x14ac:dyDescent="0.2">
      <c r="A58" s="92"/>
      <c r="B58" s="311"/>
      <c r="C58" s="122"/>
      <c r="D58" s="95"/>
      <c r="E58" s="96"/>
      <c r="F58" s="122"/>
      <c r="G58" s="95"/>
      <c r="H58" s="96"/>
      <c r="I58" s="96"/>
      <c r="J58" s="100"/>
      <c r="K58" s="123"/>
      <c r="L58" s="123"/>
      <c r="M58" s="123"/>
      <c r="N58" s="123"/>
      <c r="O58" s="123"/>
      <c r="P58" s="101"/>
      <c r="Q58" s="312"/>
      <c r="R58" s="103"/>
      <c r="T58" s="105" t="str">
        <f t="shared" si="2"/>
        <v/>
      </c>
      <c r="U58" s="105" t="str">
        <f t="shared" si="3"/>
        <v/>
      </c>
    </row>
    <row r="59" spans="1:23" s="90" customFormat="1" ht="20.100000000000001" customHeight="1" x14ac:dyDescent="0.2">
      <c r="A59" s="77" t="str">
        <f>'Orçamento Sintético'!B21</f>
        <v xml:space="preserve"> 3 </v>
      </c>
      <c r="B59" s="78" t="str">
        <f>'Orçamento Sintético'!G21</f>
        <v>TERRAPLENAGEM</v>
      </c>
      <c r="C59" s="79"/>
      <c r="D59" s="80"/>
      <c r="E59" s="81"/>
      <c r="F59" s="81"/>
      <c r="G59" s="80"/>
      <c r="H59" s="81"/>
      <c r="I59" s="82"/>
      <c r="J59" s="83"/>
      <c r="K59" s="84"/>
      <c r="L59" s="83"/>
      <c r="M59" s="85"/>
      <c r="N59" s="86"/>
      <c r="O59" s="85"/>
      <c r="P59" s="87"/>
      <c r="Q59" s="88"/>
      <c r="R59" s="89"/>
      <c r="T59" s="105" t="str">
        <f t="shared" si="2"/>
        <v/>
      </c>
      <c r="U59" s="105" t="str">
        <f t="shared" si="3"/>
        <v/>
      </c>
    </row>
    <row r="60" spans="1:23" s="104" customFormat="1" ht="20.100000000000001" customHeight="1" x14ac:dyDescent="0.2">
      <c r="A60" s="92" t="str">
        <f>'Orçamento Sintético'!B22</f>
        <v xml:space="preserve"> 3.1 </v>
      </c>
      <c r="B60" s="93" t="str">
        <f>'Orçamento Sintético'!G22</f>
        <v>Escavação mecânica com retroescavadeira em material de 1ª categoria</v>
      </c>
      <c r="C60" s="94"/>
      <c r="D60" s="95"/>
      <c r="E60" s="96"/>
      <c r="F60" s="96"/>
      <c r="G60" s="95"/>
      <c r="H60" s="96"/>
      <c r="I60" s="97"/>
      <c r="J60" s="98"/>
      <c r="K60" s="99"/>
      <c r="M60" s="137"/>
      <c r="N60" s="138"/>
      <c r="O60" s="137" t="s">
        <v>226</v>
      </c>
      <c r="P60" s="101"/>
      <c r="Q60" s="102">
        <f>P63</f>
        <v>474.71</v>
      </c>
      <c r="R60" s="103"/>
      <c r="T60" s="105">
        <f t="shared" si="2"/>
        <v>0</v>
      </c>
      <c r="U60" s="105" t="str">
        <f t="shared" si="3"/>
        <v/>
      </c>
    </row>
    <row r="61" spans="1:23" s="104" customFormat="1" ht="20.100000000000001" customHeight="1" x14ac:dyDescent="0.2">
      <c r="A61" s="92"/>
      <c r="B61" s="125" t="s">
        <v>195</v>
      </c>
      <c r="C61" s="126"/>
      <c r="D61" s="109"/>
      <c r="E61" s="97"/>
      <c r="F61" s="108"/>
      <c r="G61" s="109"/>
      <c r="H61" s="97"/>
      <c r="I61" s="97"/>
      <c r="J61" s="98"/>
      <c r="K61" s="99"/>
      <c r="M61" s="137"/>
      <c r="N61" s="138"/>
      <c r="O61" s="62">
        <v>295.31</v>
      </c>
      <c r="P61" s="112">
        <f>O61</f>
        <v>295.31</v>
      </c>
      <c r="Q61" s="102"/>
      <c r="R61" s="103"/>
      <c r="T61" s="105" t="str">
        <f t="shared" si="2"/>
        <v/>
      </c>
      <c r="U61" s="105">
        <f t="shared" si="3"/>
        <v>295.31</v>
      </c>
    </row>
    <row r="62" spans="1:23" s="104" customFormat="1" ht="20.100000000000001" customHeight="1" x14ac:dyDescent="0.2">
      <c r="A62" s="92"/>
      <c r="B62" s="125" t="s">
        <v>196</v>
      </c>
      <c r="C62" s="126"/>
      <c r="D62" s="109"/>
      <c r="E62" s="97"/>
      <c r="F62" s="108"/>
      <c r="G62" s="109"/>
      <c r="H62" s="97"/>
      <c r="I62" s="97"/>
      <c r="J62" s="98"/>
      <c r="K62" s="99"/>
      <c r="M62" s="137"/>
      <c r="N62" s="138"/>
      <c r="O62" s="62">
        <v>179.4</v>
      </c>
      <c r="P62" s="112">
        <f t="shared" ref="P62" si="4">O62</f>
        <v>179.4</v>
      </c>
      <c r="Q62" s="102"/>
      <c r="R62" s="103"/>
      <c r="T62" s="105" t="str">
        <f t="shared" si="2"/>
        <v/>
      </c>
      <c r="U62" s="105">
        <f t="shared" si="3"/>
        <v>179.4</v>
      </c>
    </row>
    <row r="63" spans="1:23" s="104" customFormat="1" ht="20.100000000000001" customHeight="1" x14ac:dyDescent="0.2">
      <c r="A63" s="92"/>
      <c r="B63" s="114" t="s">
        <v>215</v>
      </c>
      <c r="C63" s="115"/>
      <c r="D63" s="116"/>
      <c r="E63" s="117"/>
      <c r="F63" s="115"/>
      <c r="G63" s="116"/>
      <c r="H63" s="117"/>
      <c r="I63" s="117"/>
      <c r="J63" s="118"/>
      <c r="K63" s="119"/>
      <c r="L63" s="119"/>
      <c r="M63" s="119"/>
      <c r="N63" s="119"/>
      <c r="O63" s="119"/>
      <c r="P63" s="120">
        <f>ROUND(SUM(P60:P62),2)</f>
        <v>474.71</v>
      </c>
      <c r="Q63" s="121" t="str">
        <f>'Orçamento Sintético'!I22</f>
        <v>m³</v>
      </c>
      <c r="R63" s="103"/>
      <c r="T63" s="105">
        <f t="shared" si="2"/>
        <v>474.71</v>
      </c>
      <c r="U63" s="105">
        <f t="shared" si="3"/>
        <v>474.71</v>
      </c>
    </row>
    <row r="64" spans="1:23" s="104" customFormat="1" ht="20.100000000000001" customHeight="1" x14ac:dyDescent="0.2">
      <c r="A64" s="92"/>
      <c r="B64" s="130"/>
      <c r="C64" s="122"/>
      <c r="D64" s="95"/>
      <c r="E64" s="96"/>
      <c r="F64" s="122"/>
      <c r="G64" s="95"/>
      <c r="H64" s="96"/>
      <c r="I64" s="96"/>
      <c r="J64" s="100"/>
      <c r="K64" s="123"/>
      <c r="L64" s="123"/>
      <c r="M64" s="123"/>
      <c r="N64" s="123"/>
      <c r="O64" s="123"/>
      <c r="P64" s="101"/>
      <c r="Q64" s="131"/>
      <c r="R64" s="103"/>
      <c r="T64" s="105" t="str">
        <f t="shared" si="2"/>
        <v/>
      </c>
      <c r="U64" s="105" t="str">
        <f t="shared" si="3"/>
        <v/>
      </c>
      <c r="W64" s="320"/>
    </row>
    <row r="65" spans="1:23" s="104" customFormat="1" ht="20.100000000000001" customHeight="1" x14ac:dyDescent="0.2">
      <c r="A65" s="92" t="str">
        <f>'Orçamento Sintético'!B23</f>
        <v xml:space="preserve"> 3.2</v>
      </c>
      <c r="B65" s="93" t="str">
        <f>'Orçamento Sintético'!G23</f>
        <v>Escavação em material de 3ª categoria</v>
      </c>
      <c r="C65" s="94"/>
      <c r="D65" s="95"/>
      <c r="E65" s="96"/>
      <c r="F65" s="96"/>
      <c r="G65" s="95"/>
      <c r="H65" s="96"/>
      <c r="I65" s="97"/>
      <c r="J65" s="98"/>
      <c r="K65" s="99"/>
      <c r="M65" s="137"/>
      <c r="N65" s="138"/>
      <c r="O65" s="137" t="s">
        <v>226</v>
      </c>
      <c r="P65" s="101"/>
      <c r="Q65" s="102">
        <f>P68</f>
        <v>39.880000000000003</v>
      </c>
      <c r="R65" s="103"/>
      <c r="T65" s="105">
        <f t="shared" si="2"/>
        <v>0</v>
      </c>
      <c r="U65" s="105" t="str">
        <f t="shared" si="3"/>
        <v/>
      </c>
    </row>
    <row r="66" spans="1:23" s="104" customFormat="1" ht="20.100000000000001" customHeight="1" x14ac:dyDescent="0.2">
      <c r="A66" s="92"/>
      <c r="B66" s="125" t="s">
        <v>195</v>
      </c>
      <c r="C66" s="126"/>
      <c r="D66" s="109"/>
      <c r="E66" s="97"/>
      <c r="F66" s="108"/>
      <c r="G66" s="109"/>
      <c r="H66" s="97"/>
      <c r="I66" s="97"/>
      <c r="J66" s="98"/>
      <c r="K66" s="99"/>
      <c r="M66" s="137"/>
      <c r="N66" s="138"/>
      <c r="O66" s="62">
        <v>39.880000000000003</v>
      </c>
      <c r="P66" s="112">
        <f>O66</f>
        <v>39.880000000000003</v>
      </c>
      <c r="Q66" s="102"/>
      <c r="R66" s="103"/>
      <c r="T66" s="105" t="str">
        <f t="shared" si="2"/>
        <v/>
      </c>
      <c r="U66" s="105">
        <f t="shared" si="3"/>
        <v>39.880000000000003</v>
      </c>
    </row>
    <row r="67" spans="1:23" s="104" customFormat="1" ht="20.100000000000001" customHeight="1" x14ac:dyDescent="0.2">
      <c r="A67" s="92"/>
      <c r="B67" s="125" t="s">
        <v>196</v>
      </c>
      <c r="C67" s="126"/>
      <c r="D67" s="109"/>
      <c r="E67" s="97"/>
      <c r="F67" s="108"/>
      <c r="G67" s="109"/>
      <c r="H67" s="97"/>
      <c r="I67" s="97"/>
      <c r="J67" s="98"/>
      <c r="K67" s="99"/>
      <c r="M67" s="137"/>
      <c r="N67" s="138"/>
      <c r="O67" s="62"/>
      <c r="P67" s="112">
        <f t="shared" ref="P67" si="5">O67</f>
        <v>0</v>
      </c>
      <c r="Q67" s="102"/>
      <c r="R67" s="103"/>
      <c r="T67" s="105" t="str">
        <f t="shared" si="2"/>
        <v/>
      </c>
      <c r="U67" s="105">
        <f t="shared" si="3"/>
        <v>0</v>
      </c>
    </row>
    <row r="68" spans="1:23" s="104" customFormat="1" ht="20.100000000000001" customHeight="1" x14ac:dyDescent="0.2">
      <c r="A68" s="92"/>
      <c r="B68" s="114" t="s">
        <v>215</v>
      </c>
      <c r="C68" s="115"/>
      <c r="D68" s="116"/>
      <c r="E68" s="117"/>
      <c r="F68" s="115"/>
      <c r="G68" s="116"/>
      <c r="H68" s="117"/>
      <c r="I68" s="117"/>
      <c r="J68" s="118"/>
      <c r="K68" s="119"/>
      <c r="L68" s="119"/>
      <c r="M68" s="119"/>
      <c r="N68" s="119"/>
      <c r="O68" s="119"/>
      <c r="P68" s="120">
        <f>ROUND(SUM(P65:P67),2)</f>
        <v>39.880000000000003</v>
      </c>
      <c r="Q68" s="121" t="str">
        <f>'Orçamento Sintético'!I23</f>
        <v>m³</v>
      </c>
      <c r="R68" s="103"/>
      <c r="T68" s="105">
        <f t="shared" si="2"/>
        <v>39.880000000000003</v>
      </c>
      <c r="U68" s="105">
        <f t="shared" si="3"/>
        <v>39.880000000000003</v>
      </c>
    </row>
    <row r="69" spans="1:23" s="104" customFormat="1" ht="20.100000000000001" customHeight="1" x14ac:dyDescent="0.2">
      <c r="A69" s="92"/>
      <c r="B69" s="130"/>
      <c r="C69" s="122"/>
      <c r="D69" s="95"/>
      <c r="E69" s="96"/>
      <c r="F69" s="122"/>
      <c r="G69" s="95"/>
      <c r="H69" s="96"/>
      <c r="I69" s="96"/>
      <c r="J69" s="100"/>
      <c r="K69" s="123"/>
      <c r="L69" s="123"/>
      <c r="M69" s="123"/>
      <c r="N69" s="123"/>
      <c r="O69" s="123"/>
      <c r="P69" s="101"/>
      <c r="Q69" s="131"/>
      <c r="R69" s="103"/>
      <c r="T69" s="105" t="str">
        <f t="shared" si="2"/>
        <v/>
      </c>
      <c r="U69" s="105" t="str">
        <f t="shared" si="3"/>
        <v/>
      </c>
      <c r="W69" s="320"/>
    </row>
    <row r="70" spans="1:23" s="104" customFormat="1" ht="20.100000000000001" customHeight="1" x14ac:dyDescent="0.2">
      <c r="A70" s="92" t="str">
        <f>'Orçamento Sintético'!B24</f>
        <v xml:space="preserve"> 3.3</v>
      </c>
      <c r="B70" s="93" t="str">
        <f>'Orçamento Sintético'!G24</f>
        <v>Compactação de aterros a 100% do Proctor intermediário</v>
      </c>
      <c r="C70" s="94"/>
      <c r="D70" s="95"/>
      <c r="E70" s="96"/>
      <c r="F70" s="96"/>
      <c r="G70" s="95"/>
      <c r="H70" s="96"/>
      <c r="I70" s="97"/>
      <c r="J70" s="98"/>
      <c r="K70" s="99"/>
      <c r="L70" s="100"/>
      <c r="M70" s="100"/>
      <c r="N70" s="100"/>
      <c r="O70" s="137" t="s">
        <v>226</v>
      </c>
      <c r="P70" s="101"/>
      <c r="Q70" s="102">
        <f>P74</f>
        <v>681.3</v>
      </c>
      <c r="R70" s="103"/>
      <c r="T70" s="105">
        <f t="shared" si="2"/>
        <v>0</v>
      </c>
      <c r="U70" s="105" t="str">
        <f t="shared" si="3"/>
        <v/>
      </c>
    </row>
    <row r="71" spans="1:23" s="104" customFormat="1" ht="20.100000000000001" customHeight="1" x14ac:dyDescent="0.2">
      <c r="A71" s="92"/>
      <c r="B71" s="125" t="s">
        <v>195</v>
      </c>
      <c r="C71" s="126"/>
      <c r="D71" s="109"/>
      <c r="E71" s="97"/>
      <c r="F71" s="108"/>
      <c r="G71" s="109"/>
      <c r="H71" s="97"/>
      <c r="I71" s="97"/>
      <c r="J71" s="98"/>
      <c r="K71" s="99"/>
      <c r="M71" s="137"/>
      <c r="N71" s="138"/>
      <c r="O71" s="62">
        <v>654.70000000000005</v>
      </c>
      <c r="P71" s="112">
        <f>O71</f>
        <v>654.70000000000005</v>
      </c>
      <c r="Q71" s="102"/>
      <c r="R71" s="103"/>
      <c r="T71" s="105" t="str">
        <f t="shared" si="2"/>
        <v/>
      </c>
      <c r="U71" s="105">
        <f t="shared" si="3"/>
        <v>654.70000000000005</v>
      </c>
    </row>
    <row r="72" spans="1:23" s="104" customFormat="1" ht="20.100000000000001" customHeight="1" x14ac:dyDescent="0.2">
      <c r="A72" s="92"/>
      <c r="B72" s="125" t="s">
        <v>196</v>
      </c>
      <c r="C72" s="126"/>
      <c r="D72" s="109"/>
      <c r="E72" s="97"/>
      <c r="F72" s="108"/>
      <c r="G72" s="109"/>
      <c r="H72" s="97"/>
      <c r="I72" s="97"/>
      <c r="J72" s="98"/>
      <c r="K72" s="99"/>
      <c r="M72" s="137"/>
      <c r="N72" s="138"/>
      <c r="O72" s="62">
        <v>26.6</v>
      </c>
      <c r="P72" s="112">
        <f t="shared" ref="P72" si="6">O72</f>
        <v>26.6</v>
      </c>
      <c r="Q72" s="102"/>
      <c r="R72" s="103"/>
      <c r="T72" s="105" t="str">
        <f t="shared" si="2"/>
        <v/>
      </c>
      <c r="U72" s="105">
        <f t="shared" si="3"/>
        <v>26.6</v>
      </c>
    </row>
    <row r="73" spans="1:23" s="104" customFormat="1" ht="20.100000000000001" customHeight="1" x14ac:dyDescent="0.2">
      <c r="A73" s="92"/>
      <c r="B73" s="125" t="s">
        <v>227</v>
      </c>
      <c r="C73" s="126"/>
      <c r="D73" s="109"/>
      <c r="E73" s="97"/>
      <c r="F73" s="108"/>
      <c r="G73" s="109"/>
      <c r="H73" s="97"/>
      <c r="I73" s="97"/>
      <c r="J73" s="98"/>
      <c r="K73" s="99"/>
      <c r="M73" s="137"/>
      <c r="N73" s="138"/>
      <c r="O73" s="62"/>
      <c r="P73" s="112"/>
      <c r="Q73" s="102"/>
      <c r="R73" s="103"/>
      <c r="T73" s="105" t="str">
        <f t="shared" si="2"/>
        <v/>
      </c>
      <c r="U73" s="105" t="str">
        <f t="shared" si="3"/>
        <v/>
      </c>
    </row>
    <row r="74" spans="1:23" s="104" customFormat="1" ht="20.100000000000001" customHeight="1" x14ac:dyDescent="0.2">
      <c r="A74" s="92"/>
      <c r="B74" s="114" t="s">
        <v>215</v>
      </c>
      <c r="C74" s="115"/>
      <c r="D74" s="116"/>
      <c r="E74" s="117"/>
      <c r="F74" s="115"/>
      <c r="G74" s="116"/>
      <c r="H74" s="117"/>
      <c r="I74" s="117"/>
      <c r="J74" s="118"/>
      <c r="K74" s="119"/>
      <c r="L74" s="119"/>
      <c r="M74" s="119"/>
      <c r="N74" s="119"/>
      <c r="O74" s="119"/>
      <c r="P74" s="120">
        <f>ROUND(SUM(P70:P72),2)</f>
        <v>681.3</v>
      </c>
      <c r="Q74" s="121" t="str">
        <f>'Orçamento Sintético'!I24</f>
        <v>m³</v>
      </c>
      <c r="R74" s="103"/>
      <c r="T74" s="105">
        <f t="shared" si="2"/>
        <v>681.3</v>
      </c>
      <c r="U74" s="105">
        <f t="shared" si="3"/>
        <v>681.3</v>
      </c>
    </row>
    <row r="75" spans="1:23" s="104" customFormat="1" ht="20.100000000000001" customHeight="1" x14ac:dyDescent="0.2">
      <c r="A75" s="92"/>
      <c r="B75" s="130"/>
      <c r="C75" s="122"/>
      <c r="D75" s="95"/>
      <c r="E75" s="96"/>
      <c r="F75" s="122"/>
      <c r="G75" s="95"/>
      <c r="H75" s="96"/>
      <c r="I75" s="96"/>
      <c r="J75" s="100"/>
      <c r="K75" s="123"/>
      <c r="L75" s="123"/>
      <c r="M75" s="123"/>
      <c r="N75" s="123"/>
      <c r="O75" s="123"/>
      <c r="P75" s="101"/>
      <c r="Q75" s="131"/>
      <c r="R75" s="103"/>
      <c r="T75" s="105" t="str">
        <f t="shared" si="2"/>
        <v/>
      </c>
      <c r="U75" s="105" t="str">
        <f t="shared" si="3"/>
        <v/>
      </c>
      <c r="W75" s="320"/>
    </row>
    <row r="76" spans="1:23" s="104" customFormat="1" ht="53.25" customHeight="1" x14ac:dyDescent="0.2">
      <c r="A76" s="92" t="str">
        <f>'Orçamento Sintético'!B25</f>
        <v xml:space="preserve"> 3.4</v>
      </c>
      <c r="B76" s="93" t="str">
        <f>'Orçamento Sintético'!G25</f>
        <v>AQUISIÇÃO DE SOLO DE JAZIDA COMERCIAL</v>
      </c>
      <c r="C76" s="94"/>
      <c r="D76" s="95"/>
      <c r="E76" s="96"/>
      <c r="F76" s="96"/>
      <c r="G76" s="95"/>
      <c r="H76" s="96"/>
      <c r="I76" s="97"/>
      <c r="J76" s="98"/>
      <c r="K76" s="99" t="s">
        <v>390</v>
      </c>
      <c r="L76" s="99" t="s">
        <v>459</v>
      </c>
      <c r="M76" s="99" t="s">
        <v>460</v>
      </c>
      <c r="N76" s="99" t="s">
        <v>391</v>
      </c>
      <c r="O76" s="99" t="s">
        <v>392</v>
      </c>
      <c r="P76" s="101"/>
      <c r="Q76" s="102">
        <f>P79</f>
        <v>319.70999999999998</v>
      </c>
      <c r="R76" s="103"/>
      <c r="T76" s="105">
        <f t="shared" ref="T76:T139" si="7">IF(Q76&lt;&gt;"",P76,"")</f>
        <v>0</v>
      </c>
      <c r="U76" s="105" t="str">
        <f t="shared" ref="U76:U139" si="8">IF(P76&lt;&gt;"",P76,"")</f>
        <v/>
      </c>
    </row>
    <row r="77" spans="1:23" s="104" customFormat="1" ht="20.100000000000001" customHeight="1" x14ac:dyDescent="0.2">
      <c r="A77" s="92"/>
      <c r="B77" s="125" t="s">
        <v>195</v>
      </c>
      <c r="C77" s="126"/>
      <c r="D77" s="109"/>
      <c r="E77" s="97"/>
      <c r="F77" s="108"/>
      <c r="G77" s="109"/>
      <c r="H77" s="97"/>
      <c r="I77" s="97"/>
      <c r="J77" s="98"/>
      <c r="K77" s="62">
        <f>O71</f>
        <v>654.70000000000005</v>
      </c>
      <c r="L77" s="136">
        <v>1.1002700000000001</v>
      </c>
      <c r="M77" s="62">
        <f>K77*L77</f>
        <v>720.34676900000011</v>
      </c>
      <c r="N77" s="62">
        <f>((P63-(P63*0.1))-O72)</f>
        <v>400.63899999999995</v>
      </c>
      <c r="O77" s="62">
        <f>M77-N77</f>
        <v>319.70776900000016</v>
      </c>
      <c r="P77" s="112">
        <f>O77</f>
        <v>319.70776900000016</v>
      </c>
      <c r="Q77" s="102"/>
      <c r="R77" s="103"/>
      <c r="T77" s="105" t="str">
        <f t="shared" si="7"/>
        <v/>
      </c>
      <c r="U77" s="105">
        <f t="shared" si="8"/>
        <v>319.70776900000016</v>
      </c>
    </row>
    <row r="78" spans="1:23" s="104" customFormat="1" ht="20.100000000000001" customHeight="1" x14ac:dyDescent="0.2">
      <c r="A78" s="92"/>
      <c r="B78" s="125" t="s">
        <v>458</v>
      </c>
      <c r="C78" s="126"/>
      <c r="D78" s="109"/>
      <c r="E78" s="97"/>
      <c r="F78" s="108"/>
      <c r="G78" s="109"/>
      <c r="H78" s="97"/>
      <c r="I78" s="97"/>
      <c r="J78" s="98"/>
      <c r="K78" s="99"/>
      <c r="M78" s="62"/>
      <c r="N78" s="62"/>
      <c r="O78" s="62"/>
      <c r="P78" s="112"/>
      <c r="Q78" s="102"/>
      <c r="R78" s="103"/>
      <c r="T78" s="105" t="str">
        <f t="shared" si="7"/>
        <v/>
      </c>
      <c r="U78" s="105" t="str">
        <f t="shared" si="8"/>
        <v/>
      </c>
    </row>
    <row r="79" spans="1:23" s="104" customFormat="1" ht="20.100000000000001" customHeight="1" x14ac:dyDescent="0.2">
      <c r="A79" s="92"/>
      <c r="B79" s="114" t="s">
        <v>215</v>
      </c>
      <c r="C79" s="115"/>
      <c r="D79" s="116"/>
      <c r="E79" s="117"/>
      <c r="F79" s="115"/>
      <c r="G79" s="116"/>
      <c r="H79" s="117"/>
      <c r="I79" s="117"/>
      <c r="J79" s="118"/>
      <c r="K79" s="119"/>
      <c r="L79" s="119"/>
      <c r="M79" s="119"/>
      <c r="N79" s="119"/>
      <c r="O79" s="119"/>
      <c r="P79" s="120">
        <f>ROUND(SUM(P75:P77),2)</f>
        <v>319.70999999999998</v>
      </c>
      <c r="Q79" s="121" t="str">
        <f>'Orçamento Sintético'!I25</f>
        <v>M³</v>
      </c>
      <c r="R79" s="103"/>
      <c r="T79" s="105">
        <f t="shared" si="7"/>
        <v>319.70999999999998</v>
      </c>
      <c r="U79" s="105">
        <f t="shared" si="8"/>
        <v>319.70999999999998</v>
      </c>
    </row>
    <row r="80" spans="1:23" s="104" customFormat="1" ht="20.100000000000001" customHeight="1" x14ac:dyDescent="0.2">
      <c r="A80" s="92"/>
      <c r="B80" s="130"/>
      <c r="C80" s="122"/>
      <c r="D80" s="95"/>
      <c r="E80" s="96"/>
      <c r="F80" s="122"/>
      <c r="G80" s="95"/>
      <c r="H80" s="96"/>
      <c r="I80" s="96"/>
      <c r="J80" s="100"/>
      <c r="K80" s="123"/>
      <c r="L80" s="123"/>
      <c r="M80" s="123"/>
      <c r="N80" s="123"/>
      <c r="O80" s="123"/>
      <c r="P80" s="101"/>
      <c r="Q80" s="131"/>
      <c r="R80" s="103"/>
      <c r="T80" s="105" t="str">
        <f t="shared" si="7"/>
        <v/>
      </c>
      <c r="U80" s="105" t="str">
        <f t="shared" si="8"/>
        <v/>
      </c>
    </row>
    <row r="81" spans="1:21" s="104" customFormat="1" ht="39" customHeight="1" x14ac:dyDescent="0.2">
      <c r="A81" s="92" t="str">
        <f>'Orçamento Sintético'!B26</f>
        <v xml:space="preserve"> 3.5</v>
      </c>
      <c r="B81" s="124" t="str">
        <f>'Orçamento Sintético'!G26</f>
        <v>CARGA, MANOBRA E DESCARGA DE SOLOS E MATERIAIS GRANULARES EM CAMINHÃO BASCULANTE 10 M³ - CARGA COM ESCAVADEIRA HIDRÁULICA (CAÇAMBA DE 1,20 M³ / 155 HP) E DESCARGA LIVRE (UNIDADE: T). AF_07/2020</v>
      </c>
      <c r="C81" s="94"/>
      <c r="D81" s="95"/>
      <c r="E81" s="96"/>
      <c r="F81" s="96"/>
      <c r="G81" s="95"/>
      <c r="H81" s="96"/>
      <c r="I81" s="97"/>
      <c r="J81" s="99"/>
      <c r="K81" s="99"/>
      <c r="L81" s="137" t="s">
        <v>218</v>
      </c>
      <c r="M81" s="139" t="s">
        <v>222</v>
      </c>
      <c r="N81" s="100"/>
      <c r="O81" s="137" t="s">
        <v>224</v>
      </c>
      <c r="P81" s="101"/>
      <c r="Q81" s="102">
        <f>P84</f>
        <v>568.57000000000005</v>
      </c>
      <c r="R81" s="103"/>
      <c r="T81" s="105">
        <f t="shared" si="7"/>
        <v>0</v>
      </c>
      <c r="U81" s="105" t="str">
        <f t="shared" si="8"/>
        <v/>
      </c>
    </row>
    <row r="82" spans="1:21" s="113" customFormat="1" ht="20.100000000000001" customHeight="1" x14ac:dyDescent="0.2">
      <c r="A82" s="106"/>
      <c r="B82" s="125" t="s">
        <v>393</v>
      </c>
      <c r="C82" s="126"/>
      <c r="D82" s="127"/>
      <c r="E82" s="128"/>
      <c r="F82" s="108"/>
      <c r="G82" s="127"/>
      <c r="H82" s="128"/>
      <c r="I82" s="110"/>
      <c r="J82" s="140"/>
      <c r="K82" s="111"/>
      <c r="L82" s="111">
        <f>P77</f>
        <v>319.70776900000016</v>
      </c>
      <c r="M82" s="111">
        <f>MASSAS!C3</f>
        <v>1.5</v>
      </c>
      <c r="N82" s="111"/>
      <c r="O82" s="111">
        <f>M82*L82</f>
        <v>479.56165350000026</v>
      </c>
      <c r="P82" s="112">
        <f>O82</f>
        <v>479.56165350000026</v>
      </c>
      <c r="Q82" s="133"/>
      <c r="R82" s="103"/>
      <c r="T82" s="105" t="str">
        <f t="shared" si="7"/>
        <v/>
      </c>
      <c r="U82" s="105">
        <f t="shared" si="8"/>
        <v>479.56165350000026</v>
      </c>
    </row>
    <row r="83" spans="1:21" s="113" customFormat="1" ht="20.100000000000001" customHeight="1" x14ac:dyDescent="0.2">
      <c r="A83" s="106"/>
      <c r="B83" s="125" t="s">
        <v>426</v>
      </c>
      <c r="C83" s="126"/>
      <c r="D83" s="127"/>
      <c r="E83" s="128"/>
      <c r="F83" s="108"/>
      <c r="G83" s="127"/>
      <c r="H83" s="128"/>
      <c r="I83" s="110"/>
      <c r="J83" s="140"/>
      <c r="K83" s="111"/>
      <c r="L83" s="111">
        <f>P63-P72-N77</f>
        <v>47.471000000000004</v>
      </c>
      <c r="M83" s="111">
        <f>MASSAS!B3</f>
        <v>1.875</v>
      </c>
      <c r="N83" s="111"/>
      <c r="O83" s="111">
        <f>M83*L83</f>
        <v>89.008125000000007</v>
      </c>
      <c r="P83" s="112">
        <f>O83</f>
        <v>89.008125000000007</v>
      </c>
      <c r="Q83" s="133"/>
      <c r="R83" s="103"/>
      <c r="T83" s="105" t="str">
        <f t="shared" si="7"/>
        <v/>
      </c>
      <c r="U83" s="105">
        <f t="shared" si="8"/>
        <v>89.008125000000007</v>
      </c>
    </row>
    <row r="84" spans="1:21" s="104" customFormat="1" ht="20.100000000000001" customHeight="1" x14ac:dyDescent="0.2">
      <c r="A84" s="92"/>
      <c r="B84" s="114" t="s">
        <v>215</v>
      </c>
      <c r="C84" s="115"/>
      <c r="D84" s="116"/>
      <c r="E84" s="117"/>
      <c r="F84" s="115"/>
      <c r="G84" s="116"/>
      <c r="H84" s="117"/>
      <c r="I84" s="117"/>
      <c r="J84" s="118"/>
      <c r="K84" s="119"/>
      <c r="L84" s="119"/>
      <c r="M84" s="119"/>
      <c r="N84" s="119"/>
      <c r="O84" s="119"/>
      <c r="P84" s="120">
        <f>ROUND(SUM(P80:P83),2)</f>
        <v>568.57000000000005</v>
      </c>
      <c r="Q84" s="121" t="str">
        <f>'Orçamento Sintético'!I26</f>
        <v>T</v>
      </c>
      <c r="R84" s="103"/>
      <c r="T84" s="105">
        <f t="shared" si="7"/>
        <v>568.57000000000005</v>
      </c>
      <c r="U84" s="105">
        <f t="shared" si="8"/>
        <v>568.57000000000005</v>
      </c>
    </row>
    <row r="85" spans="1:21" s="104" customFormat="1" ht="20.100000000000001" customHeight="1" x14ac:dyDescent="0.2">
      <c r="A85" s="92"/>
      <c r="B85" s="130"/>
      <c r="C85" s="122"/>
      <c r="D85" s="95"/>
      <c r="E85" s="96"/>
      <c r="F85" s="122"/>
      <c r="G85" s="95"/>
      <c r="H85" s="96"/>
      <c r="I85" s="96"/>
      <c r="J85" s="100"/>
      <c r="K85" s="123"/>
      <c r="L85" s="123"/>
      <c r="M85" s="123"/>
      <c r="N85" s="123"/>
      <c r="O85" s="123"/>
      <c r="P85" s="101"/>
      <c r="Q85" s="131"/>
      <c r="R85" s="103"/>
      <c r="T85" s="105" t="str">
        <f t="shared" si="7"/>
        <v/>
      </c>
      <c r="U85" s="105" t="str">
        <f t="shared" si="8"/>
        <v/>
      </c>
    </row>
    <row r="86" spans="1:21" s="104" customFormat="1" ht="39" customHeight="1" x14ac:dyDescent="0.2">
      <c r="A86" s="92" t="str">
        <f>'Orçamento Sintético'!B27</f>
        <v xml:space="preserve"> 3.6</v>
      </c>
      <c r="B86" s="124" t="str">
        <f>'Orçamento Sintético'!G27</f>
        <v>CARGA DE MATERIAL DE 3ª CATEGORIA (ROCHA)</v>
      </c>
      <c r="C86" s="94"/>
      <c r="D86" s="95"/>
      <c r="E86" s="96"/>
      <c r="F86" s="96"/>
      <c r="G86" s="95"/>
      <c r="H86" s="96"/>
      <c r="I86" s="97"/>
      <c r="J86" s="99"/>
      <c r="K86" s="99"/>
      <c r="L86" s="137" t="s">
        <v>218</v>
      </c>
      <c r="M86" s="139" t="s">
        <v>222</v>
      </c>
      <c r="N86" s="100"/>
      <c r="O86" s="137" t="s">
        <v>224</v>
      </c>
      <c r="P86" s="101"/>
      <c r="Q86" s="102">
        <f>P88</f>
        <v>39.880000000000003</v>
      </c>
      <c r="R86" s="103"/>
      <c r="T86" s="105">
        <f t="shared" si="7"/>
        <v>0</v>
      </c>
      <c r="U86" s="105" t="str">
        <f t="shared" si="8"/>
        <v/>
      </c>
    </row>
    <row r="87" spans="1:21" s="113" customFormat="1" ht="20.100000000000001" customHeight="1" x14ac:dyDescent="0.2">
      <c r="A87" s="106"/>
      <c r="B87" s="125" t="s">
        <v>517</v>
      </c>
      <c r="C87" s="126"/>
      <c r="D87" s="127"/>
      <c r="E87" s="128"/>
      <c r="F87" s="108"/>
      <c r="G87" s="127"/>
      <c r="H87" s="128"/>
      <c r="I87" s="110"/>
      <c r="J87" s="140"/>
      <c r="K87" s="111"/>
      <c r="L87" s="111">
        <f>P68</f>
        <v>39.880000000000003</v>
      </c>
      <c r="M87" s="111">
        <f>MASSAS!B5</f>
        <v>2.63</v>
      </c>
      <c r="N87" s="111"/>
      <c r="O87" s="111">
        <f>M87*L87</f>
        <v>104.8844</v>
      </c>
      <c r="P87" s="112">
        <f>L87</f>
        <v>39.880000000000003</v>
      </c>
      <c r="Q87" s="133"/>
      <c r="R87" s="103"/>
      <c r="T87" s="105" t="str">
        <f t="shared" si="7"/>
        <v/>
      </c>
      <c r="U87" s="105">
        <f t="shared" si="8"/>
        <v>39.880000000000003</v>
      </c>
    </row>
    <row r="88" spans="1:21" s="104" customFormat="1" ht="20.100000000000001" customHeight="1" x14ac:dyDescent="0.2">
      <c r="A88" s="92"/>
      <c r="B88" s="114" t="s">
        <v>215</v>
      </c>
      <c r="C88" s="115"/>
      <c r="D88" s="116"/>
      <c r="E88" s="117"/>
      <c r="F88" s="115"/>
      <c r="G88" s="116"/>
      <c r="H88" s="117"/>
      <c r="I88" s="117"/>
      <c r="J88" s="118"/>
      <c r="K88" s="119"/>
      <c r="L88" s="119"/>
      <c r="M88" s="119"/>
      <c r="N88" s="119"/>
      <c r="O88" s="119"/>
      <c r="P88" s="120">
        <f>ROUND(SUM(P85:P87),2)</f>
        <v>39.880000000000003</v>
      </c>
      <c r="Q88" s="121" t="str">
        <f>'Orçamento Sintético'!I27</f>
        <v>m³</v>
      </c>
      <c r="R88" s="103"/>
      <c r="T88" s="105">
        <f t="shared" si="7"/>
        <v>39.880000000000003</v>
      </c>
      <c r="U88" s="105">
        <f t="shared" si="8"/>
        <v>39.880000000000003</v>
      </c>
    </row>
    <row r="89" spans="1:21" s="104" customFormat="1" ht="20.100000000000001" customHeight="1" x14ac:dyDescent="0.2">
      <c r="A89" s="92"/>
      <c r="B89" s="130"/>
      <c r="C89" s="122"/>
      <c r="D89" s="95"/>
      <c r="E89" s="96"/>
      <c r="F89" s="122"/>
      <c r="G89" s="95"/>
      <c r="H89" s="96"/>
      <c r="I89" s="96"/>
      <c r="J89" s="100"/>
      <c r="K89" s="123"/>
      <c r="L89" s="123"/>
      <c r="M89" s="123"/>
      <c r="N89" s="123"/>
      <c r="O89" s="123"/>
      <c r="P89" s="101"/>
      <c r="Q89" s="131"/>
      <c r="R89" s="103"/>
      <c r="T89" s="105" t="str">
        <f t="shared" si="7"/>
        <v/>
      </c>
      <c r="U89" s="105" t="str">
        <f t="shared" si="8"/>
        <v/>
      </c>
    </row>
    <row r="90" spans="1:21" s="104" customFormat="1" ht="19.5" customHeight="1" x14ac:dyDescent="0.2">
      <c r="A90" s="92" t="str">
        <f>'Orçamento Sintético'!B28</f>
        <v xml:space="preserve"> 3.7</v>
      </c>
      <c r="B90" s="93" t="str">
        <f>'Orçamento Sintético'!G28</f>
        <v>TRANSPORTE COM CAMINHÃO BASCULANTE DE 10 M³, EM VIA URBANA PAVIMENTADA, DMT ATÉ 30 KM (UNIDADE: TXKM). AF_07/2020</v>
      </c>
      <c r="C90" s="94"/>
      <c r="D90" s="95"/>
      <c r="E90" s="96"/>
      <c r="F90" s="96"/>
      <c r="G90" s="95"/>
      <c r="H90" s="96"/>
      <c r="I90" s="97"/>
      <c r="J90" s="99"/>
      <c r="K90" s="99"/>
      <c r="L90" s="137"/>
      <c r="M90" s="139"/>
      <c r="N90" s="100" t="s">
        <v>229</v>
      </c>
      <c r="O90" s="137" t="s">
        <v>224</v>
      </c>
      <c r="P90" s="101"/>
      <c r="Q90" s="102">
        <f>P95</f>
        <v>17295.240000000002</v>
      </c>
      <c r="R90" s="103"/>
      <c r="T90" s="105">
        <f t="shared" si="7"/>
        <v>0</v>
      </c>
      <c r="U90" s="105" t="str">
        <f t="shared" si="8"/>
        <v/>
      </c>
    </row>
    <row r="91" spans="1:21" s="113" customFormat="1" ht="20.100000000000001" customHeight="1" x14ac:dyDescent="0.2">
      <c r="A91" s="106"/>
      <c r="B91" s="125" t="s">
        <v>394</v>
      </c>
      <c r="C91" s="126"/>
      <c r="D91" s="127"/>
      <c r="E91" s="128"/>
      <c r="F91" s="108"/>
      <c r="G91" s="127"/>
      <c r="H91" s="128"/>
      <c r="I91" s="110"/>
      <c r="J91" s="140"/>
      <c r="K91" s="111"/>
      <c r="L91" s="111"/>
      <c r="M91" s="111"/>
      <c r="N91" s="111">
        <v>30</v>
      </c>
      <c r="O91" s="136">
        <f>P82</f>
        <v>479.56165350000026</v>
      </c>
      <c r="P91" s="112">
        <f>O91*N91</f>
        <v>14386.849605000009</v>
      </c>
      <c r="Q91" s="133"/>
      <c r="R91" s="103"/>
      <c r="T91" s="105" t="str">
        <f t="shared" si="7"/>
        <v/>
      </c>
      <c r="U91" s="105">
        <f t="shared" si="8"/>
        <v>14386.849605000009</v>
      </c>
    </row>
    <row r="92" spans="1:21" s="113" customFormat="1" ht="20.100000000000001" customHeight="1" x14ac:dyDescent="0.2">
      <c r="A92" s="106"/>
      <c r="B92" s="125" t="s">
        <v>428</v>
      </c>
      <c r="C92" s="126"/>
      <c r="D92" s="127"/>
      <c r="E92" s="128"/>
      <c r="F92" s="108"/>
      <c r="G92" s="127"/>
      <c r="H92" s="128"/>
      <c r="I92" s="110"/>
      <c r="J92" s="140"/>
      <c r="K92" s="111"/>
      <c r="L92" s="111"/>
      <c r="M92" s="111"/>
      <c r="N92" s="111">
        <v>15</v>
      </c>
      <c r="O92" s="136">
        <f>P83</f>
        <v>89.008125000000007</v>
      </c>
      <c r="P92" s="112">
        <f>O92*N92</f>
        <v>1335.121875</v>
      </c>
      <c r="Q92" s="133"/>
      <c r="R92" s="103"/>
      <c r="T92" s="105" t="str">
        <f t="shared" si="7"/>
        <v/>
      </c>
      <c r="U92" s="105">
        <f t="shared" si="8"/>
        <v>1335.121875</v>
      </c>
    </row>
    <row r="93" spans="1:21" s="113" customFormat="1" ht="20.100000000000001" customHeight="1" x14ac:dyDescent="0.2">
      <c r="A93" s="106"/>
      <c r="B93" s="125" t="s">
        <v>428</v>
      </c>
      <c r="C93" s="126"/>
      <c r="D93" s="127"/>
      <c r="E93" s="128"/>
      <c r="F93" s="108"/>
      <c r="G93" s="127"/>
      <c r="H93" s="128"/>
      <c r="I93" s="110"/>
      <c r="J93" s="140"/>
      <c r="K93" s="111"/>
      <c r="L93" s="111"/>
      <c r="M93" s="111"/>
      <c r="N93" s="111">
        <v>15</v>
      </c>
      <c r="O93" s="136">
        <f>O87</f>
        <v>104.8844</v>
      </c>
      <c r="P93" s="112">
        <f>O93*N93</f>
        <v>1573.2660000000001</v>
      </c>
      <c r="Q93" s="133"/>
      <c r="R93" s="103"/>
      <c r="T93" s="105" t="str">
        <f t="shared" si="7"/>
        <v/>
      </c>
      <c r="U93" s="105">
        <f t="shared" si="8"/>
        <v>1573.2660000000001</v>
      </c>
    </row>
    <row r="94" spans="1:21" s="113" customFormat="1" ht="20.100000000000001" customHeight="1" x14ac:dyDescent="0.2">
      <c r="A94" s="106"/>
      <c r="B94" s="125" t="s">
        <v>522</v>
      </c>
      <c r="C94" s="126"/>
      <c r="D94" s="127"/>
      <c r="E94" s="128"/>
      <c r="F94" s="108"/>
      <c r="G94" s="127"/>
      <c r="H94" s="128"/>
      <c r="I94" s="110"/>
      <c r="J94" s="140"/>
      <c r="K94" s="111"/>
      <c r="L94" s="111"/>
      <c r="M94" s="111"/>
      <c r="N94" s="111"/>
      <c r="O94" s="136"/>
      <c r="P94" s="112"/>
      <c r="Q94" s="133"/>
      <c r="R94" s="103"/>
      <c r="T94" s="105" t="str">
        <f t="shared" si="7"/>
        <v/>
      </c>
      <c r="U94" s="105" t="str">
        <f t="shared" si="8"/>
        <v/>
      </c>
    </row>
    <row r="95" spans="1:21" s="104" customFormat="1" ht="20.100000000000001" customHeight="1" x14ac:dyDescent="0.2">
      <c r="A95" s="92"/>
      <c r="B95" s="114" t="s">
        <v>215</v>
      </c>
      <c r="C95" s="115"/>
      <c r="D95" s="116"/>
      <c r="E95" s="117"/>
      <c r="F95" s="115"/>
      <c r="G95" s="116"/>
      <c r="H95" s="117"/>
      <c r="I95" s="117"/>
      <c r="J95" s="118"/>
      <c r="K95" s="119"/>
      <c r="L95" s="119"/>
      <c r="M95" s="119"/>
      <c r="N95" s="119"/>
      <c r="O95" s="119"/>
      <c r="P95" s="120">
        <f>ROUND(SUM(P89:P93),2)</f>
        <v>17295.240000000002</v>
      </c>
      <c r="Q95" s="121" t="str">
        <f>'Orçamento Sintético'!I28</f>
        <v>TXKM</v>
      </c>
      <c r="R95" s="103"/>
      <c r="T95" s="105">
        <f t="shared" si="7"/>
        <v>17295.240000000002</v>
      </c>
      <c r="U95" s="105">
        <f t="shared" si="8"/>
        <v>17295.240000000002</v>
      </c>
    </row>
    <row r="96" spans="1:21" s="104" customFormat="1" ht="20.100000000000001" customHeight="1" x14ac:dyDescent="0.2">
      <c r="A96" s="92"/>
      <c r="B96" s="130"/>
      <c r="C96" s="122"/>
      <c r="D96" s="95"/>
      <c r="E96" s="96"/>
      <c r="F96" s="122"/>
      <c r="G96" s="95"/>
      <c r="H96" s="96"/>
      <c r="I96" s="96"/>
      <c r="J96" s="100"/>
      <c r="K96" s="123"/>
      <c r="L96" s="123"/>
      <c r="M96" s="123"/>
      <c r="N96" s="123"/>
      <c r="O96" s="123"/>
      <c r="P96" s="101"/>
      <c r="Q96" s="131"/>
      <c r="R96" s="103"/>
      <c r="T96" s="105" t="str">
        <f t="shared" si="7"/>
        <v/>
      </c>
      <c r="U96" s="105" t="str">
        <f t="shared" si="8"/>
        <v/>
      </c>
    </row>
    <row r="97" spans="1:21" s="104" customFormat="1" ht="19.5" customHeight="1" x14ac:dyDescent="0.2">
      <c r="A97" s="92" t="str">
        <f>'Orçamento Sintético'!B29</f>
        <v xml:space="preserve"> 3.8</v>
      </c>
      <c r="B97" s="93" t="str">
        <f>'Orçamento Sintético'!G29</f>
        <v>TRANSPORTE COM CAMINHÃO BASCULANTE DE 10 M³, EM VIA URBANA PAVIMENTADA, ADICIONAL PARA DMT EXCEDENTE A 30 KM (UNIDADE: TXKM). AF_07/2020</v>
      </c>
      <c r="C97" s="94"/>
      <c r="D97" s="95"/>
      <c r="E97" s="96"/>
      <c r="F97" s="96"/>
      <c r="G97" s="95"/>
      <c r="H97" s="96"/>
      <c r="I97" s="97"/>
      <c r="J97" s="99"/>
      <c r="K97" s="99"/>
      <c r="L97" s="137"/>
      <c r="M97" s="139"/>
      <c r="N97" s="100" t="s">
        <v>229</v>
      </c>
      <c r="O97" s="137" t="s">
        <v>224</v>
      </c>
      <c r="P97" s="101"/>
      <c r="Q97" s="102">
        <f>P99</f>
        <v>6090.43</v>
      </c>
      <c r="R97" s="103"/>
      <c r="T97" s="105">
        <f t="shared" si="7"/>
        <v>0</v>
      </c>
      <c r="U97" s="105" t="str">
        <f t="shared" si="8"/>
        <v/>
      </c>
    </row>
    <row r="98" spans="1:21" s="113" customFormat="1" ht="20.100000000000001" customHeight="1" x14ac:dyDescent="0.2">
      <c r="A98" s="106"/>
      <c r="B98" s="125" t="s">
        <v>394</v>
      </c>
      <c r="C98" s="126"/>
      <c r="D98" s="127"/>
      <c r="E98" s="128"/>
      <c r="F98" s="108"/>
      <c r="G98" s="127"/>
      <c r="H98" s="128"/>
      <c r="I98" s="110"/>
      <c r="J98" s="140"/>
      <c r="K98" s="111"/>
      <c r="L98" s="111"/>
      <c r="M98" s="111"/>
      <c r="N98" s="111">
        <f>DMT!F9-30</f>
        <v>12.700000000000003</v>
      </c>
      <c r="O98" s="136">
        <f>O91</f>
        <v>479.56165350000026</v>
      </c>
      <c r="P98" s="112">
        <f>O98*N98</f>
        <v>6090.4329994500049</v>
      </c>
      <c r="Q98" s="133"/>
      <c r="R98" s="103"/>
      <c r="T98" s="105" t="str">
        <f t="shared" si="7"/>
        <v/>
      </c>
      <c r="U98" s="105">
        <f t="shared" si="8"/>
        <v>6090.4329994500049</v>
      </c>
    </row>
    <row r="99" spans="1:21" s="104" customFormat="1" ht="20.100000000000001" customHeight="1" x14ac:dyDescent="0.2">
      <c r="A99" s="92"/>
      <c r="B99" s="114" t="s">
        <v>215</v>
      </c>
      <c r="C99" s="115"/>
      <c r="D99" s="116"/>
      <c r="E99" s="117"/>
      <c r="F99" s="115"/>
      <c r="G99" s="116"/>
      <c r="H99" s="117"/>
      <c r="I99" s="117"/>
      <c r="J99" s="118"/>
      <c r="K99" s="119"/>
      <c r="L99" s="119"/>
      <c r="M99" s="119"/>
      <c r="N99" s="119"/>
      <c r="O99" s="119"/>
      <c r="P99" s="120">
        <f>ROUND(SUM(P96:P98),2)</f>
        <v>6090.43</v>
      </c>
      <c r="Q99" s="121" t="str">
        <f>'Orçamento Sintético'!I29</f>
        <v>TXKM</v>
      </c>
      <c r="R99" s="103"/>
      <c r="T99" s="105">
        <f t="shared" si="7"/>
        <v>6090.43</v>
      </c>
      <c r="U99" s="105">
        <f t="shared" si="8"/>
        <v>6090.43</v>
      </c>
    </row>
    <row r="100" spans="1:21" s="104" customFormat="1" ht="20.100000000000001" customHeight="1" x14ac:dyDescent="0.2">
      <c r="A100" s="92"/>
      <c r="B100" s="130"/>
      <c r="C100" s="122"/>
      <c r="D100" s="95"/>
      <c r="E100" s="96"/>
      <c r="F100" s="122"/>
      <c r="G100" s="95"/>
      <c r="H100" s="96"/>
      <c r="I100" s="96"/>
      <c r="J100" s="100"/>
      <c r="K100" s="123"/>
      <c r="L100" s="123"/>
      <c r="M100" s="123"/>
      <c r="N100" s="123"/>
      <c r="O100" s="123"/>
      <c r="P100" s="101"/>
      <c r="Q100" s="131"/>
      <c r="R100" s="103"/>
      <c r="T100" s="105" t="str">
        <f t="shared" si="7"/>
        <v/>
      </c>
      <c r="U100" s="105" t="str">
        <f t="shared" si="8"/>
        <v/>
      </c>
    </row>
    <row r="101" spans="1:21" s="104" customFormat="1" ht="19.5" customHeight="1" x14ac:dyDescent="0.2">
      <c r="A101" s="92" t="str">
        <f>'Orçamento Sintético'!B30</f>
        <v xml:space="preserve"> 3.9</v>
      </c>
      <c r="B101" s="93" t="str">
        <f>'Orçamento Sintético'!G30</f>
        <v>TRANSPORTE COM CAMINHÃO BASCULANTE DE 10 M³, EM VIA URBANA EM LEITO NATURAL (UNIDADE: TXKM). AF_07/2020</v>
      </c>
      <c r="C101" s="94"/>
      <c r="D101" s="95"/>
      <c r="E101" s="96"/>
      <c r="F101" s="96"/>
      <c r="G101" s="95"/>
      <c r="H101" s="96"/>
      <c r="I101" s="97"/>
      <c r="J101" s="99"/>
      <c r="K101" s="99"/>
      <c r="L101" s="137"/>
      <c r="M101" s="139"/>
      <c r="N101" s="100" t="s">
        <v>229</v>
      </c>
      <c r="O101" s="137" t="s">
        <v>224</v>
      </c>
      <c r="P101" s="101"/>
      <c r="Q101" s="102">
        <f>P103</f>
        <v>623.42999999999995</v>
      </c>
      <c r="R101" s="103"/>
      <c r="T101" s="105">
        <f t="shared" si="7"/>
        <v>0</v>
      </c>
      <c r="U101" s="105" t="str">
        <f t="shared" si="8"/>
        <v/>
      </c>
    </row>
    <row r="102" spans="1:21" s="113" customFormat="1" ht="20.100000000000001" customHeight="1" x14ac:dyDescent="0.2">
      <c r="A102" s="106"/>
      <c r="B102" s="125" t="s">
        <v>394</v>
      </c>
      <c r="C102" s="126"/>
      <c r="D102" s="127"/>
      <c r="E102" s="128"/>
      <c r="F102" s="108"/>
      <c r="G102" s="127"/>
      <c r="H102" s="128"/>
      <c r="I102" s="110"/>
      <c r="J102" s="140"/>
      <c r="K102" s="111"/>
      <c r="L102" s="111"/>
      <c r="M102" s="111"/>
      <c r="N102" s="111">
        <f>DMT!E9</f>
        <v>1.3</v>
      </c>
      <c r="O102" s="136">
        <f>O98</f>
        <v>479.56165350000026</v>
      </c>
      <c r="P102" s="112">
        <f>O102*N102</f>
        <v>623.43014955000035</v>
      </c>
      <c r="Q102" s="133"/>
      <c r="R102" s="103"/>
      <c r="T102" s="105" t="str">
        <f t="shared" si="7"/>
        <v/>
      </c>
      <c r="U102" s="105">
        <f t="shared" si="8"/>
        <v>623.43014955000035</v>
      </c>
    </row>
    <row r="103" spans="1:21" s="104" customFormat="1" ht="20.100000000000001" customHeight="1" x14ac:dyDescent="0.2">
      <c r="A103" s="92"/>
      <c r="B103" s="114" t="s">
        <v>215</v>
      </c>
      <c r="C103" s="115"/>
      <c r="D103" s="116"/>
      <c r="E103" s="117"/>
      <c r="F103" s="115"/>
      <c r="G103" s="116"/>
      <c r="H103" s="117"/>
      <c r="I103" s="117"/>
      <c r="J103" s="118"/>
      <c r="K103" s="119"/>
      <c r="L103" s="119"/>
      <c r="M103" s="119"/>
      <c r="N103" s="119"/>
      <c r="O103" s="119"/>
      <c r="P103" s="120">
        <f>ROUND(SUM(P100:P102),2)</f>
        <v>623.42999999999995</v>
      </c>
      <c r="Q103" s="121" t="str">
        <f>'Orçamento Sintético'!I30</f>
        <v>TXKM</v>
      </c>
      <c r="R103" s="103"/>
      <c r="T103" s="105">
        <f t="shared" si="7"/>
        <v>623.42999999999995</v>
      </c>
      <c r="U103" s="105">
        <f t="shared" si="8"/>
        <v>623.42999999999995</v>
      </c>
    </row>
    <row r="104" spans="1:21" s="104" customFormat="1" ht="20.100000000000001" customHeight="1" x14ac:dyDescent="0.2">
      <c r="A104" s="92"/>
      <c r="B104" s="114"/>
      <c r="C104" s="115"/>
      <c r="D104" s="116"/>
      <c r="E104" s="117"/>
      <c r="F104" s="115"/>
      <c r="G104" s="116"/>
      <c r="H104" s="117"/>
      <c r="I104" s="117"/>
      <c r="J104" s="118"/>
      <c r="K104" s="119"/>
      <c r="L104" s="119"/>
      <c r="M104" s="119"/>
      <c r="N104" s="119"/>
      <c r="O104" s="119"/>
      <c r="P104" s="120"/>
      <c r="Q104" s="121"/>
      <c r="R104" s="103"/>
      <c r="T104" s="105" t="str">
        <f t="shared" si="7"/>
        <v/>
      </c>
      <c r="U104" s="105" t="str">
        <f t="shared" si="8"/>
        <v/>
      </c>
    </row>
    <row r="105" spans="1:21" s="90" customFormat="1" ht="20.100000000000001" customHeight="1" x14ac:dyDescent="0.2">
      <c r="A105" s="77" t="str">
        <f>'Orçamento Sintético'!B31</f>
        <v xml:space="preserve"> 4 </v>
      </c>
      <c r="B105" s="78" t="str">
        <f>'Orçamento Sintético'!G31</f>
        <v>DRENAGEM</v>
      </c>
      <c r="C105" s="79"/>
      <c r="D105" s="80"/>
      <c r="E105" s="81"/>
      <c r="F105" s="81"/>
      <c r="G105" s="80"/>
      <c r="H105" s="81"/>
      <c r="I105" s="82"/>
      <c r="J105" s="83"/>
      <c r="K105" s="84"/>
      <c r="L105" s="83"/>
      <c r="M105" s="85"/>
      <c r="N105" s="86"/>
      <c r="O105" s="85"/>
      <c r="P105" s="87"/>
      <c r="Q105" s="88"/>
      <c r="R105" s="89"/>
      <c r="T105" s="105" t="str">
        <f t="shared" si="7"/>
        <v/>
      </c>
      <c r="U105" s="105" t="str">
        <f t="shared" si="8"/>
        <v/>
      </c>
    </row>
    <row r="106" spans="1:21" s="104" customFormat="1" ht="20.100000000000001" customHeight="1" x14ac:dyDescent="0.2">
      <c r="A106" s="92" t="str">
        <f>'Orçamento Sintético'!B32</f>
        <v xml:space="preserve"> 4.1 </v>
      </c>
      <c r="B106" s="93" t="str">
        <f>'Orçamento Sintético'!G32</f>
        <v>Escavação mecânica de vala em material de 1ª categoria</v>
      </c>
      <c r="C106" s="94"/>
      <c r="D106" s="95"/>
      <c r="E106" s="96"/>
      <c r="F106" s="96"/>
      <c r="G106" s="95"/>
      <c r="H106" s="96"/>
      <c r="I106" s="97"/>
      <c r="J106" s="321"/>
      <c r="K106" s="99" t="s">
        <v>220</v>
      </c>
      <c r="L106" s="137" t="s">
        <v>230</v>
      </c>
      <c r="M106" s="137" t="s">
        <v>231</v>
      </c>
      <c r="N106" s="137"/>
      <c r="O106" s="137" t="s">
        <v>218</v>
      </c>
      <c r="P106" s="101"/>
      <c r="Q106" s="102">
        <f>P113</f>
        <v>126.48</v>
      </c>
      <c r="R106" s="103"/>
      <c r="T106" s="105">
        <f t="shared" si="7"/>
        <v>0</v>
      </c>
      <c r="U106" s="105" t="str">
        <f t="shared" si="8"/>
        <v/>
      </c>
    </row>
    <row r="107" spans="1:21" s="113" customFormat="1" ht="20.100000000000001" customHeight="1" x14ac:dyDescent="0.2">
      <c r="A107" s="106"/>
      <c r="B107" s="125" t="s">
        <v>197</v>
      </c>
      <c r="C107" s="322"/>
      <c r="D107" s="128"/>
      <c r="E107" s="128"/>
      <c r="F107" s="322"/>
      <c r="G107" s="128"/>
      <c r="H107" s="319"/>
      <c r="I107" s="141"/>
      <c r="J107" s="98"/>
      <c r="K107" s="111">
        <f>K161</f>
        <v>13</v>
      </c>
      <c r="L107" s="111">
        <f>'TUBO PEAD'!J11</f>
        <v>2.3000000000000003</v>
      </c>
      <c r="M107" s="111">
        <v>2.19</v>
      </c>
      <c r="N107" s="111"/>
      <c r="O107" s="111">
        <f>M107*L107*K107</f>
        <v>65.481000000000009</v>
      </c>
      <c r="P107" s="112">
        <f>O107</f>
        <v>65.481000000000009</v>
      </c>
      <c r="Q107" s="133"/>
      <c r="R107" s="103"/>
      <c r="T107" s="105" t="str">
        <f t="shared" si="7"/>
        <v/>
      </c>
      <c r="U107" s="105">
        <f t="shared" si="8"/>
        <v>65.481000000000009</v>
      </c>
    </row>
    <row r="108" spans="1:21" s="113" customFormat="1" ht="20.100000000000001" customHeight="1" x14ac:dyDescent="0.2">
      <c r="A108" s="106"/>
      <c r="B108" s="125"/>
      <c r="C108" s="108"/>
      <c r="D108" s="109"/>
      <c r="E108" s="97"/>
      <c r="F108" s="108"/>
      <c r="G108" s="109"/>
      <c r="H108" s="97"/>
      <c r="I108" s="110"/>
      <c r="J108" s="129"/>
      <c r="K108" s="111"/>
      <c r="L108" s="111"/>
      <c r="M108" s="111"/>
      <c r="N108" s="111"/>
      <c r="O108" s="111"/>
      <c r="P108" s="112"/>
      <c r="Q108" s="133"/>
      <c r="R108" s="103"/>
      <c r="T108" s="105" t="str">
        <f t="shared" si="7"/>
        <v/>
      </c>
      <c r="U108" s="105" t="str">
        <f t="shared" si="8"/>
        <v/>
      </c>
    </row>
    <row r="109" spans="1:21" s="113" customFormat="1" ht="20.100000000000001" customHeight="1" x14ac:dyDescent="0.2">
      <c r="A109" s="106"/>
      <c r="B109" s="134" t="s">
        <v>395</v>
      </c>
      <c r="C109" s="108"/>
      <c r="D109" s="109"/>
      <c r="E109" s="97"/>
      <c r="F109" s="108"/>
      <c r="G109" s="109"/>
      <c r="H109" s="97"/>
      <c r="I109" s="110"/>
      <c r="J109" s="129"/>
      <c r="K109" s="111"/>
      <c r="L109" s="111"/>
      <c r="M109" s="111"/>
      <c r="N109" s="111"/>
      <c r="O109" s="111"/>
      <c r="P109" s="112"/>
      <c r="Q109" s="133"/>
      <c r="R109" s="103"/>
      <c r="T109" s="105" t="str">
        <f t="shared" si="7"/>
        <v/>
      </c>
      <c r="U109" s="105" t="str">
        <f t="shared" si="8"/>
        <v/>
      </c>
    </row>
    <row r="110" spans="1:21" s="113" customFormat="1" ht="20.100000000000001" customHeight="1" x14ac:dyDescent="0.2">
      <c r="A110" s="106"/>
      <c r="B110" s="125" t="s">
        <v>197</v>
      </c>
      <c r="C110" s="108"/>
      <c r="D110" s="109"/>
      <c r="E110" s="97"/>
      <c r="F110" s="108"/>
      <c r="G110" s="109"/>
      <c r="H110" s="97"/>
      <c r="I110" s="110"/>
      <c r="J110" s="129"/>
      <c r="K110" s="111">
        <f>K107</f>
        <v>13</v>
      </c>
      <c r="L110" s="111">
        <f>L107</f>
        <v>2.3000000000000003</v>
      </c>
      <c r="M110" s="111">
        <f>0.2+0.5+1</f>
        <v>1.7</v>
      </c>
      <c r="N110" s="111"/>
      <c r="O110" s="111">
        <f t="shared" ref="O110" si="9">M110*L110*K110</f>
        <v>50.83</v>
      </c>
      <c r="P110" s="112">
        <f t="shared" ref="P110" si="10">O110</f>
        <v>50.83</v>
      </c>
      <c r="Q110" s="133"/>
      <c r="R110" s="103"/>
      <c r="T110" s="105" t="str">
        <f t="shared" si="7"/>
        <v/>
      </c>
      <c r="U110" s="105">
        <f t="shared" si="8"/>
        <v>50.83</v>
      </c>
    </row>
    <row r="111" spans="1:21" s="113" customFormat="1" ht="20.100000000000001" customHeight="1" x14ac:dyDescent="0.2">
      <c r="A111" s="106"/>
      <c r="B111" s="125"/>
      <c r="C111" s="108"/>
      <c r="D111" s="109"/>
      <c r="E111" s="97"/>
      <c r="F111" s="108"/>
      <c r="G111" s="109"/>
      <c r="H111" s="97"/>
      <c r="I111" s="110"/>
      <c r="J111" s="129"/>
      <c r="K111" s="111"/>
      <c r="L111" s="111"/>
      <c r="M111" s="111"/>
      <c r="N111" s="111"/>
      <c r="O111" s="111"/>
      <c r="P111" s="112"/>
      <c r="Q111" s="133"/>
      <c r="R111" s="103"/>
      <c r="T111" s="105" t="str">
        <f t="shared" si="7"/>
        <v/>
      </c>
      <c r="U111" s="105" t="str">
        <f t="shared" si="8"/>
        <v/>
      </c>
    </row>
    <row r="112" spans="1:21" s="113" customFormat="1" ht="20.100000000000001" customHeight="1" x14ac:dyDescent="0.2">
      <c r="A112" s="106"/>
      <c r="B112" s="125" t="s">
        <v>396</v>
      </c>
      <c r="C112" s="108"/>
      <c r="D112" s="109"/>
      <c r="E112" s="97"/>
      <c r="F112" s="108"/>
      <c r="G112" s="109"/>
      <c r="H112" s="97"/>
      <c r="I112" s="110"/>
      <c r="J112" s="129"/>
      <c r="K112" s="111"/>
      <c r="L112" s="111"/>
      <c r="M112" s="111"/>
      <c r="N112" s="111"/>
      <c r="O112" s="111">
        <v>10.17</v>
      </c>
      <c r="P112" s="112">
        <f>O112</f>
        <v>10.17</v>
      </c>
      <c r="Q112" s="133"/>
      <c r="R112" s="103"/>
      <c r="T112" s="105" t="str">
        <f t="shared" si="7"/>
        <v/>
      </c>
      <c r="U112" s="105">
        <f t="shared" si="8"/>
        <v>10.17</v>
      </c>
    </row>
    <row r="113" spans="1:21" s="104" customFormat="1" ht="20.100000000000001" customHeight="1" x14ac:dyDescent="0.2">
      <c r="A113" s="92"/>
      <c r="B113" s="114" t="s">
        <v>215</v>
      </c>
      <c r="C113" s="115"/>
      <c r="D113" s="116"/>
      <c r="E113" s="117"/>
      <c r="F113" s="115"/>
      <c r="G113" s="116"/>
      <c r="H113" s="117"/>
      <c r="I113" s="117"/>
      <c r="J113" s="118"/>
      <c r="K113" s="119"/>
      <c r="L113" s="119"/>
      <c r="M113" s="119"/>
      <c r="N113" s="119"/>
      <c r="O113" s="119"/>
      <c r="P113" s="120">
        <f>ROUND(SUM(P106:P112),2)</f>
        <v>126.48</v>
      </c>
      <c r="Q113" s="121" t="str">
        <f>'Orçamento Sintético'!I32</f>
        <v>m³</v>
      </c>
      <c r="R113" s="103"/>
      <c r="T113" s="105">
        <f t="shared" si="7"/>
        <v>126.48</v>
      </c>
      <c r="U113" s="105">
        <f t="shared" si="8"/>
        <v>126.48</v>
      </c>
    </row>
    <row r="114" spans="1:21" s="104" customFormat="1" ht="20.100000000000001" customHeight="1" x14ac:dyDescent="0.2">
      <c r="A114" s="92"/>
      <c r="B114" s="130"/>
      <c r="C114" s="122"/>
      <c r="D114" s="95"/>
      <c r="E114" s="96"/>
      <c r="F114" s="122"/>
      <c r="G114" s="95"/>
      <c r="H114" s="96"/>
      <c r="I114" s="96"/>
      <c r="J114" s="100"/>
      <c r="K114" s="123"/>
      <c r="L114" s="123"/>
      <c r="M114" s="123"/>
      <c r="N114" s="123"/>
      <c r="O114" s="123"/>
      <c r="P114" s="101"/>
      <c r="Q114" s="131"/>
      <c r="R114" s="103"/>
      <c r="T114" s="105" t="str">
        <f t="shared" si="7"/>
        <v/>
      </c>
      <c r="U114" s="105" t="str">
        <f t="shared" si="8"/>
        <v/>
      </c>
    </row>
    <row r="115" spans="1:21" s="104" customFormat="1" ht="51" x14ac:dyDescent="0.2">
      <c r="A115" s="92" t="str">
        <f>'Orçamento Sintético'!B33</f>
        <v xml:space="preserve"> 4.2</v>
      </c>
      <c r="B115" s="93" t="str">
        <f>'Orçamento Sintético'!G33</f>
        <v>Lastro de areia comercial - espalhamento mecânico</v>
      </c>
      <c r="C115" s="94"/>
      <c r="D115" s="95"/>
      <c r="E115" s="96"/>
      <c r="F115" s="96"/>
      <c r="G115" s="95"/>
      <c r="H115" s="96"/>
      <c r="I115" s="97"/>
      <c r="J115" s="323"/>
      <c r="K115" s="99"/>
      <c r="L115" s="99" t="s">
        <v>422</v>
      </c>
      <c r="M115" s="99" t="s">
        <v>423</v>
      </c>
      <c r="N115" s="99" t="s">
        <v>233</v>
      </c>
      <c r="O115" s="99" t="s">
        <v>424</v>
      </c>
      <c r="P115" s="101"/>
      <c r="Q115" s="102">
        <f>P117</f>
        <v>26.8</v>
      </c>
      <c r="R115" s="103"/>
      <c r="T115" s="105">
        <f t="shared" si="7"/>
        <v>0</v>
      </c>
      <c r="U115" s="105" t="str">
        <f t="shared" si="8"/>
        <v/>
      </c>
    </row>
    <row r="116" spans="1:21" s="113" customFormat="1" ht="20.100000000000001" customHeight="1" x14ac:dyDescent="0.2">
      <c r="A116" s="106"/>
      <c r="B116" s="125" t="s">
        <v>197</v>
      </c>
      <c r="C116" s="126"/>
      <c r="D116" s="127"/>
      <c r="E116" s="128"/>
      <c r="F116" s="108"/>
      <c r="G116" s="127"/>
      <c r="H116" s="128"/>
      <c r="I116" s="110"/>
      <c r="J116" s="111"/>
      <c r="K116" s="111"/>
      <c r="L116" s="111">
        <f>(M107-0.2-'TUBO PEAD'!B11)*'Memorial de Cálculo'!L107*'Memorial de Cálculo'!K107</f>
        <v>25.385100000000001</v>
      </c>
      <c r="M116" s="98">
        <f>P110</f>
        <v>50.83</v>
      </c>
      <c r="N116" s="111">
        <f>(PI()*('TUBO PEAD'!B11^2)/4)*K107</f>
        <v>13.292434302706434</v>
      </c>
      <c r="O116" s="111">
        <f>SUM(P107:P110)-L116-M116-N116</f>
        <v>26.803465697293582</v>
      </c>
      <c r="P116" s="112">
        <f t="shared" ref="P116" si="11">O116</f>
        <v>26.803465697293582</v>
      </c>
      <c r="Q116" s="133"/>
      <c r="R116" s="103"/>
      <c r="T116" s="105" t="str">
        <f t="shared" si="7"/>
        <v/>
      </c>
      <c r="U116" s="105">
        <f t="shared" si="8"/>
        <v>26.803465697293582</v>
      </c>
    </row>
    <row r="117" spans="1:21" s="104" customFormat="1" ht="20.100000000000001" customHeight="1" x14ac:dyDescent="0.2">
      <c r="A117" s="92"/>
      <c r="B117" s="114" t="s">
        <v>215</v>
      </c>
      <c r="C117" s="115"/>
      <c r="D117" s="116"/>
      <c r="E117" s="117"/>
      <c r="F117" s="115"/>
      <c r="G117" s="116"/>
      <c r="H117" s="117"/>
      <c r="I117" s="117"/>
      <c r="J117" s="118"/>
      <c r="K117" s="119"/>
      <c r="L117" s="119"/>
      <c r="M117" s="119"/>
      <c r="N117" s="119"/>
      <c r="O117" s="119"/>
      <c r="P117" s="120">
        <f>ROUND(SUM(P114:P116),2)</f>
        <v>26.8</v>
      </c>
      <c r="Q117" s="121" t="str">
        <f>'Orçamento Sintético'!I33</f>
        <v>m³</v>
      </c>
      <c r="R117" s="103"/>
      <c r="T117" s="105">
        <f t="shared" si="7"/>
        <v>26.8</v>
      </c>
      <c r="U117" s="105">
        <f t="shared" si="8"/>
        <v>26.8</v>
      </c>
    </row>
    <row r="118" spans="1:21" s="104" customFormat="1" ht="20.100000000000001" customHeight="1" x14ac:dyDescent="0.2">
      <c r="A118" s="92"/>
      <c r="B118" s="130"/>
      <c r="C118" s="122"/>
      <c r="D118" s="95"/>
      <c r="E118" s="96"/>
      <c r="F118" s="122"/>
      <c r="G118" s="95"/>
      <c r="H118" s="96"/>
      <c r="I118" s="96"/>
      <c r="J118" s="100"/>
      <c r="K118" s="123"/>
      <c r="L118" s="123"/>
      <c r="M118" s="123"/>
      <c r="N118" s="123"/>
      <c r="O118" s="123"/>
      <c r="P118" s="101"/>
      <c r="Q118" s="131"/>
      <c r="R118" s="103"/>
      <c r="T118" s="105" t="str">
        <f t="shared" si="7"/>
        <v/>
      </c>
      <c r="U118" s="105" t="str">
        <f t="shared" si="8"/>
        <v/>
      </c>
    </row>
    <row r="119" spans="1:21" s="104" customFormat="1" ht="19.5" customHeight="1" x14ac:dyDescent="0.2">
      <c r="A119" s="92" t="str">
        <f>'Orçamento Sintético'!B34</f>
        <v xml:space="preserve"> 4.3</v>
      </c>
      <c r="B119" s="93" t="str">
        <f>'Orçamento Sintético'!G34</f>
        <v>Reaterro e compactação com soquete vibratório</v>
      </c>
      <c r="C119" s="94"/>
      <c r="D119" s="95"/>
      <c r="E119" s="96"/>
      <c r="F119" s="96"/>
      <c r="G119" s="95"/>
      <c r="H119" s="96"/>
      <c r="I119" s="97"/>
      <c r="J119" s="321"/>
      <c r="K119" s="99"/>
      <c r="L119" s="137"/>
      <c r="M119" s="137"/>
      <c r="N119" s="137"/>
      <c r="O119" s="137" t="s">
        <v>218</v>
      </c>
      <c r="P119" s="101"/>
      <c r="Q119" s="102">
        <f>P122</f>
        <v>25.39</v>
      </c>
      <c r="R119" s="103"/>
      <c r="T119" s="105">
        <f t="shared" si="7"/>
        <v>0</v>
      </c>
      <c r="U119" s="105" t="str">
        <f t="shared" si="8"/>
        <v/>
      </c>
    </row>
    <row r="120" spans="1:21" s="104" customFormat="1" ht="19.5" customHeight="1" x14ac:dyDescent="0.2">
      <c r="A120" s="92"/>
      <c r="B120" s="125" t="s">
        <v>197</v>
      </c>
      <c r="C120" s="94"/>
      <c r="D120" s="95"/>
      <c r="E120" s="96"/>
      <c r="F120" s="96"/>
      <c r="G120" s="95"/>
      <c r="H120" s="96"/>
      <c r="I120" s="97"/>
      <c r="J120" s="321"/>
      <c r="K120" s="99"/>
      <c r="L120" s="137"/>
      <c r="M120" s="137"/>
      <c r="N120" s="137"/>
      <c r="O120" s="63">
        <f>L116</f>
        <v>25.385100000000001</v>
      </c>
      <c r="P120" s="112">
        <f>O120</f>
        <v>25.385100000000001</v>
      </c>
      <c r="Q120" s="102"/>
      <c r="R120" s="103"/>
      <c r="T120" s="105" t="str">
        <f t="shared" si="7"/>
        <v/>
      </c>
      <c r="U120" s="105">
        <f t="shared" si="8"/>
        <v>25.385100000000001</v>
      </c>
    </row>
    <row r="121" spans="1:21" s="104" customFormat="1" ht="20.100000000000001" customHeight="1" x14ac:dyDescent="0.2">
      <c r="A121" s="92"/>
      <c r="B121" s="125" t="s">
        <v>425</v>
      </c>
      <c r="C121" s="94"/>
      <c r="D121" s="95"/>
      <c r="E121" s="96"/>
      <c r="F121" s="96"/>
      <c r="G121" s="95"/>
      <c r="H121" s="96"/>
      <c r="I121" s="97"/>
      <c r="J121" s="321"/>
      <c r="K121" s="136"/>
      <c r="L121" s="136"/>
      <c r="M121" s="136"/>
      <c r="N121" s="138"/>
      <c r="O121" s="111"/>
      <c r="P121" s="112"/>
      <c r="Q121" s="102"/>
      <c r="R121" s="103"/>
      <c r="T121" s="105" t="str">
        <f t="shared" si="7"/>
        <v/>
      </c>
      <c r="U121" s="105" t="str">
        <f t="shared" si="8"/>
        <v/>
      </c>
    </row>
    <row r="122" spans="1:21" s="104" customFormat="1" ht="20.100000000000001" customHeight="1" x14ac:dyDescent="0.2">
      <c r="A122" s="92"/>
      <c r="B122" s="114" t="s">
        <v>215</v>
      </c>
      <c r="C122" s="115"/>
      <c r="D122" s="116"/>
      <c r="E122" s="117"/>
      <c r="F122" s="115"/>
      <c r="G122" s="116"/>
      <c r="H122" s="117"/>
      <c r="I122" s="117"/>
      <c r="J122" s="118"/>
      <c r="K122" s="119"/>
      <c r="L122" s="119"/>
      <c r="M122" s="119"/>
      <c r="N122" s="119"/>
      <c r="O122" s="119"/>
      <c r="P122" s="120">
        <f>ROUND(SUM(P119:P121),2)</f>
        <v>25.39</v>
      </c>
      <c r="Q122" s="121" t="str">
        <f>'Orçamento Sintético'!I34</f>
        <v>m³</v>
      </c>
      <c r="R122" s="103"/>
      <c r="T122" s="105">
        <f t="shared" si="7"/>
        <v>25.39</v>
      </c>
      <c r="U122" s="105">
        <f t="shared" si="8"/>
        <v>25.39</v>
      </c>
    </row>
    <row r="123" spans="1:21" s="104" customFormat="1" ht="20.100000000000001" customHeight="1" x14ac:dyDescent="0.2">
      <c r="A123" s="92"/>
      <c r="B123" s="130"/>
      <c r="C123" s="122"/>
      <c r="D123" s="95"/>
      <c r="E123" s="96"/>
      <c r="F123" s="122"/>
      <c r="G123" s="95"/>
      <c r="H123" s="96"/>
      <c r="I123" s="96"/>
      <c r="J123" s="100"/>
      <c r="K123" s="123"/>
      <c r="L123" s="123"/>
      <c r="M123" s="123"/>
      <c r="N123" s="123"/>
      <c r="O123" s="123"/>
      <c r="P123" s="101"/>
      <c r="Q123" s="131"/>
      <c r="R123" s="103"/>
      <c r="T123" s="105" t="str">
        <f t="shared" si="7"/>
        <v/>
      </c>
      <c r="U123" s="105" t="str">
        <f t="shared" si="8"/>
        <v/>
      </c>
    </row>
    <row r="124" spans="1:21" s="104" customFormat="1" ht="19.5" customHeight="1" x14ac:dyDescent="0.2">
      <c r="A124" s="92" t="str">
        <f>'Orçamento Sintético'!B35</f>
        <v xml:space="preserve"> 4.4</v>
      </c>
      <c r="B124" s="93" t="str">
        <f>'Orçamento Sintético'!G35</f>
        <v>FORNECIMENTO E ESPALHAMENTO DE PÓ DE PEDRA</v>
      </c>
      <c r="C124" s="94"/>
      <c r="D124" s="95"/>
      <c r="E124" s="96"/>
      <c r="F124" s="96"/>
      <c r="G124" s="95"/>
      <c r="H124" s="96"/>
      <c r="I124" s="97"/>
      <c r="J124" s="321"/>
      <c r="K124" s="99" t="s">
        <v>220</v>
      </c>
      <c r="L124" s="137" t="s">
        <v>230</v>
      </c>
      <c r="M124" s="137" t="s">
        <v>231</v>
      </c>
      <c r="N124" s="137"/>
      <c r="O124" s="137" t="s">
        <v>218</v>
      </c>
      <c r="P124" s="101"/>
      <c r="Q124" s="102">
        <f>P126</f>
        <v>5.98</v>
      </c>
      <c r="R124" s="103"/>
      <c r="T124" s="105">
        <f t="shared" si="7"/>
        <v>0</v>
      </c>
      <c r="U124" s="105" t="str">
        <f t="shared" si="8"/>
        <v/>
      </c>
    </row>
    <row r="125" spans="1:21" s="104" customFormat="1" ht="19.5" customHeight="1" x14ac:dyDescent="0.2">
      <c r="A125" s="92"/>
      <c r="B125" s="125" t="s">
        <v>197</v>
      </c>
      <c r="C125" s="94"/>
      <c r="D125" s="95"/>
      <c r="E125" s="96"/>
      <c r="F125" s="96"/>
      <c r="G125" s="95"/>
      <c r="H125" s="96"/>
      <c r="I125" s="97"/>
      <c r="J125" s="321"/>
      <c r="K125" s="98">
        <f>K107</f>
        <v>13</v>
      </c>
      <c r="L125" s="98">
        <f>L107</f>
        <v>2.3000000000000003</v>
      </c>
      <c r="M125" s="98">
        <v>0.2</v>
      </c>
      <c r="N125" s="98"/>
      <c r="O125" s="98">
        <f>M125*L125*K125</f>
        <v>5.9800000000000013</v>
      </c>
      <c r="P125" s="112">
        <f>O125</f>
        <v>5.9800000000000013</v>
      </c>
      <c r="Q125" s="102"/>
      <c r="R125" s="103"/>
      <c r="T125" s="105" t="str">
        <f t="shared" si="7"/>
        <v/>
      </c>
      <c r="U125" s="105">
        <f t="shared" si="8"/>
        <v>5.9800000000000013</v>
      </c>
    </row>
    <row r="126" spans="1:21" s="104" customFormat="1" ht="20.100000000000001" customHeight="1" x14ac:dyDescent="0.2">
      <c r="A126" s="92"/>
      <c r="B126" s="114" t="s">
        <v>215</v>
      </c>
      <c r="C126" s="115"/>
      <c r="D126" s="116"/>
      <c r="E126" s="117"/>
      <c r="F126" s="115"/>
      <c r="G126" s="116"/>
      <c r="H126" s="117"/>
      <c r="I126" s="117"/>
      <c r="J126" s="118"/>
      <c r="K126" s="119"/>
      <c r="L126" s="119"/>
      <c r="M126" s="119"/>
      <c r="N126" s="119"/>
      <c r="O126" s="119"/>
      <c r="P126" s="120">
        <f>ROUND(SUM(P124:P125),2)</f>
        <v>5.98</v>
      </c>
      <c r="Q126" s="121" t="str">
        <f>'Orçamento Sintético'!I35</f>
        <v>m³</v>
      </c>
      <c r="R126" s="103"/>
      <c r="T126" s="105">
        <f t="shared" si="7"/>
        <v>5.98</v>
      </c>
      <c r="U126" s="105">
        <f t="shared" si="8"/>
        <v>5.98</v>
      </c>
    </row>
    <row r="127" spans="1:21" s="104" customFormat="1" ht="20.100000000000001" customHeight="1" x14ac:dyDescent="0.2">
      <c r="A127" s="92"/>
      <c r="B127" s="130"/>
      <c r="C127" s="122"/>
      <c r="D127" s="95"/>
      <c r="E127" s="96"/>
      <c r="F127" s="122"/>
      <c r="G127" s="95"/>
      <c r="H127" s="96"/>
      <c r="I127" s="96"/>
      <c r="J127" s="100"/>
      <c r="K127" s="123"/>
      <c r="L127" s="123"/>
      <c r="M127" s="123"/>
      <c r="N127" s="123"/>
      <c r="O127" s="123"/>
      <c r="P127" s="101"/>
      <c r="Q127" s="131"/>
      <c r="R127" s="103"/>
      <c r="T127" s="105" t="str">
        <f t="shared" si="7"/>
        <v/>
      </c>
      <c r="U127" s="105" t="str">
        <f t="shared" si="8"/>
        <v/>
      </c>
    </row>
    <row r="128" spans="1:21" s="104" customFormat="1" ht="19.5" customHeight="1" x14ac:dyDescent="0.2">
      <c r="A128" s="92" t="str">
        <f>'Orçamento Sintético'!B36</f>
        <v xml:space="preserve"> 4.5</v>
      </c>
      <c r="B128" s="93" t="str">
        <f>'Orçamento Sintético'!G36</f>
        <v>Colchão drenante com espalhamento e compactação mecânicos - brita comercial</v>
      </c>
      <c r="C128" s="94"/>
      <c r="D128" s="95"/>
      <c r="E128" s="96"/>
      <c r="F128" s="96"/>
      <c r="G128" s="95"/>
      <c r="H128" s="96"/>
      <c r="I128" s="97"/>
      <c r="J128" s="321"/>
      <c r="K128" s="99" t="s">
        <v>220</v>
      </c>
      <c r="L128" s="137" t="s">
        <v>230</v>
      </c>
      <c r="M128" s="137" t="s">
        <v>231</v>
      </c>
      <c r="N128" s="137"/>
      <c r="O128" s="137" t="s">
        <v>218</v>
      </c>
      <c r="P128" s="101"/>
      <c r="Q128" s="102">
        <f>P130</f>
        <v>14.95</v>
      </c>
      <c r="R128" s="103"/>
      <c r="T128" s="105">
        <f t="shared" si="7"/>
        <v>0</v>
      </c>
      <c r="U128" s="105" t="str">
        <f t="shared" si="8"/>
        <v/>
      </c>
    </row>
    <row r="129" spans="1:21" s="104" customFormat="1" ht="19.5" customHeight="1" x14ac:dyDescent="0.2">
      <c r="A129" s="92"/>
      <c r="B129" s="125" t="s">
        <v>197</v>
      </c>
      <c r="C129" s="94"/>
      <c r="D129" s="95"/>
      <c r="E129" s="96"/>
      <c r="F129" s="96"/>
      <c r="G129" s="95"/>
      <c r="H129" s="96"/>
      <c r="I129" s="97"/>
      <c r="J129" s="321"/>
      <c r="K129" s="98">
        <f>K125</f>
        <v>13</v>
      </c>
      <c r="L129" s="98">
        <f>L125</f>
        <v>2.3000000000000003</v>
      </c>
      <c r="M129" s="98">
        <v>0.5</v>
      </c>
      <c r="N129" s="98"/>
      <c r="O129" s="98">
        <f>M129*L129*K129</f>
        <v>14.950000000000001</v>
      </c>
      <c r="P129" s="112">
        <f>O129</f>
        <v>14.950000000000001</v>
      </c>
      <c r="Q129" s="102"/>
      <c r="R129" s="103"/>
      <c r="T129" s="105" t="str">
        <f t="shared" si="7"/>
        <v/>
      </c>
      <c r="U129" s="105">
        <f t="shared" si="8"/>
        <v>14.950000000000001</v>
      </c>
    </row>
    <row r="130" spans="1:21" s="104" customFormat="1" ht="20.100000000000001" customHeight="1" x14ac:dyDescent="0.2">
      <c r="A130" s="92"/>
      <c r="B130" s="114" t="s">
        <v>215</v>
      </c>
      <c r="C130" s="115"/>
      <c r="D130" s="116"/>
      <c r="E130" s="117"/>
      <c r="F130" s="115"/>
      <c r="G130" s="116"/>
      <c r="H130" s="117"/>
      <c r="I130" s="117"/>
      <c r="J130" s="118"/>
      <c r="K130" s="119"/>
      <c r="L130" s="119"/>
      <c r="M130" s="119"/>
      <c r="N130" s="119"/>
      <c r="O130" s="119"/>
      <c r="P130" s="120">
        <f>ROUND(SUM(P128:P129),2)</f>
        <v>14.95</v>
      </c>
      <c r="Q130" s="121" t="str">
        <f>'Orçamento Sintético'!I36</f>
        <v>m³</v>
      </c>
      <c r="R130" s="103"/>
      <c r="T130" s="105">
        <f t="shared" si="7"/>
        <v>14.95</v>
      </c>
      <c r="U130" s="105">
        <f t="shared" si="8"/>
        <v>14.95</v>
      </c>
    </row>
    <row r="131" spans="1:21" s="104" customFormat="1" ht="20.100000000000001" customHeight="1" x14ac:dyDescent="0.2">
      <c r="A131" s="92"/>
      <c r="B131" s="130"/>
      <c r="C131" s="122"/>
      <c r="D131" s="95"/>
      <c r="E131" s="96"/>
      <c r="F131" s="122"/>
      <c r="G131" s="95"/>
      <c r="H131" s="96"/>
      <c r="I131" s="96"/>
      <c r="J131" s="100"/>
      <c r="K131" s="123"/>
      <c r="L131" s="123"/>
      <c r="M131" s="123"/>
      <c r="N131" s="123"/>
      <c r="O131" s="123"/>
      <c r="P131" s="101"/>
      <c r="Q131" s="131"/>
      <c r="R131" s="103"/>
      <c r="T131" s="105" t="str">
        <f t="shared" si="7"/>
        <v/>
      </c>
      <c r="U131" s="105" t="str">
        <f t="shared" si="8"/>
        <v/>
      </c>
    </row>
    <row r="132" spans="1:21" s="104" customFormat="1" ht="19.5" customHeight="1" x14ac:dyDescent="0.2">
      <c r="A132" s="92" t="str">
        <f>'Orçamento Sintético'!B37</f>
        <v xml:space="preserve"> 4.6</v>
      </c>
      <c r="B132" s="93" t="str">
        <f>'Orçamento Sintético'!G37</f>
        <v>Enrocamento de pedra jogada - pedra de mão comercial - fornecimento e assentamento</v>
      </c>
      <c r="C132" s="94"/>
      <c r="D132" s="95"/>
      <c r="E132" s="96"/>
      <c r="F132" s="96"/>
      <c r="G132" s="95"/>
      <c r="H132" s="96"/>
      <c r="I132" s="97"/>
      <c r="J132" s="321"/>
      <c r="K132" s="99" t="s">
        <v>220</v>
      </c>
      <c r="L132" s="137" t="s">
        <v>230</v>
      </c>
      <c r="M132" s="137" t="s">
        <v>231</v>
      </c>
      <c r="N132" s="137"/>
      <c r="O132" s="137" t="s">
        <v>218</v>
      </c>
      <c r="P132" s="101"/>
      <c r="Q132" s="102">
        <f>P134</f>
        <v>29.9</v>
      </c>
      <c r="R132" s="103"/>
      <c r="T132" s="105">
        <f t="shared" si="7"/>
        <v>0</v>
      </c>
      <c r="U132" s="105" t="str">
        <f t="shared" si="8"/>
        <v/>
      </c>
    </row>
    <row r="133" spans="1:21" s="104" customFormat="1" ht="19.5" customHeight="1" x14ac:dyDescent="0.2">
      <c r="A133" s="92"/>
      <c r="B133" s="125" t="s">
        <v>197</v>
      </c>
      <c r="C133" s="94"/>
      <c r="D133" s="95"/>
      <c r="E133" s="96"/>
      <c r="F133" s="96"/>
      <c r="G133" s="95"/>
      <c r="H133" s="96"/>
      <c r="I133" s="97"/>
      <c r="J133" s="321"/>
      <c r="K133" s="98">
        <f>K129</f>
        <v>13</v>
      </c>
      <c r="L133" s="98">
        <f>L129</f>
        <v>2.3000000000000003</v>
      </c>
      <c r="M133" s="98">
        <v>1</v>
      </c>
      <c r="N133" s="98"/>
      <c r="O133" s="98">
        <f>M133*L133*K133</f>
        <v>29.900000000000002</v>
      </c>
      <c r="P133" s="112">
        <f>O133</f>
        <v>29.900000000000002</v>
      </c>
      <c r="Q133" s="102"/>
      <c r="R133" s="103"/>
      <c r="T133" s="105" t="str">
        <f t="shared" si="7"/>
        <v/>
      </c>
      <c r="U133" s="105">
        <f t="shared" si="8"/>
        <v>29.900000000000002</v>
      </c>
    </row>
    <row r="134" spans="1:21" s="104" customFormat="1" ht="20.100000000000001" customHeight="1" x14ac:dyDescent="0.2">
      <c r="A134" s="92"/>
      <c r="B134" s="114" t="s">
        <v>215</v>
      </c>
      <c r="C134" s="115"/>
      <c r="D134" s="116"/>
      <c r="E134" s="117"/>
      <c r="F134" s="115"/>
      <c r="G134" s="116"/>
      <c r="H134" s="117"/>
      <c r="I134" s="117"/>
      <c r="J134" s="118"/>
      <c r="K134" s="119"/>
      <c r="L134" s="119"/>
      <c r="M134" s="119"/>
      <c r="N134" s="119"/>
      <c r="O134" s="119"/>
      <c r="P134" s="120">
        <f>ROUND(SUM(P132:P133),2)</f>
        <v>29.9</v>
      </c>
      <c r="Q134" s="121" t="str">
        <f>'Orçamento Sintético'!I37</f>
        <v>m³</v>
      </c>
      <c r="R134" s="103"/>
      <c r="T134" s="105">
        <f t="shared" si="7"/>
        <v>29.9</v>
      </c>
      <c r="U134" s="105">
        <f t="shared" si="8"/>
        <v>29.9</v>
      </c>
    </row>
    <row r="135" spans="1:21" s="104" customFormat="1" ht="20.100000000000001" customHeight="1" x14ac:dyDescent="0.2">
      <c r="A135" s="92"/>
      <c r="B135" s="130"/>
      <c r="C135" s="122"/>
      <c r="D135" s="95"/>
      <c r="E135" s="96"/>
      <c r="F135" s="122"/>
      <c r="G135" s="95"/>
      <c r="H135" s="96"/>
      <c r="I135" s="96"/>
      <c r="J135" s="100"/>
      <c r="K135" s="123"/>
      <c r="L135" s="123"/>
      <c r="M135" s="123"/>
      <c r="N135" s="123"/>
      <c r="O135" s="123"/>
      <c r="P135" s="101"/>
      <c r="Q135" s="131"/>
      <c r="R135" s="103"/>
      <c r="T135" s="105" t="str">
        <f t="shared" si="7"/>
        <v/>
      </c>
      <c r="U135" s="105" t="str">
        <f t="shared" si="8"/>
        <v/>
      </c>
    </row>
    <row r="136" spans="1:21" s="104" customFormat="1" ht="48.75" customHeight="1" x14ac:dyDescent="0.2">
      <c r="A136" s="92" t="str">
        <f>'Orçamento Sintético'!B38</f>
        <v xml:space="preserve"> 4.7</v>
      </c>
      <c r="B136" s="124" t="str">
        <f>'Orçamento Sintético'!G38</f>
        <v>CARGA, MANOBRA E DESCARGA DE SOLOS E MATERIAIS GRANULARES EM CAMINHÃO BASCULANTE 10 M³ - CARGA COM ESCAVADEIRA HIDRÁULICA (CAÇAMBA DE 1,20 M³ / 155 HP) E DESCARGA LIVRE (UNIDADE: T). AF_07/2020</v>
      </c>
      <c r="C136" s="94"/>
      <c r="D136" s="95"/>
      <c r="E136" s="96"/>
      <c r="F136" s="96"/>
      <c r="G136" s="95"/>
      <c r="H136" s="96"/>
      <c r="I136" s="97"/>
      <c r="J136" s="321"/>
      <c r="K136" s="99"/>
      <c r="L136" s="324" t="s">
        <v>232</v>
      </c>
      <c r="M136" s="324" t="s">
        <v>427</v>
      </c>
      <c r="N136" s="324" t="s">
        <v>222</v>
      </c>
      <c r="O136" s="137" t="s">
        <v>224</v>
      </c>
      <c r="P136" s="101"/>
      <c r="Q136" s="102">
        <f>P142</f>
        <v>273.25</v>
      </c>
      <c r="R136" s="103"/>
      <c r="T136" s="105">
        <f t="shared" si="7"/>
        <v>0</v>
      </c>
      <c r="U136" s="105" t="str">
        <f t="shared" si="8"/>
        <v/>
      </c>
    </row>
    <row r="137" spans="1:21" s="104" customFormat="1" ht="19.5" customHeight="1" x14ac:dyDescent="0.2">
      <c r="A137" s="92"/>
      <c r="B137" s="125" t="s">
        <v>426</v>
      </c>
      <c r="C137" s="94"/>
      <c r="D137" s="95"/>
      <c r="E137" s="96"/>
      <c r="F137" s="96"/>
      <c r="G137" s="95"/>
      <c r="H137" s="96"/>
      <c r="I137" s="97"/>
      <c r="J137" s="321"/>
      <c r="K137" s="99"/>
      <c r="L137" s="111">
        <f>SUM(P107:P112)</f>
        <v>126.48100000000001</v>
      </c>
      <c r="M137" s="111">
        <f>L137-(P120*1.10027)</f>
        <v>98.550536023000006</v>
      </c>
      <c r="N137" s="62">
        <v>1.5</v>
      </c>
      <c r="O137" s="111">
        <f>N137*M137</f>
        <v>147.82580403450001</v>
      </c>
      <c r="P137" s="112">
        <f>O137</f>
        <v>147.82580403450001</v>
      </c>
      <c r="Q137" s="102"/>
      <c r="R137" s="103"/>
      <c r="T137" s="105" t="str">
        <f t="shared" si="7"/>
        <v/>
      </c>
      <c r="U137" s="105">
        <f t="shared" si="8"/>
        <v>147.82580403450001</v>
      </c>
    </row>
    <row r="138" spans="1:21" s="104" customFormat="1" ht="20.100000000000001" customHeight="1" x14ac:dyDescent="0.2">
      <c r="A138" s="92"/>
      <c r="B138" s="125" t="s">
        <v>228</v>
      </c>
      <c r="C138" s="94"/>
      <c r="D138" s="95"/>
      <c r="E138" s="96"/>
      <c r="F138" s="96"/>
      <c r="G138" s="95"/>
      <c r="H138" s="96"/>
      <c r="I138" s="97"/>
      <c r="J138" s="321"/>
      <c r="K138" s="136"/>
      <c r="L138" s="136"/>
      <c r="M138" s="136">
        <f>P116</f>
        <v>26.803465697293582</v>
      </c>
      <c r="N138" s="62">
        <f>MASSAS!C8</f>
        <v>1.5</v>
      </c>
      <c r="O138" s="111">
        <f>N138*M138</f>
        <v>40.205198545940377</v>
      </c>
      <c r="P138" s="112">
        <f>O138</f>
        <v>40.205198545940377</v>
      </c>
      <c r="Q138" s="102"/>
      <c r="R138" s="103"/>
      <c r="T138" s="105" t="str">
        <f t="shared" si="7"/>
        <v/>
      </c>
      <c r="U138" s="105">
        <f t="shared" si="8"/>
        <v>40.205198545940377</v>
      </c>
    </row>
    <row r="139" spans="1:21" s="104" customFormat="1" ht="20.100000000000001" customHeight="1" x14ac:dyDescent="0.2">
      <c r="A139" s="92"/>
      <c r="B139" s="125" t="s">
        <v>452</v>
      </c>
      <c r="C139" s="94"/>
      <c r="D139" s="95"/>
      <c r="E139" s="96"/>
      <c r="F139" s="96"/>
      <c r="G139" s="95"/>
      <c r="H139" s="96"/>
      <c r="I139" s="97"/>
      <c r="J139" s="321"/>
      <c r="K139" s="136"/>
      <c r="L139" s="136"/>
      <c r="M139" s="136">
        <f>P126</f>
        <v>5.98</v>
      </c>
      <c r="N139" s="62">
        <f>MASSAS!B88</f>
        <v>1.5</v>
      </c>
      <c r="O139" s="111">
        <f t="shared" ref="O139:O141" si="12">N139*M139</f>
        <v>8.9700000000000006</v>
      </c>
      <c r="P139" s="112">
        <f t="shared" ref="P139:P141" si="13">O139</f>
        <v>8.9700000000000006</v>
      </c>
      <c r="Q139" s="102"/>
      <c r="R139" s="103"/>
      <c r="T139" s="105" t="str">
        <f t="shared" si="7"/>
        <v/>
      </c>
      <c r="U139" s="105">
        <f t="shared" si="8"/>
        <v>8.9700000000000006</v>
      </c>
    </row>
    <row r="140" spans="1:21" s="104" customFormat="1" ht="20.100000000000001" customHeight="1" x14ac:dyDescent="0.2">
      <c r="A140" s="92"/>
      <c r="B140" s="125" t="s">
        <v>453</v>
      </c>
      <c r="C140" s="94"/>
      <c r="D140" s="95"/>
      <c r="E140" s="96"/>
      <c r="F140" s="96"/>
      <c r="G140" s="95"/>
      <c r="H140" s="96"/>
      <c r="I140" s="97"/>
      <c r="J140" s="321"/>
      <c r="K140" s="136"/>
      <c r="L140" s="136"/>
      <c r="M140" s="136">
        <f>P130</f>
        <v>14.95</v>
      </c>
      <c r="N140" s="62">
        <f>MASSAS!C7</f>
        <v>1.5</v>
      </c>
      <c r="O140" s="111">
        <f t="shared" si="12"/>
        <v>22.424999999999997</v>
      </c>
      <c r="P140" s="112">
        <f t="shared" si="13"/>
        <v>22.424999999999997</v>
      </c>
      <c r="Q140" s="102"/>
      <c r="R140" s="103"/>
      <c r="T140" s="105" t="str">
        <f t="shared" ref="T140:T203" si="14">IF(Q140&lt;&gt;"",P140,"")</f>
        <v/>
      </c>
      <c r="U140" s="105">
        <f t="shared" ref="U140:U203" si="15">IF(P140&lt;&gt;"",P140,"")</f>
        <v>22.424999999999997</v>
      </c>
    </row>
    <row r="141" spans="1:21" s="104" customFormat="1" ht="20.100000000000001" customHeight="1" x14ac:dyDescent="0.2">
      <c r="A141" s="92"/>
      <c r="B141" s="125" t="s">
        <v>454</v>
      </c>
      <c r="C141" s="94"/>
      <c r="D141" s="95"/>
      <c r="E141" s="96"/>
      <c r="F141" s="96"/>
      <c r="G141" s="95"/>
      <c r="H141" s="96"/>
      <c r="I141" s="97"/>
      <c r="J141" s="321"/>
      <c r="K141" s="136"/>
      <c r="L141" s="136"/>
      <c r="M141" s="136">
        <f>P134</f>
        <v>29.9</v>
      </c>
      <c r="N141" s="62">
        <f>MASSAS!B82</f>
        <v>1.8</v>
      </c>
      <c r="O141" s="111">
        <f t="shared" si="12"/>
        <v>53.82</v>
      </c>
      <c r="P141" s="112">
        <f t="shared" si="13"/>
        <v>53.82</v>
      </c>
      <c r="Q141" s="102"/>
      <c r="R141" s="103"/>
      <c r="T141" s="105" t="str">
        <f t="shared" si="14"/>
        <v/>
      </c>
      <c r="U141" s="105">
        <f t="shared" si="15"/>
        <v>53.82</v>
      </c>
    </row>
    <row r="142" spans="1:21" s="104" customFormat="1" ht="20.100000000000001" customHeight="1" x14ac:dyDescent="0.2">
      <c r="A142" s="92"/>
      <c r="B142" s="114" t="s">
        <v>215</v>
      </c>
      <c r="C142" s="115"/>
      <c r="D142" s="116"/>
      <c r="E142" s="117"/>
      <c r="F142" s="115"/>
      <c r="G142" s="116"/>
      <c r="H142" s="117"/>
      <c r="I142" s="117"/>
      <c r="J142" s="118"/>
      <c r="K142" s="119"/>
      <c r="L142" s="119"/>
      <c r="M142" s="119"/>
      <c r="N142" s="119"/>
      <c r="O142" s="119"/>
      <c r="P142" s="120">
        <f>ROUND(SUM(P136:P141),2)</f>
        <v>273.25</v>
      </c>
      <c r="Q142" s="121" t="str">
        <f>'Orçamento Sintético'!I38</f>
        <v>T</v>
      </c>
      <c r="R142" s="103"/>
      <c r="T142" s="105">
        <f t="shared" si="14"/>
        <v>273.25</v>
      </c>
      <c r="U142" s="105">
        <f t="shared" si="15"/>
        <v>273.25</v>
      </c>
    </row>
    <row r="143" spans="1:21" s="104" customFormat="1" ht="20.100000000000001" customHeight="1" x14ac:dyDescent="0.2">
      <c r="A143" s="92"/>
      <c r="B143" s="130"/>
      <c r="C143" s="122"/>
      <c r="D143" s="95"/>
      <c r="E143" s="96"/>
      <c r="F143" s="122"/>
      <c r="G143" s="95"/>
      <c r="H143" s="96"/>
      <c r="I143" s="96"/>
      <c r="J143" s="100"/>
      <c r="K143" s="123"/>
      <c r="L143" s="123"/>
      <c r="M143" s="123"/>
      <c r="N143" s="123"/>
      <c r="O143" s="123"/>
      <c r="P143" s="101"/>
      <c r="Q143" s="131"/>
      <c r="R143" s="103"/>
      <c r="T143" s="105" t="str">
        <f t="shared" si="14"/>
        <v/>
      </c>
      <c r="U143" s="105" t="str">
        <f t="shared" si="15"/>
        <v/>
      </c>
    </row>
    <row r="144" spans="1:21" s="104" customFormat="1" ht="19.5" customHeight="1" x14ac:dyDescent="0.2">
      <c r="A144" s="92" t="str">
        <f>'Orçamento Sintético'!B39</f>
        <v xml:space="preserve"> 4.8</v>
      </c>
      <c r="B144" s="93" t="str">
        <f>'Orçamento Sintético'!G39</f>
        <v>TRANSPORTE COM CAMINHÃO BASCULANTE DE 10 M³, EM VIA URBANA PAVIMENTADA, DMT ATÉ 30 KM (UNIDADE: TXKM). AF_07/2020</v>
      </c>
      <c r="C144" s="94"/>
      <c r="D144" s="95"/>
      <c r="E144" s="96"/>
      <c r="F144" s="96"/>
      <c r="G144" s="95"/>
      <c r="H144" s="96"/>
      <c r="I144" s="97"/>
      <c r="J144" s="321"/>
      <c r="K144" s="99"/>
      <c r="L144" s="137"/>
      <c r="M144" s="137"/>
      <c r="N144" s="137" t="s">
        <v>224</v>
      </c>
      <c r="O144" s="137" t="s">
        <v>234</v>
      </c>
      <c r="P144" s="101"/>
      <c r="Q144" s="102">
        <f>P151</f>
        <v>5090.72</v>
      </c>
      <c r="R144" s="103"/>
      <c r="T144" s="105">
        <f t="shared" si="14"/>
        <v>0</v>
      </c>
      <c r="U144" s="105" t="str">
        <f t="shared" si="15"/>
        <v/>
      </c>
    </row>
    <row r="145" spans="1:21" s="104" customFormat="1" ht="19.5" customHeight="1" x14ac:dyDescent="0.2">
      <c r="A145" s="92"/>
      <c r="B145" s="125" t="s">
        <v>428</v>
      </c>
      <c r="C145" s="94"/>
      <c r="D145" s="95"/>
      <c r="E145" s="96"/>
      <c r="F145" s="96"/>
      <c r="G145" s="95"/>
      <c r="H145" s="96"/>
      <c r="I145" s="97"/>
      <c r="J145" s="321"/>
      <c r="K145" s="99"/>
      <c r="L145" s="137"/>
      <c r="M145" s="137"/>
      <c r="N145" s="63">
        <f>O137</f>
        <v>147.82580403450001</v>
      </c>
      <c r="O145" s="62">
        <v>15</v>
      </c>
      <c r="P145" s="112">
        <f>O145*N145</f>
        <v>2217.3870605175002</v>
      </c>
      <c r="Q145" s="102"/>
      <c r="R145" s="103"/>
      <c r="T145" s="105" t="str">
        <f t="shared" si="14"/>
        <v/>
      </c>
      <c r="U145" s="105">
        <f t="shared" si="15"/>
        <v>2217.3870605175002</v>
      </c>
    </row>
    <row r="146" spans="1:21" s="113" customFormat="1" ht="20.100000000000001" customHeight="1" x14ac:dyDescent="0.2">
      <c r="A146" s="106"/>
      <c r="B146" s="125" t="s">
        <v>522</v>
      </c>
      <c r="C146" s="126"/>
      <c r="D146" s="109"/>
      <c r="E146" s="97"/>
      <c r="F146" s="97"/>
      <c r="G146" s="109"/>
      <c r="H146" s="97"/>
      <c r="I146" s="97"/>
      <c r="J146" s="98"/>
      <c r="K146" s="132"/>
      <c r="L146" s="98"/>
      <c r="M146" s="62"/>
      <c r="N146" s="98"/>
      <c r="O146" s="98"/>
      <c r="P146" s="112"/>
      <c r="Q146" s="133"/>
      <c r="R146" s="103"/>
      <c r="T146" s="105" t="str">
        <f t="shared" si="14"/>
        <v/>
      </c>
      <c r="U146" s="105" t="str">
        <f t="shared" si="15"/>
        <v/>
      </c>
    </row>
    <row r="147" spans="1:21" s="104" customFormat="1" ht="20.100000000000001" customHeight="1" x14ac:dyDescent="0.2">
      <c r="A147" s="92"/>
      <c r="B147" s="125" t="s">
        <v>429</v>
      </c>
      <c r="C147" s="94"/>
      <c r="D147" s="95"/>
      <c r="E147" s="96"/>
      <c r="F147" s="96"/>
      <c r="G147" s="95"/>
      <c r="H147" s="96"/>
      <c r="I147" s="97"/>
      <c r="J147" s="321"/>
      <c r="K147" s="136"/>
      <c r="L147" s="136"/>
      <c r="M147" s="136"/>
      <c r="N147" s="63">
        <f>O138</f>
        <v>40.205198545940377</v>
      </c>
      <c r="O147" s="111">
        <f>DMT!F4</f>
        <v>15.3</v>
      </c>
      <c r="P147" s="112">
        <f>O147*N147</f>
        <v>615.1395377528878</v>
      </c>
      <c r="Q147" s="102"/>
      <c r="R147" s="103"/>
      <c r="T147" s="105" t="str">
        <f t="shared" si="14"/>
        <v/>
      </c>
      <c r="U147" s="105">
        <f t="shared" si="15"/>
        <v>615.1395377528878</v>
      </c>
    </row>
    <row r="148" spans="1:21" s="104" customFormat="1" ht="20.100000000000001" customHeight="1" x14ac:dyDescent="0.2">
      <c r="A148" s="92"/>
      <c r="B148" s="125" t="s">
        <v>455</v>
      </c>
      <c r="C148" s="94"/>
      <c r="D148" s="95"/>
      <c r="E148" s="96"/>
      <c r="F148" s="96"/>
      <c r="G148" s="95"/>
      <c r="H148" s="96"/>
      <c r="I148" s="97"/>
      <c r="J148" s="321"/>
      <c r="K148" s="136"/>
      <c r="L148" s="136"/>
      <c r="M148" s="136"/>
      <c r="N148" s="63">
        <f t="shared" ref="N148:N150" si="16">O139</f>
        <v>8.9700000000000006</v>
      </c>
      <c r="O148" s="111">
        <f>DMT!$F$5</f>
        <v>26.5</v>
      </c>
      <c r="P148" s="112">
        <f t="shared" ref="P148:P150" si="17">O148*N148</f>
        <v>237.70500000000001</v>
      </c>
      <c r="Q148" s="102"/>
      <c r="R148" s="103"/>
      <c r="T148" s="105" t="str">
        <f t="shared" si="14"/>
        <v/>
      </c>
      <c r="U148" s="105">
        <f t="shared" si="15"/>
        <v>237.70500000000001</v>
      </c>
    </row>
    <row r="149" spans="1:21" s="104" customFormat="1" ht="20.100000000000001" customHeight="1" x14ac:dyDescent="0.2">
      <c r="A149" s="92"/>
      <c r="B149" s="125" t="s">
        <v>456</v>
      </c>
      <c r="C149" s="94"/>
      <c r="D149" s="95"/>
      <c r="E149" s="96"/>
      <c r="F149" s="96"/>
      <c r="G149" s="95"/>
      <c r="H149" s="96"/>
      <c r="I149" s="97"/>
      <c r="J149" s="321"/>
      <c r="K149" s="136"/>
      <c r="L149" s="136"/>
      <c r="M149" s="136"/>
      <c r="N149" s="63">
        <f t="shared" si="16"/>
        <v>22.424999999999997</v>
      </c>
      <c r="O149" s="111">
        <f>DMT!$F$5</f>
        <v>26.5</v>
      </c>
      <c r="P149" s="112">
        <f t="shared" si="17"/>
        <v>594.26249999999993</v>
      </c>
      <c r="Q149" s="102"/>
      <c r="R149" s="103"/>
      <c r="T149" s="105" t="str">
        <f t="shared" si="14"/>
        <v/>
      </c>
      <c r="U149" s="105">
        <f t="shared" si="15"/>
        <v>594.26249999999993</v>
      </c>
    </row>
    <row r="150" spans="1:21" s="104" customFormat="1" ht="20.100000000000001" customHeight="1" x14ac:dyDescent="0.2">
      <c r="A150" s="92"/>
      <c r="B150" s="125" t="s">
        <v>457</v>
      </c>
      <c r="C150" s="94"/>
      <c r="D150" s="95"/>
      <c r="E150" s="96"/>
      <c r="F150" s="96"/>
      <c r="G150" s="95"/>
      <c r="H150" s="96"/>
      <c r="I150" s="97"/>
      <c r="J150" s="321"/>
      <c r="K150" s="136"/>
      <c r="L150" s="136"/>
      <c r="M150" s="136"/>
      <c r="N150" s="63">
        <f t="shared" si="16"/>
        <v>53.82</v>
      </c>
      <c r="O150" s="111">
        <f>DMT!$F$5</f>
        <v>26.5</v>
      </c>
      <c r="P150" s="112">
        <f t="shared" si="17"/>
        <v>1426.23</v>
      </c>
      <c r="Q150" s="102"/>
      <c r="R150" s="103"/>
      <c r="T150" s="105" t="str">
        <f t="shared" si="14"/>
        <v/>
      </c>
      <c r="U150" s="105">
        <f t="shared" si="15"/>
        <v>1426.23</v>
      </c>
    </row>
    <row r="151" spans="1:21" s="104" customFormat="1" ht="20.100000000000001" customHeight="1" x14ac:dyDescent="0.2">
      <c r="A151" s="92"/>
      <c r="B151" s="114" t="s">
        <v>215</v>
      </c>
      <c r="C151" s="115"/>
      <c r="D151" s="116"/>
      <c r="E151" s="117"/>
      <c r="F151" s="115"/>
      <c r="G151" s="116"/>
      <c r="H151" s="117"/>
      <c r="I151" s="117"/>
      <c r="J151" s="118"/>
      <c r="K151" s="119"/>
      <c r="L151" s="119"/>
      <c r="M151" s="119"/>
      <c r="N151" s="119"/>
      <c r="O151" s="119"/>
      <c r="P151" s="120">
        <f>ROUND(SUM(P144:P150),2)</f>
        <v>5090.72</v>
      </c>
      <c r="Q151" s="121" t="str">
        <f>'Orçamento Sintético'!I39</f>
        <v>TXKM</v>
      </c>
      <c r="R151" s="103"/>
      <c r="T151" s="105">
        <f t="shared" si="14"/>
        <v>5090.72</v>
      </c>
      <c r="U151" s="105">
        <f t="shared" si="15"/>
        <v>5090.72</v>
      </c>
    </row>
    <row r="152" spans="1:21" s="104" customFormat="1" ht="20.100000000000001" customHeight="1" x14ac:dyDescent="0.2">
      <c r="A152" s="92"/>
      <c r="B152" s="130"/>
      <c r="C152" s="122"/>
      <c r="D152" s="95"/>
      <c r="E152" s="96"/>
      <c r="F152" s="122"/>
      <c r="G152" s="95"/>
      <c r="H152" s="96"/>
      <c r="I152" s="96"/>
      <c r="J152" s="100"/>
      <c r="K152" s="123"/>
      <c r="L152" s="123"/>
      <c r="M152" s="123"/>
      <c r="N152" s="123"/>
      <c r="O152" s="123"/>
      <c r="P152" s="101"/>
      <c r="Q152" s="131"/>
      <c r="R152" s="103"/>
      <c r="T152" s="105" t="str">
        <f t="shared" si="14"/>
        <v/>
      </c>
      <c r="U152" s="105" t="str">
        <f t="shared" si="15"/>
        <v/>
      </c>
    </row>
    <row r="153" spans="1:21" s="104" customFormat="1" ht="19.5" customHeight="1" x14ac:dyDescent="0.2">
      <c r="A153" s="92" t="str">
        <f>'Orçamento Sintético'!B40</f>
        <v xml:space="preserve"> 4.9</v>
      </c>
      <c r="B153" s="93" t="str">
        <f>'Orçamento Sintético'!G40</f>
        <v>TRANSPORTE COM CAMINHÃO BASCULANTE DE 10 M³, EM VIA URBANA EM LEITO NATURAL (UNIDADE: TXKM). AF_07/2020</v>
      </c>
      <c r="C153" s="94"/>
      <c r="D153" s="95"/>
      <c r="E153" s="96"/>
      <c r="F153" s="96"/>
      <c r="G153" s="95"/>
      <c r="H153" s="96"/>
      <c r="I153" s="97"/>
      <c r="J153" s="321"/>
      <c r="K153" s="99"/>
      <c r="L153" s="137"/>
      <c r="M153" s="137"/>
      <c r="N153" s="137" t="s">
        <v>224</v>
      </c>
      <c r="O153" s="137" t="s">
        <v>234</v>
      </c>
      <c r="P153" s="101"/>
      <c r="Q153" s="102">
        <f>P158</f>
        <v>163.05000000000001</v>
      </c>
      <c r="R153" s="103"/>
      <c r="T153" s="105">
        <f t="shared" si="14"/>
        <v>0</v>
      </c>
      <c r="U153" s="105" t="str">
        <f t="shared" si="15"/>
        <v/>
      </c>
    </row>
    <row r="154" spans="1:21" s="104" customFormat="1" ht="20.100000000000001" customHeight="1" x14ac:dyDescent="0.2">
      <c r="A154" s="92"/>
      <c r="B154" s="125" t="s">
        <v>429</v>
      </c>
      <c r="C154" s="94"/>
      <c r="D154" s="95"/>
      <c r="E154" s="96"/>
      <c r="F154" s="96"/>
      <c r="G154" s="95"/>
      <c r="H154" s="96"/>
      <c r="I154" s="97"/>
      <c r="J154" s="321"/>
      <c r="K154" s="136"/>
      <c r="L154" s="136"/>
      <c r="M154" s="136"/>
      <c r="N154" s="63">
        <f>N147</f>
        <v>40.205198545940377</v>
      </c>
      <c r="O154" s="111">
        <f>DMT!E4</f>
        <v>1.3</v>
      </c>
      <c r="P154" s="112">
        <f>O154*N154</f>
        <v>52.266758109722488</v>
      </c>
      <c r="Q154" s="102"/>
      <c r="R154" s="103"/>
      <c r="T154" s="105" t="str">
        <f t="shared" si="14"/>
        <v/>
      </c>
      <c r="U154" s="105">
        <f t="shared" si="15"/>
        <v>52.266758109722488</v>
      </c>
    </row>
    <row r="155" spans="1:21" s="104" customFormat="1" ht="20.100000000000001" customHeight="1" x14ac:dyDescent="0.2">
      <c r="A155" s="92"/>
      <c r="B155" s="125" t="s">
        <v>455</v>
      </c>
      <c r="C155" s="94"/>
      <c r="D155" s="95"/>
      <c r="E155" s="96"/>
      <c r="F155" s="96"/>
      <c r="G155" s="95"/>
      <c r="H155" s="96"/>
      <c r="I155" s="97"/>
      <c r="J155" s="321"/>
      <c r="K155" s="136"/>
      <c r="L155" s="136"/>
      <c r="M155" s="136"/>
      <c r="N155" s="63">
        <f t="shared" ref="N155:N157" si="18">N148</f>
        <v>8.9700000000000006</v>
      </c>
      <c r="O155" s="111">
        <f>DMT!$E$5</f>
        <v>1.3</v>
      </c>
      <c r="P155" s="112">
        <f t="shared" ref="P155:P157" si="19">O155*N155</f>
        <v>11.661000000000001</v>
      </c>
      <c r="Q155" s="102"/>
      <c r="R155" s="103"/>
      <c r="T155" s="105" t="str">
        <f t="shared" si="14"/>
        <v/>
      </c>
      <c r="U155" s="105">
        <f t="shared" si="15"/>
        <v>11.661000000000001</v>
      </c>
    </row>
    <row r="156" spans="1:21" s="104" customFormat="1" ht="20.100000000000001" customHeight="1" x14ac:dyDescent="0.2">
      <c r="A156" s="92"/>
      <c r="B156" s="125" t="s">
        <v>456</v>
      </c>
      <c r="C156" s="94"/>
      <c r="D156" s="95"/>
      <c r="E156" s="96"/>
      <c r="F156" s="96"/>
      <c r="G156" s="95"/>
      <c r="H156" s="96"/>
      <c r="I156" s="97"/>
      <c r="J156" s="321"/>
      <c r="K156" s="136"/>
      <c r="L156" s="136"/>
      <c r="M156" s="136"/>
      <c r="N156" s="63">
        <f t="shared" si="18"/>
        <v>22.424999999999997</v>
      </c>
      <c r="O156" s="111">
        <f>DMT!$E$5</f>
        <v>1.3</v>
      </c>
      <c r="P156" s="112">
        <f t="shared" si="19"/>
        <v>29.152499999999996</v>
      </c>
      <c r="Q156" s="102"/>
      <c r="R156" s="103"/>
      <c r="T156" s="105" t="str">
        <f t="shared" si="14"/>
        <v/>
      </c>
      <c r="U156" s="105">
        <f t="shared" si="15"/>
        <v>29.152499999999996</v>
      </c>
    </row>
    <row r="157" spans="1:21" s="104" customFormat="1" ht="20.100000000000001" customHeight="1" x14ac:dyDescent="0.2">
      <c r="A157" s="92"/>
      <c r="B157" s="125" t="s">
        <v>457</v>
      </c>
      <c r="C157" s="94"/>
      <c r="D157" s="95"/>
      <c r="E157" s="96"/>
      <c r="F157" s="96"/>
      <c r="G157" s="95"/>
      <c r="H157" s="96"/>
      <c r="I157" s="97"/>
      <c r="J157" s="321"/>
      <c r="K157" s="136"/>
      <c r="L157" s="136"/>
      <c r="M157" s="136"/>
      <c r="N157" s="63">
        <f t="shared" si="18"/>
        <v>53.82</v>
      </c>
      <c r="O157" s="111">
        <f>DMT!$E$5</f>
        <v>1.3</v>
      </c>
      <c r="P157" s="112">
        <f t="shared" si="19"/>
        <v>69.966000000000008</v>
      </c>
      <c r="Q157" s="102"/>
      <c r="R157" s="103"/>
      <c r="T157" s="105" t="str">
        <f t="shared" si="14"/>
        <v/>
      </c>
      <c r="U157" s="105">
        <f t="shared" si="15"/>
        <v>69.966000000000008</v>
      </c>
    </row>
    <row r="158" spans="1:21" s="104" customFormat="1" ht="20.100000000000001" customHeight="1" x14ac:dyDescent="0.2">
      <c r="A158" s="92"/>
      <c r="B158" s="114" t="s">
        <v>215</v>
      </c>
      <c r="C158" s="115"/>
      <c r="D158" s="116"/>
      <c r="E158" s="117"/>
      <c r="F158" s="115"/>
      <c r="G158" s="116"/>
      <c r="H158" s="117"/>
      <c r="I158" s="117"/>
      <c r="J158" s="118"/>
      <c r="K158" s="119"/>
      <c r="L158" s="119"/>
      <c r="M158" s="119"/>
      <c r="N158" s="119"/>
      <c r="O158" s="119"/>
      <c r="P158" s="120">
        <f>ROUND(SUM(P153:P157),2)</f>
        <v>163.05000000000001</v>
      </c>
      <c r="Q158" s="121" t="str">
        <f>'Orçamento Sintético'!I40</f>
        <v>TXKM</v>
      </c>
      <c r="R158" s="103"/>
      <c r="T158" s="105">
        <f t="shared" si="14"/>
        <v>163.05000000000001</v>
      </c>
      <c r="U158" s="105">
        <f t="shared" si="15"/>
        <v>163.05000000000001</v>
      </c>
    </row>
    <row r="159" spans="1:21" s="104" customFormat="1" ht="20.100000000000001" customHeight="1" x14ac:dyDescent="0.2">
      <c r="A159" s="92"/>
      <c r="B159" s="130"/>
      <c r="C159" s="122"/>
      <c r="D159" s="95"/>
      <c r="E159" s="96"/>
      <c r="F159" s="122"/>
      <c r="G159" s="95"/>
      <c r="H159" s="96"/>
      <c r="I159" s="96"/>
      <c r="J159" s="100"/>
      <c r="K159" s="123"/>
      <c r="L159" s="123"/>
      <c r="M159" s="123"/>
      <c r="N159" s="123"/>
      <c r="O159" s="123"/>
      <c r="P159" s="101"/>
      <c r="Q159" s="131"/>
      <c r="R159" s="103"/>
      <c r="T159" s="105" t="str">
        <f t="shared" si="14"/>
        <v/>
      </c>
      <c r="U159" s="105" t="str">
        <f t="shared" si="15"/>
        <v/>
      </c>
    </row>
    <row r="160" spans="1:21" s="104" customFormat="1" ht="19.5" customHeight="1" x14ac:dyDescent="0.2">
      <c r="A160" s="92" t="str">
        <f>'Orçamento Sintético'!B41</f>
        <v xml:space="preserve"> 4.10</v>
      </c>
      <c r="B160" s="93" t="str">
        <f>'Orçamento Sintético'!G41</f>
        <v>Tubo PEAD para drenagem - D = 1.000 mm - fornecimento e instalação</v>
      </c>
      <c r="C160" s="94"/>
      <c r="D160" s="95"/>
      <c r="E160" s="96"/>
      <c r="F160" s="96"/>
      <c r="G160" s="95"/>
      <c r="H160" s="96"/>
      <c r="I160" s="97"/>
      <c r="J160" s="99"/>
      <c r="K160" s="99" t="s">
        <v>220</v>
      </c>
      <c r="L160" s="137"/>
      <c r="M160" s="137"/>
      <c r="N160" s="137"/>
      <c r="O160" s="137"/>
      <c r="P160" s="101"/>
      <c r="Q160" s="102">
        <f>P162</f>
        <v>13</v>
      </c>
      <c r="R160" s="103"/>
      <c r="T160" s="105">
        <f t="shared" si="14"/>
        <v>0</v>
      </c>
      <c r="U160" s="105" t="str">
        <f t="shared" si="15"/>
        <v/>
      </c>
    </row>
    <row r="161" spans="1:21" s="104" customFormat="1" ht="20.100000000000001" customHeight="1" x14ac:dyDescent="0.2">
      <c r="A161" s="92"/>
      <c r="B161" s="125" t="s">
        <v>446</v>
      </c>
      <c r="C161" s="94"/>
      <c r="D161" s="95"/>
      <c r="E161" s="96"/>
      <c r="F161" s="96"/>
      <c r="G161" s="95"/>
      <c r="H161" s="96"/>
      <c r="I161" s="97"/>
      <c r="J161" s="136"/>
      <c r="K161" s="136">
        <v>13</v>
      </c>
      <c r="L161" s="136"/>
      <c r="M161" s="136"/>
      <c r="N161" s="138"/>
      <c r="O161" s="111"/>
      <c r="P161" s="112">
        <f>K161</f>
        <v>13</v>
      </c>
      <c r="Q161" s="102"/>
      <c r="R161" s="103"/>
      <c r="T161" s="105" t="str">
        <f t="shared" si="14"/>
        <v/>
      </c>
      <c r="U161" s="105">
        <f t="shared" si="15"/>
        <v>13</v>
      </c>
    </row>
    <row r="162" spans="1:21" s="104" customFormat="1" ht="20.100000000000001" customHeight="1" x14ac:dyDescent="0.2">
      <c r="A162" s="92"/>
      <c r="B162" s="114" t="s">
        <v>215</v>
      </c>
      <c r="C162" s="115"/>
      <c r="D162" s="116"/>
      <c r="E162" s="117"/>
      <c r="F162" s="115"/>
      <c r="G162" s="116"/>
      <c r="H162" s="117"/>
      <c r="I162" s="117"/>
      <c r="J162" s="118"/>
      <c r="K162" s="119"/>
      <c r="L162" s="119"/>
      <c r="M162" s="119"/>
      <c r="N162" s="119"/>
      <c r="O162" s="119"/>
      <c r="P162" s="120">
        <f>ROUND(SUM(P160:P161),2)</f>
        <v>13</v>
      </c>
      <c r="Q162" s="121" t="str">
        <f>'Orçamento Sintético'!I41</f>
        <v>m</v>
      </c>
      <c r="R162" s="103"/>
      <c r="T162" s="105">
        <f t="shared" si="14"/>
        <v>13</v>
      </c>
      <c r="U162" s="105">
        <f t="shared" si="15"/>
        <v>13</v>
      </c>
    </row>
    <row r="163" spans="1:21" s="104" customFormat="1" ht="20.100000000000001" customHeight="1" x14ac:dyDescent="0.2">
      <c r="A163" s="92"/>
      <c r="B163" s="130"/>
      <c r="C163" s="122"/>
      <c r="D163" s="95"/>
      <c r="E163" s="96"/>
      <c r="F163" s="122"/>
      <c r="G163" s="95"/>
      <c r="H163" s="96"/>
      <c r="I163" s="96"/>
      <c r="J163" s="100"/>
      <c r="K163" s="123"/>
      <c r="L163" s="123"/>
      <c r="M163" s="123"/>
      <c r="N163" s="123"/>
      <c r="O163" s="123"/>
      <c r="P163" s="101"/>
      <c r="Q163" s="131"/>
      <c r="R163" s="103"/>
      <c r="T163" s="105" t="str">
        <f t="shared" si="14"/>
        <v/>
      </c>
      <c r="U163" s="105" t="str">
        <f t="shared" si="15"/>
        <v/>
      </c>
    </row>
    <row r="164" spans="1:21" s="104" customFormat="1" ht="44.25" customHeight="1" x14ac:dyDescent="0.2">
      <c r="A164" s="92" t="str">
        <f>'Orçamento Sintético'!B42</f>
        <v xml:space="preserve"> 4.11</v>
      </c>
      <c r="B164" s="124" t="str">
        <f>'Orçamento Sintético'!G42</f>
        <v>Transporte com caminhão carroceria com capacidade de 11,5 t e com guindauto com capacidade de elevação de 11,9 t - rodovia pavimentada</v>
      </c>
      <c r="C164" s="94"/>
      <c r="D164" s="95"/>
      <c r="E164" s="96"/>
      <c r="F164" s="96"/>
      <c r="G164" s="95"/>
      <c r="H164" s="96"/>
      <c r="I164" s="97"/>
      <c r="J164" s="100"/>
      <c r="K164" s="100" t="s">
        <v>220</v>
      </c>
      <c r="L164" s="99" t="s">
        <v>221</v>
      </c>
      <c r="M164" s="141" t="s">
        <v>224</v>
      </c>
      <c r="N164" s="141" t="s">
        <v>234</v>
      </c>
      <c r="O164" s="141"/>
      <c r="P164" s="101"/>
      <c r="Q164" s="102">
        <f>P166</f>
        <v>532.63</v>
      </c>
      <c r="R164" s="103"/>
      <c r="T164" s="105">
        <f t="shared" si="14"/>
        <v>0</v>
      </c>
      <c r="U164" s="105" t="str">
        <f t="shared" si="15"/>
        <v/>
      </c>
    </row>
    <row r="165" spans="1:21" s="113" customFormat="1" ht="20.100000000000001" customHeight="1" x14ac:dyDescent="0.2">
      <c r="A165" s="106"/>
      <c r="B165" s="125" t="s">
        <v>197</v>
      </c>
      <c r="C165" s="108"/>
      <c r="D165" s="109"/>
      <c r="E165" s="97"/>
      <c r="F165" s="108"/>
      <c r="G165" s="109"/>
      <c r="H165" s="97"/>
      <c r="I165" s="141"/>
      <c r="J165" s="98"/>
      <c r="K165" s="111">
        <f>K161</f>
        <v>13</v>
      </c>
      <c r="L165" s="111">
        <v>3.6130000000000002E-2</v>
      </c>
      <c r="M165" s="111">
        <f>L165*K165</f>
        <v>0.46969000000000005</v>
      </c>
      <c r="N165" s="111">
        <f>DMT!F6</f>
        <v>1134</v>
      </c>
      <c r="O165" s="325"/>
      <c r="P165" s="112">
        <f>N165*M165</f>
        <v>532.62846000000002</v>
      </c>
      <c r="Q165" s="133"/>
      <c r="R165" s="326"/>
      <c r="T165" s="105" t="str">
        <f t="shared" si="14"/>
        <v/>
      </c>
      <c r="U165" s="105">
        <f t="shared" si="15"/>
        <v>532.62846000000002</v>
      </c>
    </row>
    <row r="166" spans="1:21" s="104" customFormat="1" ht="20.100000000000001" customHeight="1" x14ac:dyDescent="0.2">
      <c r="A166" s="92"/>
      <c r="B166" s="114" t="s">
        <v>215</v>
      </c>
      <c r="C166" s="115"/>
      <c r="D166" s="116"/>
      <c r="E166" s="117"/>
      <c r="F166" s="115"/>
      <c r="G166" s="116"/>
      <c r="H166" s="117"/>
      <c r="I166" s="117"/>
      <c r="J166" s="118"/>
      <c r="K166" s="119"/>
      <c r="L166" s="119"/>
      <c r="M166" s="119"/>
      <c r="N166" s="119"/>
      <c r="O166" s="119"/>
      <c r="P166" s="120">
        <f>ROUND(SUM(P164:P165),2)</f>
        <v>532.63</v>
      </c>
      <c r="Q166" s="121" t="str">
        <f>'Orçamento Sintético'!I42</f>
        <v>tkm</v>
      </c>
      <c r="R166" s="103"/>
      <c r="T166" s="105">
        <f t="shared" si="14"/>
        <v>532.63</v>
      </c>
      <c r="U166" s="105">
        <f t="shared" si="15"/>
        <v>532.63</v>
      </c>
    </row>
    <row r="167" spans="1:21" s="104" customFormat="1" ht="20.100000000000001" customHeight="1" x14ac:dyDescent="0.2">
      <c r="A167" s="92"/>
      <c r="B167" s="130"/>
      <c r="C167" s="122"/>
      <c r="D167" s="95"/>
      <c r="E167" s="96"/>
      <c r="F167" s="122"/>
      <c r="G167" s="95"/>
      <c r="H167" s="96"/>
      <c r="I167" s="96"/>
      <c r="J167" s="100"/>
      <c r="K167" s="123"/>
      <c r="L167" s="123"/>
      <c r="M167" s="123"/>
      <c r="N167" s="123"/>
      <c r="O167" s="123"/>
      <c r="P167" s="101"/>
      <c r="Q167" s="131"/>
      <c r="R167" s="103"/>
      <c r="T167" s="105" t="str">
        <f t="shared" si="14"/>
        <v/>
      </c>
      <c r="U167" s="105" t="str">
        <f t="shared" si="15"/>
        <v/>
      </c>
    </row>
    <row r="168" spans="1:21" s="104" customFormat="1" ht="44.25" customHeight="1" x14ac:dyDescent="0.2">
      <c r="A168" s="92" t="str">
        <f>'Orçamento Sintético'!B43</f>
        <v xml:space="preserve"> 4.12</v>
      </c>
      <c r="B168" s="124" t="str">
        <f>'Orçamento Sintético'!G43</f>
        <v>Transporte com caminhão carroceria com capacidade de 11,5 t e com guindauto com capacidade de elevação de 11,9 t - rodovia em leito natural</v>
      </c>
      <c r="C168" s="94"/>
      <c r="D168" s="95"/>
      <c r="E168" s="96"/>
      <c r="F168" s="96"/>
      <c r="G168" s="95"/>
      <c r="H168" s="96"/>
      <c r="I168" s="97"/>
      <c r="J168" s="100"/>
      <c r="K168" s="100" t="s">
        <v>220</v>
      </c>
      <c r="L168" s="99" t="s">
        <v>221</v>
      </c>
      <c r="M168" s="141" t="s">
        <v>224</v>
      </c>
      <c r="N168" s="141" t="s">
        <v>234</v>
      </c>
      <c r="O168" s="141"/>
      <c r="P168" s="101"/>
      <c r="Q168" s="102">
        <f>P170</f>
        <v>0.47</v>
      </c>
      <c r="R168" s="103"/>
      <c r="T168" s="105">
        <f t="shared" si="14"/>
        <v>0</v>
      </c>
      <c r="U168" s="105" t="str">
        <f t="shared" si="15"/>
        <v/>
      </c>
    </row>
    <row r="169" spans="1:21" s="113" customFormat="1" ht="20.100000000000001" customHeight="1" x14ac:dyDescent="0.2">
      <c r="A169" s="106"/>
      <c r="B169" s="125" t="s">
        <v>197</v>
      </c>
      <c r="C169" s="108"/>
      <c r="D169" s="109"/>
      <c r="E169" s="97"/>
      <c r="F169" s="108"/>
      <c r="G169" s="109"/>
      <c r="H169" s="97"/>
      <c r="I169" s="141"/>
      <c r="J169" s="98"/>
      <c r="K169" s="111">
        <f>K165</f>
        <v>13</v>
      </c>
      <c r="L169" s="111">
        <v>3.6130000000000002E-2</v>
      </c>
      <c r="M169" s="111">
        <f>L169*K169</f>
        <v>0.46969000000000005</v>
      </c>
      <c r="N169" s="111">
        <f>DMT!E6</f>
        <v>1</v>
      </c>
      <c r="O169" s="325"/>
      <c r="P169" s="112">
        <f>N169*M169</f>
        <v>0.46969000000000005</v>
      </c>
      <c r="Q169" s="133"/>
      <c r="R169" s="326"/>
      <c r="T169" s="105" t="str">
        <f t="shared" si="14"/>
        <v/>
      </c>
      <c r="U169" s="105">
        <f t="shared" si="15"/>
        <v>0.46969000000000005</v>
      </c>
    </row>
    <row r="170" spans="1:21" s="104" customFormat="1" ht="20.100000000000001" customHeight="1" x14ac:dyDescent="0.2">
      <c r="A170" s="92"/>
      <c r="B170" s="114" t="s">
        <v>215</v>
      </c>
      <c r="C170" s="115"/>
      <c r="D170" s="116"/>
      <c r="E170" s="117"/>
      <c r="F170" s="115"/>
      <c r="G170" s="116"/>
      <c r="H170" s="117"/>
      <c r="I170" s="117"/>
      <c r="J170" s="118"/>
      <c r="K170" s="119"/>
      <c r="L170" s="119"/>
      <c r="M170" s="119"/>
      <c r="N170" s="119"/>
      <c r="O170" s="119"/>
      <c r="P170" s="120">
        <f>ROUND(SUM(P168:P169),2)</f>
        <v>0.47</v>
      </c>
      <c r="Q170" s="121" t="str">
        <f>'Orçamento Sintético'!I43</f>
        <v>tkm</v>
      </c>
      <c r="R170" s="103"/>
      <c r="T170" s="105">
        <f t="shared" si="14"/>
        <v>0.47</v>
      </c>
      <c r="U170" s="105">
        <f t="shared" si="15"/>
        <v>0.47</v>
      </c>
    </row>
    <row r="171" spans="1:21" s="104" customFormat="1" ht="20.100000000000001" customHeight="1" x14ac:dyDescent="0.2">
      <c r="A171" s="92"/>
      <c r="B171" s="130"/>
      <c r="C171" s="122"/>
      <c r="D171" s="95"/>
      <c r="E171" s="96"/>
      <c r="F171" s="122"/>
      <c r="G171" s="95"/>
      <c r="H171" s="96"/>
      <c r="I171" s="96"/>
      <c r="J171" s="100"/>
      <c r="K171" s="123"/>
      <c r="L171" s="123"/>
      <c r="M171" s="123"/>
      <c r="N171" s="123"/>
      <c r="O171" s="123"/>
      <c r="P171" s="101"/>
      <c r="Q171" s="131"/>
      <c r="R171" s="103"/>
      <c r="T171" s="105" t="str">
        <f t="shared" si="14"/>
        <v/>
      </c>
      <c r="U171" s="105" t="str">
        <f t="shared" si="15"/>
        <v/>
      </c>
    </row>
    <row r="172" spans="1:21" s="104" customFormat="1" ht="19.5" customHeight="1" x14ac:dyDescent="0.2">
      <c r="A172" s="92" t="str">
        <f>'Orçamento Sintético'!B44</f>
        <v xml:space="preserve"> 4.13</v>
      </c>
      <c r="B172" s="93" t="str">
        <f>'Orçamento Sintético'!G44</f>
        <v>ESCORAMENTO METALICO DE VALA TIPO GAIOLA, TUDO INCLUÍDO.</v>
      </c>
      <c r="C172" s="94"/>
      <c r="D172" s="95"/>
      <c r="E172" s="96"/>
      <c r="F172" s="96"/>
      <c r="G172" s="95"/>
      <c r="H172" s="96"/>
      <c r="I172" s="97"/>
      <c r="J172" s="99"/>
      <c r="K172" s="99" t="s">
        <v>220</v>
      </c>
      <c r="L172" s="137"/>
      <c r="M172" s="137" t="s">
        <v>231</v>
      </c>
      <c r="N172" s="137" t="s">
        <v>217</v>
      </c>
      <c r="O172" s="137"/>
      <c r="P172" s="101"/>
      <c r="Q172" s="102">
        <f>P174</f>
        <v>101.14</v>
      </c>
      <c r="R172" s="103"/>
      <c r="T172" s="105">
        <f t="shared" si="14"/>
        <v>0</v>
      </c>
      <c r="U172" s="105" t="str">
        <f t="shared" si="15"/>
        <v/>
      </c>
    </row>
    <row r="173" spans="1:21" s="104" customFormat="1" ht="20.100000000000001" customHeight="1" x14ac:dyDescent="0.2">
      <c r="A173" s="92"/>
      <c r="B173" s="125" t="s">
        <v>197</v>
      </c>
      <c r="C173" s="94"/>
      <c r="D173" s="95"/>
      <c r="E173" s="96"/>
      <c r="F173" s="96"/>
      <c r="G173" s="95"/>
      <c r="H173" s="96"/>
      <c r="I173" s="97"/>
      <c r="J173" s="136">
        <v>2</v>
      </c>
      <c r="K173" s="136">
        <v>13</v>
      </c>
      <c r="L173" s="136"/>
      <c r="M173" s="136">
        <f>M107+M110</f>
        <v>3.8899999999999997</v>
      </c>
      <c r="N173" s="138">
        <f>M173*K173*J173</f>
        <v>101.13999999999999</v>
      </c>
      <c r="O173" s="111"/>
      <c r="P173" s="112">
        <f>N173</f>
        <v>101.13999999999999</v>
      </c>
      <c r="Q173" s="102"/>
      <c r="R173" s="103"/>
      <c r="T173" s="105" t="str">
        <f t="shared" si="14"/>
        <v/>
      </c>
      <c r="U173" s="105">
        <f t="shared" si="15"/>
        <v>101.13999999999999</v>
      </c>
    </row>
    <row r="174" spans="1:21" s="104" customFormat="1" ht="20.100000000000001" customHeight="1" x14ac:dyDescent="0.2">
      <c r="A174" s="92"/>
      <c r="B174" s="114" t="s">
        <v>215</v>
      </c>
      <c r="C174" s="115"/>
      <c r="D174" s="116"/>
      <c r="E174" s="117"/>
      <c r="F174" s="115"/>
      <c r="G174" s="116"/>
      <c r="H174" s="117"/>
      <c r="I174" s="117"/>
      <c r="J174" s="118"/>
      <c r="K174" s="119"/>
      <c r="L174" s="119"/>
      <c r="M174" s="119"/>
      <c r="N174" s="119"/>
      <c r="O174" s="119"/>
      <c r="P174" s="120">
        <f>ROUND(SUM(P172:P173),2)</f>
        <v>101.14</v>
      </c>
      <c r="Q174" s="121" t="str">
        <f>'Orçamento Sintético'!I44</f>
        <v>M²</v>
      </c>
      <c r="R174" s="103"/>
      <c r="T174" s="105">
        <f t="shared" si="14"/>
        <v>101.14</v>
      </c>
      <c r="U174" s="105">
        <f t="shared" si="15"/>
        <v>101.14</v>
      </c>
    </row>
    <row r="175" spans="1:21" s="104" customFormat="1" ht="20.100000000000001" customHeight="1" x14ac:dyDescent="0.2">
      <c r="A175" s="92"/>
      <c r="B175" s="130"/>
      <c r="C175" s="122"/>
      <c r="D175" s="95"/>
      <c r="E175" s="96"/>
      <c r="F175" s="122"/>
      <c r="G175" s="95"/>
      <c r="H175" s="96"/>
      <c r="I175" s="96"/>
      <c r="J175" s="100"/>
      <c r="K175" s="123"/>
      <c r="L175" s="123"/>
      <c r="M175" s="123"/>
      <c r="N175" s="123"/>
      <c r="O175" s="123"/>
      <c r="P175" s="101"/>
      <c r="Q175" s="131"/>
      <c r="R175" s="103"/>
      <c r="T175" s="105" t="str">
        <f t="shared" si="14"/>
        <v/>
      </c>
      <c r="U175" s="105" t="str">
        <f t="shared" si="15"/>
        <v/>
      </c>
    </row>
    <row r="176" spans="1:21" s="104" customFormat="1" ht="19.5" customHeight="1" x14ac:dyDescent="0.2">
      <c r="A176" s="92" t="str">
        <f>'Orçamento Sintético'!B45</f>
        <v xml:space="preserve"> 4.14</v>
      </c>
      <c r="B176" s="93" t="str">
        <f>'Orçamento Sintético'!G45</f>
        <v>Poço de visita - PVI 04 - areia e brita comerciais</v>
      </c>
      <c r="C176" s="94"/>
      <c r="D176" s="95"/>
      <c r="E176" s="96"/>
      <c r="F176" s="96"/>
      <c r="G176" s="95"/>
      <c r="H176" s="96"/>
      <c r="I176" s="97"/>
      <c r="J176" s="99" t="s">
        <v>219</v>
      </c>
      <c r="K176" s="99"/>
      <c r="L176" s="137"/>
      <c r="M176" s="137"/>
      <c r="N176" s="137"/>
      <c r="O176" s="137"/>
      <c r="P176" s="101"/>
      <c r="Q176" s="102">
        <f>P178</f>
        <v>1</v>
      </c>
      <c r="R176" s="103"/>
      <c r="T176" s="105">
        <f t="shared" si="14"/>
        <v>0</v>
      </c>
      <c r="U176" s="105" t="str">
        <f t="shared" si="15"/>
        <v/>
      </c>
    </row>
    <row r="177" spans="1:21" s="104" customFormat="1" ht="20.100000000000001" customHeight="1" x14ac:dyDescent="0.2">
      <c r="A177" s="92"/>
      <c r="B177" s="125" t="s">
        <v>446</v>
      </c>
      <c r="C177" s="94"/>
      <c r="D177" s="95"/>
      <c r="E177" s="96"/>
      <c r="F177" s="96"/>
      <c r="G177" s="95"/>
      <c r="H177" s="96"/>
      <c r="I177" s="97"/>
      <c r="J177" s="136">
        <v>1</v>
      </c>
      <c r="K177" s="136"/>
      <c r="L177" s="136"/>
      <c r="M177" s="136"/>
      <c r="N177" s="138"/>
      <c r="O177" s="111"/>
      <c r="P177" s="112">
        <f>J177</f>
        <v>1</v>
      </c>
      <c r="Q177" s="102"/>
      <c r="R177" s="103"/>
      <c r="T177" s="105" t="str">
        <f t="shared" si="14"/>
        <v/>
      </c>
      <c r="U177" s="105">
        <f t="shared" si="15"/>
        <v>1</v>
      </c>
    </row>
    <row r="178" spans="1:21" s="104" customFormat="1" ht="20.100000000000001" customHeight="1" x14ac:dyDescent="0.2">
      <c r="A178" s="92"/>
      <c r="B178" s="114" t="s">
        <v>215</v>
      </c>
      <c r="C178" s="115"/>
      <c r="D178" s="116"/>
      <c r="E178" s="117"/>
      <c r="F178" s="115"/>
      <c r="G178" s="116"/>
      <c r="H178" s="117"/>
      <c r="I178" s="117"/>
      <c r="J178" s="118"/>
      <c r="K178" s="119"/>
      <c r="L178" s="119"/>
      <c r="M178" s="119"/>
      <c r="N178" s="119"/>
      <c r="O178" s="119"/>
      <c r="P178" s="120">
        <f>ROUND(SUM(P176:P177),2)</f>
        <v>1</v>
      </c>
      <c r="Q178" s="121" t="str">
        <f>'Orçamento Sintético'!I45</f>
        <v>un</v>
      </c>
      <c r="R178" s="103"/>
      <c r="T178" s="105">
        <f t="shared" si="14"/>
        <v>1</v>
      </c>
      <c r="U178" s="105">
        <f t="shared" si="15"/>
        <v>1</v>
      </c>
    </row>
    <row r="179" spans="1:21" s="104" customFormat="1" ht="20.100000000000001" customHeight="1" x14ac:dyDescent="0.2">
      <c r="A179" s="92"/>
      <c r="B179" s="130"/>
      <c r="C179" s="122"/>
      <c r="D179" s="95"/>
      <c r="E179" s="96"/>
      <c r="F179" s="122"/>
      <c r="G179" s="95"/>
      <c r="H179" s="96"/>
      <c r="I179" s="96"/>
      <c r="J179" s="100"/>
      <c r="K179" s="123"/>
      <c r="L179" s="123"/>
      <c r="M179" s="123"/>
      <c r="N179" s="123"/>
      <c r="O179" s="123"/>
      <c r="P179" s="101"/>
      <c r="Q179" s="131"/>
      <c r="R179" s="103"/>
      <c r="T179" s="105" t="str">
        <f t="shared" si="14"/>
        <v/>
      </c>
      <c r="U179" s="105" t="str">
        <f t="shared" si="15"/>
        <v/>
      </c>
    </row>
    <row r="180" spans="1:21" s="104" customFormat="1" ht="19.5" customHeight="1" x14ac:dyDescent="0.2">
      <c r="A180" s="92" t="str">
        <f>'Orçamento Sintético'!B46</f>
        <v xml:space="preserve"> 4.15</v>
      </c>
      <c r="B180" s="93" t="str">
        <f>'Orçamento Sintético'!G46</f>
        <v>Chaminé dos poços de visita - CPV 02 - areia e brita comerciais</v>
      </c>
      <c r="C180" s="94"/>
      <c r="D180" s="95"/>
      <c r="E180" s="96"/>
      <c r="F180" s="96"/>
      <c r="G180" s="95"/>
      <c r="H180" s="96"/>
      <c r="I180" s="97"/>
      <c r="J180" s="99" t="s">
        <v>219</v>
      </c>
      <c r="K180" s="99"/>
      <c r="L180" s="137"/>
      <c r="M180" s="137"/>
      <c r="N180" s="137"/>
      <c r="O180" s="137"/>
      <c r="P180" s="101"/>
      <c r="Q180" s="102">
        <f>P182</f>
        <v>1</v>
      </c>
      <c r="R180" s="103"/>
      <c r="T180" s="105">
        <f t="shared" si="14"/>
        <v>0</v>
      </c>
      <c r="U180" s="105" t="str">
        <f t="shared" si="15"/>
        <v/>
      </c>
    </row>
    <row r="181" spans="1:21" s="104" customFormat="1" ht="20.100000000000001" customHeight="1" x14ac:dyDescent="0.2">
      <c r="A181" s="92"/>
      <c r="B181" s="125" t="s">
        <v>446</v>
      </c>
      <c r="C181" s="94"/>
      <c r="D181" s="95"/>
      <c r="E181" s="96"/>
      <c r="F181" s="96"/>
      <c r="G181" s="95"/>
      <c r="H181" s="96"/>
      <c r="I181" s="97"/>
      <c r="J181" s="136">
        <v>1</v>
      </c>
      <c r="K181" s="136"/>
      <c r="L181" s="136"/>
      <c r="M181" s="136"/>
      <c r="N181" s="138"/>
      <c r="O181" s="111"/>
      <c r="P181" s="112">
        <f>J181</f>
        <v>1</v>
      </c>
      <c r="Q181" s="102"/>
      <c r="R181" s="103"/>
      <c r="T181" s="105" t="str">
        <f t="shared" si="14"/>
        <v/>
      </c>
      <c r="U181" s="105">
        <f t="shared" si="15"/>
        <v>1</v>
      </c>
    </row>
    <row r="182" spans="1:21" s="104" customFormat="1" ht="20.100000000000001" customHeight="1" x14ac:dyDescent="0.2">
      <c r="A182" s="92"/>
      <c r="B182" s="114" t="s">
        <v>215</v>
      </c>
      <c r="C182" s="115"/>
      <c r="D182" s="116"/>
      <c r="E182" s="117"/>
      <c r="F182" s="115"/>
      <c r="G182" s="116"/>
      <c r="H182" s="117"/>
      <c r="I182" s="117"/>
      <c r="J182" s="118"/>
      <c r="K182" s="119"/>
      <c r="L182" s="119"/>
      <c r="M182" s="119"/>
      <c r="N182" s="119"/>
      <c r="O182" s="119"/>
      <c r="P182" s="120">
        <f>ROUND(SUM(P180:P181),2)</f>
        <v>1</v>
      </c>
      <c r="Q182" s="121" t="str">
        <f>'Orçamento Sintético'!I46</f>
        <v>un</v>
      </c>
      <c r="R182" s="103"/>
      <c r="T182" s="105">
        <f t="shared" si="14"/>
        <v>1</v>
      </c>
      <c r="U182" s="105">
        <f t="shared" si="15"/>
        <v>1</v>
      </c>
    </row>
    <row r="183" spans="1:21" s="104" customFormat="1" ht="20.100000000000001" customHeight="1" x14ac:dyDescent="0.2">
      <c r="A183" s="92"/>
      <c r="B183" s="130"/>
      <c r="C183" s="122"/>
      <c r="D183" s="95"/>
      <c r="E183" s="96"/>
      <c r="F183" s="122"/>
      <c r="G183" s="95"/>
      <c r="H183" s="96"/>
      <c r="I183" s="96"/>
      <c r="J183" s="100"/>
      <c r="K183" s="123"/>
      <c r="L183" s="123"/>
      <c r="M183" s="123"/>
      <c r="N183" s="123"/>
      <c r="O183" s="123"/>
      <c r="P183" s="101"/>
      <c r="Q183" s="131"/>
      <c r="R183" s="103"/>
      <c r="T183" s="105" t="str">
        <f t="shared" si="14"/>
        <v/>
      </c>
      <c r="U183" s="105" t="str">
        <f t="shared" si="15"/>
        <v/>
      </c>
    </row>
    <row r="184" spans="1:21" s="104" customFormat="1" ht="19.5" customHeight="1" x14ac:dyDescent="0.2">
      <c r="A184" s="92" t="str">
        <f>'Orçamento Sintético'!B47</f>
        <v xml:space="preserve"> 4.16</v>
      </c>
      <c r="B184" s="93" t="str">
        <f>'Orçamento Sintético'!G47</f>
        <v>Boca de BSTC D = 1,00 m - esconsidade 0° - areia e brita comerciais - alas retas</v>
      </c>
      <c r="C184" s="94"/>
      <c r="D184" s="95"/>
      <c r="E184" s="96"/>
      <c r="F184" s="96"/>
      <c r="G184" s="95"/>
      <c r="H184" s="96"/>
      <c r="I184" s="97"/>
      <c r="J184" s="99" t="s">
        <v>219</v>
      </c>
      <c r="K184" s="99"/>
      <c r="L184" s="137"/>
      <c r="M184" s="137"/>
      <c r="N184" s="137"/>
      <c r="O184" s="137"/>
      <c r="P184" s="101"/>
      <c r="Q184" s="102">
        <f>P186</f>
        <v>2</v>
      </c>
      <c r="R184" s="103"/>
      <c r="T184" s="105">
        <f t="shared" si="14"/>
        <v>0</v>
      </c>
      <c r="U184" s="105" t="str">
        <f t="shared" si="15"/>
        <v/>
      </c>
    </row>
    <row r="185" spans="1:21" s="104" customFormat="1" ht="20.100000000000001" customHeight="1" x14ac:dyDescent="0.2">
      <c r="A185" s="92"/>
      <c r="B185" s="125" t="s">
        <v>446</v>
      </c>
      <c r="C185" s="94"/>
      <c r="D185" s="95"/>
      <c r="E185" s="96"/>
      <c r="F185" s="96"/>
      <c r="G185" s="95"/>
      <c r="H185" s="96"/>
      <c r="I185" s="97"/>
      <c r="J185" s="136">
        <v>2</v>
      </c>
      <c r="K185" s="136"/>
      <c r="L185" s="136"/>
      <c r="M185" s="136"/>
      <c r="N185" s="138"/>
      <c r="O185" s="111"/>
      <c r="P185" s="112">
        <f>J185</f>
        <v>2</v>
      </c>
      <c r="Q185" s="102"/>
      <c r="R185" s="103"/>
      <c r="T185" s="105" t="str">
        <f t="shared" si="14"/>
        <v/>
      </c>
      <c r="U185" s="105">
        <f t="shared" si="15"/>
        <v>2</v>
      </c>
    </row>
    <row r="186" spans="1:21" s="104" customFormat="1" ht="20.100000000000001" customHeight="1" x14ac:dyDescent="0.2">
      <c r="A186" s="92"/>
      <c r="B186" s="114" t="s">
        <v>215</v>
      </c>
      <c r="C186" s="115"/>
      <c r="D186" s="116"/>
      <c r="E186" s="117"/>
      <c r="F186" s="115"/>
      <c r="G186" s="116"/>
      <c r="H186" s="117"/>
      <c r="I186" s="117"/>
      <c r="J186" s="118"/>
      <c r="K186" s="119"/>
      <c r="L186" s="119"/>
      <c r="M186" s="119"/>
      <c r="N186" s="119"/>
      <c r="O186" s="119"/>
      <c r="P186" s="120">
        <f>ROUND(SUM(P184:P185),2)</f>
        <v>2</v>
      </c>
      <c r="Q186" s="121" t="str">
        <f>'Orçamento Sintético'!I47</f>
        <v>un</v>
      </c>
      <c r="R186" s="103"/>
      <c r="T186" s="105">
        <f t="shared" si="14"/>
        <v>2</v>
      </c>
      <c r="U186" s="105">
        <f t="shared" si="15"/>
        <v>2</v>
      </c>
    </row>
    <row r="187" spans="1:21" s="104" customFormat="1" ht="20.100000000000001" customHeight="1" x14ac:dyDescent="0.2">
      <c r="A187" s="92"/>
      <c r="B187" s="130"/>
      <c r="C187" s="122"/>
      <c r="D187" s="95"/>
      <c r="E187" s="96"/>
      <c r="F187" s="122"/>
      <c r="G187" s="95"/>
      <c r="H187" s="96"/>
      <c r="I187" s="96"/>
      <c r="J187" s="100"/>
      <c r="K187" s="123"/>
      <c r="L187" s="123"/>
      <c r="M187" s="123"/>
      <c r="N187" s="123"/>
      <c r="O187" s="123"/>
      <c r="P187" s="101"/>
      <c r="Q187" s="131"/>
      <c r="R187" s="103"/>
      <c r="T187" s="105" t="str">
        <f t="shared" si="14"/>
        <v/>
      </c>
      <c r="U187" s="105" t="str">
        <f t="shared" si="15"/>
        <v/>
      </c>
    </row>
    <row r="188" spans="1:21" s="104" customFormat="1" ht="19.5" customHeight="1" x14ac:dyDescent="0.2">
      <c r="A188" s="92" t="str">
        <f>'Orçamento Sintético'!B48</f>
        <v xml:space="preserve"> 4.17</v>
      </c>
      <c r="B188" s="93" t="str">
        <f>'Orçamento Sintético'!G48</f>
        <v>Dissipador de energia - DEB 300-366 - areia, brita e pedra de mão comerciais</v>
      </c>
      <c r="C188" s="94"/>
      <c r="D188" s="95"/>
      <c r="E188" s="96"/>
      <c r="F188" s="96"/>
      <c r="G188" s="95"/>
      <c r="H188" s="96"/>
      <c r="I188" s="97"/>
      <c r="J188" s="99" t="s">
        <v>219</v>
      </c>
      <c r="K188" s="99"/>
      <c r="L188" s="137"/>
      <c r="M188" s="137"/>
      <c r="N188" s="137"/>
      <c r="O188" s="137"/>
      <c r="P188" s="101"/>
      <c r="Q188" s="102">
        <f>P190</f>
        <v>1</v>
      </c>
      <c r="R188" s="103"/>
      <c r="T188" s="105">
        <f t="shared" si="14"/>
        <v>0</v>
      </c>
      <c r="U188" s="105" t="str">
        <f t="shared" si="15"/>
        <v/>
      </c>
    </row>
    <row r="189" spans="1:21" s="104" customFormat="1" ht="20.100000000000001" customHeight="1" x14ac:dyDescent="0.2">
      <c r="A189" s="92"/>
      <c r="B189" s="125" t="s">
        <v>446</v>
      </c>
      <c r="C189" s="94"/>
      <c r="D189" s="95"/>
      <c r="E189" s="96"/>
      <c r="F189" s="96"/>
      <c r="G189" s="95"/>
      <c r="H189" s="96"/>
      <c r="I189" s="97"/>
      <c r="J189" s="136">
        <v>1</v>
      </c>
      <c r="K189" s="136"/>
      <c r="L189" s="136"/>
      <c r="M189" s="136"/>
      <c r="N189" s="138"/>
      <c r="O189" s="111"/>
      <c r="P189" s="112">
        <f>J189</f>
        <v>1</v>
      </c>
      <c r="Q189" s="102"/>
      <c r="R189" s="103"/>
      <c r="T189" s="105" t="str">
        <f t="shared" si="14"/>
        <v/>
      </c>
      <c r="U189" s="105">
        <f t="shared" si="15"/>
        <v>1</v>
      </c>
    </row>
    <row r="190" spans="1:21" s="104" customFormat="1" ht="20.100000000000001" customHeight="1" x14ac:dyDescent="0.2">
      <c r="A190" s="92"/>
      <c r="B190" s="114" t="s">
        <v>215</v>
      </c>
      <c r="C190" s="115"/>
      <c r="D190" s="116"/>
      <c r="E190" s="117"/>
      <c r="F190" s="115"/>
      <c r="G190" s="116"/>
      <c r="H190" s="117"/>
      <c r="I190" s="117"/>
      <c r="J190" s="118"/>
      <c r="K190" s="119"/>
      <c r="L190" s="119"/>
      <c r="M190" s="119"/>
      <c r="N190" s="119"/>
      <c r="O190" s="119"/>
      <c r="P190" s="120">
        <f>ROUND(SUM(P188:P189),2)</f>
        <v>1</v>
      </c>
      <c r="Q190" s="121" t="str">
        <f>'Orçamento Sintético'!I48</f>
        <v>un</v>
      </c>
      <c r="R190" s="103"/>
      <c r="T190" s="105">
        <f t="shared" si="14"/>
        <v>1</v>
      </c>
      <c r="U190" s="105">
        <f t="shared" si="15"/>
        <v>1</v>
      </c>
    </row>
    <row r="191" spans="1:21" s="104" customFormat="1" ht="20.100000000000001" customHeight="1" x14ac:dyDescent="0.2">
      <c r="A191" s="92"/>
      <c r="B191" s="130"/>
      <c r="C191" s="122"/>
      <c r="D191" s="95"/>
      <c r="E191" s="96"/>
      <c r="F191" s="122"/>
      <c r="G191" s="95"/>
      <c r="H191" s="96"/>
      <c r="I191" s="96"/>
      <c r="J191" s="100"/>
      <c r="K191" s="123"/>
      <c r="L191" s="123"/>
      <c r="M191" s="123"/>
      <c r="N191" s="123"/>
      <c r="O191" s="123"/>
      <c r="P191" s="101"/>
      <c r="Q191" s="131"/>
      <c r="R191" s="103"/>
      <c r="T191" s="105" t="str">
        <f t="shared" si="14"/>
        <v/>
      </c>
      <c r="U191" s="105" t="str">
        <f t="shared" si="15"/>
        <v/>
      </c>
    </row>
    <row r="192" spans="1:21" s="104" customFormat="1" ht="19.5" customHeight="1" x14ac:dyDescent="0.2">
      <c r="A192" s="92" t="str">
        <f>'Orçamento Sintético'!B49</f>
        <v xml:space="preserve"> 4.18</v>
      </c>
      <c r="B192" s="93" t="str">
        <f>'Orçamento Sintético'!G49</f>
        <v>Dissipador de energia - DED 01 A - areia, brita e pedra de mão comerciais</v>
      </c>
      <c r="C192" s="94"/>
      <c r="D192" s="95"/>
      <c r="E192" s="96"/>
      <c r="F192" s="96"/>
      <c r="G192" s="95"/>
      <c r="H192" s="96"/>
      <c r="I192" s="97"/>
      <c r="J192" s="99" t="s">
        <v>219</v>
      </c>
      <c r="K192" s="99"/>
      <c r="L192" s="137"/>
      <c r="M192" s="137"/>
      <c r="N192" s="137"/>
      <c r="O192" s="137"/>
      <c r="P192" s="101"/>
      <c r="Q192" s="102">
        <f>P194</f>
        <v>2</v>
      </c>
      <c r="R192" s="103"/>
      <c r="T192" s="105">
        <f t="shared" si="14"/>
        <v>0</v>
      </c>
      <c r="U192" s="105" t="str">
        <f t="shared" si="15"/>
        <v/>
      </c>
    </row>
    <row r="193" spans="1:21" s="104" customFormat="1" ht="20.100000000000001" customHeight="1" x14ac:dyDescent="0.2">
      <c r="A193" s="92"/>
      <c r="B193" s="125" t="s">
        <v>446</v>
      </c>
      <c r="C193" s="94"/>
      <c r="D193" s="95"/>
      <c r="E193" s="96"/>
      <c r="F193" s="96"/>
      <c r="G193" s="95"/>
      <c r="H193" s="96"/>
      <c r="I193" s="97"/>
      <c r="J193" s="136">
        <v>2</v>
      </c>
      <c r="K193" s="136"/>
      <c r="L193" s="136"/>
      <c r="M193" s="136"/>
      <c r="N193" s="138"/>
      <c r="O193" s="111"/>
      <c r="P193" s="112">
        <f>J193</f>
        <v>2</v>
      </c>
      <c r="Q193" s="102"/>
      <c r="R193" s="103"/>
      <c r="T193" s="105" t="str">
        <f t="shared" si="14"/>
        <v/>
      </c>
      <c r="U193" s="105">
        <f t="shared" si="15"/>
        <v>2</v>
      </c>
    </row>
    <row r="194" spans="1:21" s="104" customFormat="1" ht="20.100000000000001" customHeight="1" x14ac:dyDescent="0.2">
      <c r="A194" s="92"/>
      <c r="B194" s="114" t="s">
        <v>215</v>
      </c>
      <c r="C194" s="115"/>
      <c r="D194" s="116"/>
      <c r="E194" s="117"/>
      <c r="F194" s="115"/>
      <c r="G194" s="116"/>
      <c r="H194" s="117"/>
      <c r="I194" s="117"/>
      <c r="J194" s="118"/>
      <c r="K194" s="119"/>
      <c r="L194" s="119"/>
      <c r="M194" s="119"/>
      <c r="N194" s="119"/>
      <c r="O194" s="119"/>
      <c r="P194" s="120">
        <f>ROUND(SUM(P192:P193),2)</f>
        <v>2</v>
      </c>
      <c r="Q194" s="121" t="str">
        <f>'Orçamento Sintético'!I49</f>
        <v>un</v>
      </c>
      <c r="R194" s="103"/>
      <c r="T194" s="105">
        <f t="shared" si="14"/>
        <v>2</v>
      </c>
      <c r="U194" s="105">
        <f t="shared" si="15"/>
        <v>2</v>
      </c>
    </row>
    <row r="195" spans="1:21" s="104" customFormat="1" ht="20.100000000000001" customHeight="1" x14ac:dyDescent="0.2">
      <c r="A195" s="92"/>
      <c r="B195" s="130"/>
      <c r="C195" s="122"/>
      <c r="D195" s="95"/>
      <c r="E195" s="96"/>
      <c r="F195" s="122"/>
      <c r="G195" s="95"/>
      <c r="H195" s="96"/>
      <c r="I195" s="96"/>
      <c r="J195" s="100"/>
      <c r="K195" s="123"/>
      <c r="L195" s="123"/>
      <c r="M195" s="123"/>
      <c r="N195" s="123"/>
      <c r="O195" s="123"/>
      <c r="P195" s="101"/>
      <c r="Q195" s="131"/>
      <c r="R195" s="103"/>
      <c r="T195" s="105" t="str">
        <f t="shared" si="14"/>
        <v/>
      </c>
      <c r="U195" s="105" t="str">
        <f t="shared" si="15"/>
        <v/>
      </c>
    </row>
    <row r="196" spans="1:21" s="104" customFormat="1" ht="19.5" customHeight="1" x14ac:dyDescent="0.2">
      <c r="A196" s="92" t="str">
        <f>'Orçamento Sintético'!B50</f>
        <v xml:space="preserve"> 4.19</v>
      </c>
      <c r="B196" s="93" t="str">
        <f>'Orçamento Sintético'!G50</f>
        <v>Dissipador de energia - DES 120-360 - areia, brita e pedra de mão comerciais</v>
      </c>
      <c r="C196" s="94"/>
      <c r="D196" s="95"/>
      <c r="E196" s="96"/>
      <c r="F196" s="96"/>
      <c r="G196" s="95"/>
      <c r="H196" s="96"/>
      <c r="I196" s="97"/>
      <c r="J196" s="99" t="s">
        <v>219</v>
      </c>
      <c r="K196" s="99"/>
      <c r="L196" s="137"/>
      <c r="M196" s="137"/>
      <c r="N196" s="137"/>
      <c r="O196" s="137"/>
      <c r="P196" s="101"/>
      <c r="Q196" s="102">
        <f>P198</f>
        <v>1</v>
      </c>
      <c r="R196" s="103"/>
      <c r="T196" s="105">
        <f t="shared" si="14"/>
        <v>0</v>
      </c>
      <c r="U196" s="105" t="str">
        <f t="shared" si="15"/>
        <v/>
      </c>
    </row>
    <row r="197" spans="1:21" s="104" customFormat="1" ht="20.100000000000001" customHeight="1" x14ac:dyDescent="0.2">
      <c r="A197" s="92"/>
      <c r="B197" s="125" t="s">
        <v>446</v>
      </c>
      <c r="C197" s="94"/>
      <c r="D197" s="95"/>
      <c r="E197" s="96"/>
      <c r="F197" s="96"/>
      <c r="G197" s="95"/>
      <c r="H197" s="96"/>
      <c r="I197" s="97"/>
      <c r="J197" s="136">
        <v>1</v>
      </c>
      <c r="K197" s="136"/>
      <c r="L197" s="136"/>
      <c r="M197" s="136"/>
      <c r="N197" s="138"/>
      <c r="O197" s="111"/>
      <c r="P197" s="112">
        <f>J197</f>
        <v>1</v>
      </c>
      <c r="Q197" s="102"/>
      <c r="R197" s="103"/>
      <c r="T197" s="105" t="str">
        <f t="shared" si="14"/>
        <v/>
      </c>
      <c r="U197" s="105">
        <f t="shared" si="15"/>
        <v>1</v>
      </c>
    </row>
    <row r="198" spans="1:21" s="104" customFormat="1" ht="20.100000000000001" customHeight="1" x14ac:dyDescent="0.2">
      <c r="A198" s="92"/>
      <c r="B198" s="114" t="s">
        <v>215</v>
      </c>
      <c r="C198" s="115"/>
      <c r="D198" s="116"/>
      <c r="E198" s="117"/>
      <c r="F198" s="115"/>
      <c r="G198" s="116"/>
      <c r="H198" s="117"/>
      <c r="I198" s="117"/>
      <c r="J198" s="118"/>
      <c r="K198" s="119"/>
      <c r="L198" s="119"/>
      <c r="M198" s="119"/>
      <c r="N198" s="119"/>
      <c r="O198" s="119"/>
      <c r="P198" s="120">
        <f>ROUND(SUM(P196:P197),2)</f>
        <v>1</v>
      </c>
      <c r="Q198" s="121" t="str">
        <f>'Orçamento Sintético'!I50</f>
        <v>un</v>
      </c>
      <c r="R198" s="103"/>
      <c r="T198" s="105">
        <f t="shared" si="14"/>
        <v>1</v>
      </c>
      <c r="U198" s="105">
        <f t="shared" si="15"/>
        <v>1</v>
      </c>
    </row>
    <row r="199" spans="1:21" s="104" customFormat="1" ht="20.100000000000001" customHeight="1" x14ac:dyDescent="0.2">
      <c r="A199" s="92"/>
      <c r="B199" s="130"/>
      <c r="C199" s="122"/>
      <c r="D199" s="95"/>
      <c r="E199" s="96"/>
      <c r="F199" s="122"/>
      <c r="G199" s="95"/>
      <c r="H199" s="96"/>
      <c r="I199" s="96"/>
      <c r="J199" s="100"/>
      <c r="K199" s="123"/>
      <c r="L199" s="123"/>
      <c r="M199" s="123"/>
      <c r="N199" s="123"/>
      <c r="O199" s="123"/>
      <c r="P199" s="101"/>
      <c r="Q199" s="131"/>
      <c r="R199" s="103"/>
      <c r="T199" s="105" t="str">
        <f t="shared" si="14"/>
        <v/>
      </c>
      <c r="U199" s="105" t="str">
        <f t="shared" si="15"/>
        <v/>
      </c>
    </row>
    <row r="200" spans="1:21" s="104" customFormat="1" ht="19.5" customHeight="1" x14ac:dyDescent="0.2">
      <c r="A200" s="92" t="str">
        <f>'Orçamento Sintético'!B51</f>
        <v xml:space="preserve"> 4.20</v>
      </c>
      <c r="B200" s="93" t="str">
        <f>'Orçamento Sintético'!G51</f>
        <v>Entrada para descida d'água - EDA 12 A - areia e brita comerciais</v>
      </c>
      <c r="C200" s="94"/>
      <c r="D200" s="95"/>
      <c r="E200" s="96"/>
      <c r="F200" s="96"/>
      <c r="G200" s="95"/>
      <c r="H200" s="96"/>
      <c r="I200" s="97"/>
      <c r="J200" s="99" t="s">
        <v>219</v>
      </c>
      <c r="K200" s="99"/>
      <c r="L200" s="137"/>
      <c r="M200" s="137"/>
      <c r="N200" s="137"/>
      <c r="O200" s="137"/>
      <c r="P200" s="101"/>
      <c r="Q200" s="102">
        <f>P202</f>
        <v>1</v>
      </c>
      <c r="R200" s="103"/>
      <c r="T200" s="105">
        <f t="shared" si="14"/>
        <v>0</v>
      </c>
      <c r="U200" s="105" t="str">
        <f t="shared" si="15"/>
        <v/>
      </c>
    </row>
    <row r="201" spans="1:21" s="104" customFormat="1" ht="20.100000000000001" customHeight="1" x14ac:dyDescent="0.2">
      <c r="A201" s="92"/>
      <c r="B201" s="125" t="s">
        <v>446</v>
      </c>
      <c r="C201" s="94"/>
      <c r="D201" s="95"/>
      <c r="E201" s="96"/>
      <c r="F201" s="96"/>
      <c r="G201" s="95"/>
      <c r="H201" s="96"/>
      <c r="I201" s="97"/>
      <c r="J201" s="136">
        <v>1</v>
      </c>
      <c r="K201" s="136"/>
      <c r="L201" s="136"/>
      <c r="M201" s="136"/>
      <c r="N201" s="138"/>
      <c r="O201" s="111"/>
      <c r="P201" s="112">
        <f>J201</f>
        <v>1</v>
      </c>
      <c r="Q201" s="102"/>
      <c r="R201" s="103"/>
      <c r="T201" s="105" t="str">
        <f t="shared" si="14"/>
        <v/>
      </c>
      <c r="U201" s="105">
        <f t="shared" si="15"/>
        <v>1</v>
      </c>
    </row>
    <row r="202" spans="1:21" s="104" customFormat="1" ht="20.100000000000001" customHeight="1" x14ac:dyDescent="0.2">
      <c r="A202" s="92"/>
      <c r="B202" s="114" t="s">
        <v>215</v>
      </c>
      <c r="C202" s="115"/>
      <c r="D202" s="116"/>
      <c r="E202" s="117"/>
      <c r="F202" s="115"/>
      <c r="G202" s="116"/>
      <c r="H202" s="117"/>
      <c r="I202" s="117"/>
      <c r="J202" s="118"/>
      <c r="K202" s="119"/>
      <c r="L202" s="119"/>
      <c r="M202" s="119"/>
      <c r="N202" s="119"/>
      <c r="O202" s="119"/>
      <c r="P202" s="120">
        <f>ROUND(SUM(P200:P201),2)</f>
        <v>1</v>
      </c>
      <c r="Q202" s="121" t="str">
        <f>'Orçamento Sintético'!I51</f>
        <v>un</v>
      </c>
      <c r="R202" s="103"/>
      <c r="T202" s="105">
        <f t="shared" si="14"/>
        <v>1</v>
      </c>
      <c r="U202" s="105">
        <f t="shared" si="15"/>
        <v>1</v>
      </c>
    </row>
    <row r="203" spans="1:21" s="104" customFormat="1" ht="20.100000000000001" customHeight="1" x14ac:dyDescent="0.2">
      <c r="A203" s="92"/>
      <c r="B203" s="130"/>
      <c r="C203" s="122"/>
      <c r="D203" s="95"/>
      <c r="E203" s="96"/>
      <c r="F203" s="122"/>
      <c r="G203" s="95"/>
      <c r="H203" s="96"/>
      <c r="I203" s="96"/>
      <c r="J203" s="100"/>
      <c r="K203" s="123"/>
      <c r="L203" s="123"/>
      <c r="M203" s="123"/>
      <c r="N203" s="123"/>
      <c r="O203" s="123"/>
      <c r="P203" s="101"/>
      <c r="Q203" s="131"/>
      <c r="R203" s="103"/>
      <c r="T203" s="105" t="str">
        <f t="shared" si="14"/>
        <v/>
      </c>
      <c r="U203" s="105" t="str">
        <f t="shared" si="15"/>
        <v/>
      </c>
    </row>
    <row r="204" spans="1:21" s="104" customFormat="1" ht="19.5" customHeight="1" x14ac:dyDescent="0.2">
      <c r="A204" s="92" t="str">
        <f>'Orçamento Sintético'!B52</f>
        <v xml:space="preserve"> 4.21</v>
      </c>
      <c r="B204" s="93" t="str">
        <f>'Orçamento Sintético'!G52</f>
        <v>Descida d'água de cortes em degraus - DCD 100-50 - areia e brita comerciais</v>
      </c>
      <c r="C204" s="94"/>
      <c r="D204" s="95"/>
      <c r="E204" s="96"/>
      <c r="F204" s="96"/>
      <c r="G204" s="95"/>
      <c r="H204" s="96"/>
      <c r="I204" s="97"/>
      <c r="J204" s="99"/>
      <c r="K204" s="99" t="s">
        <v>220</v>
      </c>
      <c r="L204" s="137"/>
      <c r="M204" s="137"/>
      <c r="N204" s="137"/>
      <c r="O204" s="137"/>
      <c r="P204" s="101"/>
      <c r="Q204" s="102">
        <f>P206</f>
        <v>2</v>
      </c>
      <c r="R204" s="103"/>
      <c r="T204" s="105">
        <f t="shared" ref="T204:T267" si="20">IF(Q204&lt;&gt;"",P204,"")</f>
        <v>0</v>
      </c>
      <c r="U204" s="105" t="str">
        <f t="shared" ref="U204:U267" si="21">IF(P204&lt;&gt;"",P204,"")</f>
        <v/>
      </c>
    </row>
    <row r="205" spans="1:21" s="104" customFormat="1" ht="20.100000000000001" customHeight="1" x14ac:dyDescent="0.2">
      <c r="A205" s="92"/>
      <c r="B205" s="125" t="s">
        <v>446</v>
      </c>
      <c r="C205" s="94"/>
      <c r="D205" s="95"/>
      <c r="E205" s="96"/>
      <c r="F205" s="96"/>
      <c r="G205" s="95"/>
      <c r="H205" s="96"/>
      <c r="I205" s="97"/>
      <c r="J205" s="136"/>
      <c r="K205" s="136">
        <v>2</v>
      </c>
      <c r="L205" s="136"/>
      <c r="M205" s="136"/>
      <c r="N205" s="138"/>
      <c r="O205" s="111"/>
      <c r="P205" s="112">
        <f>K205</f>
        <v>2</v>
      </c>
      <c r="Q205" s="102"/>
      <c r="R205" s="103"/>
      <c r="T205" s="105" t="str">
        <f t="shared" si="20"/>
        <v/>
      </c>
      <c r="U205" s="105">
        <f t="shared" si="21"/>
        <v>2</v>
      </c>
    </row>
    <row r="206" spans="1:21" s="104" customFormat="1" ht="20.100000000000001" customHeight="1" x14ac:dyDescent="0.2">
      <c r="A206" s="92"/>
      <c r="B206" s="114" t="s">
        <v>215</v>
      </c>
      <c r="C206" s="115"/>
      <c r="D206" s="116"/>
      <c r="E206" s="117"/>
      <c r="F206" s="115"/>
      <c r="G206" s="116"/>
      <c r="H206" s="117"/>
      <c r="I206" s="117"/>
      <c r="J206" s="118"/>
      <c r="K206" s="119"/>
      <c r="L206" s="119"/>
      <c r="M206" s="119"/>
      <c r="N206" s="119"/>
      <c r="O206" s="119"/>
      <c r="P206" s="120">
        <f>ROUND(SUM(P204:P205),2)</f>
        <v>2</v>
      </c>
      <c r="Q206" s="121" t="str">
        <f>'Orçamento Sintético'!I52</f>
        <v>m</v>
      </c>
      <c r="R206" s="103"/>
      <c r="T206" s="105">
        <f t="shared" si="20"/>
        <v>2</v>
      </c>
      <c r="U206" s="105">
        <f t="shared" si="21"/>
        <v>2</v>
      </c>
    </row>
    <row r="207" spans="1:21" s="104" customFormat="1" ht="20.100000000000001" customHeight="1" x14ac:dyDescent="0.2">
      <c r="A207" s="92"/>
      <c r="B207" s="130"/>
      <c r="C207" s="122"/>
      <c r="D207" s="95"/>
      <c r="E207" s="96"/>
      <c r="F207" s="122"/>
      <c r="G207" s="95"/>
      <c r="H207" s="96"/>
      <c r="I207" s="96"/>
      <c r="J207" s="100"/>
      <c r="K207" s="123"/>
      <c r="L207" s="123"/>
      <c r="M207" s="123"/>
      <c r="N207" s="123"/>
      <c r="O207" s="123"/>
      <c r="P207" s="101"/>
      <c r="Q207" s="131"/>
      <c r="R207" s="103"/>
      <c r="T207" s="105" t="str">
        <f t="shared" si="20"/>
        <v/>
      </c>
      <c r="U207" s="105" t="str">
        <f t="shared" si="21"/>
        <v/>
      </c>
    </row>
    <row r="208" spans="1:21" s="104" customFormat="1" ht="19.5" customHeight="1" x14ac:dyDescent="0.2">
      <c r="A208" s="92" t="str">
        <f>'Orçamento Sintético'!B53</f>
        <v xml:space="preserve"> 4.22</v>
      </c>
      <c r="B208" s="93" t="str">
        <f>'Orçamento Sintético'!G53</f>
        <v>Descida d'água de aterros tipo rápido - DAR 60-30 - areia e brita comerciais</v>
      </c>
      <c r="C208" s="94"/>
      <c r="D208" s="95"/>
      <c r="E208" s="96"/>
      <c r="F208" s="96"/>
      <c r="G208" s="95"/>
      <c r="H208" s="96"/>
      <c r="I208" s="97"/>
      <c r="J208" s="99"/>
      <c r="K208" s="99" t="s">
        <v>220</v>
      </c>
      <c r="L208" s="137"/>
      <c r="M208" s="137"/>
      <c r="N208" s="137"/>
      <c r="O208" s="137"/>
      <c r="P208" s="101"/>
      <c r="Q208" s="102">
        <f>P210</f>
        <v>2</v>
      </c>
      <c r="R208" s="103"/>
      <c r="T208" s="105">
        <f t="shared" si="20"/>
        <v>0</v>
      </c>
      <c r="U208" s="105" t="str">
        <f t="shared" si="21"/>
        <v/>
      </c>
    </row>
    <row r="209" spans="1:21" s="104" customFormat="1" ht="20.100000000000001" customHeight="1" x14ac:dyDescent="0.2">
      <c r="A209" s="92"/>
      <c r="B209" s="125" t="s">
        <v>446</v>
      </c>
      <c r="C209" s="94"/>
      <c r="D209" s="95"/>
      <c r="E209" s="96"/>
      <c r="F209" s="96"/>
      <c r="G209" s="95"/>
      <c r="H209" s="96"/>
      <c r="I209" s="97"/>
      <c r="J209" s="136"/>
      <c r="K209" s="136">
        <v>2</v>
      </c>
      <c r="L209" s="136"/>
      <c r="M209" s="136"/>
      <c r="N209" s="138"/>
      <c r="O209" s="111"/>
      <c r="P209" s="112">
        <f>K209</f>
        <v>2</v>
      </c>
      <c r="Q209" s="102"/>
      <c r="R209" s="103"/>
      <c r="T209" s="105" t="str">
        <f t="shared" si="20"/>
        <v/>
      </c>
      <c r="U209" s="105">
        <f t="shared" si="21"/>
        <v>2</v>
      </c>
    </row>
    <row r="210" spans="1:21" s="104" customFormat="1" ht="20.100000000000001" customHeight="1" x14ac:dyDescent="0.2">
      <c r="A210" s="92"/>
      <c r="B210" s="114" t="s">
        <v>215</v>
      </c>
      <c r="C210" s="115"/>
      <c r="D210" s="116"/>
      <c r="E210" s="117"/>
      <c r="F210" s="115"/>
      <c r="G210" s="116"/>
      <c r="H210" s="117"/>
      <c r="I210" s="117"/>
      <c r="J210" s="118"/>
      <c r="K210" s="119"/>
      <c r="L210" s="119"/>
      <c r="M210" s="119"/>
      <c r="N210" s="119"/>
      <c r="O210" s="119"/>
      <c r="P210" s="120">
        <f>ROUND(SUM(P208:P209),2)</f>
        <v>2</v>
      </c>
      <c r="Q210" s="121" t="str">
        <f>'Orçamento Sintético'!I53</f>
        <v>m</v>
      </c>
      <c r="R210" s="103"/>
      <c r="T210" s="105">
        <f t="shared" si="20"/>
        <v>2</v>
      </c>
      <c r="U210" s="105">
        <f t="shared" si="21"/>
        <v>2</v>
      </c>
    </row>
    <row r="211" spans="1:21" s="104" customFormat="1" ht="20.100000000000001" customHeight="1" x14ac:dyDescent="0.2">
      <c r="A211" s="92"/>
      <c r="B211" s="130"/>
      <c r="C211" s="122"/>
      <c r="D211" s="95"/>
      <c r="E211" s="96"/>
      <c r="F211" s="122"/>
      <c r="G211" s="95"/>
      <c r="H211" s="96"/>
      <c r="I211" s="96"/>
      <c r="J211" s="100"/>
      <c r="K211" s="123"/>
      <c r="L211" s="123"/>
      <c r="M211" s="123"/>
      <c r="N211" s="123"/>
      <c r="O211" s="123"/>
      <c r="P211" s="101"/>
      <c r="Q211" s="131"/>
      <c r="R211" s="103"/>
      <c r="T211" s="105" t="str">
        <f t="shared" si="20"/>
        <v/>
      </c>
      <c r="U211" s="105" t="str">
        <f t="shared" si="21"/>
        <v/>
      </c>
    </row>
    <row r="212" spans="1:21" s="104" customFormat="1" ht="19.5" customHeight="1" x14ac:dyDescent="0.2">
      <c r="A212" s="92" t="str">
        <f>'Orçamento Sintético'!B54</f>
        <v xml:space="preserve"> 4.23</v>
      </c>
      <c r="B212" s="93" t="str">
        <f>'Orçamento Sintético'!G54</f>
        <v>CANALETA COM GRELHA DP-01</v>
      </c>
      <c r="C212" s="94"/>
      <c r="D212" s="95"/>
      <c r="E212" s="96"/>
      <c r="F212" s="96"/>
      <c r="G212" s="95"/>
      <c r="H212" s="96"/>
      <c r="I212" s="97"/>
      <c r="J212" s="99"/>
      <c r="K212" s="99" t="s">
        <v>220</v>
      </c>
      <c r="L212" s="137"/>
      <c r="M212" s="137"/>
      <c r="N212" s="137"/>
      <c r="O212" s="137"/>
      <c r="P212" s="101"/>
      <c r="Q212" s="102">
        <f>P214</f>
        <v>385</v>
      </c>
      <c r="R212" s="103"/>
      <c r="T212" s="105">
        <f t="shared" si="20"/>
        <v>0</v>
      </c>
      <c r="U212" s="105" t="str">
        <f t="shared" si="21"/>
        <v/>
      </c>
    </row>
    <row r="213" spans="1:21" s="104" customFormat="1" ht="20.100000000000001" customHeight="1" x14ac:dyDescent="0.2">
      <c r="A213" s="92"/>
      <c r="B213" s="125" t="s">
        <v>446</v>
      </c>
      <c r="C213" s="94"/>
      <c r="D213" s="95"/>
      <c r="E213" s="96"/>
      <c r="F213" s="96"/>
      <c r="G213" s="95"/>
      <c r="H213" s="96"/>
      <c r="I213" s="97"/>
      <c r="J213" s="136"/>
      <c r="K213" s="136">
        <v>385</v>
      </c>
      <c r="L213" s="136"/>
      <c r="M213" s="136"/>
      <c r="N213" s="138"/>
      <c r="O213" s="111"/>
      <c r="P213" s="112">
        <f>K213</f>
        <v>385</v>
      </c>
      <c r="Q213" s="102"/>
      <c r="R213" s="103"/>
      <c r="T213" s="105" t="str">
        <f t="shared" si="20"/>
        <v/>
      </c>
      <c r="U213" s="105">
        <f t="shared" si="21"/>
        <v>385</v>
      </c>
    </row>
    <row r="214" spans="1:21" s="104" customFormat="1" ht="20.100000000000001" customHeight="1" x14ac:dyDescent="0.2">
      <c r="A214" s="92"/>
      <c r="B214" s="114" t="s">
        <v>215</v>
      </c>
      <c r="C214" s="115"/>
      <c r="D214" s="116"/>
      <c r="E214" s="117"/>
      <c r="F214" s="115"/>
      <c r="G214" s="116"/>
      <c r="H214" s="117"/>
      <c r="I214" s="117"/>
      <c r="J214" s="118"/>
      <c r="K214" s="119"/>
      <c r="L214" s="119"/>
      <c r="M214" s="119"/>
      <c r="N214" s="119"/>
      <c r="O214" s="119"/>
      <c r="P214" s="120">
        <f>ROUND(SUM(P212:P213),2)</f>
        <v>385</v>
      </c>
      <c r="Q214" s="121" t="str">
        <f>'Orçamento Sintético'!I54</f>
        <v>M</v>
      </c>
      <c r="R214" s="103"/>
      <c r="T214" s="105">
        <f t="shared" si="20"/>
        <v>385</v>
      </c>
      <c r="U214" s="105">
        <f t="shared" si="21"/>
        <v>385</v>
      </c>
    </row>
    <row r="215" spans="1:21" s="104" customFormat="1" ht="20.100000000000001" customHeight="1" x14ac:dyDescent="0.2">
      <c r="A215" s="92"/>
      <c r="B215" s="130"/>
      <c r="C215" s="122"/>
      <c r="D215" s="95"/>
      <c r="E215" s="96"/>
      <c r="F215" s="122"/>
      <c r="G215" s="95"/>
      <c r="H215" s="96"/>
      <c r="I215" s="96"/>
      <c r="J215" s="100"/>
      <c r="K215" s="123"/>
      <c r="L215" s="123"/>
      <c r="M215" s="123"/>
      <c r="N215" s="123"/>
      <c r="O215" s="123"/>
      <c r="P215" s="101"/>
      <c r="Q215" s="131"/>
      <c r="R215" s="103"/>
      <c r="T215" s="105" t="str">
        <f t="shared" si="20"/>
        <v/>
      </c>
      <c r="U215" s="105" t="str">
        <f t="shared" si="21"/>
        <v/>
      </c>
    </row>
    <row r="216" spans="1:21" s="104" customFormat="1" ht="19.5" customHeight="1" x14ac:dyDescent="0.2">
      <c r="A216" s="92" t="str">
        <f>'Orçamento Sintético'!B55</f>
        <v xml:space="preserve"> 4.24</v>
      </c>
      <c r="B216" s="93" t="str">
        <f>'Orçamento Sintético'!G55</f>
        <v>Sarjeta triangular de concreto - STC 73-15 - escavação mecânica - areia e brita comerciais</v>
      </c>
      <c r="C216" s="94"/>
      <c r="D216" s="95"/>
      <c r="E216" s="96"/>
      <c r="F216" s="96"/>
      <c r="G216" s="95"/>
      <c r="H216" s="96"/>
      <c r="I216" s="97"/>
      <c r="J216" s="99"/>
      <c r="K216" s="99" t="s">
        <v>220</v>
      </c>
      <c r="L216" s="137"/>
      <c r="M216" s="137"/>
      <c r="N216" s="137"/>
      <c r="O216" s="137"/>
      <c r="P216" s="101"/>
      <c r="Q216" s="102">
        <f>P218</f>
        <v>71</v>
      </c>
      <c r="R216" s="103"/>
      <c r="T216" s="105">
        <f t="shared" si="20"/>
        <v>0</v>
      </c>
      <c r="U216" s="105" t="str">
        <f t="shared" si="21"/>
        <v/>
      </c>
    </row>
    <row r="217" spans="1:21" s="104" customFormat="1" ht="20.100000000000001" customHeight="1" x14ac:dyDescent="0.2">
      <c r="A217" s="92"/>
      <c r="B217" s="125" t="s">
        <v>446</v>
      </c>
      <c r="C217" s="94"/>
      <c r="D217" s="95"/>
      <c r="E217" s="96"/>
      <c r="F217" s="96"/>
      <c r="G217" s="95"/>
      <c r="H217" s="96"/>
      <c r="I217" s="97"/>
      <c r="J217" s="136"/>
      <c r="K217" s="136">
        <v>71</v>
      </c>
      <c r="L217" s="136"/>
      <c r="M217" s="136"/>
      <c r="N217" s="138"/>
      <c r="O217" s="111"/>
      <c r="P217" s="112">
        <f>K217</f>
        <v>71</v>
      </c>
      <c r="Q217" s="102"/>
      <c r="R217" s="103"/>
      <c r="T217" s="105" t="str">
        <f t="shared" si="20"/>
        <v/>
      </c>
      <c r="U217" s="105">
        <f t="shared" si="21"/>
        <v>71</v>
      </c>
    </row>
    <row r="218" spans="1:21" s="104" customFormat="1" ht="20.100000000000001" customHeight="1" x14ac:dyDescent="0.2">
      <c r="A218" s="92"/>
      <c r="B218" s="114" t="s">
        <v>215</v>
      </c>
      <c r="C218" s="115"/>
      <c r="D218" s="116"/>
      <c r="E218" s="117"/>
      <c r="F218" s="115"/>
      <c r="G218" s="116"/>
      <c r="H218" s="117"/>
      <c r="I218" s="117"/>
      <c r="J218" s="118"/>
      <c r="K218" s="119"/>
      <c r="L218" s="119"/>
      <c r="M218" s="119"/>
      <c r="N218" s="119"/>
      <c r="O218" s="119"/>
      <c r="P218" s="120">
        <f>ROUND(SUM(P216:P217),2)</f>
        <v>71</v>
      </c>
      <c r="Q218" s="121" t="str">
        <f>'Orçamento Sintético'!I55</f>
        <v>m</v>
      </c>
      <c r="R218" s="103"/>
      <c r="T218" s="105">
        <f t="shared" si="20"/>
        <v>71</v>
      </c>
      <c r="U218" s="105">
        <f t="shared" si="21"/>
        <v>71</v>
      </c>
    </row>
    <row r="219" spans="1:21" s="104" customFormat="1" ht="20.100000000000001" customHeight="1" x14ac:dyDescent="0.2">
      <c r="A219" s="92"/>
      <c r="B219" s="130"/>
      <c r="C219" s="122"/>
      <c r="D219" s="95"/>
      <c r="E219" s="96"/>
      <c r="F219" s="122"/>
      <c r="G219" s="95"/>
      <c r="H219" s="96"/>
      <c r="I219" s="96"/>
      <c r="J219" s="100"/>
      <c r="K219" s="123"/>
      <c r="L219" s="123"/>
      <c r="M219" s="123"/>
      <c r="N219" s="123"/>
      <c r="O219" s="123"/>
      <c r="P219" s="101"/>
      <c r="Q219" s="131"/>
      <c r="R219" s="103"/>
      <c r="T219" s="105" t="str">
        <f t="shared" si="20"/>
        <v/>
      </c>
      <c r="U219" s="105" t="str">
        <f t="shared" si="21"/>
        <v/>
      </c>
    </row>
    <row r="220" spans="1:21" s="104" customFormat="1" ht="19.5" customHeight="1" x14ac:dyDescent="0.2">
      <c r="A220" s="92" t="str">
        <f>'Orçamento Sintético'!B56</f>
        <v xml:space="preserve"> 4.25</v>
      </c>
      <c r="B220" s="93" t="str">
        <f>'Orçamento Sintético'!G56</f>
        <v>Valeta de proteção de aterros com revestimento de concreto - VPAC 120-30 - escavação mecânica - areia e brita comerciais</v>
      </c>
      <c r="C220" s="94"/>
      <c r="D220" s="95"/>
      <c r="E220" s="96"/>
      <c r="F220" s="96"/>
      <c r="G220" s="95"/>
      <c r="H220" s="96"/>
      <c r="I220" s="97"/>
      <c r="J220" s="99"/>
      <c r="K220" s="99" t="s">
        <v>220</v>
      </c>
      <c r="L220" s="137"/>
      <c r="M220" s="137"/>
      <c r="N220" s="137"/>
      <c r="O220" s="137"/>
      <c r="P220" s="101"/>
      <c r="Q220" s="102">
        <f>P222</f>
        <v>210</v>
      </c>
      <c r="R220" s="103"/>
      <c r="T220" s="105">
        <f t="shared" si="20"/>
        <v>0</v>
      </c>
      <c r="U220" s="105" t="str">
        <f t="shared" si="21"/>
        <v/>
      </c>
    </row>
    <row r="221" spans="1:21" s="104" customFormat="1" ht="20.100000000000001" customHeight="1" x14ac:dyDescent="0.2">
      <c r="A221" s="92"/>
      <c r="B221" s="125" t="s">
        <v>446</v>
      </c>
      <c r="C221" s="94"/>
      <c r="D221" s="95"/>
      <c r="E221" s="96"/>
      <c r="F221" s="96"/>
      <c r="G221" s="95"/>
      <c r="H221" s="96"/>
      <c r="I221" s="97"/>
      <c r="J221" s="136"/>
      <c r="K221" s="136">
        <v>210</v>
      </c>
      <c r="L221" s="136"/>
      <c r="M221" s="136"/>
      <c r="N221" s="138"/>
      <c r="O221" s="111"/>
      <c r="P221" s="112">
        <f>K221</f>
        <v>210</v>
      </c>
      <c r="Q221" s="102"/>
      <c r="R221" s="103"/>
      <c r="T221" s="105" t="str">
        <f t="shared" si="20"/>
        <v/>
      </c>
      <c r="U221" s="105">
        <f t="shared" si="21"/>
        <v>210</v>
      </c>
    </row>
    <row r="222" spans="1:21" s="104" customFormat="1" ht="20.100000000000001" customHeight="1" x14ac:dyDescent="0.2">
      <c r="A222" s="92"/>
      <c r="B222" s="114" t="s">
        <v>215</v>
      </c>
      <c r="C222" s="115"/>
      <c r="D222" s="116"/>
      <c r="E222" s="117"/>
      <c r="F222" s="115"/>
      <c r="G222" s="116"/>
      <c r="H222" s="117"/>
      <c r="I222" s="117"/>
      <c r="J222" s="118"/>
      <c r="K222" s="119"/>
      <c r="L222" s="119"/>
      <c r="M222" s="119"/>
      <c r="N222" s="119"/>
      <c r="O222" s="119"/>
      <c r="P222" s="120">
        <f>ROUND(SUM(P220:P221),2)</f>
        <v>210</v>
      </c>
      <c r="Q222" s="121" t="str">
        <f>'Orçamento Sintético'!I56</f>
        <v>m</v>
      </c>
      <c r="R222" s="103"/>
      <c r="T222" s="105">
        <f t="shared" si="20"/>
        <v>210</v>
      </c>
      <c r="U222" s="105">
        <f t="shared" si="21"/>
        <v>210</v>
      </c>
    </row>
    <row r="223" spans="1:21" s="104" customFormat="1" ht="20.100000000000001" customHeight="1" x14ac:dyDescent="0.2">
      <c r="A223" s="92"/>
      <c r="B223" s="130"/>
      <c r="C223" s="122"/>
      <c r="D223" s="95"/>
      <c r="E223" s="96"/>
      <c r="F223" s="122"/>
      <c r="G223" s="95"/>
      <c r="H223" s="96"/>
      <c r="I223" s="96"/>
      <c r="J223" s="100"/>
      <c r="K223" s="123"/>
      <c r="L223" s="123"/>
      <c r="M223" s="123"/>
      <c r="N223" s="123"/>
      <c r="O223" s="123"/>
      <c r="P223" s="101"/>
      <c r="Q223" s="131"/>
      <c r="R223" s="103"/>
      <c r="T223" s="105" t="str">
        <f t="shared" si="20"/>
        <v/>
      </c>
      <c r="U223" s="105" t="str">
        <f t="shared" si="21"/>
        <v/>
      </c>
    </row>
    <row r="224" spans="1:21" s="104" customFormat="1" ht="19.5" customHeight="1" x14ac:dyDescent="0.2">
      <c r="A224" s="92" t="str">
        <f>'Orçamento Sintético'!B57</f>
        <v xml:space="preserve"> 4.26</v>
      </c>
      <c r="B224" s="93" t="str">
        <f>'Orçamento Sintético'!G57</f>
        <v>Valeta de proteção de cortes com revestimento de concreto - VPCC 120-30 - escavação mecânica - areia e brita comerciais</v>
      </c>
      <c r="C224" s="94"/>
      <c r="D224" s="95"/>
      <c r="E224" s="96"/>
      <c r="F224" s="96"/>
      <c r="G224" s="95"/>
      <c r="H224" s="96"/>
      <c r="I224" s="97"/>
      <c r="J224" s="99"/>
      <c r="K224" s="99" t="s">
        <v>220</v>
      </c>
      <c r="L224" s="137"/>
      <c r="M224" s="137"/>
      <c r="N224" s="137"/>
      <c r="O224" s="137"/>
      <c r="P224" s="101"/>
      <c r="Q224" s="102">
        <f>P226</f>
        <v>202</v>
      </c>
      <c r="R224" s="103"/>
      <c r="T224" s="105">
        <f t="shared" si="20"/>
        <v>0</v>
      </c>
      <c r="U224" s="105" t="str">
        <f t="shared" si="21"/>
        <v/>
      </c>
    </row>
    <row r="225" spans="1:21" s="104" customFormat="1" ht="20.100000000000001" customHeight="1" x14ac:dyDescent="0.2">
      <c r="A225" s="92"/>
      <c r="B225" s="125" t="s">
        <v>446</v>
      </c>
      <c r="C225" s="94"/>
      <c r="D225" s="95"/>
      <c r="E225" s="96"/>
      <c r="F225" s="96"/>
      <c r="G225" s="95"/>
      <c r="H225" s="96"/>
      <c r="I225" s="97"/>
      <c r="J225" s="136"/>
      <c r="K225" s="136">
        <v>202</v>
      </c>
      <c r="L225" s="136"/>
      <c r="M225" s="136"/>
      <c r="N225" s="138"/>
      <c r="O225" s="111"/>
      <c r="P225" s="112">
        <f>K225</f>
        <v>202</v>
      </c>
      <c r="Q225" s="102"/>
      <c r="R225" s="103"/>
      <c r="T225" s="105" t="str">
        <f t="shared" si="20"/>
        <v/>
      </c>
      <c r="U225" s="105">
        <f t="shared" si="21"/>
        <v>202</v>
      </c>
    </row>
    <row r="226" spans="1:21" s="104" customFormat="1" ht="20.100000000000001" customHeight="1" x14ac:dyDescent="0.2">
      <c r="A226" s="92"/>
      <c r="B226" s="114" t="s">
        <v>215</v>
      </c>
      <c r="C226" s="115"/>
      <c r="D226" s="116"/>
      <c r="E226" s="117"/>
      <c r="F226" s="115"/>
      <c r="G226" s="116"/>
      <c r="H226" s="117"/>
      <c r="I226" s="117"/>
      <c r="J226" s="118"/>
      <c r="K226" s="119"/>
      <c r="L226" s="119"/>
      <c r="M226" s="119"/>
      <c r="N226" s="119"/>
      <c r="O226" s="119"/>
      <c r="P226" s="120">
        <f>ROUND(SUM(P224:P225),2)</f>
        <v>202</v>
      </c>
      <c r="Q226" s="121" t="str">
        <f>'Orçamento Sintético'!I57</f>
        <v>m</v>
      </c>
      <c r="R226" s="103"/>
      <c r="T226" s="105">
        <f t="shared" si="20"/>
        <v>202</v>
      </c>
      <c r="U226" s="105">
        <f t="shared" si="21"/>
        <v>202</v>
      </c>
    </row>
    <row r="227" spans="1:21" s="104" customFormat="1" ht="20.100000000000001" customHeight="1" x14ac:dyDescent="0.2">
      <c r="A227" s="92"/>
      <c r="B227" s="130"/>
      <c r="C227" s="122"/>
      <c r="D227" s="95"/>
      <c r="E227" s="96"/>
      <c r="F227" s="122"/>
      <c r="G227" s="95"/>
      <c r="H227" s="96"/>
      <c r="I227" s="96"/>
      <c r="J227" s="100"/>
      <c r="K227" s="123"/>
      <c r="L227" s="123"/>
      <c r="M227" s="123"/>
      <c r="N227" s="123"/>
      <c r="O227" s="123"/>
      <c r="P227" s="101"/>
      <c r="Q227" s="131"/>
      <c r="R227" s="103"/>
      <c r="T227" s="105" t="str">
        <f t="shared" si="20"/>
        <v/>
      </c>
      <c r="U227" s="105" t="str">
        <f t="shared" si="21"/>
        <v/>
      </c>
    </row>
    <row r="228" spans="1:21" s="104" customFormat="1" ht="19.5" customHeight="1" x14ac:dyDescent="0.2">
      <c r="A228" s="92" t="str">
        <f>'Orçamento Sintético'!B58</f>
        <v xml:space="preserve"> 4.27</v>
      </c>
      <c r="B228" s="93" t="str">
        <f>'Orçamento Sintético'!G58</f>
        <v>Esgotamento de água com bomba submersa</v>
      </c>
      <c r="C228" s="94"/>
      <c r="D228" s="95"/>
      <c r="E228" s="96"/>
      <c r="F228" s="96"/>
      <c r="G228" s="95"/>
      <c r="H228" s="96"/>
      <c r="I228" s="97"/>
      <c r="J228" s="99" t="s">
        <v>442</v>
      </c>
      <c r="K228" s="99" t="s">
        <v>525</v>
      </c>
      <c r="L228" s="137"/>
      <c r="M228" s="137"/>
      <c r="N228" s="137"/>
      <c r="O228" s="137"/>
      <c r="P228" s="101"/>
      <c r="Q228" s="102">
        <f>P230</f>
        <v>720</v>
      </c>
      <c r="R228" s="103"/>
      <c r="T228" s="105">
        <f t="shared" si="20"/>
        <v>0</v>
      </c>
      <c r="U228" s="105" t="str">
        <f t="shared" si="21"/>
        <v/>
      </c>
    </row>
    <row r="229" spans="1:21" s="104" customFormat="1" ht="20.100000000000001" customHeight="1" x14ac:dyDescent="0.2">
      <c r="A229" s="92"/>
      <c r="B229" s="125" t="s">
        <v>524</v>
      </c>
      <c r="C229" s="94"/>
      <c r="D229" s="95"/>
      <c r="E229" s="96"/>
      <c r="F229" s="96"/>
      <c r="G229" s="95"/>
      <c r="H229" s="96"/>
      <c r="I229" s="97"/>
      <c r="J229" s="136">
        <v>30</v>
      </c>
      <c r="K229" s="136">
        <v>24</v>
      </c>
      <c r="L229" s="136"/>
      <c r="M229" s="136"/>
      <c r="N229" s="138"/>
      <c r="O229" s="111"/>
      <c r="P229" s="112">
        <f>K229*J229</f>
        <v>720</v>
      </c>
      <c r="Q229" s="102"/>
      <c r="R229" s="103"/>
      <c r="T229" s="105" t="str">
        <f t="shared" si="20"/>
        <v/>
      </c>
      <c r="U229" s="105">
        <f t="shared" si="21"/>
        <v>720</v>
      </c>
    </row>
    <row r="230" spans="1:21" s="104" customFormat="1" ht="20.100000000000001" customHeight="1" x14ac:dyDescent="0.2">
      <c r="A230" s="92"/>
      <c r="B230" s="114" t="s">
        <v>215</v>
      </c>
      <c r="C230" s="115"/>
      <c r="D230" s="116"/>
      <c r="E230" s="117"/>
      <c r="F230" s="115"/>
      <c r="G230" s="116"/>
      <c r="H230" s="117"/>
      <c r="I230" s="117"/>
      <c r="J230" s="118"/>
      <c r="K230" s="119"/>
      <c r="L230" s="119"/>
      <c r="M230" s="119"/>
      <c r="N230" s="119"/>
      <c r="O230" s="119"/>
      <c r="P230" s="120">
        <f>ROUND(SUM(P228:P229),2)</f>
        <v>720</v>
      </c>
      <c r="Q230" s="121" t="str">
        <f>'Orçamento Sintético'!I58</f>
        <v>h</v>
      </c>
      <c r="R230" s="103"/>
      <c r="T230" s="105">
        <f t="shared" si="20"/>
        <v>720</v>
      </c>
      <c r="U230" s="105">
        <f t="shared" si="21"/>
        <v>720</v>
      </c>
    </row>
    <row r="231" spans="1:21" s="104" customFormat="1" ht="20.100000000000001" customHeight="1" x14ac:dyDescent="0.2">
      <c r="A231" s="92"/>
      <c r="B231" s="114"/>
      <c r="C231" s="115"/>
      <c r="D231" s="116"/>
      <c r="E231" s="117"/>
      <c r="F231" s="115"/>
      <c r="G231" s="116"/>
      <c r="H231" s="117"/>
      <c r="I231" s="117"/>
      <c r="J231" s="118"/>
      <c r="K231" s="119"/>
      <c r="L231" s="119"/>
      <c r="M231" s="119"/>
      <c r="N231" s="119"/>
      <c r="O231" s="119"/>
      <c r="P231" s="120"/>
      <c r="Q231" s="121"/>
      <c r="R231" s="103"/>
      <c r="T231" s="105" t="str">
        <f t="shared" si="20"/>
        <v/>
      </c>
      <c r="U231" s="105" t="str">
        <f t="shared" si="21"/>
        <v/>
      </c>
    </row>
    <row r="232" spans="1:21" s="90" customFormat="1" ht="20.100000000000001" customHeight="1" x14ac:dyDescent="0.2">
      <c r="A232" s="77" t="str">
        <f>'Orçamento Sintético'!B59</f>
        <v xml:space="preserve"> 5 </v>
      </c>
      <c r="B232" s="78" t="str">
        <f>'Orçamento Sintético'!G59</f>
        <v>PAVIMENTAÇÃO</v>
      </c>
      <c r="C232" s="79"/>
      <c r="D232" s="80"/>
      <c r="E232" s="81"/>
      <c r="F232" s="81"/>
      <c r="G232" s="80"/>
      <c r="H232" s="81"/>
      <c r="I232" s="82"/>
      <c r="J232" s="83"/>
      <c r="K232" s="84"/>
      <c r="L232" s="83"/>
      <c r="M232" s="85"/>
      <c r="N232" s="86"/>
      <c r="O232" s="85"/>
      <c r="P232" s="87"/>
      <c r="Q232" s="88"/>
      <c r="R232" s="89"/>
      <c r="T232" s="105" t="str">
        <f t="shared" si="20"/>
        <v/>
      </c>
      <c r="U232" s="105" t="str">
        <f t="shared" si="21"/>
        <v/>
      </c>
    </row>
    <row r="233" spans="1:21" s="104" customFormat="1" ht="42.75" customHeight="1" x14ac:dyDescent="0.2">
      <c r="A233" s="92" t="str">
        <f>'Orçamento Sintético'!B60</f>
        <v xml:space="preserve"> 5.1 </v>
      </c>
      <c r="B233" s="93" t="str">
        <f>'Orçamento Sintético'!G60</f>
        <v>Regularização do subleito - 100% Proctor intermediário</v>
      </c>
      <c r="C233" s="94"/>
      <c r="D233" s="95"/>
      <c r="E233" s="96"/>
      <c r="F233" s="96"/>
      <c r="G233" s="95"/>
      <c r="H233" s="96"/>
      <c r="I233" s="97"/>
      <c r="J233" s="100" t="s">
        <v>220</v>
      </c>
      <c r="K233" s="100" t="s">
        <v>235</v>
      </c>
      <c r="L233" s="99" t="s">
        <v>236</v>
      </c>
      <c r="M233" s="100"/>
      <c r="N233" s="100" t="s">
        <v>217</v>
      </c>
      <c r="O233" s="100"/>
      <c r="P233" s="101"/>
      <c r="Q233" s="102">
        <f>P239</f>
        <v>3830</v>
      </c>
      <c r="R233" s="103"/>
      <c r="T233" s="105">
        <f t="shared" si="20"/>
        <v>0</v>
      </c>
      <c r="U233" s="105" t="str">
        <f t="shared" si="21"/>
        <v/>
      </c>
    </row>
    <row r="234" spans="1:21" s="104" customFormat="1" ht="20.100000000000001" customHeight="1" x14ac:dyDescent="0.2">
      <c r="A234" s="92"/>
      <c r="B234" s="125" t="s">
        <v>195</v>
      </c>
      <c r="C234" s="126">
        <v>0</v>
      </c>
      <c r="D234" s="109" t="s">
        <v>237</v>
      </c>
      <c r="E234" s="97">
        <v>19.04</v>
      </c>
      <c r="F234" s="108">
        <v>5</v>
      </c>
      <c r="G234" s="109" t="s">
        <v>237</v>
      </c>
      <c r="H234" s="97">
        <v>8.25</v>
      </c>
      <c r="I234" s="97"/>
      <c r="J234" s="98">
        <f t="shared" ref="J234:J238" si="22">(F234-C234)*20+(H234-E234)</f>
        <v>89.210000000000008</v>
      </c>
      <c r="K234" s="136">
        <v>0.24</v>
      </c>
      <c r="L234" s="98">
        <f>K234*J234</f>
        <v>21.410400000000003</v>
      </c>
      <c r="M234" s="137"/>
      <c r="N234" s="375">
        <v>2718.2</v>
      </c>
      <c r="O234" s="62"/>
      <c r="P234" s="379">
        <f>N234+L234+L235+L236+L237</f>
        <v>2861.0373199999999</v>
      </c>
      <c r="Q234" s="102"/>
      <c r="R234" s="103"/>
      <c r="T234" s="105" t="str">
        <f t="shared" si="20"/>
        <v/>
      </c>
      <c r="U234" s="105">
        <f t="shared" si="21"/>
        <v>2861.0373199999999</v>
      </c>
    </row>
    <row r="235" spans="1:21" s="104" customFormat="1" ht="20.100000000000001" customHeight="1" x14ac:dyDescent="0.2">
      <c r="A235" s="92"/>
      <c r="B235" s="125" t="s">
        <v>195</v>
      </c>
      <c r="C235" s="126">
        <v>5</v>
      </c>
      <c r="D235" s="109" t="s">
        <v>237</v>
      </c>
      <c r="E235" s="97">
        <v>8.25</v>
      </c>
      <c r="F235" s="108">
        <v>24</v>
      </c>
      <c r="G235" s="109" t="s">
        <v>237</v>
      </c>
      <c r="H235" s="97">
        <v>10</v>
      </c>
      <c r="I235" s="97"/>
      <c r="J235" s="98">
        <f>(F235-C235)*20+(H235-E235)</f>
        <v>381.75</v>
      </c>
      <c r="K235" s="136">
        <v>0.12</v>
      </c>
      <c r="L235" s="98">
        <f t="shared" ref="L235:L237" si="23">K235*J235</f>
        <v>45.809999999999995</v>
      </c>
      <c r="M235" s="137"/>
      <c r="N235" s="375"/>
      <c r="O235" s="62"/>
      <c r="P235" s="379"/>
      <c r="Q235" s="102"/>
      <c r="R235" s="103"/>
      <c r="T235" s="105" t="str">
        <f t="shared" si="20"/>
        <v/>
      </c>
      <c r="U235" s="105" t="str">
        <f t="shared" si="21"/>
        <v/>
      </c>
    </row>
    <row r="236" spans="1:21" s="104" customFormat="1" ht="20.100000000000001" customHeight="1" x14ac:dyDescent="0.2">
      <c r="A236" s="92"/>
      <c r="B236" s="125" t="s">
        <v>195</v>
      </c>
      <c r="C236" s="126">
        <v>24</v>
      </c>
      <c r="D236" s="109" t="s">
        <v>237</v>
      </c>
      <c r="E236" s="97">
        <v>10</v>
      </c>
      <c r="F236" s="108">
        <v>27</v>
      </c>
      <c r="G236" s="109" t="s">
        <v>237</v>
      </c>
      <c r="H236" s="97">
        <v>19.260000000000002</v>
      </c>
      <c r="I236" s="97"/>
      <c r="J236" s="98">
        <f>(F236-C236)*20+(H236-E236)</f>
        <v>69.260000000000005</v>
      </c>
      <c r="K236" s="136">
        <f>0.12+0.81</f>
        <v>0.93</v>
      </c>
      <c r="L236" s="98">
        <f t="shared" si="23"/>
        <v>64.411800000000014</v>
      </c>
      <c r="M236" s="137"/>
      <c r="N236" s="375"/>
      <c r="O236" s="62"/>
      <c r="P236" s="379"/>
      <c r="Q236" s="102"/>
      <c r="R236" s="103"/>
      <c r="T236" s="105" t="str">
        <f t="shared" si="20"/>
        <v/>
      </c>
      <c r="U236" s="105" t="str">
        <f t="shared" si="21"/>
        <v/>
      </c>
    </row>
    <row r="237" spans="1:21" s="104" customFormat="1" ht="20.100000000000001" customHeight="1" x14ac:dyDescent="0.2">
      <c r="A237" s="92"/>
      <c r="B237" s="125" t="s">
        <v>195</v>
      </c>
      <c r="C237" s="126">
        <v>27</v>
      </c>
      <c r="D237" s="109" t="s">
        <v>237</v>
      </c>
      <c r="E237" s="97">
        <v>19.260000000000002</v>
      </c>
      <c r="F237" s="108">
        <v>30</v>
      </c>
      <c r="G237" s="109" t="s">
        <v>237</v>
      </c>
      <c r="H237" s="97">
        <v>5.9480000000000004</v>
      </c>
      <c r="I237" s="97"/>
      <c r="J237" s="98">
        <f t="shared" si="22"/>
        <v>46.688000000000002</v>
      </c>
      <c r="K237" s="136">
        <v>0.24</v>
      </c>
      <c r="L237" s="98">
        <f t="shared" si="23"/>
        <v>11.205120000000001</v>
      </c>
      <c r="M237" s="137"/>
      <c r="N237" s="375"/>
      <c r="O237" s="62"/>
      <c r="P237" s="379"/>
      <c r="Q237" s="102"/>
      <c r="R237" s="103"/>
      <c r="T237" s="105" t="str">
        <f t="shared" si="20"/>
        <v/>
      </c>
      <c r="U237" s="105" t="str">
        <f t="shared" si="21"/>
        <v/>
      </c>
    </row>
    <row r="238" spans="1:21" s="104" customFormat="1" ht="20.100000000000001" customHeight="1" x14ac:dyDescent="0.2">
      <c r="A238" s="92"/>
      <c r="B238" s="125" t="s">
        <v>196</v>
      </c>
      <c r="C238" s="126">
        <v>100</v>
      </c>
      <c r="D238" s="109" t="s">
        <v>237</v>
      </c>
      <c r="E238" s="97">
        <v>12.55</v>
      </c>
      <c r="F238" s="108">
        <v>108</v>
      </c>
      <c r="G238" s="109" t="s">
        <v>237</v>
      </c>
      <c r="H238" s="97">
        <v>19.399999999999999</v>
      </c>
      <c r="I238" s="97"/>
      <c r="J238" s="98">
        <f t="shared" si="22"/>
        <v>166.85</v>
      </c>
      <c r="K238" s="136">
        <v>0.24</v>
      </c>
      <c r="L238" s="98">
        <f t="shared" ref="L238" si="24">K238*J238</f>
        <v>40.043999999999997</v>
      </c>
      <c r="M238" s="137"/>
      <c r="N238" s="111">
        <v>928.92</v>
      </c>
      <c r="O238" s="62"/>
      <c r="P238" s="112">
        <f t="shared" ref="P238" si="25">N238+L238</f>
        <v>968.96399999999994</v>
      </c>
      <c r="Q238" s="102"/>
      <c r="R238" s="103"/>
      <c r="T238" s="105" t="str">
        <f t="shared" si="20"/>
        <v/>
      </c>
      <c r="U238" s="105">
        <f t="shared" si="21"/>
        <v>968.96399999999994</v>
      </c>
    </row>
    <row r="239" spans="1:21" s="104" customFormat="1" ht="20.100000000000001" customHeight="1" x14ac:dyDescent="0.2">
      <c r="A239" s="92"/>
      <c r="B239" s="114" t="s">
        <v>215</v>
      </c>
      <c r="C239" s="115"/>
      <c r="D239" s="116"/>
      <c r="E239" s="117"/>
      <c r="F239" s="115"/>
      <c r="G239" s="116"/>
      <c r="H239" s="117"/>
      <c r="I239" s="117"/>
      <c r="J239" s="118"/>
      <c r="K239" s="119"/>
      <c r="L239" s="119"/>
      <c r="M239" s="119"/>
      <c r="N239" s="119"/>
      <c r="O239" s="119"/>
      <c r="P239" s="120">
        <f>ROUND(SUM(P233:P238),2)</f>
        <v>3830</v>
      </c>
      <c r="Q239" s="121" t="str">
        <f>'Orçamento Sintético'!I60</f>
        <v>m²</v>
      </c>
      <c r="R239" s="103"/>
      <c r="T239" s="105">
        <f t="shared" si="20"/>
        <v>3830</v>
      </c>
      <c r="U239" s="105">
        <f t="shared" si="21"/>
        <v>3830</v>
      </c>
    </row>
    <row r="240" spans="1:21" s="104" customFormat="1" ht="20.100000000000001" customHeight="1" x14ac:dyDescent="0.2">
      <c r="A240" s="92"/>
      <c r="B240" s="130"/>
      <c r="C240" s="122"/>
      <c r="D240" s="95"/>
      <c r="E240" s="96"/>
      <c r="F240" s="122"/>
      <c r="G240" s="95"/>
      <c r="H240" s="96"/>
      <c r="I240" s="96"/>
      <c r="J240" s="100"/>
      <c r="K240" s="123"/>
      <c r="L240" s="123"/>
      <c r="M240" s="123"/>
      <c r="N240" s="123"/>
      <c r="O240" s="123"/>
      <c r="P240" s="101"/>
      <c r="Q240" s="131"/>
      <c r="R240" s="103"/>
      <c r="T240" s="105" t="str">
        <f t="shared" si="20"/>
        <v/>
      </c>
      <c r="U240" s="105" t="str">
        <f t="shared" si="21"/>
        <v/>
      </c>
    </row>
    <row r="241" spans="1:21" s="104" customFormat="1" ht="25.5" x14ac:dyDescent="0.2">
      <c r="A241" s="92" t="str">
        <f>'Orçamento Sintético'!B61</f>
        <v xml:space="preserve"> 5.2 </v>
      </c>
      <c r="B241" s="93" t="str">
        <f>'Orçamento Sintético'!G61</f>
        <v>Base ou sub-base de brita graduada com brita comercial - 100% Proctor modificado</v>
      </c>
      <c r="C241" s="94"/>
      <c r="D241" s="95"/>
      <c r="E241" s="96"/>
      <c r="F241" s="96"/>
      <c r="G241" s="95"/>
      <c r="H241" s="96"/>
      <c r="I241" s="97"/>
      <c r="J241" s="100"/>
      <c r="K241" s="100"/>
      <c r="L241" s="99" t="s">
        <v>238</v>
      </c>
      <c r="M241" s="100" t="s">
        <v>216</v>
      </c>
      <c r="N241" s="100" t="s">
        <v>217</v>
      </c>
      <c r="O241" s="100" t="s">
        <v>218</v>
      </c>
      <c r="P241" s="101"/>
      <c r="Q241" s="102">
        <f>P245</f>
        <v>574.5</v>
      </c>
      <c r="R241" s="103"/>
      <c r="T241" s="105">
        <f t="shared" si="20"/>
        <v>0</v>
      </c>
      <c r="U241" s="105" t="str">
        <f t="shared" si="21"/>
        <v/>
      </c>
    </row>
    <row r="242" spans="1:21" s="104" customFormat="1" ht="19.5" customHeight="1" x14ac:dyDescent="0.2">
      <c r="A242" s="92"/>
      <c r="B242" s="134" t="s">
        <v>239</v>
      </c>
      <c r="C242" s="94"/>
      <c r="D242" s="95"/>
      <c r="E242" s="96"/>
      <c r="F242" s="96"/>
      <c r="G242" s="95"/>
      <c r="H242" s="96"/>
      <c r="I242" s="97"/>
      <c r="J242" s="100"/>
      <c r="K242" s="100"/>
      <c r="L242" s="99"/>
      <c r="M242" s="100"/>
      <c r="N242" s="100"/>
      <c r="O242" s="100"/>
      <c r="P242" s="101"/>
      <c r="Q242" s="102"/>
      <c r="R242" s="103"/>
      <c r="T242" s="105" t="str">
        <f t="shared" si="20"/>
        <v/>
      </c>
      <c r="U242" s="105" t="str">
        <f t="shared" si="21"/>
        <v/>
      </c>
    </row>
    <row r="243" spans="1:21" s="104" customFormat="1" ht="20.100000000000001" customHeight="1" x14ac:dyDescent="0.2">
      <c r="A243" s="92"/>
      <c r="B243" s="125" t="s">
        <v>195</v>
      </c>
      <c r="C243" s="126"/>
      <c r="D243" s="109"/>
      <c r="E243" s="97"/>
      <c r="F243" s="108"/>
      <c r="G243" s="109"/>
      <c r="H243" s="97"/>
      <c r="I243" s="97"/>
      <c r="J243" s="98"/>
      <c r="K243" s="136"/>
      <c r="L243" s="98">
        <f>SUM(L234:L237)*M243</f>
        <v>21.425598000000001</v>
      </c>
      <c r="M243" s="111">
        <v>0.15</v>
      </c>
      <c r="N243" s="111">
        <f>N234</f>
        <v>2718.2</v>
      </c>
      <c r="O243" s="62">
        <f>N243*M243</f>
        <v>407.72999999999996</v>
      </c>
      <c r="P243" s="112">
        <f>O243+L243</f>
        <v>429.15559799999994</v>
      </c>
      <c r="Q243" s="102"/>
      <c r="R243" s="103"/>
      <c r="T243" s="105" t="str">
        <f t="shared" si="20"/>
        <v/>
      </c>
      <c r="U243" s="105">
        <f t="shared" si="21"/>
        <v>429.15559799999994</v>
      </c>
    </row>
    <row r="244" spans="1:21" s="104" customFormat="1" ht="20.100000000000001" customHeight="1" x14ac:dyDescent="0.2">
      <c r="A244" s="92"/>
      <c r="B244" s="125" t="s">
        <v>196</v>
      </c>
      <c r="C244" s="126"/>
      <c r="D244" s="109"/>
      <c r="E244" s="97"/>
      <c r="F244" s="108"/>
      <c r="G244" s="109"/>
      <c r="H244" s="97"/>
      <c r="I244" s="97"/>
      <c r="J244" s="98"/>
      <c r="K244" s="136"/>
      <c r="L244" s="98">
        <f>L238*M244</f>
        <v>6.0065999999999997</v>
      </c>
      <c r="M244" s="111">
        <v>0.15</v>
      </c>
      <c r="N244" s="111">
        <f>N238</f>
        <v>928.92</v>
      </c>
      <c r="O244" s="62">
        <f t="shared" ref="O244" si="26">N244*M244</f>
        <v>139.33799999999999</v>
      </c>
      <c r="P244" s="112">
        <f t="shared" ref="P244" si="27">O244+L244</f>
        <v>145.34459999999999</v>
      </c>
      <c r="Q244" s="102"/>
      <c r="R244" s="103"/>
      <c r="T244" s="105" t="str">
        <f t="shared" si="20"/>
        <v/>
      </c>
      <c r="U244" s="105">
        <f t="shared" si="21"/>
        <v>145.34459999999999</v>
      </c>
    </row>
    <row r="245" spans="1:21" s="104" customFormat="1" ht="20.100000000000001" customHeight="1" x14ac:dyDescent="0.2">
      <c r="A245" s="92"/>
      <c r="B245" s="114" t="s">
        <v>215</v>
      </c>
      <c r="C245" s="115"/>
      <c r="D245" s="116"/>
      <c r="E245" s="117"/>
      <c r="F245" s="115"/>
      <c r="G245" s="116"/>
      <c r="H245" s="117"/>
      <c r="I245" s="117"/>
      <c r="J245" s="118"/>
      <c r="K245" s="119"/>
      <c r="L245" s="119"/>
      <c r="M245" s="119"/>
      <c r="N245" s="119"/>
      <c r="O245" s="119"/>
      <c r="P245" s="120">
        <f>ROUND(SUM(P241:P244),2)</f>
        <v>574.5</v>
      </c>
      <c r="Q245" s="121" t="str">
        <f>'Orçamento Sintético'!I61</f>
        <v>m³</v>
      </c>
      <c r="R245" s="103"/>
      <c r="T245" s="105">
        <f t="shared" si="20"/>
        <v>574.5</v>
      </c>
      <c r="U245" s="105">
        <f t="shared" si="21"/>
        <v>574.5</v>
      </c>
    </row>
    <row r="246" spans="1:21" s="104" customFormat="1" ht="20.100000000000001" customHeight="1" x14ac:dyDescent="0.2">
      <c r="A246" s="92"/>
      <c r="B246" s="130"/>
      <c r="C246" s="122"/>
      <c r="D246" s="95"/>
      <c r="E246" s="96"/>
      <c r="F246" s="122"/>
      <c r="G246" s="95"/>
      <c r="H246" s="96"/>
      <c r="I246" s="96"/>
      <c r="J246" s="374"/>
      <c r="K246" s="374"/>
      <c r="L246" s="374"/>
      <c r="M246" s="123"/>
      <c r="N246" s="123"/>
      <c r="O246" s="123"/>
      <c r="P246" s="101"/>
      <c r="Q246" s="131"/>
      <c r="R246" s="103"/>
      <c r="T246" s="105" t="str">
        <f t="shared" si="20"/>
        <v/>
      </c>
      <c r="U246" s="105" t="str">
        <f t="shared" si="21"/>
        <v/>
      </c>
    </row>
    <row r="247" spans="1:21" s="104" customFormat="1" ht="20.100000000000001" customHeight="1" x14ac:dyDescent="0.2">
      <c r="A247" s="92" t="str">
        <f>'Orçamento Sintético'!B62</f>
        <v xml:space="preserve"> 5.3 </v>
      </c>
      <c r="B247" s="93" t="str">
        <f>'Orçamento Sintético'!G62</f>
        <v>EXECUÇÃO DE PAVIMENTO EM PISO INTERTRAVADO, COM BLOCO RETANGULAR COR NATURAL DE 20 X 10 CM, ESPESSURA 8 CM. AF_10/2022</v>
      </c>
      <c r="C247" s="94"/>
      <c r="D247" s="95"/>
      <c r="E247" s="96"/>
      <c r="F247" s="96"/>
      <c r="G247" s="95"/>
      <c r="H247" s="96"/>
      <c r="I247" s="97"/>
      <c r="J247" s="100"/>
      <c r="K247" s="99"/>
      <c r="L247" s="100"/>
      <c r="M247" s="100"/>
      <c r="N247" s="100" t="s">
        <v>217</v>
      </c>
      <c r="O247" s="100"/>
      <c r="P247" s="101"/>
      <c r="Q247" s="102">
        <f>P250</f>
        <v>3647.12</v>
      </c>
      <c r="R247" s="103"/>
      <c r="T247" s="105">
        <f t="shared" si="20"/>
        <v>0</v>
      </c>
      <c r="U247" s="105" t="str">
        <f t="shared" si="21"/>
        <v/>
      </c>
    </row>
    <row r="248" spans="1:21" s="104" customFormat="1" ht="20.100000000000001" customHeight="1" x14ac:dyDescent="0.2">
      <c r="A248" s="92"/>
      <c r="B248" s="125" t="s">
        <v>195</v>
      </c>
      <c r="C248" s="126"/>
      <c r="D248" s="109"/>
      <c r="E248" s="97"/>
      <c r="F248" s="108"/>
      <c r="G248" s="109"/>
      <c r="H248" s="97"/>
      <c r="I248" s="97"/>
      <c r="J248" s="98"/>
      <c r="K248" s="136"/>
      <c r="L248" s="98"/>
      <c r="M248" s="137"/>
      <c r="N248" s="111">
        <f>N234</f>
        <v>2718.2</v>
      </c>
      <c r="O248" s="62"/>
      <c r="P248" s="112">
        <f>N248</f>
        <v>2718.2</v>
      </c>
      <c r="Q248" s="102"/>
      <c r="R248" s="103"/>
      <c r="T248" s="105" t="str">
        <f t="shared" si="20"/>
        <v/>
      </c>
      <c r="U248" s="105">
        <f t="shared" si="21"/>
        <v>2718.2</v>
      </c>
    </row>
    <row r="249" spans="1:21" s="104" customFormat="1" ht="20.100000000000001" customHeight="1" x14ac:dyDescent="0.2">
      <c r="A249" s="92"/>
      <c r="B249" s="125" t="s">
        <v>196</v>
      </c>
      <c r="C249" s="126"/>
      <c r="D249" s="109"/>
      <c r="E249" s="97"/>
      <c r="F249" s="108"/>
      <c r="G249" s="109"/>
      <c r="H249" s="97"/>
      <c r="I249" s="97"/>
      <c r="J249" s="98"/>
      <c r="K249" s="136"/>
      <c r="L249" s="98"/>
      <c r="M249" s="137"/>
      <c r="N249" s="111">
        <f>N238</f>
        <v>928.92</v>
      </c>
      <c r="O249" s="62"/>
      <c r="P249" s="112">
        <f t="shared" ref="P249" si="28">N249</f>
        <v>928.92</v>
      </c>
      <c r="Q249" s="102"/>
      <c r="R249" s="103"/>
      <c r="T249" s="105" t="str">
        <f t="shared" si="20"/>
        <v/>
      </c>
      <c r="U249" s="105">
        <f t="shared" si="21"/>
        <v>928.92</v>
      </c>
    </row>
    <row r="250" spans="1:21" s="104" customFormat="1" ht="20.100000000000001" customHeight="1" x14ac:dyDescent="0.2">
      <c r="A250" s="92"/>
      <c r="B250" s="114" t="s">
        <v>215</v>
      </c>
      <c r="C250" s="115"/>
      <c r="D250" s="116"/>
      <c r="E250" s="117"/>
      <c r="F250" s="115"/>
      <c r="G250" s="116"/>
      <c r="H250" s="117"/>
      <c r="I250" s="117"/>
      <c r="J250" s="118"/>
      <c r="K250" s="119"/>
      <c r="L250" s="119"/>
      <c r="M250" s="119"/>
      <c r="N250" s="119"/>
      <c r="O250" s="119"/>
      <c r="P250" s="120">
        <f>ROUND(SUM(P246:P249),2)</f>
        <v>3647.12</v>
      </c>
      <c r="Q250" s="121" t="str">
        <f>'Orçamento Sintético'!I62</f>
        <v>m²</v>
      </c>
      <c r="R250" s="103"/>
      <c r="T250" s="105">
        <f t="shared" si="20"/>
        <v>3647.12</v>
      </c>
      <c r="U250" s="105">
        <f t="shared" si="21"/>
        <v>3647.12</v>
      </c>
    </row>
    <row r="251" spans="1:21" s="104" customFormat="1" ht="20.100000000000001" customHeight="1" x14ac:dyDescent="0.2">
      <c r="A251" s="92"/>
      <c r="B251" s="130"/>
      <c r="C251" s="122"/>
      <c r="D251" s="95"/>
      <c r="E251" s="96"/>
      <c r="F251" s="122"/>
      <c r="G251" s="95"/>
      <c r="H251" s="96"/>
      <c r="I251" s="96"/>
      <c r="J251" s="374"/>
      <c r="K251" s="374"/>
      <c r="L251" s="374"/>
      <c r="M251" s="123"/>
      <c r="N251" s="123"/>
      <c r="O251" s="123"/>
      <c r="P251" s="101"/>
      <c r="Q251" s="131"/>
      <c r="R251" s="103"/>
      <c r="T251" s="105" t="str">
        <f t="shared" si="20"/>
        <v/>
      </c>
      <c r="U251" s="105" t="str">
        <f t="shared" si="21"/>
        <v/>
      </c>
    </row>
    <row r="252" spans="1:21" s="104" customFormat="1" ht="18" customHeight="1" x14ac:dyDescent="0.2">
      <c r="A252" s="92" t="str">
        <f>'Orçamento Sintético'!B63</f>
        <v xml:space="preserve"> 5.4 </v>
      </c>
      <c r="B252" s="93" t="str">
        <f>'Orçamento Sintético'!G63</f>
        <v>Imprimação com emulsão asfáltica</v>
      </c>
      <c r="C252" s="94"/>
      <c r="D252" s="95"/>
      <c r="E252" s="96"/>
      <c r="F252" s="96"/>
      <c r="G252" s="95"/>
      <c r="H252" s="96"/>
      <c r="I252" s="97"/>
      <c r="J252" s="100"/>
      <c r="K252" s="100"/>
      <c r="L252" s="100" t="s">
        <v>236</v>
      </c>
      <c r="M252" s="100"/>
      <c r="N252" s="100" t="s">
        <v>217</v>
      </c>
      <c r="P252" s="101"/>
      <c r="Q252" s="102">
        <f>P255</f>
        <v>3830</v>
      </c>
      <c r="R252" s="103"/>
      <c r="T252" s="105">
        <f t="shared" si="20"/>
        <v>0</v>
      </c>
      <c r="U252" s="105" t="str">
        <f t="shared" si="21"/>
        <v/>
      </c>
    </row>
    <row r="253" spans="1:21" s="104" customFormat="1" ht="20.100000000000001" customHeight="1" x14ac:dyDescent="0.2">
      <c r="A253" s="92"/>
      <c r="B253" s="125" t="s">
        <v>195</v>
      </c>
      <c r="C253" s="126"/>
      <c r="D253" s="109"/>
      <c r="E253" s="97"/>
      <c r="F253" s="108"/>
      <c r="G253" s="109"/>
      <c r="H253" s="97"/>
      <c r="I253" s="97"/>
      <c r="J253" s="98"/>
      <c r="K253" s="136"/>
      <c r="L253" s="62">
        <f>SUM(L234:L237)</f>
        <v>142.83732000000001</v>
      </c>
      <c r="M253" s="111"/>
      <c r="N253" s="111">
        <f>N234</f>
        <v>2718.2</v>
      </c>
      <c r="P253" s="112">
        <f>L253+N253</f>
        <v>2861.0373199999999</v>
      </c>
      <c r="Q253" s="102"/>
      <c r="R253" s="103"/>
      <c r="T253" s="105" t="str">
        <f t="shared" si="20"/>
        <v/>
      </c>
      <c r="U253" s="105">
        <f t="shared" si="21"/>
        <v>2861.0373199999999</v>
      </c>
    </row>
    <row r="254" spans="1:21" s="104" customFormat="1" ht="20.100000000000001" customHeight="1" x14ac:dyDescent="0.2">
      <c r="A254" s="92"/>
      <c r="B254" s="125" t="s">
        <v>196</v>
      </c>
      <c r="C254" s="126"/>
      <c r="D254" s="109"/>
      <c r="E254" s="97"/>
      <c r="F254" s="108"/>
      <c r="G254" s="109"/>
      <c r="H254" s="97"/>
      <c r="I254" s="97"/>
      <c r="J254" s="98"/>
      <c r="K254" s="136"/>
      <c r="L254" s="62">
        <f>L238</f>
        <v>40.043999999999997</v>
      </c>
      <c r="M254" s="111"/>
      <c r="N254" s="111">
        <f>N238</f>
        <v>928.92</v>
      </c>
      <c r="P254" s="112">
        <f>L254+N254</f>
        <v>968.96399999999994</v>
      </c>
      <c r="Q254" s="102"/>
      <c r="R254" s="103"/>
      <c r="T254" s="105" t="str">
        <f t="shared" si="20"/>
        <v/>
      </c>
      <c r="U254" s="105">
        <f t="shared" si="21"/>
        <v>968.96399999999994</v>
      </c>
    </row>
    <row r="255" spans="1:21" s="104" customFormat="1" ht="20.100000000000001" customHeight="1" x14ac:dyDescent="0.2">
      <c r="A255" s="92"/>
      <c r="B255" s="114" t="s">
        <v>215</v>
      </c>
      <c r="C255" s="115"/>
      <c r="D255" s="116"/>
      <c r="E255" s="117"/>
      <c r="F255" s="115"/>
      <c r="G255" s="116"/>
      <c r="H255" s="117"/>
      <c r="I255" s="117"/>
      <c r="J255" s="118"/>
      <c r="K255" s="119"/>
      <c r="L255" s="119"/>
      <c r="M255" s="119"/>
      <c r="N255" s="119"/>
      <c r="O255" s="119"/>
      <c r="P255" s="120">
        <f>ROUND(SUM(P252:P254),2)</f>
        <v>3830</v>
      </c>
      <c r="Q255" s="121" t="str">
        <f>'Orçamento Sintético'!I63</f>
        <v>m²</v>
      </c>
      <c r="R255" s="103"/>
      <c r="T255" s="105">
        <f t="shared" si="20"/>
        <v>3830</v>
      </c>
      <c r="U255" s="105">
        <f t="shared" si="21"/>
        <v>3830</v>
      </c>
    </row>
    <row r="256" spans="1:21" s="158" customFormat="1" ht="20.100000000000001" customHeight="1" x14ac:dyDescent="0.2">
      <c r="A256" s="148"/>
      <c r="B256" s="149"/>
      <c r="C256" s="150"/>
      <c r="D256" s="151"/>
      <c r="E256" s="152"/>
      <c r="F256" s="150"/>
      <c r="G256" s="151"/>
      <c r="H256" s="152"/>
      <c r="I256" s="152"/>
      <c r="J256" s="153"/>
      <c r="K256" s="154"/>
      <c r="L256" s="154"/>
      <c r="M256" s="154"/>
      <c r="N256" s="154"/>
      <c r="O256" s="154"/>
      <c r="P256" s="155"/>
      <c r="Q256" s="156"/>
      <c r="R256" s="157"/>
      <c r="T256" s="105" t="str">
        <f t="shared" si="20"/>
        <v/>
      </c>
      <c r="U256" s="105" t="str">
        <f t="shared" si="21"/>
        <v/>
      </c>
    </row>
    <row r="257" spans="1:21" s="104" customFormat="1" ht="38.25" x14ac:dyDescent="0.2">
      <c r="A257" s="92" t="str">
        <f>'Orçamento Sintético'!B64</f>
        <v xml:space="preserve"> 5.5 </v>
      </c>
      <c r="B257" s="124" t="str">
        <f>'Orçamento Sintético'!G64</f>
        <v>CARGA, MANOBRA E DESCARGA DE SOLOS E MATERIAIS GRANULARES EM CAMINHÃO BASCULANTE 10 M³ - CARGA COM ESCAVADEIRA HIDRÁULICA (CAÇAMBA DE 1,20 M³ / 155 HP) E DESCARGA LIVRE (UNIDADE: T). AF_07/2020</v>
      </c>
      <c r="C257" s="94"/>
      <c r="D257" s="95"/>
      <c r="E257" s="96"/>
      <c r="F257" s="96"/>
      <c r="G257" s="95"/>
      <c r="H257" s="96"/>
      <c r="I257" s="97"/>
      <c r="J257" s="98"/>
      <c r="K257" s="99"/>
      <c r="L257" s="100"/>
      <c r="M257" s="100"/>
      <c r="N257" s="139" t="s">
        <v>222</v>
      </c>
      <c r="O257" s="100" t="s">
        <v>218</v>
      </c>
      <c r="P257" s="101"/>
      <c r="Q257" s="102">
        <f>P260</f>
        <v>1135.28</v>
      </c>
      <c r="R257" s="103"/>
      <c r="T257" s="105">
        <f t="shared" si="20"/>
        <v>0</v>
      </c>
      <c r="U257" s="105" t="str">
        <f t="shared" si="21"/>
        <v/>
      </c>
    </row>
    <row r="258" spans="1:21" s="113" customFormat="1" ht="20.100000000000001" customHeight="1" x14ac:dyDescent="0.2">
      <c r="A258" s="106"/>
      <c r="B258" s="125" t="s">
        <v>240</v>
      </c>
      <c r="C258" s="108"/>
      <c r="D258" s="109"/>
      <c r="E258" s="97"/>
      <c r="F258" s="108"/>
      <c r="G258" s="109"/>
      <c r="H258" s="97"/>
      <c r="I258" s="141"/>
      <c r="J258" s="98"/>
      <c r="K258" s="111"/>
      <c r="L258" s="111"/>
      <c r="M258" s="98"/>
      <c r="N258" s="98">
        <f>MASSAS!C7</f>
        <v>1.5</v>
      </c>
      <c r="O258" s="111">
        <f>P245</f>
        <v>574.5</v>
      </c>
      <c r="P258" s="112">
        <f>O258*N258</f>
        <v>861.75</v>
      </c>
      <c r="Q258" s="133"/>
      <c r="R258" s="103"/>
      <c r="T258" s="105" t="str">
        <f t="shared" si="20"/>
        <v/>
      </c>
      <c r="U258" s="105">
        <f t="shared" si="21"/>
        <v>861.75</v>
      </c>
    </row>
    <row r="259" spans="1:21" s="113" customFormat="1" ht="20.100000000000001" customHeight="1" x14ac:dyDescent="0.2">
      <c r="A259" s="106"/>
      <c r="B259" s="125" t="s">
        <v>228</v>
      </c>
      <c r="C259" s="108"/>
      <c r="D259" s="109"/>
      <c r="E259" s="97"/>
      <c r="F259" s="108"/>
      <c r="G259" s="109"/>
      <c r="H259" s="97"/>
      <c r="I259" s="141"/>
      <c r="J259" s="98"/>
      <c r="K259" s="111"/>
      <c r="L259" s="111"/>
      <c r="M259" s="98"/>
      <c r="N259" s="98">
        <f>[20]MASSAS!$C$8</f>
        <v>1.5</v>
      </c>
      <c r="O259" s="111">
        <f>P250*0.05</f>
        <v>182.35599999999999</v>
      </c>
      <c r="P259" s="112">
        <f>O259*N259</f>
        <v>273.53399999999999</v>
      </c>
      <c r="Q259" s="133"/>
      <c r="R259" s="103"/>
      <c r="T259" s="105" t="str">
        <f t="shared" si="20"/>
        <v/>
      </c>
      <c r="U259" s="105">
        <f t="shared" si="21"/>
        <v>273.53399999999999</v>
      </c>
    </row>
    <row r="260" spans="1:21" s="104" customFormat="1" ht="20.100000000000001" customHeight="1" x14ac:dyDescent="0.2">
      <c r="A260" s="92"/>
      <c r="B260" s="114" t="s">
        <v>215</v>
      </c>
      <c r="C260" s="115"/>
      <c r="D260" s="116"/>
      <c r="E260" s="117"/>
      <c r="F260" s="115"/>
      <c r="G260" s="116"/>
      <c r="H260" s="117"/>
      <c r="I260" s="117"/>
      <c r="J260" s="118"/>
      <c r="K260" s="119"/>
      <c r="L260" s="119"/>
      <c r="M260" s="119"/>
      <c r="N260" s="119"/>
      <c r="O260" s="119"/>
      <c r="P260" s="120">
        <f>ROUND(SUM(P258:P259),2)</f>
        <v>1135.28</v>
      </c>
      <c r="Q260" s="121" t="str">
        <f>'Orçamento Sintético'!I64</f>
        <v>T</v>
      </c>
      <c r="R260" s="103"/>
      <c r="T260" s="105">
        <f t="shared" si="20"/>
        <v>1135.28</v>
      </c>
      <c r="U260" s="105">
        <f t="shared" si="21"/>
        <v>1135.28</v>
      </c>
    </row>
    <row r="261" spans="1:21" s="104" customFormat="1" ht="20.100000000000001" customHeight="1" x14ac:dyDescent="0.2">
      <c r="A261" s="92"/>
      <c r="B261" s="130"/>
      <c r="C261" s="122"/>
      <c r="D261" s="95"/>
      <c r="E261" s="96"/>
      <c r="F261" s="122"/>
      <c r="G261" s="95"/>
      <c r="H261" s="96"/>
      <c r="I261" s="96"/>
      <c r="J261" s="100"/>
      <c r="K261" s="123"/>
      <c r="L261" s="123"/>
      <c r="M261" s="123"/>
      <c r="N261" s="123"/>
      <c r="O261" s="123"/>
      <c r="P261" s="101"/>
      <c r="Q261" s="131"/>
      <c r="R261" s="103"/>
      <c r="T261" s="105" t="str">
        <f t="shared" si="20"/>
        <v/>
      </c>
      <c r="U261" s="105" t="str">
        <f t="shared" si="21"/>
        <v/>
      </c>
    </row>
    <row r="262" spans="1:21" s="104" customFormat="1" ht="20.100000000000001" customHeight="1" x14ac:dyDescent="0.2">
      <c r="A262" s="92" t="str">
        <f>'Orçamento Sintético'!B65</f>
        <v xml:space="preserve"> 5.6 </v>
      </c>
      <c r="B262" s="93" t="str">
        <f>'Orçamento Sintético'!G65</f>
        <v>TRANSPORTE COM CAMINHÃO BASCULANTE DE 10 M³, EM VIA URBANA PAVIMENTADA, DMT ATÉ 30 KM (UNIDADE: TXKM). AF_07/2020</v>
      </c>
      <c r="C262" s="94"/>
      <c r="D262" s="95"/>
      <c r="E262" s="96"/>
      <c r="F262" s="96"/>
      <c r="G262" s="95"/>
      <c r="H262" s="96"/>
      <c r="I262" s="97"/>
      <c r="J262" s="98"/>
      <c r="K262" s="99"/>
      <c r="L262" s="100"/>
      <c r="M262" s="100"/>
      <c r="N262" s="100" t="s">
        <v>223</v>
      </c>
      <c r="O262" s="100" t="s">
        <v>224</v>
      </c>
      <c r="P262" s="101"/>
      <c r="Q262" s="102">
        <f>P265</f>
        <v>27021.45</v>
      </c>
      <c r="R262" s="103"/>
      <c r="T262" s="105">
        <f t="shared" si="20"/>
        <v>0</v>
      </c>
      <c r="U262" s="105" t="str">
        <f t="shared" si="21"/>
        <v/>
      </c>
    </row>
    <row r="263" spans="1:21" s="113" customFormat="1" ht="20.100000000000001" customHeight="1" x14ac:dyDescent="0.2">
      <c r="A263" s="106"/>
      <c r="B263" s="125" t="s">
        <v>430</v>
      </c>
      <c r="C263" s="108"/>
      <c r="D263" s="109"/>
      <c r="E263" s="97"/>
      <c r="F263" s="108"/>
      <c r="G263" s="109"/>
      <c r="H263" s="97"/>
      <c r="I263" s="141"/>
      <c r="J263" s="98"/>
      <c r="K263" s="111"/>
      <c r="L263" s="135"/>
      <c r="M263" s="100"/>
      <c r="N263" s="98">
        <f>DMT!F5</f>
        <v>26.5</v>
      </c>
      <c r="O263" s="111">
        <f>P258</f>
        <v>861.75</v>
      </c>
      <c r="P263" s="112">
        <f>O263*N263</f>
        <v>22836.375</v>
      </c>
      <c r="Q263" s="133"/>
      <c r="R263" s="103"/>
      <c r="T263" s="105" t="str">
        <f t="shared" si="20"/>
        <v/>
      </c>
      <c r="U263" s="105">
        <f t="shared" si="21"/>
        <v>22836.375</v>
      </c>
    </row>
    <row r="264" spans="1:21" s="113" customFormat="1" ht="20.100000000000001" customHeight="1" x14ac:dyDescent="0.2">
      <c r="A264" s="106"/>
      <c r="B264" s="125" t="s">
        <v>431</v>
      </c>
      <c r="C264" s="108"/>
      <c r="D264" s="109"/>
      <c r="E264" s="97"/>
      <c r="F264" s="108"/>
      <c r="G264" s="109"/>
      <c r="H264" s="97"/>
      <c r="I264" s="141"/>
      <c r="J264" s="98"/>
      <c r="K264" s="111"/>
      <c r="L264" s="135"/>
      <c r="M264" s="100"/>
      <c r="N264" s="98">
        <f>DMT!F4</f>
        <v>15.3</v>
      </c>
      <c r="O264" s="111">
        <f>P259</f>
        <v>273.53399999999999</v>
      </c>
      <c r="P264" s="112">
        <f>O264*N264</f>
        <v>4185.0702000000001</v>
      </c>
      <c r="Q264" s="133"/>
      <c r="R264" s="103"/>
      <c r="T264" s="105" t="str">
        <f t="shared" si="20"/>
        <v/>
      </c>
      <c r="U264" s="105">
        <f t="shared" si="21"/>
        <v>4185.0702000000001</v>
      </c>
    </row>
    <row r="265" spans="1:21" s="104" customFormat="1" ht="20.100000000000001" customHeight="1" x14ac:dyDescent="0.2">
      <c r="A265" s="92"/>
      <c r="B265" s="114" t="s">
        <v>215</v>
      </c>
      <c r="C265" s="115"/>
      <c r="D265" s="116"/>
      <c r="E265" s="117"/>
      <c r="F265" s="115"/>
      <c r="G265" s="116"/>
      <c r="H265" s="117"/>
      <c r="I265" s="117"/>
      <c r="J265" s="118"/>
      <c r="K265" s="119"/>
      <c r="L265" s="119"/>
      <c r="M265" s="119"/>
      <c r="N265" s="119"/>
      <c r="O265" s="119"/>
      <c r="P265" s="120">
        <f>ROUND(SUM(P262:P264),2)</f>
        <v>27021.45</v>
      </c>
      <c r="Q265" s="121" t="str">
        <f>'Orçamento Sintético'!I65</f>
        <v>TXKM</v>
      </c>
      <c r="R265" s="103"/>
      <c r="T265" s="105">
        <f t="shared" si="20"/>
        <v>27021.45</v>
      </c>
      <c r="U265" s="105">
        <f t="shared" si="21"/>
        <v>27021.45</v>
      </c>
    </row>
    <row r="266" spans="1:21" s="104" customFormat="1" ht="20.100000000000001" customHeight="1" x14ac:dyDescent="0.2">
      <c r="A266" s="92"/>
      <c r="B266" s="130"/>
      <c r="C266" s="122"/>
      <c r="D266" s="95"/>
      <c r="E266" s="96"/>
      <c r="F266" s="122"/>
      <c r="G266" s="95"/>
      <c r="H266" s="96"/>
      <c r="I266" s="96"/>
      <c r="J266" s="100"/>
      <c r="K266" s="123"/>
      <c r="L266" s="123"/>
      <c r="M266" s="123"/>
      <c r="N266" s="123"/>
      <c r="O266" s="123"/>
      <c r="P266" s="101"/>
      <c r="Q266" s="131"/>
      <c r="R266" s="103"/>
      <c r="T266" s="105" t="str">
        <f t="shared" si="20"/>
        <v/>
      </c>
      <c r="U266" s="105" t="str">
        <f t="shared" si="21"/>
        <v/>
      </c>
    </row>
    <row r="267" spans="1:21" s="104" customFormat="1" ht="20.100000000000001" customHeight="1" x14ac:dyDescent="0.2">
      <c r="A267" s="92" t="str">
        <f>'Orçamento Sintético'!B66</f>
        <v xml:space="preserve"> 5.7 </v>
      </c>
      <c r="B267" s="93" t="str">
        <f>'Orçamento Sintético'!G66</f>
        <v>TRANSPORTE COM CAMINHÃO BASCULANTE DE 10 M³, EM VIA URBANA EM LEITO NATURAL (UNIDADE: TXKM). AF_07/2020</v>
      </c>
      <c r="C267" s="94"/>
      <c r="D267" s="95"/>
      <c r="E267" s="96"/>
      <c r="F267" s="96"/>
      <c r="G267" s="95"/>
      <c r="H267" s="96"/>
      <c r="I267" s="97"/>
      <c r="J267" s="98"/>
      <c r="K267" s="99"/>
      <c r="L267" s="100"/>
      <c r="M267" s="100"/>
      <c r="N267" s="100" t="s">
        <v>223</v>
      </c>
      <c r="O267" s="100" t="s">
        <v>224</v>
      </c>
      <c r="P267" s="101"/>
      <c r="Q267" s="102">
        <f>P270</f>
        <v>1475.87</v>
      </c>
      <c r="R267" s="103"/>
      <c r="T267" s="105">
        <f t="shared" si="20"/>
        <v>0</v>
      </c>
      <c r="U267" s="105" t="str">
        <f t="shared" si="21"/>
        <v/>
      </c>
    </row>
    <row r="268" spans="1:21" s="113" customFormat="1" ht="20.100000000000001" customHeight="1" x14ac:dyDescent="0.2">
      <c r="A268" s="106"/>
      <c r="B268" s="125" t="s">
        <v>430</v>
      </c>
      <c r="C268" s="108"/>
      <c r="D268" s="109"/>
      <c r="E268" s="97"/>
      <c r="F268" s="108"/>
      <c r="G268" s="109"/>
      <c r="H268" s="97"/>
      <c r="I268" s="141"/>
      <c r="J268" s="98"/>
      <c r="K268" s="111"/>
      <c r="L268" s="135"/>
      <c r="M268" s="100"/>
      <c r="N268" s="98">
        <f>DMT!E5</f>
        <v>1.3</v>
      </c>
      <c r="O268" s="111">
        <f>O263</f>
        <v>861.75</v>
      </c>
      <c r="P268" s="112">
        <f>O268*N268</f>
        <v>1120.2750000000001</v>
      </c>
      <c r="Q268" s="133"/>
      <c r="R268" s="103"/>
      <c r="T268" s="105" t="str">
        <f t="shared" ref="T268:T331" si="29">IF(Q268&lt;&gt;"",P268,"")</f>
        <v/>
      </c>
      <c r="U268" s="105">
        <f t="shared" ref="U268:U331" si="30">IF(P268&lt;&gt;"",P268,"")</f>
        <v>1120.2750000000001</v>
      </c>
    </row>
    <row r="269" spans="1:21" s="113" customFormat="1" ht="20.100000000000001" customHeight="1" x14ac:dyDescent="0.2">
      <c r="A269" s="106"/>
      <c r="B269" s="125" t="s">
        <v>431</v>
      </c>
      <c r="C269" s="108"/>
      <c r="D269" s="109"/>
      <c r="E269" s="97"/>
      <c r="F269" s="108"/>
      <c r="G269" s="109"/>
      <c r="H269" s="97"/>
      <c r="I269" s="141"/>
      <c r="J269" s="98"/>
      <c r="K269" s="111"/>
      <c r="L269" s="135"/>
      <c r="M269" s="100"/>
      <c r="N269" s="98">
        <f>DMT!E4</f>
        <v>1.3</v>
      </c>
      <c r="O269" s="111">
        <f>O264</f>
        <v>273.53399999999999</v>
      </c>
      <c r="P269" s="112">
        <f>O269*N269</f>
        <v>355.5942</v>
      </c>
      <c r="Q269" s="133"/>
      <c r="R269" s="103"/>
      <c r="T269" s="105" t="str">
        <f t="shared" si="29"/>
        <v/>
      </c>
      <c r="U269" s="105">
        <f t="shared" si="30"/>
        <v>355.5942</v>
      </c>
    </row>
    <row r="270" spans="1:21" s="104" customFormat="1" ht="20.100000000000001" customHeight="1" x14ac:dyDescent="0.2">
      <c r="A270" s="92"/>
      <c r="B270" s="114" t="s">
        <v>215</v>
      </c>
      <c r="C270" s="115"/>
      <c r="D270" s="116"/>
      <c r="E270" s="117"/>
      <c r="F270" s="115"/>
      <c r="G270" s="116"/>
      <c r="H270" s="117"/>
      <c r="I270" s="117"/>
      <c r="J270" s="118"/>
      <c r="K270" s="119"/>
      <c r="L270" s="119"/>
      <c r="M270" s="119"/>
      <c r="N270" s="119"/>
      <c r="O270" s="119"/>
      <c r="P270" s="120">
        <f>ROUND(SUM(P267:P269),2)</f>
        <v>1475.87</v>
      </c>
      <c r="Q270" s="121" t="str">
        <f>'Orçamento Sintético'!I66</f>
        <v>TXKM</v>
      </c>
      <c r="R270" s="103"/>
      <c r="T270" s="105">
        <f t="shared" si="29"/>
        <v>1475.87</v>
      </c>
      <c r="U270" s="105">
        <f t="shared" si="30"/>
        <v>1475.87</v>
      </c>
    </row>
    <row r="271" spans="1:21" s="104" customFormat="1" ht="20.100000000000001" customHeight="1" x14ac:dyDescent="0.2">
      <c r="A271" s="92"/>
      <c r="B271" s="130"/>
      <c r="C271" s="122"/>
      <c r="D271" s="95"/>
      <c r="E271" s="96"/>
      <c r="F271" s="122"/>
      <c r="G271" s="95"/>
      <c r="H271" s="96"/>
      <c r="I271" s="96"/>
      <c r="J271" s="100"/>
      <c r="K271" s="123"/>
      <c r="L271" s="123"/>
      <c r="M271" s="123"/>
      <c r="N271" s="123"/>
      <c r="O271" s="123"/>
      <c r="P271" s="101"/>
      <c r="Q271" s="131"/>
      <c r="R271" s="103"/>
      <c r="T271" s="105" t="str">
        <f t="shared" si="29"/>
        <v/>
      </c>
      <c r="U271" s="105" t="str">
        <f t="shared" si="30"/>
        <v/>
      </c>
    </row>
    <row r="272" spans="1:21" s="104" customFormat="1" ht="42.75" customHeight="1" x14ac:dyDescent="0.2">
      <c r="A272" s="92" t="str">
        <f>'Orçamento Sintético'!B67</f>
        <v xml:space="preserve"> 5.8 </v>
      </c>
      <c r="B272" s="124" t="str">
        <f>'Orçamento Sintético'!G67</f>
        <v>ASSENTAMENTO DE GUIA (MEIO-FIO) EM TRECHO RETO, CONFECCIONADA EM CONCRETO PRÉ-FABRICADO, DIMENSÕES 100X15X13X30 CM (COMPRIMENTO X BASE INFERIOR X BASE SUPERIOR X ALTURA). AF_01/2024</v>
      </c>
      <c r="C272" s="94"/>
      <c r="D272" s="95"/>
      <c r="E272" s="96"/>
      <c r="F272" s="96"/>
      <c r="G272" s="95"/>
      <c r="H272" s="96"/>
      <c r="I272" s="97"/>
      <c r="J272" s="98"/>
      <c r="K272" s="99" t="s">
        <v>220</v>
      </c>
      <c r="L272" s="100"/>
      <c r="M272" s="100"/>
      <c r="N272" s="100"/>
      <c r="O272" s="100"/>
      <c r="P272" s="101"/>
      <c r="Q272" s="102">
        <f>P298</f>
        <v>463.33</v>
      </c>
      <c r="R272" s="103"/>
      <c r="T272" s="105">
        <f t="shared" si="29"/>
        <v>0</v>
      </c>
      <c r="U272" s="105" t="str">
        <f t="shared" si="30"/>
        <v/>
      </c>
    </row>
    <row r="273" spans="1:21" s="113" customFormat="1" ht="20.100000000000001" customHeight="1" x14ac:dyDescent="0.2">
      <c r="A273" s="106"/>
      <c r="B273" s="125" t="s">
        <v>195</v>
      </c>
      <c r="C273" s="108" t="s">
        <v>564</v>
      </c>
      <c r="D273" s="109" t="s">
        <v>237</v>
      </c>
      <c r="E273" s="97" t="s">
        <v>565</v>
      </c>
      <c r="F273" s="108" t="s">
        <v>566</v>
      </c>
      <c r="G273" s="109" t="s">
        <v>237</v>
      </c>
      <c r="H273" s="97" t="s">
        <v>567</v>
      </c>
      <c r="I273" s="141"/>
      <c r="J273" s="98" t="s">
        <v>562</v>
      </c>
      <c r="K273" s="111">
        <v>4.97</v>
      </c>
      <c r="L273" s="135"/>
      <c r="M273" s="100"/>
      <c r="N273" s="98"/>
      <c r="O273" s="111"/>
      <c r="P273" s="112">
        <f>K273</f>
        <v>4.97</v>
      </c>
      <c r="Q273" s="133"/>
      <c r="R273" s="103"/>
      <c r="T273" s="105" t="str">
        <f t="shared" si="29"/>
        <v/>
      </c>
      <c r="U273" s="105">
        <f t="shared" si="30"/>
        <v>4.97</v>
      </c>
    </row>
    <row r="274" spans="1:21" s="113" customFormat="1" ht="20.100000000000001" customHeight="1" x14ac:dyDescent="0.2">
      <c r="A274" s="106"/>
      <c r="B274" s="125" t="s">
        <v>195</v>
      </c>
      <c r="C274" s="108" t="s">
        <v>564</v>
      </c>
      <c r="D274" s="109" t="s">
        <v>237</v>
      </c>
      <c r="E274" s="97" t="s">
        <v>568</v>
      </c>
      <c r="F274" s="108" t="s">
        <v>566</v>
      </c>
      <c r="G274" s="109" t="s">
        <v>237</v>
      </c>
      <c r="H274" s="97" t="s">
        <v>569</v>
      </c>
      <c r="I274" s="141"/>
      <c r="J274" s="98" t="s">
        <v>563</v>
      </c>
      <c r="K274" s="111">
        <v>3.65</v>
      </c>
      <c r="L274" s="135"/>
      <c r="M274" s="100"/>
      <c r="N274" s="98"/>
      <c r="O274" s="111"/>
      <c r="P274" s="112">
        <f t="shared" ref="P274:P290" si="31">K274</f>
        <v>3.65</v>
      </c>
      <c r="Q274" s="133"/>
      <c r="R274" s="103"/>
      <c r="T274" s="105" t="str">
        <f t="shared" si="29"/>
        <v/>
      </c>
      <c r="U274" s="105">
        <f t="shared" si="30"/>
        <v>3.65</v>
      </c>
    </row>
    <row r="275" spans="1:21" s="113" customFormat="1" ht="20.100000000000001" customHeight="1" x14ac:dyDescent="0.2">
      <c r="A275" s="106"/>
      <c r="B275" s="125" t="s">
        <v>195</v>
      </c>
      <c r="C275" s="108" t="s">
        <v>566</v>
      </c>
      <c r="D275" s="109" t="s">
        <v>237</v>
      </c>
      <c r="E275" s="97" t="s">
        <v>570</v>
      </c>
      <c r="F275" s="108" t="s">
        <v>566</v>
      </c>
      <c r="G275" s="109" t="s">
        <v>237</v>
      </c>
      <c r="H275" s="97" t="s">
        <v>571</v>
      </c>
      <c r="I275" s="141"/>
      <c r="J275" s="98" t="s">
        <v>563</v>
      </c>
      <c r="K275" s="111">
        <v>2.41</v>
      </c>
      <c r="L275" s="135"/>
      <c r="M275" s="100"/>
      <c r="N275" s="98"/>
      <c r="O275" s="111"/>
      <c r="P275" s="112">
        <f t="shared" si="31"/>
        <v>2.41</v>
      </c>
      <c r="Q275" s="133"/>
      <c r="R275" s="103"/>
      <c r="T275" s="105" t="str">
        <f t="shared" si="29"/>
        <v/>
      </c>
      <c r="U275" s="105">
        <f t="shared" si="30"/>
        <v>2.41</v>
      </c>
    </row>
    <row r="276" spans="1:21" s="113" customFormat="1" ht="20.100000000000001" customHeight="1" x14ac:dyDescent="0.2">
      <c r="A276" s="106"/>
      <c r="B276" s="125" t="s">
        <v>195</v>
      </c>
      <c r="C276" s="108" t="s">
        <v>572</v>
      </c>
      <c r="D276" s="109" t="s">
        <v>237</v>
      </c>
      <c r="E276" s="97" t="s">
        <v>573</v>
      </c>
      <c r="F276" s="108" t="s">
        <v>574</v>
      </c>
      <c r="G276" s="109" t="s">
        <v>237</v>
      </c>
      <c r="H276" s="97" t="s">
        <v>575</v>
      </c>
      <c r="I276" s="141"/>
      <c r="J276" s="98" t="s">
        <v>563</v>
      </c>
      <c r="K276" s="111">
        <v>31.63</v>
      </c>
      <c r="L276" s="135"/>
      <c r="M276" s="100"/>
      <c r="N276" s="98"/>
      <c r="O276" s="111"/>
      <c r="P276" s="112">
        <f t="shared" si="31"/>
        <v>31.63</v>
      </c>
      <c r="Q276" s="133"/>
      <c r="R276" s="103"/>
      <c r="T276" s="105" t="str">
        <f t="shared" si="29"/>
        <v/>
      </c>
      <c r="U276" s="105">
        <f t="shared" si="30"/>
        <v>31.63</v>
      </c>
    </row>
    <row r="277" spans="1:21" s="113" customFormat="1" ht="20.100000000000001" customHeight="1" x14ac:dyDescent="0.2">
      <c r="A277" s="106"/>
      <c r="B277" s="125" t="s">
        <v>195</v>
      </c>
      <c r="C277" s="108" t="s">
        <v>572</v>
      </c>
      <c r="D277" s="109" t="s">
        <v>237</v>
      </c>
      <c r="E277" s="97" t="s">
        <v>573</v>
      </c>
      <c r="F277" s="108" t="s">
        <v>574</v>
      </c>
      <c r="G277" s="109" t="s">
        <v>237</v>
      </c>
      <c r="H277" s="97" t="s">
        <v>575</v>
      </c>
      <c r="I277" s="141"/>
      <c r="J277" s="98" t="s">
        <v>562</v>
      </c>
      <c r="K277" s="111">
        <v>31.63</v>
      </c>
      <c r="L277" s="135"/>
      <c r="M277" s="100"/>
      <c r="N277" s="98"/>
      <c r="O277" s="111"/>
      <c r="P277" s="112">
        <f t="shared" si="31"/>
        <v>31.63</v>
      </c>
      <c r="Q277" s="133"/>
      <c r="R277" s="103"/>
      <c r="T277" s="105" t="str">
        <f t="shared" si="29"/>
        <v/>
      </c>
      <c r="U277" s="105">
        <f t="shared" si="30"/>
        <v>31.63</v>
      </c>
    </row>
    <row r="278" spans="1:21" s="113" customFormat="1" ht="20.100000000000001" customHeight="1" x14ac:dyDescent="0.2">
      <c r="A278" s="106"/>
      <c r="B278" s="125" t="s">
        <v>195</v>
      </c>
      <c r="C278" s="108" t="s">
        <v>550</v>
      </c>
      <c r="D278" s="109" t="s">
        <v>237</v>
      </c>
      <c r="E278" s="97" t="s">
        <v>576</v>
      </c>
      <c r="F278" s="108" t="s">
        <v>550</v>
      </c>
      <c r="G278" s="109" t="s">
        <v>237</v>
      </c>
      <c r="H278" s="97" t="s">
        <v>577</v>
      </c>
      <c r="I278" s="141"/>
      <c r="J278" s="98" t="s">
        <v>563</v>
      </c>
      <c r="K278" s="111">
        <v>11.03</v>
      </c>
      <c r="L278" s="135"/>
      <c r="M278" s="100"/>
      <c r="N278" s="98"/>
      <c r="O278" s="111"/>
      <c r="P278" s="112">
        <f t="shared" si="31"/>
        <v>11.03</v>
      </c>
      <c r="Q278" s="133"/>
      <c r="R278" s="103"/>
      <c r="T278" s="105" t="str">
        <f t="shared" si="29"/>
        <v/>
      </c>
      <c r="U278" s="105">
        <f t="shared" si="30"/>
        <v>11.03</v>
      </c>
    </row>
    <row r="279" spans="1:21" s="113" customFormat="1" ht="20.100000000000001" customHeight="1" x14ac:dyDescent="0.2">
      <c r="A279" s="106"/>
      <c r="B279" s="125" t="s">
        <v>195</v>
      </c>
      <c r="C279" s="108" t="s">
        <v>550</v>
      </c>
      <c r="D279" s="109" t="s">
        <v>237</v>
      </c>
      <c r="E279" s="97" t="s">
        <v>577</v>
      </c>
      <c r="F279" s="108" t="s">
        <v>550</v>
      </c>
      <c r="G279" s="109" t="s">
        <v>237</v>
      </c>
      <c r="H279" s="97" t="s">
        <v>578</v>
      </c>
      <c r="I279" s="141"/>
      <c r="J279" s="98" t="s">
        <v>563</v>
      </c>
      <c r="K279" s="111">
        <v>3</v>
      </c>
      <c r="L279" s="135"/>
      <c r="M279" s="100"/>
      <c r="N279" s="98"/>
      <c r="O279" s="111"/>
      <c r="P279" s="112">
        <f t="shared" si="31"/>
        <v>3</v>
      </c>
      <c r="Q279" s="133"/>
      <c r="R279" s="103"/>
      <c r="T279" s="105" t="str">
        <f t="shared" si="29"/>
        <v/>
      </c>
      <c r="U279" s="105">
        <f t="shared" si="30"/>
        <v>3</v>
      </c>
    </row>
    <row r="280" spans="1:21" s="113" customFormat="1" ht="20.100000000000001" customHeight="1" x14ac:dyDescent="0.2">
      <c r="A280" s="106"/>
      <c r="B280" s="125" t="s">
        <v>195</v>
      </c>
      <c r="C280" s="108" t="s">
        <v>550</v>
      </c>
      <c r="D280" s="109" t="s">
        <v>237</v>
      </c>
      <c r="E280" s="97" t="s">
        <v>579</v>
      </c>
      <c r="F280" s="108" t="s">
        <v>580</v>
      </c>
      <c r="G280" s="109" t="s">
        <v>237</v>
      </c>
      <c r="H280" s="97" t="s">
        <v>581</v>
      </c>
      <c r="I280" s="141"/>
      <c r="J280" s="98" t="s">
        <v>563</v>
      </c>
      <c r="K280" s="111">
        <v>30.6</v>
      </c>
      <c r="L280" s="135"/>
      <c r="M280" s="100"/>
      <c r="N280" s="98"/>
      <c r="O280" s="111"/>
      <c r="P280" s="112">
        <f t="shared" si="31"/>
        <v>30.6</v>
      </c>
      <c r="Q280" s="133"/>
      <c r="R280" s="103"/>
      <c r="T280" s="105" t="str">
        <f t="shared" si="29"/>
        <v/>
      </c>
      <c r="U280" s="105">
        <f t="shared" si="30"/>
        <v>30.6</v>
      </c>
    </row>
    <row r="281" spans="1:21" s="113" customFormat="1" ht="20.100000000000001" customHeight="1" x14ac:dyDescent="0.2">
      <c r="A281" s="106"/>
      <c r="B281" s="125" t="s">
        <v>195</v>
      </c>
      <c r="C281" s="108" t="s">
        <v>582</v>
      </c>
      <c r="D281" s="109" t="s">
        <v>237</v>
      </c>
      <c r="E281" s="97" t="s">
        <v>583</v>
      </c>
      <c r="F281" s="108" t="s">
        <v>582</v>
      </c>
      <c r="G281" s="109" t="s">
        <v>237</v>
      </c>
      <c r="H281" s="97" t="s">
        <v>584</v>
      </c>
      <c r="I281" s="141"/>
      <c r="J281" s="98" t="s">
        <v>563</v>
      </c>
      <c r="K281" s="111">
        <v>4.0199999999999996</v>
      </c>
      <c r="L281" s="135"/>
      <c r="M281" s="100"/>
      <c r="N281" s="98"/>
      <c r="O281" s="111"/>
      <c r="P281" s="112">
        <f t="shared" si="31"/>
        <v>4.0199999999999996</v>
      </c>
      <c r="Q281" s="133"/>
      <c r="R281" s="103"/>
      <c r="T281" s="105" t="str">
        <f t="shared" si="29"/>
        <v/>
      </c>
      <c r="U281" s="105">
        <f t="shared" si="30"/>
        <v>4.0199999999999996</v>
      </c>
    </row>
    <row r="282" spans="1:21" s="113" customFormat="1" ht="20.100000000000001" customHeight="1" x14ac:dyDescent="0.2">
      <c r="A282" s="106"/>
      <c r="B282" s="125" t="s">
        <v>195</v>
      </c>
      <c r="C282" s="108" t="s">
        <v>585</v>
      </c>
      <c r="D282" s="109" t="s">
        <v>237</v>
      </c>
      <c r="E282" s="97" t="s">
        <v>586</v>
      </c>
      <c r="F282" s="108" t="s">
        <v>587</v>
      </c>
      <c r="G282" s="109" t="s">
        <v>237</v>
      </c>
      <c r="H282" s="97" t="s">
        <v>556</v>
      </c>
      <c r="I282" s="141"/>
      <c r="J282" s="98" t="s">
        <v>563</v>
      </c>
      <c r="K282" s="111">
        <v>14.83</v>
      </c>
      <c r="L282" s="135"/>
      <c r="M282" s="100"/>
      <c r="N282" s="98"/>
      <c r="O282" s="111"/>
      <c r="P282" s="112">
        <f t="shared" si="31"/>
        <v>14.83</v>
      </c>
      <c r="Q282" s="133"/>
      <c r="R282" s="103"/>
      <c r="T282" s="105" t="str">
        <f t="shared" si="29"/>
        <v/>
      </c>
      <c r="U282" s="105">
        <f t="shared" si="30"/>
        <v>14.83</v>
      </c>
    </row>
    <row r="283" spans="1:21" s="113" customFormat="1" ht="20.100000000000001" customHeight="1" x14ac:dyDescent="0.2">
      <c r="A283" s="106"/>
      <c r="B283" s="125" t="s">
        <v>195</v>
      </c>
      <c r="C283" s="108" t="s">
        <v>587</v>
      </c>
      <c r="D283" s="109" t="s">
        <v>237</v>
      </c>
      <c r="E283" s="97" t="s">
        <v>588</v>
      </c>
      <c r="F283" s="108" t="s">
        <v>589</v>
      </c>
      <c r="G283" s="109" t="s">
        <v>237</v>
      </c>
      <c r="H283" s="97" t="s">
        <v>557</v>
      </c>
      <c r="I283" s="141"/>
      <c r="J283" s="98" t="s">
        <v>563</v>
      </c>
      <c r="K283" s="111">
        <v>17.5</v>
      </c>
      <c r="L283" s="135"/>
      <c r="M283" s="100"/>
      <c r="N283" s="98"/>
      <c r="O283" s="111"/>
      <c r="P283" s="112">
        <f t="shared" si="31"/>
        <v>17.5</v>
      </c>
      <c r="Q283" s="133"/>
      <c r="R283" s="103"/>
      <c r="T283" s="105" t="str">
        <f t="shared" si="29"/>
        <v/>
      </c>
      <c r="U283" s="105">
        <f t="shared" si="30"/>
        <v>17.5</v>
      </c>
    </row>
    <row r="284" spans="1:21" s="113" customFormat="1" ht="20.100000000000001" customHeight="1" x14ac:dyDescent="0.2">
      <c r="A284" s="106"/>
      <c r="B284" s="125" t="s">
        <v>195</v>
      </c>
      <c r="C284" s="108" t="s">
        <v>589</v>
      </c>
      <c r="D284" s="109" t="s">
        <v>237</v>
      </c>
      <c r="E284" s="97" t="s">
        <v>590</v>
      </c>
      <c r="F284" s="108" t="s">
        <v>591</v>
      </c>
      <c r="G284" s="109" t="s">
        <v>237</v>
      </c>
      <c r="H284" s="97" t="s">
        <v>592</v>
      </c>
      <c r="I284" s="141"/>
      <c r="J284" s="98" t="s">
        <v>563</v>
      </c>
      <c r="K284" s="111">
        <v>21.6</v>
      </c>
      <c r="L284" s="135"/>
      <c r="M284" s="100"/>
      <c r="N284" s="98"/>
      <c r="O284" s="111"/>
      <c r="P284" s="112">
        <f t="shared" si="31"/>
        <v>21.6</v>
      </c>
      <c r="Q284" s="133"/>
      <c r="R284" s="103"/>
      <c r="T284" s="105" t="str">
        <f t="shared" si="29"/>
        <v/>
      </c>
      <c r="U284" s="105">
        <f t="shared" si="30"/>
        <v>21.6</v>
      </c>
    </row>
    <row r="285" spans="1:21" s="113" customFormat="1" ht="20.100000000000001" customHeight="1" x14ac:dyDescent="0.2">
      <c r="A285" s="106"/>
      <c r="B285" s="125" t="s">
        <v>195</v>
      </c>
      <c r="C285" s="108" t="s">
        <v>593</v>
      </c>
      <c r="D285" s="109" t="s">
        <v>237</v>
      </c>
      <c r="E285" s="97" t="s">
        <v>594</v>
      </c>
      <c r="F285" s="108" t="s">
        <v>593</v>
      </c>
      <c r="G285" s="109" t="s">
        <v>237</v>
      </c>
      <c r="H285" s="97" t="s">
        <v>594</v>
      </c>
      <c r="I285" s="141"/>
      <c r="J285" s="98" t="s">
        <v>562</v>
      </c>
      <c r="K285" s="111">
        <v>3</v>
      </c>
      <c r="L285" s="135"/>
      <c r="M285" s="100"/>
      <c r="N285" s="98"/>
      <c r="O285" s="111"/>
      <c r="P285" s="112">
        <f t="shared" si="31"/>
        <v>3</v>
      </c>
      <c r="Q285" s="133"/>
      <c r="R285" s="103"/>
      <c r="T285" s="105" t="str">
        <f t="shared" si="29"/>
        <v/>
      </c>
      <c r="U285" s="105">
        <f t="shared" si="30"/>
        <v>3</v>
      </c>
    </row>
    <row r="286" spans="1:21" s="113" customFormat="1" ht="20.100000000000001" customHeight="1" x14ac:dyDescent="0.2">
      <c r="A286" s="106"/>
      <c r="B286" s="125" t="s">
        <v>195</v>
      </c>
      <c r="C286" s="108" t="s">
        <v>593</v>
      </c>
      <c r="D286" s="109" t="s">
        <v>237</v>
      </c>
      <c r="E286" s="97" t="s">
        <v>595</v>
      </c>
      <c r="F286" s="108" t="s">
        <v>593</v>
      </c>
      <c r="G286" s="109" t="s">
        <v>237</v>
      </c>
      <c r="H286" s="97" t="s">
        <v>595</v>
      </c>
      <c r="I286" s="141"/>
      <c r="J286" s="98" t="s">
        <v>562</v>
      </c>
      <c r="K286" s="111">
        <v>1.83</v>
      </c>
      <c r="L286" s="135"/>
      <c r="M286" s="100"/>
      <c r="N286" s="98"/>
      <c r="O286" s="111"/>
      <c r="P286" s="112">
        <f t="shared" si="31"/>
        <v>1.83</v>
      </c>
      <c r="Q286" s="133"/>
      <c r="R286" s="103"/>
      <c r="T286" s="105" t="str">
        <f t="shared" si="29"/>
        <v/>
      </c>
      <c r="U286" s="105">
        <f t="shared" si="30"/>
        <v>1.83</v>
      </c>
    </row>
    <row r="287" spans="1:21" s="113" customFormat="1" ht="20.100000000000001" customHeight="1" x14ac:dyDescent="0.2">
      <c r="A287" s="106"/>
      <c r="B287" s="125" t="s">
        <v>195</v>
      </c>
      <c r="C287" s="108" t="s">
        <v>596</v>
      </c>
      <c r="D287" s="109" t="s">
        <v>237</v>
      </c>
      <c r="E287" s="97" t="s">
        <v>555</v>
      </c>
      <c r="F287" s="108" t="s">
        <v>597</v>
      </c>
      <c r="G287" s="109" t="s">
        <v>237</v>
      </c>
      <c r="H287" s="97" t="s">
        <v>598</v>
      </c>
      <c r="I287" s="141"/>
      <c r="J287" s="98" t="s">
        <v>563</v>
      </c>
      <c r="K287" s="111">
        <v>67.19</v>
      </c>
      <c r="L287" s="135"/>
      <c r="M287" s="100"/>
      <c r="N287" s="98"/>
      <c r="O287" s="111"/>
      <c r="P287" s="112">
        <f t="shared" si="31"/>
        <v>67.19</v>
      </c>
      <c r="Q287" s="133"/>
      <c r="R287" s="103"/>
      <c r="T287" s="105" t="str">
        <f t="shared" si="29"/>
        <v/>
      </c>
      <c r="U287" s="105">
        <f t="shared" si="30"/>
        <v>67.19</v>
      </c>
    </row>
    <row r="288" spans="1:21" s="113" customFormat="1" ht="20.100000000000001" customHeight="1" x14ac:dyDescent="0.2">
      <c r="A288" s="106"/>
      <c r="B288" s="125" t="s">
        <v>195</v>
      </c>
      <c r="C288" s="108" t="s">
        <v>599</v>
      </c>
      <c r="D288" s="109" t="s">
        <v>237</v>
      </c>
      <c r="E288" s="97" t="s">
        <v>600</v>
      </c>
      <c r="F288" s="108" t="s">
        <v>601</v>
      </c>
      <c r="G288" s="109" t="s">
        <v>237</v>
      </c>
      <c r="H288" s="97" t="s">
        <v>602</v>
      </c>
      <c r="I288" s="141"/>
      <c r="J288" s="98" t="s">
        <v>562</v>
      </c>
      <c r="K288" s="111">
        <v>36.4</v>
      </c>
      <c r="L288" s="135"/>
      <c r="M288" s="100"/>
      <c r="N288" s="98"/>
      <c r="O288" s="111"/>
      <c r="P288" s="112">
        <f t="shared" si="31"/>
        <v>36.4</v>
      </c>
      <c r="Q288" s="133"/>
      <c r="R288" s="103"/>
      <c r="T288" s="105" t="str">
        <f t="shared" si="29"/>
        <v/>
      </c>
      <c r="U288" s="105">
        <f t="shared" si="30"/>
        <v>36.4</v>
      </c>
    </row>
    <row r="289" spans="1:21" s="113" customFormat="1" ht="20.100000000000001" customHeight="1" x14ac:dyDescent="0.2">
      <c r="A289" s="106"/>
      <c r="B289" s="125" t="s">
        <v>195</v>
      </c>
      <c r="C289" s="108" t="s">
        <v>603</v>
      </c>
      <c r="D289" s="109" t="s">
        <v>237</v>
      </c>
      <c r="E289" s="97" t="s">
        <v>604</v>
      </c>
      <c r="F289" s="108" t="s">
        <v>605</v>
      </c>
      <c r="G289" s="109" t="s">
        <v>237</v>
      </c>
      <c r="H289" s="97" t="s">
        <v>606</v>
      </c>
      <c r="I289" s="141"/>
      <c r="J289" s="98" t="s">
        <v>562</v>
      </c>
      <c r="K289" s="111">
        <v>20.03</v>
      </c>
      <c r="L289" s="135"/>
      <c r="M289" s="100"/>
      <c r="N289" s="98"/>
      <c r="O289" s="111"/>
      <c r="P289" s="112">
        <f t="shared" si="31"/>
        <v>20.03</v>
      </c>
      <c r="Q289" s="133"/>
      <c r="R289" s="103"/>
      <c r="T289" s="105" t="str">
        <f t="shared" si="29"/>
        <v/>
      </c>
      <c r="U289" s="105">
        <f t="shared" si="30"/>
        <v>20.03</v>
      </c>
    </row>
    <row r="290" spans="1:21" s="113" customFormat="1" ht="20.100000000000001" customHeight="1" x14ac:dyDescent="0.2">
      <c r="A290" s="106"/>
      <c r="B290" s="125" t="s">
        <v>195</v>
      </c>
      <c r="C290" s="108" t="s">
        <v>603</v>
      </c>
      <c r="D290" s="109" t="s">
        <v>237</v>
      </c>
      <c r="E290" s="97" t="s">
        <v>604</v>
      </c>
      <c r="F290" s="108" t="s">
        <v>605</v>
      </c>
      <c r="G290" s="109" t="s">
        <v>237</v>
      </c>
      <c r="H290" s="97" t="s">
        <v>607</v>
      </c>
      <c r="I290" s="141"/>
      <c r="J290" s="98" t="s">
        <v>563</v>
      </c>
      <c r="K290" s="111">
        <v>18.350000000000001</v>
      </c>
      <c r="L290" s="135"/>
      <c r="M290" s="100"/>
      <c r="N290" s="98"/>
      <c r="O290" s="111"/>
      <c r="P290" s="112">
        <f t="shared" si="31"/>
        <v>18.350000000000001</v>
      </c>
      <c r="Q290" s="133"/>
      <c r="R290" s="103"/>
      <c r="T290" s="105" t="str">
        <f t="shared" si="29"/>
        <v/>
      </c>
      <c r="U290" s="105">
        <f t="shared" si="30"/>
        <v>18.350000000000001</v>
      </c>
    </row>
    <row r="291" spans="1:21" s="113" customFormat="1" ht="20.100000000000001" customHeight="1" x14ac:dyDescent="0.2">
      <c r="A291" s="106"/>
      <c r="B291" s="125" t="s">
        <v>196</v>
      </c>
      <c r="C291" s="108" t="s">
        <v>608</v>
      </c>
      <c r="D291" s="109" t="s">
        <v>237</v>
      </c>
      <c r="E291" s="97" t="s">
        <v>609</v>
      </c>
      <c r="F291" s="108" t="s">
        <v>610</v>
      </c>
      <c r="G291" s="109" t="s">
        <v>237</v>
      </c>
      <c r="H291" s="97" t="s">
        <v>611</v>
      </c>
      <c r="I291" s="141"/>
      <c r="J291" s="98" t="s">
        <v>562</v>
      </c>
      <c r="K291" s="111">
        <v>26.91</v>
      </c>
      <c r="L291" s="135"/>
      <c r="M291" s="100"/>
      <c r="N291" s="98"/>
      <c r="O291" s="111"/>
      <c r="P291" s="112">
        <f>K291</f>
        <v>26.91</v>
      </c>
      <c r="Q291" s="133"/>
      <c r="R291" s="103"/>
      <c r="T291" s="105" t="str">
        <f t="shared" si="29"/>
        <v/>
      </c>
      <c r="U291" s="105">
        <f t="shared" si="30"/>
        <v>26.91</v>
      </c>
    </row>
    <row r="292" spans="1:21" s="113" customFormat="1" ht="20.100000000000001" customHeight="1" x14ac:dyDescent="0.2">
      <c r="A292" s="106"/>
      <c r="B292" s="125" t="s">
        <v>196</v>
      </c>
      <c r="C292" s="108" t="s">
        <v>608</v>
      </c>
      <c r="D292" s="109" t="s">
        <v>237</v>
      </c>
      <c r="E292" s="97" t="s">
        <v>609</v>
      </c>
      <c r="F292" s="108" t="s">
        <v>608</v>
      </c>
      <c r="G292" s="109" t="s">
        <v>237</v>
      </c>
      <c r="H292" s="97" t="s">
        <v>612</v>
      </c>
      <c r="I292" s="141"/>
      <c r="J292" s="98" t="s">
        <v>563</v>
      </c>
      <c r="K292" s="111">
        <v>1.34</v>
      </c>
      <c r="L292" s="135"/>
      <c r="M292" s="100"/>
      <c r="N292" s="98"/>
      <c r="O292" s="111"/>
      <c r="P292" s="112">
        <f t="shared" ref="P292:P297" si="32">K292</f>
        <v>1.34</v>
      </c>
      <c r="Q292" s="133"/>
      <c r="R292" s="103"/>
      <c r="T292" s="105" t="str">
        <f t="shared" si="29"/>
        <v/>
      </c>
      <c r="U292" s="105">
        <f t="shared" si="30"/>
        <v>1.34</v>
      </c>
    </row>
    <row r="293" spans="1:21" s="113" customFormat="1" ht="20.100000000000001" customHeight="1" x14ac:dyDescent="0.2">
      <c r="A293" s="106"/>
      <c r="B293" s="125" t="s">
        <v>196</v>
      </c>
      <c r="C293" s="108" t="s">
        <v>608</v>
      </c>
      <c r="D293" s="109" t="s">
        <v>237</v>
      </c>
      <c r="E293" s="97" t="s">
        <v>613</v>
      </c>
      <c r="F293" s="108" t="s">
        <v>610</v>
      </c>
      <c r="G293" s="109" t="s">
        <v>237</v>
      </c>
      <c r="H293" s="97" t="s">
        <v>611</v>
      </c>
      <c r="I293" s="141"/>
      <c r="J293" s="98" t="s">
        <v>563</v>
      </c>
      <c r="K293" s="111">
        <v>20.45</v>
      </c>
      <c r="L293" s="135"/>
      <c r="M293" s="100"/>
      <c r="N293" s="98"/>
      <c r="O293" s="111"/>
      <c r="P293" s="112">
        <f t="shared" si="32"/>
        <v>20.45</v>
      </c>
      <c r="Q293" s="133"/>
      <c r="R293" s="103"/>
      <c r="T293" s="105" t="str">
        <f t="shared" si="29"/>
        <v/>
      </c>
      <c r="U293" s="105">
        <f t="shared" si="30"/>
        <v>20.45</v>
      </c>
    </row>
    <row r="294" spans="1:21" s="113" customFormat="1" ht="20.100000000000001" customHeight="1" x14ac:dyDescent="0.2">
      <c r="A294" s="106"/>
      <c r="B294" s="125" t="s">
        <v>196</v>
      </c>
      <c r="C294" s="108" t="s">
        <v>614</v>
      </c>
      <c r="D294" s="109" t="s">
        <v>237</v>
      </c>
      <c r="E294" s="97" t="s">
        <v>615</v>
      </c>
      <c r="F294" s="108" t="s">
        <v>616</v>
      </c>
      <c r="G294" s="109" t="s">
        <v>237</v>
      </c>
      <c r="H294" s="97" t="s">
        <v>617</v>
      </c>
      <c r="I294" s="141"/>
      <c r="J294" s="98" t="s">
        <v>562</v>
      </c>
      <c r="K294" s="111">
        <v>38.5</v>
      </c>
      <c r="L294" s="135"/>
      <c r="M294" s="100"/>
      <c r="N294" s="98"/>
      <c r="O294" s="111"/>
      <c r="P294" s="112">
        <f t="shared" si="32"/>
        <v>38.5</v>
      </c>
      <c r="Q294" s="133"/>
      <c r="R294" s="103"/>
      <c r="T294" s="105" t="str">
        <f t="shared" si="29"/>
        <v/>
      </c>
      <c r="U294" s="105">
        <f t="shared" si="30"/>
        <v>38.5</v>
      </c>
    </row>
    <row r="295" spans="1:21" s="113" customFormat="1" ht="20.100000000000001" customHeight="1" x14ac:dyDescent="0.2">
      <c r="A295" s="106"/>
      <c r="B295" s="125" t="s">
        <v>196</v>
      </c>
      <c r="C295" s="108" t="s">
        <v>614</v>
      </c>
      <c r="D295" s="109" t="s">
        <v>237</v>
      </c>
      <c r="E295" s="97" t="s">
        <v>615</v>
      </c>
      <c r="F295" s="108" t="s">
        <v>616</v>
      </c>
      <c r="G295" s="109" t="s">
        <v>237</v>
      </c>
      <c r="H295" s="97" t="s">
        <v>618</v>
      </c>
      <c r="I295" s="141"/>
      <c r="J295" s="98" t="s">
        <v>563</v>
      </c>
      <c r="K295" s="111">
        <v>31.03</v>
      </c>
      <c r="L295" s="135"/>
      <c r="M295" s="100"/>
      <c r="N295" s="98"/>
      <c r="O295" s="111"/>
      <c r="P295" s="112">
        <f t="shared" si="32"/>
        <v>31.03</v>
      </c>
      <c r="Q295" s="133"/>
      <c r="R295" s="103"/>
      <c r="T295" s="105" t="str">
        <f t="shared" si="29"/>
        <v/>
      </c>
      <c r="U295" s="105">
        <f t="shared" si="30"/>
        <v>31.03</v>
      </c>
    </row>
    <row r="296" spans="1:21" s="113" customFormat="1" ht="20.100000000000001" customHeight="1" x14ac:dyDescent="0.2">
      <c r="A296" s="106"/>
      <c r="B296" s="125" t="s">
        <v>196</v>
      </c>
      <c r="C296" s="108" t="s">
        <v>619</v>
      </c>
      <c r="D296" s="109" t="s">
        <v>237</v>
      </c>
      <c r="E296" s="97" t="s">
        <v>620</v>
      </c>
      <c r="F296" s="108" t="s">
        <v>619</v>
      </c>
      <c r="G296" s="109" t="s">
        <v>237</v>
      </c>
      <c r="H296" s="97" t="s">
        <v>621</v>
      </c>
      <c r="I296" s="141"/>
      <c r="J296" s="98" t="s">
        <v>562</v>
      </c>
      <c r="K296" s="111">
        <v>10.75</v>
      </c>
      <c r="L296" s="135"/>
      <c r="M296" s="100"/>
      <c r="N296" s="98"/>
      <c r="O296" s="111"/>
      <c r="P296" s="112">
        <f t="shared" si="32"/>
        <v>10.75</v>
      </c>
      <c r="Q296" s="133"/>
      <c r="R296" s="103"/>
      <c r="T296" s="105" t="str">
        <f t="shared" si="29"/>
        <v/>
      </c>
      <c r="U296" s="105">
        <f t="shared" si="30"/>
        <v>10.75</v>
      </c>
    </row>
    <row r="297" spans="1:21" s="113" customFormat="1" ht="20.100000000000001" customHeight="1" x14ac:dyDescent="0.2">
      <c r="A297" s="106"/>
      <c r="B297" s="125" t="s">
        <v>196</v>
      </c>
      <c r="C297" s="108" t="s">
        <v>619</v>
      </c>
      <c r="D297" s="109" t="s">
        <v>237</v>
      </c>
      <c r="E297" s="97" t="s">
        <v>620</v>
      </c>
      <c r="F297" s="108" t="s">
        <v>619</v>
      </c>
      <c r="G297" s="109" t="s">
        <v>237</v>
      </c>
      <c r="H297" s="97" t="s">
        <v>621</v>
      </c>
      <c r="I297" s="141"/>
      <c r="J297" s="98" t="s">
        <v>563</v>
      </c>
      <c r="K297" s="111">
        <v>10.681100000000001</v>
      </c>
      <c r="L297" s="135"/>
      <c r="M297" s="100"/>
      <c r="N297" s="98"/>
      <c r="O297" s="111"/>
      <c r="P297" s="112">
        <f t="shared" si="32"/>
        <v>10.681100000000001</v>
      </c>
      <c r="Q297" s="133"/>
      <c r="R297" s="103"/>
      <c r="T297" s="105" t="str">
        <f t="shared" si="29"/>
        <v/>
      </c>
      <c r="U297" s="105">
        <f t="shared" si="30"/>
        <v>10.681100000000001</v>
      </c>
    </row>
    <row r="298" spans="1:21" s="104" customFormat="1" ht="20.100000000000001" customHeight="1" x14ac:dyDescent="0.2">
      <c r="A298" s="92"/>
      <c r="B298" s="114" t="s">
        <v>215</v>
      </c>
      <c r="C298" s="115"/>
      <c r="D298" s="116"/>
      <c r="E298" s="117"/>
      <c r="F298" s="115"/>
      <c r="G298" s="116"/>
      <c r="H298" s="117"/>
      <c r="I298" s="117"/>
      <c r="J298" s="118"/>
      <c r="K298" s="119"/>
      <c r="L298" s="119"/>
      <c r="M298" s="119"/>
      <c r="N298" s="119"/>
      <c r="O298" s="119"/>
      <c r="P298" s="120">
        <f>ROUND(SUM(P272:P297),2)</f>
        <v>463.33</v>
      </c>
      <c r="Q298" s="121" t="str">
        <f>'Orçamento Sintético'!I67</f>
        <v>M</v>
      </c>
      <c r="R298" s="103"/>
      <c r="T298" s="105">
        <f t="shared" si="29"/>
        <v>463.33</v>
      </c>
      <c r="U298" s="105">
        <f t="shared" si="30"/>
        <v>463.33</v>
      </c>
    </row>
    <row r="299" spans="1:21" s="104" customFormat="1" ht="20.100000000000001" customHeight="1" x14ac:dyDescent="0.2">
      <c r="A299" s="92"/>
      <c r="B299" s="130"/>
      <c r="C299" s="122"/>
      <c r="D299" s="95"/>
      <c r="E299" s="96"/>
      <c r="F299" s="122"/>
      <c r="G299" s="95"/>
      <c r="H299" s="96"/>
      <c r="I299" s="96"/>
      <c r="J299" s="100"/>
      <c r="K299" s="123"/>
      <c r="L299" s="123"/>
      <c r="M299" s="123"/>
      <c r="N299" s="123"/>
      <c r="O299" s="123"/>
      <c r="P299" s="101"/>
      <c r="Q299" s="131"/>
      <c r="R299" s="103"/>
      <c r="T299" s="105" t="str">
        <f t="shared" si="29"/>
        <v/>
      </c>
      <c r="U299" s="105" t="str">
        <f t="shared" si="30"/>
        <v/>
      </c>
    </row>
    <row r="300" spans="1:21" s="104" customFormat="1" ht="42.75" customHeight="1" x14ac:dyDescent="0.2">
      <c r="A300" s="92" t="str">
        <f>'Orçamento Sintético'!B68</f>
        <v xml:space="preserve"> 5.9 </v>
      </c>
      <c r="B300" s="124" t="str">
        <f>'Orçamento Sintético'!G68</f>
        <v>ASSENTAMENTO DE GUIA (MEIO-FIO) EM TRECHO CURVO, CONFECCIONADA EM CONCRETO PRÉ-FABRICADO, DIMENSÕES 100X15X13X30 CM (COMPRIMENTO X BASE INFERIOR X BASE SUPERIOR X ALTURA). AF_01/2024</v>
      </c>
      <c r="C300" s="94"/>
      <c r="D300" s="95"/>
      <c r="E300" s="96"/>
      <c r="F300" s="96"/>
      <c r="G300" s="95"/>
      <c r="H300" s="96"/>
      <c r="I300" s="97"/>
      <c r="J300" s="98"/>
      <c r="K300" s="99" t="s">
        <v>220</v>
      </c>
      <c r="L300" s="100"/>
      <c r="M300" s="100"/>
      <c r="N300" s="100"/>
      <c r="O300" s="100"/>
      <c r="P300" s="101"/>
      <c r="Q300" s="102">
        <f>P324</f>
        <v>593.49</v>
      </c>
      <c r="R300" s="103"/>
      <c r="T300" s="105">
        <f t="shared" si="29"/>
        <v>0</v>
      </c>
      <c r="U300" s="105" t="str">
        <f t="shared" si="30"/>
        <v/>
      </c>
    </row>
    <row r="301" spans="1:21" s="113" customFormat="1" ht="20.100000000000001" customHeight="1" x14ac:dyDescent="0.2">
      <c r="A301" s="106"/>
      <c r="B301" s="125" t="s">
        <v>195</v>
      </c>
      <c r="C301" s="108" t="s">
        <v>566</v>
      </c>
      <c r="D301" s="109" t="s">
        <v>237</v>
      </c>
      <c r="E301" s="97" t="s">
        <v>569</v>
      </c>
      <c r="F301" s="108" t="s">
        <v>566</v>
      </c>
      <c r="G301" s="109" t="s">
        <v>237</v>
      </c>
      <c r="H301" s="97" t="s">
        <v>570</v>
      </c>
      <c r="I301" s="141"/>
      <c r="J301" s="98" t="s">
        <v>563</v>
      </c>
      <c r="K301" s="111">
        <v>2.9</v>
      </c>
      <c r="L301" s="135"/>
      <c r="M301" s="100"/>
      <c r="N301" s="98"/>
      <c r="O301" s="111"/>
      <c r="P301" s="112">
        <f>K301</f>
        <v>2.9</v>
      </c>
      <c r="Q301" s="133"/>
      <c r="R301" s="103"/>
      <c r="T301" s="105" t="str">
        <f t="shared" si="29"/>
        <v/>
      </c>
      <c r="U301" s="105">
        <f t="shared" si="30"/>
        <v>2.9</v>
      </c>
    </row>
    <row r="302" spans="1:21" s="113" customFormat="1" ht="20.100000000000001" customHeight="1" x14ac:dyDescent="0.2">
      <c r="A302" s="106"/>
      <c r="B302" s="125" t="s">
        <v>195</v>
      </c>
      <c r="C302" s="108" t="s">
        <v>566</v>
      </c>
      <c r="D302" s="109" t="s">
        <v>237</v>
      </c>
      <c r="E302" s="97" t="s">
        <v>567</v>
      </c>
      <c r="F302" s="108" t="s">
        <v>572</v>
      </c>
      <c r="G302" s="109" t="s">
        <v>237</v>
      </c>
      <c r="H302" s="97" t="s">
        <v>622</v>
      </c>
      <c r="I302" s="141"/>
      <c r="J302" s="98" t="s">
        <v>562</v>
      </c>
      <c r="K302" s="111">
        <v>38.229999999999997</v>
      </c>
      <c r="L302" s="135"/>
      <c r="M302" s="100"/>
      <c r="N302" s="98"/>
      <c r="O302" s="111"/>
      <c r="P302" s="112">
        <f t="shared" ref="P302:P323" si="33">K302</f>
        <v>38.229999999999997</v>
      </c>
      <c r="Q302" s="133"/>
      <c r="R302" s="103"/>
      <c r="T302" s="105" t="str">
        <f t="shared" si="29"/>
        <v/>
      </c>
      <c r="U302" s="105">
        <f t="shared" si="30"/>
        <v>38.229999999999997</v>
      </c>
    </row>
    <row r="303" spans="1:21" s="113" customFormat="1" ht="20.100000000000001" customHeight="1" x14ac:dyDescent="0.2">
      <c r="A303" s="106"/>
      <c r="B303" s="125" t="s">
        <v>195</v>
      </c>
      <c r="C303" s="108" t="s">
        <v>566</v>
      </c>
      <c r="D303" s="109" t="s">
        <v>237</v>
      </c>
      <c r="E303" s="97" t="s">
        <v>571</v>
      </c>
      <c r="F303" s="108" t="s">
        <v>572</v>
      </c>
      <c r="G303" s="109" t="s">
        <v>237</v>
      </c>
      <c r="H303" s="97" t="s">
        <v>622</v>
      </c>
      <c r="I303" s="141"/>
      <c r="J303" s="98" t="s">
        <v>563</v>
      </c>
      <c r="K303" s="111">
        <v>33.869999999999997</v>
      </c>
      <c r="L303" s="135"/>
      <c r="M303" s="100"/>
      <c r="N303" s="98"/>
      <c r="O303" s="111"/>
      <c r="P303" s="112">
        <f t="shared" si="33"/>
        <v>33.869999999999997</v>
      </c>
      <c r="Q303" s="133"/>
      <c r="R303" s="103"/>
      <c r="T303" s="105" t="str">
        <f t="shared" si="29"/>
        <v/>
      </c>
      <c r="U303" s="105">
        <f t="shared" si="30"/>
        <v>33.869999999999997</v>
      </c>
    </row>
    <row r="304" spans="1:21" s="113" customFormat="1" ht="20.100000000000001" customHeight="1" x14ac:dyDescent="0.2">
      <c r="A304" s="106"/>
      <c r="B304" s="125" t="s">
        <v>195</v>
      </c>
      <c r="C304" s="108" t="s">
        <v>574</v>
      </c>
      <c r="D304" s="109" t="s">
        <v>237</v>
      </c>
      <c r="E304" s="97" t="s">
        <v>575</v>
      </c>
      <c r="F304" s="108" t="s">
        <v>623</v>
      </c>
      <c r="G304" s="109" t="s">
        <v>237</v>
      </c>
      <c r="H304" s="97" t="s">
        <v>624</v>
      </c>
      <c r="I304" s="141"/>
      <c r="J304" s="98" t="s">
        <v>562</v>
      </c>
      <c r="K304" s="111">
        <v>10.44</v>
      </c>
      <c r="L304" s="135"/>
      <c r="M304" s="100"/>
      <c r="N304" s="98"/>
      <c r="O304" s="111"/>
      <c r="P304" s="112">
        <f t="shared" si="33"/>
        <v>10.44</v>
      </c>
      <c r="Q304" s="133"/>
      <c r="R304" s="103"/>
      <c r="T304" s="105" t="str">
        <f t="shared" si="29"/>
        <v/>
      </c>
      <c r="U304" s="105">
        <f t="shared" si="30"/>
        <v>10.44</v>
      </c>
    </row>
    <row r="305" spans="1:21" s="113" customFormat="1" ht="20.100000000000001" customHeight="1" x14ac:dyDescent="0.2">
      <c r="A305" s="106"/>
      <c r="B305" s="125" t="s">
        <v>195</v>
      </c>
      <c r="C305" s="108" t="s">
        <v>574</v>
      </c>
      <c r="D305" s="109" t="s">
        <v>237</v>
      </c>
      <c r="E305" s="97" t="s">
        <v>575</v>
      </c>
      <c r="F305" s="108" t="s">
        <v>550</v>
      </c>
      <c r="G305" s="109" t="s">
        <v>237</v>
      </c>
      <c r="H305" s="97" t="s">
        <v>625</v>
      </c>
      <c r="I305" s="141"/>
      <c r="J305" s="98" t="s">
        <v>563</v>
      </c>
      <c r="K305" s="111">
        <v>61.73</v>
      </c>
      <c r="L305" s="135"/>
      <c r="M305" s="100"/>
      <c r="N305" s="98"/>
      <c r="O305" s="111"/>
      <c r="P305" s="112">
        <f t="shared" si="33"/>
        <v>61.73</v>
      </c>
      <c r="Q305" s="133"/>
      <c r="R305" s="103"/>
      <c r="T305" s="105" t="str">
        <f t="shared" si="29"/>
        <v/>
      </c>
      <c r="U305" s="105">
        <f t="shared" si="30"/>
        <v>61.73</v>
      </c>
    </row>
    <row r="306" spans="1:21" s="113" customFormat="1" ht="20.100000000000001" customHeight="1" x14ac:dyDescent="0.2">
      <c r="A306" s="106"/>
      <c r="B306" s="125" t="s">
        <v>195</v>
      </c>
      <c r="C306" s="108" t="s">
        <v>550</v>
      </c>
      <c r="D306" s="109" t="s">
        <v>237</v>
      </c>
      <c r="E306" s="97" t="s">
        <v>626</v>
      </c>
      <c r="F306" s="108" t="s">
        <v>550</v>
      </c>
      <c r="G306" s="109" t="s">
        <v>237</v>
      </c>
      <c r="H306" s="97" t="s">
        <v>579</v>
      </c>
      <c r="I306" s="141"/>
      <c r="J306" s="98" t="s">
        <v>563</v>
      </c>
      <c r="K306" s="111">
        <v>9.26</v>
      </c>
      <c r="L306" s="135"/>
      <c r="M306" s="100"/>
      <c r="N306" s="98"/>
      <c r="O306" s="111"/>
      <c r="P306" s="112">
        <f t="shared" si="33"/>
        <v>9.26</v>
      </c>
      <c r="Q306" s="133"/>
      <c r="R306" s="103"/>
      <c r="T306" s="105" t="str">
        <f t="shared" si="29"/>
        <v/>
      </c>
      <c r="U306" s="105">
        <f t="shared" si="30"/>
        <v>9.26</v>
      </c>
    </row>
    <row r="307" spans="1:21" s="113" customFormat="1" ht="20.100000000000001" customHeight="1" x14ac:dyDescent="0.2">
      <c r="A307" s="106"/>
      <c r="B307" s="125" t="s">
        <v>195</v>
      </c>
      <c r="C307" s="108" t="s">
        <v>580</v>
      </c>
      <c r="D307" s="109" t="s">
        <v>237</v>
      </c>
      <c r="E307" s="97" t="s">
        <v>581</v>
      </c>
      <c r="F307" s="108" t="s">
        <v>582</v>
      </c>
      <c r="G307" s="109" t="s">
        <v>237</v>
      </c>
      <c r="H307" s="97" t="s">
        <v>583</v>
      </c>
      <c r="I307" s="141"/>
      <c r="J307" s="98" t="s">
        <v>563</v>
      </c>
      <c r="K307" s="111">
        <v>36.11</v>
      </c>
      <c r="L307" s="135"/>
      <c r="M307" s="100"/>
      <c r="N307" s="98"/>
      <c r="O307" s="111"/>
      <c r="P307" s="112">
        <f t="shared" si="33"/>
        <v>36.11</v>
      </c>
      <c r="Q307" s="133"/>
      <c r="R307" s="103"/>
      <c r="T307" s="105" t="str">
        <f t="shared" si="29"/>
        <v/>
      </c>
      <c r="U307" s="105">
        <f t="shared" si="30"/>
        <v>36.11</v>
      </c>
    </row>
    <row r="308" spans="1:21" s="113" customFormat="1" ht="20.100000000000001" customHeight="1" x14ac:dyDescent="0.2">
      <c r="A308" s="106"/>
      <c r="B308" s="125" t="s">
        <v>195</v>
      </c>
      <c r="C308" s="108" t="s">
        <v>582</v>
      </c>
      <c r="D308" s="109" t="s">
        <v>237</v>
      </c>
      <c r="E308" s="97" t="s">
        <v>584</v>
      </c>
      <c r="F308" s="108" t="s">
        <v>585</v>
      </c>
      <c r="G308" s="109" t="s">
        <v>237</v>
      </c>
      <c r="H308" s="97" t="s">
        <v>586</v>
      </c>
      <c r="I308" s="141"/>
      <c r="J308" s="98" t="s">
        <v>563</v>
      </c>
      <c r="K308" s="111">
        <v>60</v>
      </c>
      <c r="L308" s="135"/>
      <c r="M308" s="100"/>
      <c r="N308" s="98"/>
      <c r="O308" s="111"/>
      <c r="P308" s="112">
        <f t="shared" si="33"/>
        <v>60</v>
      </c>
      <c r="Q308" s="133"/>
      <c r="R308" s="103"/>
      <c r="T308" s="105" t="str">
        <f t="shared" si="29"/>
        <v/>
      </c>
      <c r="U308" s="105">
        <f t="shared" si="30"/>
        <v>60</v>
      </c>
    </row>
    <row r="309" spans="1:21" s="113" customFormat="1" ht="20.100000000000001" customHeight="1" x14ac:dyDescent="0.2">
      <c r="A309" s="106"/>
      <c r="B309" s="125" t="s">
        <v>195</v>
      </c>
      <c r="C309" s="108" t="s">
        <v>587</v>
      </c>
      <c r="D309" s="109" t="s">
        <v>237</v>
      </c>
      <c r="E309" s="97" t="s">
        <v>556</v>
      </c>
      <c r="F309" s="108" t="s">
        <v>587</v>
      </c>
      <c r="G309" s="109" t="s">
        <v>237</v>
      </c>
      <c r="H309" s="97" t="s">
        <v>588</v>
      </c>
      <c r="I309" s="141"/>
      <c r="J309" s="98" t="s">
        <v>563</v>
      </c>
      <c r="K309" s="111">
        <v>2.5</v>
      </c>
      <c r="L309" s="135"/>
      <c r="M309" s="100"/>
      <c r="N309" s="98"/>
      <c r="O309" s="111"/>
      <c r="P309" s="112">
        <f t="shared" si="33"/>
        <v>2.5</v>
      </c>
      <c r="Q309" s="133"/>
      <c r="R309" s="103"/>
      <c r="T309" s="105" t="str">
        <f t="shared" si="29"/>
        <v/>
      </c>
      <c r="U309" s="105">
        <f t="shared" si="30"/>
        <v>2.5</v>
      </c>
    </row>
    <row r="310" spans="1:21" s="113" customFormat="1" ht="20.100000000000001" customHeight="1" x14ac:dyDescent="0.2">
      <c r="A310" s="106"/>
      <c r="B310" s="125" t="s">
        <v>195</v>
      </c>
      <c r="C310" s="108" t="s">
        <v>589</v>
      </c>
      <c r="D310" s="109" t="s">
        <v>237</v>
      </c>
      <c r="E310" s="97" t="s">
        <v>557</v>
      </c>
      <c r="F310" s="108" t="s">
        <v>589</v>
      </c>
      <c r="G310" s="109" t="s">
        <v>237</v>
      </c>
      <c r="H310" s="97" t="s">
        <v>590</v>
      </c>
      <c r="I310" s="141"/>
      <c r="J310" s="98" t="s">
        <v>563</v>
      </c>
      <c r="K310" s="111">
        <v>2.5</v>
      </c>
      <c r="L310" s="135"/>
      <c r="M310" s="100"/>
      <c r="N310" s="98"/>
      <c r="O310" s="111"/>
      <c r="P310" s="112">
        <f t="shared" si="33"/>
        <v>2.5</v>
      </c>
      <c r="Q310" s="133"/>
      <c r="R310" s="103"/>
      <c r="T310" s="105" t="str">
        <f t="shared" si="29"/>
        <v/>
      </c>
      <c r="U310" s="105">
        <f t="shared" si="30"/>
        <v>2.5</v>
      </c>
    </row>
    <row r="311" spans="1:21" s="113" customFormat="1" ht="20.100000000000001" customHeight="1" x14ac:dyDescent="0.2">
      <c r="A311" s="106"/>
      <c r="B311" s="125" t="s">
        <v>195</v>
      </c>
      <c r="C311" s="108" t="s">
        <v>591</v>
      </c>
      <c r="D311" s="109" t="s">
        <v>237</v>
      </c>
      <c r="E311" s="97" t="s">
        <v>592</v>
      </c>
      <c r="F311" s="108" t="s">
        <v>596</v>
      </c>
      <c r="G311" s="109" t="s">
        <v>237</v>
      </c>
      <c r="H311" s="97" t="s">
        <v>555</v>
      </c>
      <c r="I311" s="141"/>
      <c r="J311" s="98" t="s">
        <v>563</v>
      </c>
      <c r="K311" s="111">
        <v>50.83</v>
      </c>
      <c r="L311" s="135"/>
      <c r="M311" s="100"/>
      <c r="N311" s="98"/>
      <c r="O311" s="111"/>
      <c r="P311" s="112">
        <f t="shared" si="33"/>
        <v>50.83</v>
      </c>
      <c r="Q311" s="133"/>
      <c r="R311" s="103"/>
      <c r="T311" s="105" t="str">
        <f t="shared" si="29"/>
        <v/>
      </c>
      <c r="U311" s="105">
        <f t="shared" si="30"/>
        <v>50.83</v>
      </c>
    </row>
    <row r="312" spans="1:21" s="113" customFormat="1" ht="20.100000000000001" customHeight="1" x14ac:dyDescent="0.2">
      <c r="A312" s="106"/>
      <c r="B312" s="125" t="s">
        <v>195</v>
      </c>
      <c r="C312" s="108" t="s">
        <v>593</v>
      </c>
      <c r="D312" s="109" t="s">
        <v>237</v>
      </c>
      <c r="E312" s="97" t="s">
        <v>627</v>
      </c>
      <c r="F312" s="108" t="s">
        <v>593</v>
      </c>
      <c r="G312" s="109" t="s">
        <v>237</v>
      </c>
      <c r="H312" s="97" t="s">
        <v>628</v>
      </c>
      <c r="I312" s="141"/>
      <c r="J312" s="98" t="s">
        <v>562</v>
      </c>
      <c r="K312" s="111">
        <v>2.2000000000000002</v>
      </c>
      <c r="L312" s="135"/>
      <c r="M312" s="100"/>
      <c r="N312" s="98"/>
      <c r="O312" s="111"/>
      <c r="P312" s="112">
        <f t="shared" si="33"/>
        <v>2.2000000000000002</v>
      </c>
      <c r="Q312" s="133"/>
      <c r="R312" s="103"/>
      <c r="T312" s="105" t="str">
        <f t="shared" si="29"/>
        <v/>
      </c>
      <c r="U312" s="105">
        <f t="shared" si="30"/>
        <v>2.2000000000000002</v>
      </c>
    </row>
    <row r="313" spans="1:21" s="113" customFormat="1" ht="20.100000000000001" customHeight="1" x14ac:dyDescent="0.2">
      <c r="A313" s="106"/>
      <c r="B313" s="125" t="s">
        <v>195</v>
      </c>
      <c r="C313" s="108" t="s">
        <v>593</v>
      </c>
      <c r="D313" s="109" t="s">
        <v>237</v>
      </c>
      <c r="E313" s="97" t="s">
        <v>629</v>
      </c>
      <c r="F313" s="108" t="s">
        <v>593</v>
      </c>
      <c r="G313" s="109" t="s">
        <v>237</v>
      </c>
      <c r="H313" s="97" t="s">
        <v>630</v>
      </c>
      <c r="I313" s="141"/>
      <c r="J313" s="98" t="s">
        <v>562</v>
      </c>
      <c r="K313" s="111">
        <v>2.84</v>
      </c>
      <c r="L313" s="135"/>
      <c r="M313" s="100"/>
      <c r="N313" s="98"/>
      <c r="O313" s="111"/>
      <c r="P313" s="112">
        <f t="shared" si="33"/>
        <v>2.84</v>
      </c>
      <c r="Q313" s="133"/>
      <c r="R313" s="103"/>
      <c r="T313" s="105" t="str">
        <f t="shared" si="29"/>
        <v/>
      </c>
      <c r="U313" s="105">
        <f t="shared" si="30"/>
        <v>2.84</v>
      </c>
    </row>
    <row r="314" spans="1:21" s="113" customFormat="1" ht="20.100000000000001" customHeight="1" x14ac:dyDescent="0.2">
      <c r="A314" s="106"/>
      <c r="B314" s="125" t="s">
        <v>195</v>
      </c>
      <c r="C314" s="108" t="s">
        <v>597</v>
      </c>
      <c r="D314" s="109" t="s">
        <v>237</v>
      </c>
      <c r="E314" s="97" t="s">
        <v>598</v>
      </c>
      <c r="F314" s="108" t="s">
        <v>597</v>
      </c>
      <c r="G314" s="109" t="s">
        <v>237</v>
      </c>
      <c r="H314" s="97" t="s">
        <v>631</v>
      </c>
      <c r="I314" s="141"/>
      <c r="J314" s="98" t="s">
        <v>563</v>
      </c>
      <c r="K314" s="111">
        <v>2.4300000000000002</v>
      </c>
      <c r="L314" s="135"/>
      <c r="M314" s="100"/>
      <c r="N314" s="98"/>
      <c r="O314" s="111"/>
      <c r="P314" s="112">
        <f t="shared" si="33"/>
        <v>2.4300000000000002</v>
      </c>
      <c r="Q314" s="133"/>
      <c r="R314" s="103"/>
      <c r="T314" s="105" t="str">
        <f t="shared" si="29"/>
        <v/>
      </c>
      <c r="U314" s="105">
        <f t="shared" si="30"/>
        <v>2.4300000000000002</v>
      </c>
    </row>
    <row r="315" spans="1:21" s="113" customFormat="1" ht="20.100000000000001" customHeight="1" x14ac:dyDescent="0.2">
      <c r="A315" s="106"/>
      <c r="B315" s="125" t="s">
        <v>195</v>
      </c>
      <c r="C315" s="108" t="s">
        <v>597</v>
      </c>
      <c r="D315" s="109" t="s">
        <v>237</v>
      </c>
      <c r="E315" s="97" t="s">
        <v>631</v>
      </c>
      <c r="F315" s="108" t="s">
        <v>599</v>
      </c>
      <c r="G315" s="109" t="s">
        <v>237</v>
      </c>
      <c r="H315" s="97" t="s">
        <v>600</v>
      </c>
      <c r="I315" s="141"/>
      <c r="J315" s="98" t="s">
        <v>562</v>
      </c>
      <c r="K315" s="111">
        <v>19.41</v>
      </c>
      <c r="L315" s="135"/>
      <c r="M315" s="100"/>
      <c r="N315" s="98"/>
      <c r="O315" s="111"/>
      <c r="P315" s="112">
        <f t="shared" si="33"/>
        <v>19.41</v>
      </c>
      <c r="Q315" s="133"/>
      <c r="R315" s="103"/>
      <c r="T315" s="105" t="str">
        <f t="shared" si="29"/>
        <v/>
      </c>
      <c r="U315" s="105">
        <f t="shared" si="30"/>
        <v>19.41</v>
      </c>
    </row>
    <row r="316" spans="1:21" s="113" customFormat="1" ht="20.100000000000001" customHeight="1" x14ac:dyDescent="0.2">
      <c r="A316" s="106"/>
      <c r="B316" s="125" t="s">
        <v>195</v>
      </c>
      <c r="C316" s="108" t="s">
        <v>601</v>
      </c>
      <c r="D316" s="109" t="s">
        <v>237</v>
      </c>
      <c r="E316" s="97" t="s">
        <v>602</v>
      </c>
      <c r="F316" s="108" t="s">
        <v>603</v>
      </c>
      <c r="G316" s="109" t="s">
        <v>237</v>
      </c>
      <c r="H316" s="97" t="s">
        <v>604</v>
      </c>
      <c r="I316" s="141"/>
      <c r="J316" s="98" t="s">
        <v>562</v>
      </c>
      <c r="K316" s="111">
        <v>29.64</v>
      </c>
      <c r="L316" s="135"/>
      <c r="M316" s="100"/>
      <c r="N316" s="98"/>
      <c r="O316" s="111"/>
      <c r="P316" s="112">
        <f t="shared" si="33"/>
        <v>29.64</v>
      </c>
      <c r="Q316" s="133"/>
      <c r="R316" s="103"/>
      <c r="T316" s="105" t="str">
        <f t="shared" si="29"/>
        <v/>
      </c>
      <c r="U316" s="105">
        <f t="shared" si="30"/>
        <v>29.64</v>
      </c>
    </row>
    <row r="317" spans="1:21" s="113" customFormat="1" ht="20.100000000000001" customHeight="1" x14ac:dyDescent="0.2">
      <c r="A317" s="106"/>
      <c r="B317" s="125" t="s">
        <v>195</v>
      </c>
      <c r="C317" s="108" t="s">
        <v>601</v>
      </c>
      <c r="D317" s="109" t="s">
        <v>237</v>
      </c>
      <c r="E317" s="97" t="s">
        <v>632</v>
      </c>
      <c r="F317" s="108" t="s">
        <v>603</v>
      </c>
      <c r="G317" s="109" t="s">
        <v>237</v>
      </c>
      <c r="H317" s="97" t="s">
        <v>604</v>
      </c>
      <c r="I317" s="141"/>
      <c r="J317" s="98" t="s">
        <v>563</v>
      </c>
      <c r="K317" s="111">
        <v>18.440000000000001</v>
      </c>
      <c r="L317" s="135"/>
      <c r="M317" s="100"/>
      <c r="N317" s="98"/>
      <c r="O317" s="111"/>
      <c r="P317" s="112">
        <f t="shared" si="33"/>
        <v>18.440000000000001</v>
      </c>
      <c r="Q317" s="133"/>
      <c r="R317" s="103"/>
      <c r="T317" s="105" t="str">
        <f t="shared" si="29"/>
        <v/>
      </c>
      <c r="U317" s="105">
        <f t="shared" si="30"/>
        <v>18.440000000000001</v>
      </c>
    </row>
    <row r="318" spans="1:21" s="113" customFormat="1" ht="20.100000000000001" customHeight="1" x14ac:dyDescent="0.2">
      <c r="A318" s="106"/>
      <c r="B318" s="125" t="s">
        <v>195</v>
      </c>
      <c r="C318" s="108" t="s">
        <v>605</v>
      </c>
      <c r="D318" s="109" t="s">
        <v>237</v>
      </c>
      <c r="E318" s="97" t="s">
        <v>606</v>
      </c>
      <c r="F318" s="108" t="s">
        <v>633</v>
      </c>
      <c r="G318" s="109" t="s">
        <v>237</v>
      </c>
      <c r="H318" s="97" t="s">
        <v>634</v>
      </c>
      <c r="I318" s="141"/>
      <c r="J318" s="98" t="s">
        <v>562</v>
      </c>
      <c r="K318" s="111">
        <v>30.51</v>
      </c>
      <c r="L318" s="135"/>
      <c r="M318" s="100"/>
      <c r="N318" s="98"/>
      <c r="O318" s="111"/>
      <c r="P318" s="112">
        <f t="shared" si="33"/>
        <v>30.51</v>
      </c>
      <c r="Q318" s="133"/>
      <c r="R318" s="103"/>
      <c r="T318" s="105" t="str">
        <f t="shared" si="29"/>
        <v/>
      </c>
      <c r="U318" s="105">
        <f t="shared" si="30"/>
        <v>30.51</v>
      </c>
    </row>
    <row r="319" spans="1:21" s="113" customFormat="1" ht="20.100000000000001" customHeight="1" x14ac:dyDescent="0.2">
      <c r="A319" s="106"/>
      <c r="B319" s="125" t="s">
        <v>195</v>
      </c>
      <c r="C319" s="108" t="s">
        <v>605</v>
      </c>
      <c r="D319" s="109" t="s">
        <v>237</v>
      </c>
      <c r="E319" s="97" t="s">
        <v>606</v>
      </c>
      <c r="F319" s="108" t="s">
        <v>633</v>
      </c>
      <c r="G319" s="109" t="s">
        <v>237</v>
      </c>
      <c r="H319" s="97" t="s">
        <v>634</v>
      </c>
      <c r="I319" s="141"/>
      <c r="J319" s="98" t="s">
        <v>563</v>
      </c>
      <c r="K319" s="111">
        <v>21.04</v>
      </c>
      <c r="L319" s="135"/>
      <c r="M319" s="100"/>
      <c r="N319" s="98"/>
      <c r="O319" s="111"/>
      <c r="P319" s="112">
        <f t="shared" si="33"/>
        <v>21.04</v>
      </c>
      <c r="Q319" s="133"/>
      <c r="R319" s="103"/>
      <c r="T319" s="105" t="str">
        <f t="shared" si="29"/>
        <v/>
      </c>
      <c r="U319" s="105">
        <f t="shared" si="30"/>
        <v>21.04</v>
      </c>
    </row>
    <row r="320" spans="1:21" s="113" customFormat="1" ht="20.100000000000001" customHeight="1" x14ac:dyDescent="0.2">
      <c r="A320" s="106"/>
      <c r="B320" s="125" t="s">
        <v>196</v>
      </c>
      <c r="C320" s="108" t="s">
        <v>608</v>
      </c>
      <c r="D320" s="109" t="s">
        <v>237</v>
      </c>
      <c r="E320" s="97" t="s">
        <v>612</v>
      </c>
      <c r="F320" s="108" t="s">
        <v>608</v>
      </c>
      <c r="G320" s="109" t="s">
        <v>237</v>
      </c>
      <c r="H320" s="97" t="s">
        <v>613</v>
      </c>
      <c r="I320" s="141"/>
      <c r="J320" s="98" t="s">
        <v>563</v>
      </c>
      <c r="K320" s="111">
        <v>5.04</v>
      </c>
      <c r="L320" s="135"/>
      <c r="M320" s="100"/>
      <c r="N320" s="98"/>
      <c r="O320" s="111"/>
      <c r="P320" s="112">
        <f t="shared" si="33"/>
        <v>5.04</v>
      </c>
      <c r="Q320" s="133"/>
      <c r="R320" s="103"/>
      <c r="T320" s="105" t="str">
        <f t="shared" si="29"/>
        <v/>
      </c>
      <c r="U320" s="105">
        <f t="shared" si="30"/>
        <v>5.04</v>
      </c>
    </row>
    <row r="321" spans="1:21" s="113" customFormat="1" ht="20.100000000000001" customHeight="1" x14ac:dyDescent="0.2">
      <c r="A321" s="106"/>
      <c r="B321" s="125" t="s">
        <v>196</v>
      </c>
      <c r="C321" s="108" t="s">
        <v>610</v>
      </c>
      <c r="D321" s="109" t="s">
        <v>237</v>
      </c>
      <c r="E321" s="97" t="s">
        <v>611</v>
      </c>
      <c r="F321" s="108" t="s">
        <v>614</v>
      </c>
      <c r="G321" s="109" t="s">
        <v>237</v>
      </c>
      <c r="H321" s="97" t="s">
        <v>615</v>
      </c>
      <c r="I321" s="141"/>
      <c r="J321" s="98" t="s">
        <v>562</v>
      </c>
      <c r="K321" s="111">
        <v>56.59</v>
      </c>
      <c r="L321" s="135"/>
      <c r="M321" s="100"/>
      <c r="N321" s="98"/>
      <c r="O321" s="111"/>
      <c r="P321" s="112">
        <f t="shared" si="33"/>
        <v>56.59</v>
      </c>
      <c r="Q321" s="133"/>
      <c r="R321" s="103"/>
      <c r="T321" s="105" t="str">
        <f t="shared" si="29"/>
        <v/>
      </c>
      <c r="U321" s="105">
        <f t="shared" si="30"/>
        <v>56.59</v>
      </c>
    </row>
    <row r="322" spans="1:21" s="113" customFormat="1" ht="20.100000000000001" customHeight="1" x14ac:dyDescent="0.2">
      <c r="A322" s="106"/>
      <c r="B322" s="125" t="s">
        <v>196</v>
      </c>
      <c r="C322" s="108" t="s">
        <v>610</v>
      </c>
      <c r="D322" s="109" t="s">
        <v>237</v>
      </c>
      <c r="E322" s="97" t="s">
        <v>611</v>
      </c>
      <c r="F322" s="108" t="s">
        <v>614</v>
      </c>
      <c r="G322" s="109" t="s">
        <v>237</v>
      </c>
      <c r="H322" s="97" t="s">
        <v>615</v>
      </c>
      <c r="I322" s="141"/>
      <c r="J322" s="98" t="s">
        <v>563</v>
      </c>
      <c r="K322" s="111">
        <v>54.28</v>
      </c>
      <c r="L322" s="135"/>
      <c r="M322" s="100"/>
      <c r="N322" s="98"/>
      <c r="O322" s="111"/>
      <c r="P322" s="112">
        <f t="shared" si="33"/>
        <v>54.28</v>
      </c>
      <c r="Q322" s="133"/>
      <c r="R322" s="103"/>
      <c r="T322" s="105" t="str">
        <f t="shared" si="29"/>
        <v/>
      </c>
      <c r="U322" s="105">
        <f t="shared" si="30"/>
        <v>54.28</v>
      </c>
    </row>
    <row r="323" spans="1:21" s="113" customFormat="1" ht="20.100000000000001" customHeight="1" x14ac:dyDescent="0.2">
      <c r="A323" s="106"/>
      <c r="B323" s="125" t="s">
        <v>196</v>
      </c>
      <c r="C323" s="108" t="s">
        <v>616</v>
      </c>
      <c r="D323" s="109" t="s">
        <v>237</v>
      </c>
      <c r="E323" s="97" t="s">
        <v>618</v>
      </c>
      <c r="F323" s="108" t="s">
        <v>619</v>
      </c>
      <c r="G323" s="109" t="s">
        <v>237</v>
      </c>
      <c r="H323" s="97" t="s">
        <v>620</v>
      </c>
      <c r="I323" s="141"/>
      <c r="J323" s="98" t="s">
        <v>563</v>
      </c>
      <c r="K323" s="111">
        <v>42.7</v>
      </c>
      <c r="L323" s="135"/>
      <c r="M323" s="100"/>
      <c r="N323" s="98"/>
      <c r="O323" s="111"/>
      <c r="P323" s="112">
        <f t="shared" si="33"/>
        <v>42.7</v>
      </c>
      <c r="Q323" s="133"/>
      <c r="R323" s="103"/>
      <c r="T323" s="105" t="str">
        <f t="shared" si="29"/>
        <v/>
      </c>
      <c r="U323" s="105">
        <f t="shared" si="30"/>
        <v>42.7</v>
      </c>
    </row>
    <row r="324" spans="1:21" s="104" customFormat="1" ht="20.100000000000001" customHeight="1" x14ac:dyDescent="0.2">
      <c r="A324" s="92"/>
      <c r="B324" s="114" t="s">
        <v>215</v>
      </c>
      <c r="C324" s="115"/>
      <c r="D324" s="116"/>
      <c r="E324" s="117"/>
      <c r="F324" s="115"/>
      <c r="G324" s="116"/>
      <c r="H324" s="117"/>
      <c r="I324" s="117"/>
      <c r="J324" s="118"/>
      <c r="K324" s="119"/>
      <c r="L324" s="119"/>
      <c r="M324" s="119"/>
      <c r="N324" s="119"/>
      <c r="O324" s="119"/>
      <c r="P324" s="120">
        <f>ROUND(SUM(P300:P323),2)</f>
        <v>593.49</v>
      </c>
      <c r="Q324" s="121" t="str">
        <f>'Orçamento Sintético'!I68</f>
        <v>M</v>
      </c>
      <c r="R324" s="103"/>
      <c r="T324" s="105">
        <f t="shared" si="29"/>
        <v>593.49</v>
      </c>
      <c r="U324" s="105">
        <f t="shared" si="30"/>
        <v>593.49</v>
      </c>
    </row>
    <row r="325" spans="1:21" s="104" customFormat="1" ht="20.100000000000001" customHeight="1" x14ac:dyDescent="0.2">
      <c r="A325" s="92"/>
      <c r="B325" s="130"/>
      <c r="C325" s="122"/>
      <c r="D325" s="95"/>
      <c r="E325" s="96"/>
      <c r="F325" s="122"/>
      <c r="G325" s="95"/>
      <c r="H325" s="96"/>
      <c r="I325" s="96"/>
      <c r="J325" s="100"/>
      <c r="K325" s="123"/>
      <c r="L325" s="123"/>
      <c r="M325" s="123"/>
      <c r="N325" s="123"/>
      <c r="O325" s="123"/>
      <c r="P325" s="101"/>
      <c r="Q325" s="131"/>
      <c r="R325" s="103"/>
      <c r="T325" s="105" t="str">
        <f t="shared" si="29"/>
        <v/>
      </c>
      <c r="U325" s="105" t="str">
        <f t="shared" si="30"/>
        <v/>
      </c>
    </row>
    <row r="326" spans="1:21" s="104" customFormat="1" ht="42.75" customHeight="1" x14ac:dyDescent="0.2">
      <c r="A326" s="92" t="str">
        <f>'Orçamento Sintético'!B69</f>
        <v xml:space="preserve"> 5.10 </v>
      </c>
      <c r="B326" s="124" t="str">
        <f>'Orçamento Sintético'!G69</f>
        <v>Transporte com caminhão carroceria com capacidade de 11,5 t e com guindauto com capacidade de elevação de 11,9 t - rodovia pavimentada</v>
      </c>
      <c r="C326" s="94"/>
      <c r="D326" s="95"/>
      <c r="E326" s="96"/>
      <c r="F326" s="96"/>
      <c r="G326" s="95"/>
      <c r="H326" s="96"/>
      <c r="I326" s="97"/>
      <c r="J326" s="99" t="s">
        <v>217</v>
      </c>
      <c r="K326" s="99" t="s">
        <v>220</v>
      </c>
      <c r="L326" s="99" t="s">
        <v>350</v>
      </c>
      <c r="M326" s="99" t="s">
        <v>221</v>
      </c>
      <c r="N326" s="99" t="s">
        <v>224</v>
      </c>
      <c r="O326" s="99" t="s">
        <v>234</v>
      </c>
      <c r="P326" s="101"/>
      <c r="Q326" s="102">
        <f>P329</f>
        <v>401.38</v>
      </c>
      <c r="R326" s="103"/>
      <c r="T326" s="105">
        <f t="shared" si="29"/>
        <v>0</v>
      </c>
      <c r="U326" s="105" t="str">
        <f t="shared" si="30"/>
        <v/>
      </c>
    </row>
    <row r="327" spans="1:21" s="113" customFormat="1" ht="20.100000000000001" customHeight="1" x14ac:dyDescent="0.2">
      <c r="A327" s="106"/>
      <c r="B327" s="125" t="s">
        <v>432</v>
      </c>
      <c r="C327" s="108"/>
      <c r="D327" s="109"/>
      <c r="E327" s="97"/>
      <c r="F327" s="108"/>
      <c r="G327" s="109"/>
      <c r="H327" s="97"/>
      <c r="I327" s="141"/>
      <c r="J327" s="98">
        <f>P250</f>
        <v>3647.12</v>
      </c>
      <c r="K327" s="111"/>
      <c r="L327" s="111">
        <f>MASSAS!E78</f>
        <v>0.192</v>
      </c>
      <c r="M327" s="98"/>
      <c r="N327" s="98">
        <f>L327*J327</f>
        <v>700.24703999999997</v>
      </c>
      <c r="O327" s="111">
        <f>DMT!F7</f>
        <v>0.5</v>
      </c>
      <c r="P327" s="112">
        <f>O327*N327</f>
        <v>350.12351999999998</v>
      </c>
      <c r="Q327" s="133"/>
      <c r="R327" s="103"/>
      <c r="T327" s="105" t="str">
        <f t="shared" si="29"/>
        <v/>
      </c>
      <c r="U327" s="105">
        <f t="shared" si="30"/>
        <v>350.12351999999998</v>
      </c>
    </row>
    <row r="328" spans="1:21" s="113" customFormat="1" ht="20.100000000000001" customHeight="1" x14ac:dyDescent="0.2">
      <c r="A328" s="106"/>
      <c r="B328" s="125" t="s">
        <v>433</v>
      </c>
      <c r="C328" s="108"/>
      <c r="D328" s="109"/>
      <c r="E328" s="97"/>
      <c r="F328" s="108"/>
      <c r="G328" s="109"/>
      <c r="H328" s="97"/>
      <c r="I328" s="141"/>
      <c r="J328" s="98"/>
      <c r="K328" s="111">
        <f>P298+P324</f>
        <v>1056.82</v>
      </c>
      <c r="L328" s="111"/>
      <c r="M328" s="98">
        <f>MASSAS!C77</f>
        <v>9.7000000000000003E-2</v>
      </c>
      <c r="N328" s="98">
        <f>M328*K328</f>
        <v>102.51154</v>
      </c>
      <c r="O328" s="111">
        <f>O327</f>
        <v>0.5</v>
      </c>
      <c r="P328" s="112">
        <f>O328*N328</f>
        <v>51.255769999999998</v>
      </c>
      <c r="Q328" s="133"/>
      <c r="R328" s="103"/>
      <c r="T328" s="105" t="str">
        <f t="shared" si="29"/>
        <v/>
      </c>
      <c r="U328" s="105">
        <f t="shared" si="30"/>
        <v>51.255769999999998</v>
      </c>
    </row>
    <row r="329" spans="1:21" s="104" customFormat="1" ht="20.100000000000001" customHeight="1" x14ac:dyDescent="0.2">
      <c r="A329" s="92"/>
      <c r="B329" s="114" t="s">
        <v>215</v>
      </c>
      <c r="C329" s="115"/>
      <c r="D329" s="116"/>
      <c r="E329" s="117"/>
      <c r="F329" s="115"/>
      <c r="G329" s="116"/>
      <c r="H329" s="117"/>
      <c r="I329" s="117"/>
      <c r="J329" s="118"/>
      <c r="K329" s="119"/>
      <c r="L329" s="119"/>
      <c r="M329" s="119"/>
      <c r="N329" s="119"/>
      <c r="O329" s="119"/>
      <c r="P329" s="120">
        <f>ROUND(SUM(P326:P328),2)</f>
        <v>401.38</v>
      </c>
      <c r="Q329" s="121" t="str">
        <f>'Orçamento Sintético'!I69</f>
        <v>tkm</v>
      </c>
      <c r="R329" s="103"/>
      <c r="T329" s="105">
        <f t="shared" si="29"/>
        <v>401.38</v>
      </c>
      <c r="U329" s="105">
        <f t="shared" si="30"/>
        <v>401.38</v>
      </c>
    </row>
    <row r="330" spans="1:21" s="104" customFormat="1" ht="20.100000000000001" customHeight="1" x14ac:dyDescent="0.2">
      <c r="A330" s="92"/>
      <c r="B330" s="130"/>
      <c r="C330" s="122"/>
      <c r="D330" s="95"/>
      <c r="E330" s="96"/>
      <c r="F330" s="122"/>
      <c r="G330" s="95"/>
      <c r="H330" s="96"/>
      <c r="I330" s="96"/>
      <c r="J330" s="100"/>
      <c r="K330" s="123"/>
      <c r="L330" s="123"/>
      <c r="M330" s="123"/>
      <c r="N330" s="123"/>
      <c r="O330" s="123"/>
      <c r="P330" s="101"/>
      <c r="Q330" s="131"/>
      <c r="R330" s="103"/>
      <c r="T330" s="105" t="str">
        <f t="shared" si="29"/>
        <v/>
      </c>
      <c r="U330" s="105" t="str">
        <f t="shared" si="30"/>
        <v/>
      </c>
    </row>
    <row r="331" spans="1:21" s="104" customFormat="1" ht="42.75" customHeight="1" x14ac:dyDescent="0.2">
      <c r="A331" s="92" t="str">
        <f>'Orçamento Sintético'!B70</f>
        <v xml:space="preserve"> 5.11 </v>
      </c>
      <c r="B331" s="124" t="str">
        <f>'Orçamento Sintético'!G70</f>
        <v>Transporte com caminhão carroceria com capacidade de 11,5 t e com guindauto com capacidade de elevação de 11,9 t - rodovia em leito natural</v>
      </c>
      <c r="C331" s="94"/>
      <c r="D331" s="95"/>
      <c r="E331" s="96"/>
      <c r="F331" s="96"/>
      <c r="G331" s="95"/>
      <c r="H331" s="96"/>
      <c r="I331" s="97"/>
      <c r="J331" s="99" t="s">
        <v>217</v>
      </c>
      <c r="K331" s="99" t="s">
        <v>220</v>
      </c>
      <c r="L331" s="99" t="s">
        <v>350</v>
      </c>
      <c r="M331" s="99" t="s">
        <v>221</v>
      </c>
      <c r="N331" s="99" t="s">
        <v>224</v>
      </c>
      <c r="O331" s="99" t="s">
        <v>234</v>
      </c>
      <c r="P331" s="101"/>
      <c r="Q331" s="102">
        <f>P334</f>
        <v>802.76</v>
      </c>
      <c r="R331" s="103"/>
      <c r="T331" s="105">
        <f t="shared" si="29"/>
        <v>0</v>
      </c>
      <c r="U331" s="105" t="str">
        <f t="shared" si="30"/>
        <v/>
      </c>
    </row>
    <row r="332" spans="1:21" s="113" customFormat="1" ht="20.100000000000001" customHeight="1" x14ac:dyDescent="0.2">
      <c r="A332" s="106"/>
      <c r="B332" s="125" t="s">
        <v>432</v>
      </c>
      <c r="C332" s="108"/>
      <c r="D332" s="109"/>
      <c r="E332" s="97"/>
      <c r="F332" s="108"/>
      <c r="G332" s="109"/>
      <c r="H332" s="97"/>
      <c r="I332" s="141"/>
      <c r="J332" s="98">
        <f>J327</f>
        <v>3647.12</v>
      </c>
      <c r="K332" s="111"/>
      <c r="L332" s="111">
        <f>L327</f>
        <v>0.192</v>
      </c>
      <c r="M332" s="98"/>
      <c r="N332" s="98">
        <f>L332*J332</f>
        <v>700.24703999999997</v>
      </c>
      <c r="O332" s="111">
        <f>DMT!E7</f>
        <v>1</v>
      </c>
      <c r="P332" s="112">
        <f>O332*N332</f>
        <v>700.24703999999997</v>
      </c>
      <c r="Q332" s="133"/>
      <c r="R332" s="103"/>
      <c r="T332" s="105" t="str">
        <f t="shared" ref="T332:T395" si="34">IF(Q332&lt;&gt;"",P332,"")</f>
        <v/>
      </c>
      <c r="U332" s="105">
        <f t="shared" ref="U332:U395" si="35">IF(P332&lt;&gt;"",P332,"")</f>
        <v>700.24703999999997</v>
      </c>
    </row>
    <row r="333" spans="1:21" s="113" customFormat="1" ht="20.100000000000001" customHeight="1" x14ac:dyDescent="0.2">
      <c r="A333" s="106"/>
      <c r="B333" s="125" t="s">
        <v>433</v>
      </c>
      <c r="C333" s="108"/>
      <c r="D333" s="109"/>
      <c r="E333" s="97"/>
      <c r="F333" s="108"/>
      <c r="G333" s="109"/>
      <c r="H333" s="97"/>
      <c r="I333" s="141"/>
      <c r="J333" s="98"/>
      <c r="K333" s="111">
        <f>K328</f>
        <v>1056.82</v>
      </c>
      <c r="L333" s="111"/>
      <c r="M333" s="98">
        <f>M328</f>
        <v>9.7000000000000003E-2</v>
      </c>
      <c r="N333" s="98">
        <f>M333*K333</f>
        <v>102.51154</v>
      </c>
      <c r="O333" s="111">
        <f>O332</f>
        <v>1</v>
      </c>
      <c r="P333" s="112">
        <f>O333*N333</f>
        <v>102.51154</v>
      </c>
      <c r="Q333" s="133"/>
      <c r="R333" s="103"/>
      <c r="T333" s="105" t="str">
        <f t="shared" si="34"/>
        <v/>
      </c>
      <c r="U333" s="105">
        <f t="shared" si="35"/>
        <v>102.51154</v>
      </c>
    </row>
    <row r="334" spans="1:21" s="104" customFormat="1" ht="20.100000000000001" customHeight="1" x14ac:dyDescent="0.2">
      <c r="A334" s="92"/>
      <c r="B334" s="114" t="s">
        <v>215</v>
      </c>
      <c r="C334" s="115"/>
      <c r="D334" s="116"/>
      <c r="E334" s="117"/>
      <c r="F334" s="115"/>
      <c r="G334" s="116"/>
      <c r="H334" s="117"/>
      <c r="I334" s="117"/>
      <c r="J334" s="118"/>
      <c r="K334" s="119"/>
      <c r="L334" s="119"/>
      <c r="M334" s="119"/>
      <c r="N334" s="119"/>
      <c r="O334" s="119"/>
      <c r="P334" s="120">
        <f>ROUND(SUM(P331:P333),2)</f>
        <v>802.76</v>
      </c>
      <c r="Q334" s="121" t="str">
        <f>'Orçamento Sintético'!I70</f>
        <v>tkm</v>
      </c>
      <c r="R334" s="103"/>
      <c r="T334" s="105">
        <f t="shared" si="34"/>
        <v>802.76</v>
      </c>
      <c r="U334" s="105">
        <f t="shared" si="35"/>
        <v>802.76</v>
      </c>
    </row>
    <row r="335" spans="1:21" s="104" customFormat="1" ht="20.100000000000001" customHeight="1" x14ac:dyDescent="0.2">
      <c r="A335" s="92"/>
      <c r="B335" s="130"/>
      <c r="C335" s="122"/>
      <c r="D335" s="95"/>
      <c r="E335" s="96"/>
      <c r="F335" s="122"/>
      <c r="G335" s="95"/>
      <c r="H335" s="96"/>
      <c r="I335" s="96"/>
      <c r="J335" s="374"/>
      <c r="K335" s="374"/>
      <c r="L335" s="374"/>
      <c r="M335" s="123"/>
      <c r="N335" s="123"/>
      <c r="O335" s="123"/>
      <c r="P335" s="101"/>
      <c r="Q335" s="131"/>
      <c r="R335" s="103"/>
      <c r="T335" s="105" t="str">
        <f t="shared" si="34"/>
        <v/>
      </c>
      <c r="U335" s="105" t="str">
        <f t="shared" si="35"/>
        <v/>
      </c>
    </row>
    <row r="336" spans="1:21" s="104" customFormat="1" ht="20.100000000000001" customHeight="1" x14ac:dyDescent="0.2">
      <c r="A336" s="92" t="str">
        <f>'Orçamento Sintético'!B71</f>
        <v xml:space="preserve"> 5.12 </v>
      </c>
      <c r="B336" s="93" t="str">
        <f>'Orçamento Sintético'!G71</f>
        <v>Escavação manual em material de 1ª categoria na profundidade de até 1 m</v>
      </c>
      <c r="C336" s="94"/>
      <c r="D336" s="95"/>
      <c r="E336" s="96"/>
      <c r="F336" s="96"/>
      <c r="G336" s="95"/>
      <c r="H336" s="96"/>
      <c r="I336" s="97"/>
      <c r="J336" s="100"/>
      <c r="K336" s="159" t="s">
        <v>220</v>
      </c>
      <c r="L336" s="111"/>
      <c r="M336" s="111"/>
      <c r="N336" s="111"/>
      <c r="O336" s="135" t="s">
        <v>218</v>
      </c>
      <c r="P336" s="112"/>
      <c r="Q336" s="102">
        <f>P340</f>
        <v>5.68</v>
      </c>
      <c r="R336" s="103"/>
      <c r="T336" s="105">
        <f t="shared" si="34"/>
        <v>0</v>
      </c>
      <c r="U336" s="105" t="str">
        <f t="shared" si="35"/>
        <v/>
      </c>
    </row>
    <row r="337" spans="1:21" s="104" customFormat="1" ht="20.100000000000001" customHeight="1" x14ac:dyDescent="0.2">
      <c r="A337" s="92"/>
      <c r="B337" s="134" t="s">
        <v>241</v>
      </c>
      <c r="C337" s="94"/>
      <c r="D337" s="95"/>
      <c r="E337" s="96"/>
      <c r="F337" s="96"/>
      <c r="G337" s="95"/>
      <c r="H337" s="96"/>
      <c r="I337" s="97"/>
      <c r="J337" s="100"/>
      <c r="K337" s="159"/>
      <c r="L337" s="111"/>
      <c r="M337" s="111"/>
      <c r="N337" s="111"/>
      <c r="O337" s="111"/>
      <c r="P337" s="112"/>
      <c r="Q337" s="102"/>
      <c r="R337" s="103"/>
      <c r="T337" s="105" t="str">
        <f t="shared" si="34"/>
        <v/>
      </c>
      <c r="U337" s="105" t="str">
        <f t="shared" si="35"/>
        <v/>
      </c>
    </row>
    <row r="338" spans="1:21" s="104" customFormat="1" ht="20.100000000000001" customHeight="1" x14ac:dyDescent="0.2">
      <c r="A338" s="92"/>
      <c r="B338" s="125" t="s">
        <v>195</v>
      </c>
      <c r="C338" s="126"/>
      <c r="D338" s="109"/>
      <c r="E338" s="97"/>
      <c r="F338" s="108"/>
      <c r="G338" s="109"/>
      <c r="H338" s="97"/>
      <c r="I338" s="97"/>
      <c r="J338" s="98"/>
      <c r="K338" s="136">
        <v>130.30000000000001</v>
      </c>
      <c r="L338" s="111">
        <v>0.15</v>
      </c>
      <c r="M338" s="111">
        <v>0.2</v>
      </c>
      <c r="N338" s="111"/>
      <c r="O338" s="111">
        <f t="shared" ref="O338:O339" si="36">M338*L338*K338</f>
        <v>3.9090000000000003</v>
      </c>
      <c r="P338" s="112">
        <f t="shared" ref="P338:P339" si="37">O338</f>
        <v>3.9090000000000003</v>
      </c>
      <c r="Q338" s="102"/>
      <c r="R338" s="103"/>
      <c r="T338" s="105" t="str">
        <f t="shared" si="34"/>
        <v/>
      </c>
      <c r="U338" s="105">
        <f t="shared" si="35"/>
        <v>3.9090000000000003</v>
      </c>
    </row>
    <row r="339" spans="1:21" s="104" customFormat="1" ht="20.100000000000001" customHeight="1" x14ac:dyDescent="0.2">
      <c r="A339" s="92"/>
      <c r="B339" s="125" t="s">
        <v>196</v>
      </c>
      <c r="C339" s="126"/>
      <c r="D339" s="109"/>
      <c r="E339" s="97"/>
      <c r="F339" s="108"/>
      <c r="G339" s="109"/>
      <c r="H339" s="97"/>
      <c r="I339" s="97"/>
      <c r="J339" s="98"/>
      <c r="K339" s="136">
        <v>59.1</v>
      </c>
      <c r="L339" s="111">
        <v>0.15</v>
      </c>
      <c r="M339" s="111">
        <v>0.2</v>
      </c>
      <c r="N339" s="111"/>
      <c r="O339" s="111">
        <f t="shared" si="36"/>
        <v>1.7729999999999999</v>
      </c>
      <c r="P339" s="112">
        <f t="shared" si="37"/>
        <v>1.7729999999999999</v>
      </c>
      <c r="Q339" s="102"/>
      <c r="R339" s="103"/>
      <c r="T339" s="105" t="str">
        <f t="shared" si="34"/>
        <v/>
      </c>
      <c r="U339" s="105">
        <f t="shared" si="35"/>
        <v>1.7729999999999999</v>
      </c>
    </row>
    <row r="340" spans="1:21" s="104" customFormat="1" ht="20.100000000000001" customHeight="1" x14ac:dyDescent="0.2">
      <c r="A340" s="92"/>
      <c r="B340" s="114" t="s">
        <v>215</v>
      </c>
      <c r="C340" s="115"/>
      <c r="D340" s="116"/>
      <c r="E340" s="117"/>
      <c r="F340" s="115"/>
      <c r="G340" s="116"/>
      <c r="H340" s="117"/>
      <c r="I340" s="117"/>
      <c r="J340" s="118"/>
      <c r="K340" s="119"/>
      <c r="L340" s="119"/>
      <c r="M340" s="119"/>
      <c r="N340" s="119"/>
      <c r="O340" s="119"/>
      <c r="P340" s="120">
        <f>ROUND(SUM(P336:P339),2)</f>
        <v>5.68</v>
      </c>
      <c r="Q340" s="121" t="str">
        <f>'Orçamento Sintético'!I71</f>
        <v>m³</v>
      </c>
      <c r="R340" s="103"/>
      <c r="T340" s="105">
        <f t="shared" si="34"/>
        <v>5.68</v>
      </c>
      <c r="U340" s="105">
        <f t="shared" si="35"/>
        <v>5.68</v>
      </c>
    </row>
    <row r="341" spans="1:21" s="104" customFormat="1" ht="20.100000000000001" customHeight="1" x14ac:dyDescent="0.2">
      <c r="A341" s="92"/>
      <c r="B341" s="130"/>
      <c r="C341" s="122"/>
      <c r="D341" s="95"/>
      <c r="E341" s="96"/>
      <c r="F341" s="122"/>
      <c r="G341" s="95"/>
      <c r="H341" s="96"/>
      <c r="I341" s="96"/>
      <c r="J341" s="374"/>
      <c r="K341" s="374"/>
      <c r="L341" s="374"/>
      <c r="M341" s="123"/>
      <c r="N341" s="123"/>
      <c r="O341" s="123"/>
      <c r="P341" s="101"/>
      <c r="Q341" s="131"/>
      <c r="R341" s="103"/>
      <c r="T341" s="105" t="str">
        <f t="shared" si="34"/>
        <v/>
      </c>
      <c r="U341" s="105" t="str">
        <f t="shared" si="35"/>
        <v/>
      </c>
    </row>
    <row r="342" spans="1:21" s="104" customFormat="1" ht="20.100000000000001" customHeight="1" x14ac:dyDescent="0.2">
      <c r="A342" s="92" t="str">
        <f>'Orçamento Sintético'!B72</f>
        <v xml:space="preserve"> 5.13 </v>
      </c>
      <c r="B342" s="93" t="str">
        <f>'Orçamento Sintético'!G72</f>
        <v>Concreto fck = 30 MPa - confecção em betoneira e lançamento manual - areia e brita comerciais</v>
      </c>
      <c r="C342" s="94"/>
      <c r="D342" s="95"/>
      <c r="E342" s="96"/>
      <c r="F342" s="96"/>
      <c r="G342" s="95"/>
      <c r="H342" s="96"/>
      <c r="I342" s="97"/>
      <c r="J342" s="100"/>
      <c r="K342" s="159" t="s">
        <v>220</v>
      </c>
      <c r="L342" s="111"/>
      <c r="M342" s="111"/>
      <c r="N342" s="111"/>
      <c r="O342" s="135" t="s">
        <v>218</v>
      </c>
      <c r="P342" s="112"/>
      <c r="Q342" s="102">
        <f>P346</f>
        <v>5.68</v>
      </c>
      <c r="R342" s="103"/>
      <c r="T342" s="105">
        <f t="shared" si="34"/>
        <v>0</v>
      </c>
      <c r="U342" s="105" t="str">
        <f t="shared" si="35"/>
        <v/>
      </c>
    </row>
    <row r="343" spans="1:21" s="104" customFormat="1" ht="20.100000000000001" customHeight="1" x14ac:dyDescent="0.2">
      <c r="A343" s="92"/>
      <c r="B343" s="134" t="s">
        <v>241</v>
      </c>
      <c r="C343" s="94"/>
      <c r="D343" s="95"/>
      <c r="E343" s="96"/>
      <c r="F343" s="96"/>
      <c r="G343" s="95"/>
      <c r="H343" s="96"/>
      <c r="I343" s="97"/>
      <c r="J343" s="100"/>
      <c r="K343" s="159"/>
      <c r="L343" s="111"/>
      <c r="M343" s="111"/>
      <c r="N343" s="111"/>
      <c r="O343" s="135"/>
      <c r="P343" s="112"/>
      <c r="Q343" s="102"/>
      <c r="R343" s="103"/>
      <c r="T343" s="105" t="str">
        <f t="shared" si="34"/>
        <v/>
      </c>
      <c r="U343" s="105" t="str">
        <f t="shared" si="35"/>
        <v/>
      </c>
    </row>
    <row r="344" spans="1:21" s="104" customFormat="1" ht="20.100000000000001" customHeight="1" x14ac:dyDescent="0.2">
      <c r="A344" s="92"/>
      <c r="B344" s="125" t="s">
        <v>195</v>
      </c>
      <c r="C344" s="126"/>
      <c r="D344" s="109"/>
      <c r="E344" s="97"/>
      <c r="F344" s="108"/>
      <c r="G344" s="109"/>
      <c r="H344" s="97"/>
      <c r="I344" s="97"/>
      <c r="J344" s="98"/>
      <c r="K344" s="136">
        <f>K338</f>
        <v>130.30000000000001</v>
      </c>
      <c r="L344" s="111">
        <v>0.15</v>
      </c>
      <c r="M344" s="111">
        <v>0.2</v>
      </c>
      <c r="N344" s="111"/>
      <c r="O344" s="111">
        <f t="shared" ref="O344:O345" si="38">M344*L344*K344</f>
        <v>3.9090000000000003</v>
      </c>
      <c r="P344" s="112">
        <f t="shared" ref="P344:P345" si="39">O344</f>
        <v>3.9090000000000003</v>
      </c>
      <c r="Q344" s="102"/>
      <c r="R344" s="103"/>
      <c r="T344" s="105" t="str">
        <f t="shared" si="34"/>
        <v/>
      </c>
      <c r="U344" s="105">
        <f t="shared" si="35"/>
        <v>3.9090000000000003</v>
      </c>
    </row>
    <row r="345" spans="1:21" s="104" customFormat="1" ht="20.100000000000001" customHeight="1" x14ac:dyDescent="0.2">
      <c r="A345" s="92"/>
      <c r="B345" s="125" t="s">
        <v>196</v>
      </c>
      <c r="C345" s="126"/>
      <c r="D345" s="109"/>
      <c r="E345" s="97"/>
      <c r="F345" s="108"/>
      <c r="G345" s="109"/>
      <c r="H345" s="97"/>
      <c r="I345" s="97"/>
      <c r="J345" s="98"/>
      <c r="K345" s="136">
        <f>K339</f>
        <v>59.1</v>
      </c>
      <c r="L345" s="111">
        <v>0.15</v>
      </c>
      <c r="M345" s="111">
        <v>0.2</v>
      </c>
      <c r="N345" s="111"/>
      <c r="O345" s="111">
        <f t="shared" si="38"/>
        <v>1.7729999999999999</v>
      </c>
      <c r="P345" s="112">
        <f t="shared" si="39"/>
        <v>1.7729999999999999</v>
      </c>
      <c r="Q345" s="102"/>
      <c r="R345" s="103"/>
      <c r="T345" s="105" t="str">
        <f t="shared" si="34"/>
        <v/>
      </c>
      <c r="U345" s="105">
        <f t="shared" si="35"/>
        <v>1.7729999999999999</v>
      </c>
    </row>
    <row r="346" spans="1:21" s="104" customFormat="1" ht="20.100000000000001" customHeight="1" x14ac:dyDescent="0.2">
      <c r="A346" s="92"/>
      <c r="B346" s="114" t="s">
        <v>215</v>
      </c>
      <c r="C346" s="115"/>
      <c r="D346" s="116"/>
      <c r="E346" s="117"/>
      <c r="F346" s="115"/>
      <c r="G346" s="116"/>
      <c r="H346" s="117"/>
      <c r="I346" s="117"/>
      <c r="J346" s="118"/>
      <c r="K346" s="119"/>
      <c r="L346" s="119"/>
      <c r="M346" s="119"/>
      <c r="N346" s="119"/>
      <c r="O346" s="119"/>
      <c r="P346" s="120">
        <f>ROUND(SUM(P342:P345),2)</f>
        <v>5.68</v>
      </c>
      <c r="Q346" s="121" t="str">
        <f>'Orçamento Sintético'!I72</f>
        <v>m³</v>
      </c>
      <c r="R346" s="103"/>
      <c r="T346" s="105">
        <f t="shared" si="34"/>
        <v>5.68</v>
      </c>
      <c r="U346" s="105">
        <f t="shared" si="35"/>
        <v>5.68</v>
      </c>
    </row>
    <row r="347" spans="1:21" s="104" customFormat="1" ht="20.100000000000001" customHeight="1" x14ac:dyDescent="0.2">
      <c r="A347" s="92"/>
      <c r="B347" s="130"/>
      <c r="C347" s="122"/>
      <c r="D347" s="95"/>
      <c r="E347" s="96"/>
      <c r="F347" s="122"/>
      <c r="G347" s="95"/>
      <c r="H347" s="96"/>
      <c r="I347" s="96"/>
      <c r="J347" s="374"/>
      <c r="K347" s="374"/>
      <c r="L347" s="374"/>
      <c r="M347" s="123"/>
      <c r="N347" s="123"/>
      <c r="O347" s="123"/>
      <c r="P347" s="101"/>
      <c r="Q347" s="131"/>
      <c r="R347" s="103"/>
      <c r="T347" s="105" t="str">
        <f t="shared" si="34"/>
        <v/>
      </c>
      <c r="U347" s="105" t="str">
        <f t="shared" si="35"/>
        <v/>
      </c>
    </row>
    <row r="348" spans="1:21" s="147" customFormat="1" ht="20.100000000000001" customHeight="1" x14ac:dyDescent="0.2">
      <c r="A348" s="142" t="str">
        <f>'Orçamento Sintético'!B73</f>
        <v xml:space="preserve"> 5.14 </v>
      </c>
      <c r="B348" s="160" t="str">
        <f>'Orçamento Sintético'!G73</f>
        <v>AQUISIÇÃO DE MATERIAIS BETUMINOSOS</v>
      </c>
      <c r="C348" s="161"/>
      <c r="D348" s="162"/>
      <c r="E348" s="144"/>
      <c r="F348" s="144"/>
      <c r="G348" s="162"/>
      <c r="H348" s="144"/>
      <c r="I348" s="163"/>
      <c r="J348" s="164"/>
      <c r="K348" s="165"/>
      <c r="L348" s="164"/>
      <c r="M348" s="166"/>
      <c r="N348" s="166"/>
      <c r="O348" s="167"/>
      <c r="P348" s="168"/>
      <c r="Q348" s="169"/>
      <c r="R348" s="146"/>
      <c r="T348" s="105" t="str">
        <f t="shared" si="34"/>
        <v/>
      </c>
      <c r="U348" s="105" t="str">
        <f t="shared" si="35"/>
        <v/>
      </c>
    </row>
    <row r="349" spans="1:21" s="104" customFormat="1" ht="20.100000000000001" customHeight="1" x14ac:dyDescent="0.2">
      <c r="A349" s="92" t="str">
        <f>'Orçamento Sintético'!B74</f>
        <v xml:space="preserve"> 5.14.1 </v>
      </c>
      <c r="B349" s="93" t="str">
        <f>'Orçamento Sintético'!G74</f>
        <v>Emulsão Asfáltica para Imprimação (EAI), fornecimento</v>
      </c>
      <c r="C349" s="94"/>
      <c r="D349" s="95"/>
      <c r="E349" s="96"/>
      <c r="F349" s="96"/>
      <c r="G349" s="95"/>
      <c r="H349" s="96"/>
      <c r="I349" s="97"/>
      <c r="J349" s="98"/>
      <c r="K349" s="99"/>
      <c r="L349" s="100"/>
      <c r="M349" s="170" t="s">
        <v>242</v>
      </c>
      <c r="N349" s="100" t="s">
        <v>217</v>
      </c>
      <c r="O349" s="100" t="s">
        <v>224</v>
      </c>
      <c r="P349" s="101"/>
      <c r="Q349" s="102">
        <f>P352</f>
        <v>4.9800000000000004</v>
      </c>
      <c r="R349" s="103"/>
      <c r="T349" s="105">
        <f t="shared" si="34"/>
        <v>0</v>
      </c>
      <c r="U349" s="105" t="str">
        <f t="shared" si="35"/>
        <v/>
      </c>
    </row>
    <row r="350" spans="1:21" s="113" customFormat="1" ht="20.100000000000001" customHeight="1" x14ac:dyDescent="0.2">
      <c r="A350" s="106"/>
      <c r="B350" s="125" t="s">
        <v>195</v>
      </c>
      <c r="C350" s="97"/>
      <c r="D350" s="127"/>
      <c r="E350" s="97"/>
      <c r="F350" s="97"/>
      <c r="G350" s="127"/>
      <c r="H350" s="97"/>
      <c r="I350" s="110"/>
      <c r="J350" s="171"/>
      <c r="K350" s="132"/>
      <c r="L350" s="111"/>
      <c r="M350" s="172">
        <v>1.2999999999999999E-3</v>
      </c>
      <c r="N350" s="111">
        <f>P253</f>
        <v>2861.0373199999999</v>
      </c>
      <c r="O350" s="111">
        <f>N350*M350</f>
        <v>3.7193485159999997</v>
      </c>
      <c r="P350" s="112">
        <f>O350</f>
        <v>3.7193485159999997</v>
      </c>
      <c r="Q350" s="133"/>
      <c r="R350" s="103"/>
      <c r="T350" s="105" t="str">
        <f t="shared" si="34"/>
        <v/>
      </c>
      <c r="U350" s="105">
        <f t="shared" si="35"/>
        <v>3.7193485159999997</v>
      </c>
    </row>
    <row r="351" spans="1:21" s="113" customFormat="1" ht="20.100000000000001" customHeight="1" x14ac:dyDescent="0.2">
      <c r="A351" s="106"/>
      <c r="B351" s="125" t="s">
        <v>196</v>
      </c>
      <c r="C351" s="97"/>
      <c r="D351" s="127"/>
      <c r="E351" s="97"/>
      <c r="F351" s="97"/>
      <c r="G351" s="127"/>
      <c r="H351" s="97"/>
      <c r="I351" s="110"/>
      <c r="J351" s="171"/>
      <c r="K351" s="132"/>
      <c r="L351" s="111"/>
      <c r="M351" s="172">
        <v>1.2999999999999999E-3</v>
      </c>
      <c r="N351" s="111">
        <f>P254</f>
        <v>968.96399999999994</v>
      </c>
      <c r="O351" s="111">
        <f>N351*M351</f>
        <v>1.2596531999999998</v>
      </c>
      <c r="P351" s="112">
        <f>O351</f>
        <v>1.2596531999999998</v>
      </c>
      <c r="Q351" s="133"/>
      <c r="R351" s="103"/>
      <c r="T351" s="105" t="str">
        <f t="shared" si="34"/>
        <v/>
      </c>
      <c r="U351" s="105">
        <f t="shared" si="35"/>
        <v>1.2596531999999998</v>
      </c>
    </row>
    <row r="352" spans="1:21" s="104" customFormat="1" ht="20.100000000000001" customHeight="1" x14ac:dyDescent="0.2">
      <c r="A352" s="92"/>
      <c r="B352" s="114" t="s">
        <v>215</v>
      </c>
      <c r="C352" s="115"/>
      <c r="D352" s="116"/>
      <c r="E352" s="117"/>
      <c r="F352" s="115"/>
      <c r="G352" s="116"/>
      <c r="H352" s="117"/>
      <c r="I352" s="117"/>
      <c r="J352" s="118"/>
      <c r="K352" s="119"/>
      <c r="L352" s="119"/>
      <c r="M352" s="119"/>
      <c r="N352" s="119"/>
      <c r="O352" s="119"/>
      <c r="P352" s="120">
        <f>ROUND(SUM(P349:P351),2)</f>
        <v>4.9800000000000004</v>
      </c>
      <c r="Q352" s="121" t="str">
        <f>'Orçamento Sintético'!I74</f>
        <v>t</v>
      </c>
      <c r="R352" s="103"/>
      <c r="T352" s="105">
        <f t="shared" si="34"/>
        <v>4.9800000000000004</v>
      </c>
      <c r="U352" s="105">
        <f t="shared" si="35"/>
        <v>4.9800000000000004</v>
      </c>
    </row>
    <row r="353" spans="1:21" s="104" customFormat="1" ht="20.100000000000001" customHeight="1" x14ac:dyDescent="0.2">
      <c r="A353" s="92"/>
      <c r="B353" s="130"/>
      <c r="C353" s="122"/>
      <c r="D353" s="95"/>
      <c r="E353" s="96"/>
      <c r="F353" s="122"/>
      <c r="G353" s="95"/>
      <c r="H353" s="96"/>
      <c r="I353" s="96"/>
      <c r="J353" s="100"/>
      <c r="K353" s="123"/>
      <c r="L353" s="123"/>
      <c r="M353" s="170"/>
      <c r="N353" s="123"/>
      <c r="O353" s="123"/>
      <c r="P353" s="101"/>
      <c r="Q353" s="131"/>
      <c r="R353" s="103"/>
      <c r="T353" s="105" t="str">
        <f t="shared" si="34"/>
        <v/>
      </c>
      <c r="U353" s="105" t="str">
        <f t="shared" si="35"/>
        <v/>
      </c>
    </row>
    <row r="354" spans="1:21" s="104" customFormat="1" ht="20.100000000000001" customHeight="1" x14ac:dyDescent="0.2">
      <c r="A354" s="92" t="str">
        <f>'Orçamento Sintético'!B75</f>
        <v xml:space="preserve"> 5.14.2 </v>
      </c>
      <c r="B354" s="93" t="str">
        <f>'Orçamento Sintético'!G75</f>
        <v>Transporte de material betuminoso com caminhão tanque distribuidor - rodovia pavimentada</v>
      </c>
      <c r="C354" s="94"/>
      <c r="D354" s="95"/>
      <c r="E354" s="96"/>
      <c r="F354" s="96"/>
      <c r="G354" s="95"/>
      <c r="H354" s="96"/>
      <c r="I354" s="97"/>
      <c r="J354" s="98"/>
      <c r="K354" s="99"/>
      <c r="L354" s="100"/>
      <c r="M354" s="100" t="s">
        <v>223</v>
      </c>
      <c r="N354" s="100"/>
      <c r="O354" s="100" t="s">
        <v>224</v>
      </c>
      <c r="P354" s="101"/>
      <c r="Q354" s="102">
        <f>P356</f>
        <v>2887.82</v>
      </c>
      <c r="R354" s="103"/>
      <c r="T354" s="105">
        <f t="shared" si="34"/>
        <v>0</v>
      </c>
      <c r="U354" s="105" t="str">
        <f t="shared" si="35"/>
        <v/>
      </c>
    </row>
    <row r="355" spans="1:21" s="113" customFormat="1" ht="20.100000000000001" customHeight="1" x14ac:dyDescent="0.2">
      <c r="A355" s="106"/>
      <c r="B355" s="125" t="s">
        <v>244</v>
      </c>
      <c r="C355" s="97"/>
      <c r="D355" s="127"/>
      <c r="E355" s="97"/>
      <c r="F355" s="97"/>
      <c r="G355" s="127"/>
      <c r="H355" s="97"/>
      <c r="I355" s="110"/>
      <c r="J355" s="171"/>
      <c r="K355" s="132"/>
      <c r="L355" s="111"/>
      <c r="M355" s="111">
        <f>DMT!F8</f>
        <v>580</v>
      </c>
      <c r="N355" s="111"/>
      <c r="O355" s="111">
        <f>SUM(O350:O351)</f>
        <v>4.9790017159999991</v>
      </c>
      <c r="P355" s="112">
        <f>O355*M355</f>
        <v>2887.8209952799994</v>
      </c>
      <c r="Q355" s="133"/>
      <c r="R355" s="103"/>
      <c r="T355" s="105" t="str">
        <f t="shared" si="34"/>
        <v/>
      </c>
      <c r="U355" s="105">
        <f t="shared" si="35"/>
        <v>2887.8209952799994</v>
      </c>
    </row>
    <row r="356" spans="1:21" s="104" customFormat="1" ht="20.100000000000001" customHeight="1" x14ac:dyDescent="0.2">
      <c r="A356" s="92"/>
      <c r="B356" s="114" t="s">
        <v>215</v>
      </c>
      <c r="C356" s="115"/>
      <c r="D356" s="116"/>
      <c r="E356" s="117"/>
      <c r="F356" s="115"/>
      <c r="G356" s="116"/>
      <c r="H356" s="117"/>
      <c r="I356" s="117"/>
      <c r="J356" s="118"/>
      <c r="K356" s="119"/>
      <c r="L356" s="119"/>
      <c r="M356" s="119"/>
      <c r="N356" s="119"/>
      <c r="O356" s="119"/>
      <c r="P356" s="120">
        <f>ROUND(SUM(P355:P355),2)</f>
        <v>2887.82</v>
      </c>
      <c r="Q356" s="121" t="str">
        <f>'Orçamento Sintético'!I75</f>
        <v>tkm</v>
      </c>
      <c r="R356" s="103"/>
      <c r="T356" s="105">
        <f t="shared" si="34"/>
        <v>2887.82</v>
      </c>
      <c r="U356" s="105">
        <f t="shared" si="35"/>
        <v>2887.82</v>
      </c>
    </row>
    <row r="357" spans="1:21" s="104" customFormat="1" ht="20.100000000000001" customHeight="1" x14ac:dyDescent="0.2">
      <c r="A357" s="92"/>
      <c r="B357" s="130"/>
      <c r="C357" s="122"/>
      <c r="D357" s="95"/>
      <c r="E357" s="96"/>
      <c r="F357" s="122"/>
      <c r="G357" s="95"/>
      <c r="H357" s="96"/>
      <c r="I357" s="96"/>
      <c r="J357" s="100"/>
      <c r="K357" s="123"/>
      <c r="L357" s="123"/>
      <c r="M357" s="170"/>
      <c r="N357" s="123"/>
      <c r="O357" s="123"/>
      <c r="P357" s="101"/>
      <c r="Q357" s="131"/>
      <c r="R357" s="103"/>
      <c r="T357" s="105" t="str">
        <f t="shared" si="34"/>
        <v/>
      </c>
      <c r="U357" s="105" t="str">
        <f t="shared" si="35"/>
        <v/>
      </c>
    </row>
    <row r="358" spans="1:21" s="104" customFormat="1" ht="20.100000000000001" customHeight="1" x14ac:dyDescent="0.2">
      <c r="A358" s="92" t="str">
        <f>'Orçamento Sintético'!B76</f>
        <v xml:space="preserve"> 5.14.3 </v>
      </c>
      <c r="B358" s="93" t="str">
        <f>'Orçamento Sintético'!G76</f>
        <v>Transporte de material betuminoso com caminhão tanque distribuidor - rodovia em leito natural</v>
      </c>
      <c r="C358" s="94"/>
      <c r="D358" s="95"/>
      <c r="E358" s="96"/>
      <c r="F358" s="96"/>
      <c r="G358" s="95"/>
      <c r="H358" s="96"/>
      <c r="I358" s="97"/>
      <c r="J358" s="98"/>
      <c r="K358" s="99"/>
      <c r="L358" s="100"/>
      <c r="M358" s="100" t="s">
        <v>223</v>
      </c>
      <c r="N358" s="100"/>
      <c r="O358" s="100" t="s">
        <v>224</v>
      </c>
      <c r="P358" s="101"/>
      <c r="Q358" s="102">
        <f>P360</f>
        <v>4.9800000000000004</v>
      </c>
      <c r="R358" s="103"/>
      <c r="T358" s="105">
        <f t="shared" si="34"/>
        <v>0</v>
      </c>
      <c r="U358" s="105" t="str">
        <f t="shared" si="35"/>
        <v/>
      </c>
    </row>
    <row r="359" spans="1:21" s="113" customFormat="1" ht="20.100000000000001" customHeight="1" x14ac:dyDescent="0.2">
      <c r="A359" s="106"/>
      <c r="B359" s="125" t="s">
        <v>244</v>
      </c>
      <c r="C359" s="97"/>
      <c r="D359" s="127"/>
      <c r="E359" s="97"/>
      <c r="F359" s="97"/>
      <c r="G359" s="127"/>
      <c r="H359" s="97"/>
      <c r="I359" s="110"/>
      <c r="J359" s="171"/>
      <c r="K359" s="132"/>
      <c r="L359" s="111"/>
      <c r="M359" s="111">
        <f>DMT!E8</f>
        <v>1</v>
      </c>
      <c r="N359" s="111"/>
      <c r="O359" s="111">
        <f>SUM(O354:O355)</f>
        <v>4.9790017159999991</v>
      </c>
      <c r="P359" s="112">
        <f>O359*M359</f>
        <v>4.9790017159999991</v>
      </c>
      <c r="Q359" s="133"/>
      <c r="R359" s="103"/>
      <c r="T359" s="105" t="str">
        <f t="shared" si="34"/>
        <v/>
      </c>
      <c r="U359" s="105">
        <f t="shared" si="35"/>
        <v>4.9790017159999991</v>
      </c>
    </row>
    <row r="360" spans="1:21" s="104" customFormat="1" ht="20.100000000000001" customHeight="1" x14ac:dyDescent="0.2">
      <c r="A360" s="92"/>
      <c r="B360" s="114" t="s">
        <v>215</v>
      </c>
      <c r="C360" s="115"/>
      <c r="D360" s="116"/>
      <c r="E360" s="117"/>
      <c r="F360" s="115"/>
      <c r="G360" s="116"/>
      <c r="H360" s="117"/>
      <c r="I360" s="117"/>
      <c r="J360" s="118"/>
      <c r="K360" s="119"/>
      <c r="L360" s="119"/>
      <c r="M360" s="119"/>
      <c r="N360" s="119"/>
      <c r="O360" s="119"/>
      <c r="P360" s="120">
        <f>ROUND(SUM(P359:P359),2)</f>
        <v>4.9800000000000004</v>
      </c>
      <c r="Q360" s="121" t="str">
        <f>'Orçamento Sintético'!I76</f>
        <v>tkm</v>
      </c>
      <c r="R360" s="103"/>
      <c r="T360" s="105">
        <f t="shared" si="34"/>
        <v>4.9800000000000004</v>
      </c>
      <c r="U360" s="105">
        <f t="shared" si="35"/>
        <v>4.9800000000000004</v>
      </c>
    </row>
    <row r="361" spans="1:21" s="158" customFormat="1" ht="20.100000000000001" customHeight="1" x14ac:dyDescent="0.2">
      <c r="A361" s="148"/>
      <c r="B361" s="149"/>
      <c r="C361" s="150"/>
      <c r="D361" s="151"/>
      <c r="E361" s="152"/>
      <c r="F361" s="150"/>
      <c r="G361" s="151"/>
      <c r="H361" s="152"/>
      <c r="I361" s="152"/>
      <c r="J361" s="153"/>
      <c r="K361" s="154"/>
      <c r="L361" s="154"/>
      <c r="M361" s="154"/>
      <c r="N361" s="154"/>
      <c r="O361" s="154"/>
      <c r="P361" s="155"/>
      <c r="Q361" s="156"/>
      <c r="R361" s="157"/>
      <c r="T361" s="105" t="str">
        <f t="shared" si="34"/>
        <v/>
      </c>
      <c r="U361" s="105" t="str">
        <f t="shared" si="35"/>
        <v/>
      </c>
    </row>
    <row r="362" spans="1:21" s="90" customFormat="1" ht="20.100000000000001" customHeight="1" x14ac:dyDescent="0.2">
      <c r="A362" s="77" t="str">
        <f>'Orçamento Sintético'!B77</f>
        <v xml:space="preserve"> 6 </v>
      </c>
      <c r="B362" s="78" t="str">
        <f>'Orçamento Sintético'!G77</f>
        <v>SINALIZAÇÃO</v>
      </c>
      <c r="C362" s="79"/>
      <c r="D362" s="80"/>
      <c r="E362" s="81"/>
      <c r="F362" s="81"/>
      <c r="G362" s="80"/>
      <c r="H362" s="81"/>
      <c r="I362" s="82"/>
      <c r="J362" s="83"/>
      <c r="K362" s="84"/>
      <c r="L362" s="83"/>
      <c r="M362" s="85"/>
      <c r="N362" s="86"/>
      <c r="O362" s="85"/>
      <c r="P362" s="87"/>
      <c r="Q362" s="88"/>
      <c r="R362" s="89"/>
      <c r="T362" s="105" t="str">
        <f t="shared" si="34"/>
        <v/>
      </c>
      <c r="U362" s="105" t="str">
        <f t="shared" si="35"/>
        <v/>
      </c>
    </row>
    <row r="363" spans="1:21" s="104" customFormat="1" ht="20.100000000000001" customHeight="1" x14ac:dyDescent="0.2">
      <c r="A363" s="92" t="str">
        <f>'Orçamento Sintético'!B78</f>
        <v xml:space="preserve"> 6.1 </v>
      </c>
      <c r="B363" s="93" t="str">
        <f>'Orçamento Sintético'!G78</f>
        <v>Pintura de faixa com termoplástico por aspersão - espessura de 1,5 mm</v>
      </c>
      <c r="C363" s="94"/>
      <c r="D363" s="95"/>
      <c r="E363" s="96"/>
      <c r="F363" s="96"/>
      <c r="G363" s="95"/>
      <c r="H363" s="96"/>
      <c r="I363" s="97"/>
      <c r="J363" s="98"/>
      <c r="K363" s="99"/>
      <c r="L363" s="100"/>
      <c r="M363" s="100"/>
      <c r="N363" s="100" t="s">
        <v>217</v>
      </c>
      <c r="O363" s="100"/>
      <c r="P363" s="101"/>
      <c r="Q363" s="102">
        <f>P368</f>
        <v>157.38999999999999</v>
      </c>
      <c r="R363" s="103"/>
      <c r="T363" s="105">
        <f t="shared" si="34"/>
        <v>0</v>
      </c>
      <c r="U363" s="105" t="str">
        <f t="shared" si="35"/>
        <v/>
      </c>
    </row>
    <row r="364" spans="1:21" s="104" customFormat="1" ht="20.100000000000001" customHeight="1" x14ac:dyDescent="0.2">
      <c r="A364" s="92"/>
      <c r="B364" s="134" t="s">
        <v>447</v>
      </c>
      <c r="C364" s="126"/>
      <c r="D364" s="109"/>
      <c r="E364" s="97"/>
      <c r="F364" s="108"/>
      <c r="G364" s="109"/>
      <c r="H364" s="97"/>
      <c r="I364" s="97"/>
      <c r="J364" s="98"/>
      <c r="K364" s="136"/>
      <c r="L364" s="111"/>
      <c r="M364" s="137"/>
      <c r="N364" s="111"/>
      <c r="O364" s="62"/>
      <c r="P364" s="112"/>
      <c r="Q364" s="102"/>
      <c r="R364" s="103"/>
      <c r="T364" s="105" t="str">
        <f t="shared" si="34"/>
        <v/>
      </c>
      <c r="U364" s="105" t="str">
        <f t="shared" si="35"/>
        <v/>
      </c>
    </row>
    <row r="365" spans="1:21" s="113" customFormat="1" ht="20.100000000000001" customHeight="1" x14ac:dyDescent="0.2">
      <c r="A365" s="106"/>
      <c r="B365" s="125" t="s">
        <v>434</v>
      </c>
      <c r="C365" s="108"/>
      <c r="D365" s="109"/>
      <c r="E365" s="128"/>
      <c r="F365" s="108"/>
      <c r="G365" s="109"/>
      <c r="H365" s="97"/>
      <c r="I365" s="110"/>
      <c r="J365" s="98"/>
      <c r="K365" s="111"/>
      <c r="L365" s="111"/>
      <c r="M365" s="137"/>
      <c r="N365" s="111">
        <v>1.05</v>
      </c>
      <c r="O365" s="62"/>
      <c r="P365" s="112">
        <f t="shared" ref="P365:P367" si="40">N365</f>
        <v>1.05</v>
      </c>
      <c r="Q365" s="133"/>
      <c r="R365" s="103"/>
      <c r="T365" s="105" t="str">
        <f t="shared" si="34"/>
        <v/>
      </c>
      <c r="U365" s="105">
        <f t="shared" si="35"/>
        <v>1.05</v>
      </c>
    </row>
    <row r="366" spans="1:21" s="113" customFormat="1" ht="20.100000000000001" customHeight="1" x14ac:dyDescent="0.2">
      <c r="A366" s="106"/>
      <c r="B366" s="125" t="s">
        <v>435</v>
      </c>
      <c r="C366" s="108"/>
      <c r="D366" s="109"/>
      <c r="E366" s="128"/>
      <c r="F366" s="108"/>
      <c r="G366" s="109"/>
      <c r="H366" s="97"/>
      <c r="I366" s="110"/>
      <c r="J366" s="98"/>
      <c r="K366" s="111"/>
      <c r="L366" s="111"/>
      <c r="M366" s="137"/>
      <c r="N366" s="111">
        <v>148.69999999999999</v>
      </c>
      <c r="O366" s="62"/>
      <c r="P366" s="112">
        <f t="shared" si="40"/>
        <v>148.69999999999999</v>
      </c>
      <c r="Q366" s="133"/>
      <c r="R366" s="103"/>
      <c r="T366" s="105" t="str">
        <f t="shared" si="34"/>
        <v/>
      </c>
      <c r="U366" s="105">
        <f t="shared" si="35"/>
        <v>148.69999999999999</v>
      </c>
    </row>
    <row r="367" spans="1:21" s="104" customFormat="1" ht="19.5" customHeight="1" x14ac:dyDescent="0.2">
      <c r="A367" s="92"/>
      <c r="B367" s="125" t="s">
        <v>438</v>
      </c>
      <c r="C367" s="126"/>
      <c r="D367" s="109"/>
      <c r="E367" s="97"/>
      <c r="F367" s="108"/>
      <c r="G367" s="109"/>
      <c r="H367" s="97"/>
      <c r="I367" s="97"/>
      <c r="J367" s="98"/>
      <c r="K367" s="136"/>
      <c r="L367" s="111"/>
      <c r="M367" s="137"/>
      <c r="N367" s="111">
        <v>7.64</v>
      </c>
      <c r="O367" s="62"/>
      <c r="P367" s="112">
        <f t="shared" si="40"/>
        <v>7.64</v>
      </c>
      <c r="Q367" s="102"/>
      <c r="R367" s="103"/>
      <c r="T367" s="105" t="str">
        <f t="shared" si="34"/>
        <v/>
      </c>
      <c r="U367" s="105">
        <f t="shared" si="35"/>
        <v>7.64</v>
      </c>
    </row>
    <row r="368" spans="1:21" s="104" customFormat="1" ht="20.100000000000001" customHeight="1" x14ac:dyDescent="0.2">
      <c r="A368" s="92"/>
      <c r="B368" s="114" t="s">
        <v>215</v>
      </c>
      <c r="C368" s="115"/>
      <c r="D368" s="116"/>
      <c r="E368" s="117"/>
      <c r="F368" s="115"/>
      <c r="G368" s="116"/>
      <c r="H368" s="117"/>
      <c r="I368" s="117"/>
      <c r="J368" s="118"/>
      <c r="K368" s="119"/>
      <c r="L368" s="119"/>
      <c r="M368" s="119"/>
      <c r="N368" s="119"/>
      <c r="O368" s="119"/>
      <c r="P368" s="120">
        <f>ROUND(SUM(P363:P367),2)</f>
        <v>157.38999999999999</v>
      </c>
      <c r="Q368" s="121" t="str">
        <f>'Orçamento Sintético'!I78</f>
        <v>m²</v>
      </c>
      <c r="R368" s="103"/>
      <c r="T368" s="105">
        <f t="shared" si="34"/>
        <v>157.38999999999999</v>
      </c>
      <c r="U368" s="105">
        <f t="shared" si="35"/>
        <v>157.38999999999999</v>
      </c>
    </row>
    <row r="369" spans="1:21" s="104" customFormat="1" ht="20.100000000000001" customHeight="1" x14ac:dyDescent="0.2">
      <c r="A369" s="92"/>
      <c r="B369" s="130"/>
      <c r="C369" s="122"/>
      <c r="D369" s="95"/>
      <c r="E369" s="96"/>
      <c r="F369" s="122"/>
      <c r="G369" s="95"/>
      <c r="H369" s="96"/>
      <c r="I369" s="96"/>
      <c r="J369" s="100"/>
      <c r="K369" s="123"/>
      <c r="L369" s="123"/>
      <c r="M369" s="123"/>
      <c r="N369" s="123"/>
      <c r="O369" s="123"/>
      <c r="P369" s="101"/>
      <c r="Q369" s="131"/>
      <c r="R369" s="103"/>
      <c r="T369" s="105" t="str">
        <f t="shared" si="34"/>
        <v/>
      </c>
      <c r="U369" s="105" t="str">
        <f t="shared" si="35"/>
        <v/>
      </c>
    </row>
    <row r="370" spans="1:21" s="104" customFormat="1" ht="20.100000000000001" customHeight="1" x14ac:dyDescent="0.2">
      <c r="A370" s="92" t="str">
        <f>'Orçamento Sintético'!B79</f>
        <v xml:space="preserve"> 6.2 </v>
      </c>
      <c r="B370" s="93" t="str">
        <f>'Orçamento Sintético'!G79</f>
        <v>Pintura de setas e zebrados com termoplástico por aspersão - espessura de 1,5 mm</v>
      </c>
      <c r="C370" s="94"/>
      <c r="D370" s="95"/>
      <c r="E370" s="96"/>
      <c r="F370" s="96"/>
      <c r="G370" s="95"/>
      <c r="H370" s="96"/>
      <c r="I370" s="97"/>
      <c r="J370" s="100"/>
      <c r="K370" s="99"/>
      <c r="L370" s="100"/>
      <c r="M370" s="100"/>
      <c r="N370" s="100" t="s">
        <v>217</v>
      </c>
      <c r="O370" s="100"/>
      <c r="P370" s="101"/>
      <c r="Q370" s="102">
        <f>P374</f>
        <v>6.72</v>
      </c>
      <c r="R370" s="103"/>
      <c r="T370" s="105">
        <f t="shared" si="34"/>
        <v>0</v>
      </c>
      <c r="U370" s="105" t="str">
        <f t="shared" si="35"/>
        <v/>
      </c>
    </row>
    <row r="371" spans="1:21" s="104" customFormat="1" ht="20.100000000000001" customHeight="1" x14ac:dyDescent="0.2">
      <c r="A371" s="92"/>
      <c r="B371" s="134" t="s">
        <v>447</v>
      </c>
      <c r="C371" s="94"/>
      <c r="D371" s="95"/>
      <c r="E371" s="96"/>
      <c r="F371" s="96"/>
      <c r="G371" s="95"/>
      <c r="H371" s="96"/>
      <c r="I371" s="97"/>
      <c r="J371" s="100"/>
      <c r="K371" s="99"/>
      <c r="L371" s="98"/>
      <c r="M371" s="173"/>
      <c r="N371" s="100"/>
      <c r="O371" s="100"/>
      <c r="P371" s="101"/>
      <c r="Q371" s="102"/>
      <c r="R371" s="103"/>
      <c r="T371" s="105" t="str">
        <f t="shared" si="34"/>
        <v/>
      </c>
      <c r="U371" s="105" t="str">
        <f t="shared" si="35"/>
        <v/>
      </c>
    </row>
    <row r="372" spans="1:21" s="104" customFormat="1" ht="19.5" customHeight="1" x14ac:dyDescent="0.2">
      <c r="A372" s="92"/>
      <c r="B372" s="125" t="s">
        <v>436</v>
      </c>
      <c r="C372" s="126"/>
      <c r="D372" s="109"/>
      <c r="E372" s="97"/>
      <c r="F372" s="108"/>
      <c r="G372" s="109"/>
      <c r="H372" s="97"/>
      <c r="I372" s="97"/>
      <c r="J372" s="98"/>
      <c r="K372" s="136"/>
      <c r="L372" s="111"/>
      <c r="M372" s="137"/>
      <c r="N372" s="111">
        <v>4.92</v>
      </c>
      <c r="O372" s="62"/>
      <c r="P372" s="112">
        <f>N372</f>
        <v>4.92</v>
      </c>
      <c r="Q372" s="102"/>
      <c r="R372" s="103"/>
      <c r="T372" s="105" t="str">
        <f t="shared" si="34"/>
        <v/>
      </c>
      <c r="U372" s="105">
        <f t="shared" si="35"/>
        <v>4.92</v>
      </c>
    </row>
    <row r="373" spans="1:21" s="104" customFormat="1" ht="19.5" customHeight="1" x14ac:dyDescent="0.2">
      <c r="A373" s="92"/>
      <c r="B373" s="125" t="s">
        <v>437</v>
      </c>
      <c r="C373" s="126"/>
      <c r="D373" s="109"/>
      <c r="E373" s="97"/>
      <c r="F373" s="108"/>
      <c r="G373" s="109"/>
      <c r="H373" s="97"/>
      <c r="I373" s="97"/>
      <c r="J373" s="98"/>
      <c r="K373" s="136"/>
      <c r="L373" s="111"/>
      <c r="M373" s="137"/>
      <c r="N373" s="111">
        <v>1.8</v>
      </c>
      <c r="O373" s="62"/>
      <c r="P373" s="112">
        <f>N373</f>
        <v>1.8</v>
      </c>
      <c r="Q373" s="102"/>
      <c r="R373" s="103"/>
      <c r="T373" s="105" t="str">
        <f t="shared" si="34"/>
        <v/>
      </c>
      <c r="U373" s="105">
        <f t="shared" si="35"/>
        <v>1.8</v>
      </c>
    </row>
    <row r="374" spans="1:21" s="104" customFormat="1" ht="20.100000000000001" customHeight="1" x14ac:dyDescent="0.2">
      <c r="A374" s="92"/>
      <c r="B374" s="114" t="s">
        <v>215</v>
      </c>
      <c r="C374" s="115"/>
      <c r="D374" s="116"/>
      <c r="E374" s="117"/>
      <c r="F374" s="115"/>
      <c r="G374" s="116"/>
      <c r="H374" s="117"/>
      <c r="I374" s="117"/>
      <c r="J374" s="118"/>
      <c r="K374" s="119"/>
      <c r="L374" s="119"/>
      <c r="M374" s="119"/>
      <c r="N374" s="119"/>
      <c r="O374" s="119"/>
      <c r="P374" s="120">
        <f>ROUND(SUM(P370:P373),2)</f>
        <v>6.72</v>
      </c>
      <c r="Q374" s="121" t="str">
        <f>'Orçamento Sintético'!I79</f>
        <v>m²</v>
      </c>
      <c r="R374" s="103"/>
      <c r="T374" s="105">
        <f t="shared" si="34"/>
        <v>6.72</v>
      </c>
      <c r="U374" s="105">
        <f t="shared" si="35"/>
        <v>6.72</v>
      </c>
    </row>
    <row r="375" spans="1:21" s="104" customFormat="1" ht="20.100000000000001" customHeight="1" x14ac:dyDescent="0.2">
      <c r="A375" s="92"/>
      <c r="B375" s="130"/>
      <c r="C375" s="122"/>
      <c r="D375" s="95"/>
      <c r="E375" s="96"/>
      <c r="F375" s="122"/>
      <c r="G375" s="95"/>
      <c r="H375" s="96"/>
      <c r="I375" s="96"/>
      <c r="J375" s="100"/>
      <c r="K375" s="123"/>
      <c r="L375" s="123"/>
      <c r="M375" s="123"/>
      <c r="N375" s="123"/>
      <c r="O375" s="123"/>
      <c r="P375" s="101"/>
      <c r="Q375" s="131"/>
      <c r="R375" s="103"/>
      <c r="T375" s="105" t="str">
        <f t="shared" si="34"/>
        <v/>
      </c>
      <c r="U375" s="105" t="str">
        <f t="shared" si="35"/>
        <v/>
      </c>
    </row>
    <row r="376" spans="1:21" s="104" customFormat="1" ht="20.100000000000001" customHeight="1" x14ac:dyDescent="0.2">
      <c r="A376" s="92" t="str">
        <f>'Orçamento Sintético'!B80</f>
        <v xml:space="preserve"> 6.3 </v>
      </c>
      <c r="B376" s="93" t="str">
        <f>'Orçamento Sintético'!G80</f>
        <v>Suporte para placa de sinalização em madeira de lei tratada 8 x 8 cm - fornecimento e implantação</v>
      </c>
      <c r="C376" s="94"/>
      <c r="D376" s="95"/>
      <c r="E376" s="96"/>
      <c r="F376" s="96"/>
      <c r="G376" s="95"/>
      <c r="H376" s="96"/>
      <c r="I376" s="97"/>
      <c r="J376" s="100" t="s">
        <v>219</v>
      </c>
      <c r="K376" s="99"/>
      <c r="L376" s="100"/>
      <c r="M376" s="100"/>
      <c r="N376" s="100"/>
      <c r="O376" s="100"/>
      <c r="P376" s="101"/>
      <c r="Q376" s="102">
        <f>P378</f>
        <v>6</v>
      </c>
      <c r="R376" s="103"/>
      <c r="T376" s="105">
        <f t="shared" si="34"/>
        <v>0</v>
      </c>
      <c r="U376" s="105" t="str">
        <f t="shared" si="35"/>
        <v/>
      </c>
    </row>
    <row r="377" spans="1:21" s="104" customFormat="1" ht="20.100000000000001" customHeight="1" x14ac:dyDescent="0.2">
      <c r="A377" s="92"/>
      <c r="B377" s="125" t="s">
        <v>447</v>
      </c>
      <c r="C377" s="126"/>
      <c r="D377" s="109"/>
      <c r="E377" s="97"/>
      <c r="F377" s="108"/>
      <c r="G377" s="109"/>
      <c r="H377" s="97"/>
      <c r="I377" s="97"/>
      <c r="J377" s="98">
        <v>6</v>
      </c>
      <c r="K377" s="136"/>
      <c r="L377" s="111"/>
      <c r="M377" s="137"/>
      <c r="N377" s="111"/>
      <c r="O377" s="62"/>
      <c r="P377" s="112">
        <f>J377</f>
        <v>6</v>
      </c>
      <c r="Q377" s="102"/>
      <c r="R377" s="103"/>
      <c r="T377" s="105" t="str">
        <f t="shared" si="34"/>
        <v/>
      </c>
      <c r="U377" s="105">
        <f t="shared" si="35"/>
        <v>6</v>
      </c>
    </row>
    <row r="378" spans="1:21" s="104" customFormat="1" ht="20.100000000000001" customHeight="1" x14ac:dyDescent="0.2">
      <c r="A378" s="92"/>
      <c r="B378" s="114" t="s">
        <v>215</v>
      </c>
      <c r="C378" s="115"/>
      <c r="D378" s="116"/>
      <c r="E378" s="117"/>
      <c r="F378" s="115"/>
      <c r="G378" s="116"/>
      <c r="H378" s="117"/>
      <c r="I378" s="117"/>
      <c r="J378" s="118"/>
      <c r="K378" s="119"/>
      <c r="L378" s="119"/>
      <c r="M378" s="119"/>
      <c r="N378" s="119"/>
      <c r="O378" s="119"/>
      <c r="P378" s="120">
        <f>ROUND(SUM(P376:P377),2)</f>
        <v>6</v>
      </c>
      <c r="Q378" s="121" t="str">
        <f>'Orçamento Sintético'!I80</f>
        <v>un</v>
      </c>
      <c r="R378" s="103"/>
      <c r="T378" s="105">
        <f t="shared" si="34"/>
        <v>6</v>
      </c>
      <c r="U378" s="105">
        <f t="shared" si="35"/>
        <v>6</v>
      </c>
    </row>
    <row r="379" spans="1:21" s="104" customFormat="1" ht="20.100000000000001" customHeight="1" x14ac:dyDescent="0.2">
      <c r="A379" s="92"/>
      <c r="B379" s="130"/>
      <c r="C379" s="122"/>
      <c r="D379" s="95"/>
      <c r="E379" s="96"/>
      <c r="F379" s="122"/>
      <c r="G379" s="95"/>
      <c r="H379" s="96"/>
      <c r="I379" s="96"/>
      <c r="J379" s="100"/>
      <c r="K379" s="123"/>
      <c r="L379" s="123"/>
      <c r="M379" s="123"/>
      <c r="N379" s="123"/>
      <c r="O379" s="123"/>
      <c r="P379" s="101"/>
      <c r="Q379" s="131"/>
      <c r="R379" s="103"/>
      <c r="T379" s="105" t="str">
        <f t="shared" si="34"/>
        <v/>
      </c>
      <c r="U379" s="105" t="str">
        <f t="shared" si="35"/>
        <v/>
      </c>
    </row>
    <row r="380" spans="1:21" s="104" customFormat="1" ht="20.100000000000001" customHeight="1" x14ac:dyDescent="0.2">
      <c r="A380" s="92" t="str">
        <f>'Orçamento Sintético'!B81</f>
        <v xml:space="preserve"> 6.4 </v>
      </c>
      <c r="B380" s="93" t="str">
        <f>'Orçamento Sintético'!G81</f>
        <v>Placa em aço - película I + I - fornecimento e implantação</v>
      </c>
      <c r="C380" s="94"/>
      <c r="D380" s="95"/>
      <c r="E380" s="96"/>
      <c r="F380" s="96"/>
      <c r="G380" s="95"/>
      <c r="H380" s="96"/>
      <c r="I380" s="97"/>
      <c r="J380" s="100"/>
      <c r="K380" s="99"/>
      <c r="L380" s="98"/>
      <c r="M380" s="100"/>
      <c r="N380" s="100" t="s">
        <v>217</v>
      </c>
      <c r="O380" s="100"/>
      <c r="P380" s="101"/>
      <c r="Q380" s="102">
        <f>P385</f>
        <v>3.19</v>
      </c>
      <c r="R380" s="103"/>
      <c r="T380" s="105">
        <f t="shared" si="34"/>
        <v>0</v>
      </c>
      <c r="U380" s="105" t="str">
        <f t="shared" si="35"/>
        <v/>
      </c>
    </row>
    <row r="381" spans="1:21" s="104" customFormat="1" ht="20.100000000000001" customHeight="1" x14ac:dyDescent="0.2">
      <c r="A381" s="92"/>
      <c r="B381" s="134" t="s">
        <v>447</v>
      </c>
      <c r="C381" s="126"/>
      <c r="D381" s="109"/>
      <c r="E381" s="97"/>
      <c r="F381" s="108"/>
      <c r="G381" s="109"/>
      <c r="H381" s="97"/>
      <c r="I381" s="97"/>
      <c r="J381" s="98"/>
      <c r="K381" s="136"/>
      <c r="L381" s="111"/>
      <c r="M381" s="137"/>
      <c r="N381" s="111"/>
      <c r="O381" s="62"/>
      <c r="P381" s="112"/>
      <c r="Q381" s="102"/>
      <c r="R381" s="103"/>
      <c r="T381" s="105" t="str">
        <f t="shared" si="34"/>
        <v/>
      </c>
      <c r="U381" s="105" t="str">
        <f t="shared" si="35"/>
        <v/>
      </c>
    </row>
    <row r="382" spans="1:21" s="113" customFormat="1" ht="20.100000000000001" customHeight="1" x14ac:dyDescent="0.2">
      <c r="A382" s="106"/>
      <c r="B382" s="125" t="s">
        <v>439</v>
      </c>
      <c r="C382" s="108"/>
      <c r="D382" s="109"/>
      <c r="E382" s="128"/>
      <c r="F382" s="108"/>
      <c r="G382" s="109"/>
      <c r="H382" s="97"/>
      <c r="I382" s="110"/>
      <c r="J382" s="98"/>
      <c r="K382" s="111"/>
      <c r="L382" s="111"/>
      <c r="M382" s="111"/>
      <c r="N382" s="111">
        <v>0.6</v>
      </c>
      <c r="O382" s="111"/>
      <c r="P382" s="112">
        <f>N382</f>
        <v>0.6</v>
      </c>
      <c r="Q382" s="133"/>
      <c r="R382" s="103"/>
      <c r="T382" s="105" t="str">
        <f t="shared" si="34"/>
        <v/>
      </c>
      <c r="U382" s="105">
        <f t="shared" si="35"/>
        <v>0.6</v>
      </c>
    </row>
    <row r="383" spans="1:21" s="113" customFormat="1" ht="20.100000000000001" customHeight="1" x14ac:dyDescent="0.2">
      <c r="A383" s="106"/>
      <c r="B383" s="125" t="s">
        <v>439</v>
      </c>
      <c r="C383" s="108"/>
      <c r="D383" s="109"/>
      <c r="E383" s="97"/>
      <c r="F383" s="108"/>
      <c r="G383" s="109"/>
      <c r="H383" s="97"/>
      <c r="I383" s="110"/>
      <c r="J383" s="98"/>
      <c r="K383" s="136"/>
      <c r="L383" s="111"/>
      <c r="M383" s="137"/>
      <c r="N383" s="111">
        <v>0.59</v>
      </c>
      <c r="O383" s="62"/>
      <c r="P383" s="112">
        <f t="shared" ref="P383:P384" si="41">N383</f>
        <v>0.59</v>
      </c>
      <c r="Q383" s="133"/>
      <c r="R383" s="103"/>
      <c r="T383" s="105" t="str">
        <f t="shared" si="34"/>
        <v/>
      </c>
      <c r="U383" s="105">
        <f t="shared" si="35"/>
        <v>0.59</v>
      </c>
    </row>
    <row r="384" spans="1:21" s="113" customFormat="1" ht="20.100000000000001" customHeight="1" x14ac:dyDescent="0.2">
      <c r="A384" s="106"/>
      <c r="B384" s="125" t="s">
        <v>440</v>
      </c>
      <c r="C384" s="108"/>
      <c r="D384" s="109"/>
      <c r="E384" s="108"/>
      <c r="F384" s="108"/>
      <c r="G384" s="109"/>
      <c r="H384" s="97"/>
      <c r="I384" s="110"/>
      <c r="J384" s="98"/>
      <c r="K384" s="136"/>
      <c r="L384" s="111"/>
      <c r="M384" s="137"/>
      <c r="N384" s="111">
        <v>2</v>
      </c>
      <c r="O384" s="62"/>
      <c r="P384" s="112">
        <f t="shared" si="41"/>
        <v>2</v>
      </c>
      <c r="Q384" s="133"/>
      <c r="R384" s="103"/>
      <c r="T384" s="105" t="str">
        <f t="shared" si="34"/>
        <v/>
      </c>
      <c r="U384" s="105">
        <f t="shared" si="35"/>
        <v>2</v>
      </c>
    </row>
    <row r="385" spans="1:21" s="104" customFormat="1" ht="20.100000000000001" customHeight="1" x14ac:dyDescent="0.2">
      <c r="A385" s="92"/>
      <c r="B385" s="114" t="s">
        <v>215</v>
      </c>
      <c r="C385" s="115"/>
      <c r="D385" s="116"/>
      <c r="E385" s="117"/>
      <c r="F385" s="115"/>
      <c r="G385" s="116"/>
      <c r="H385" s="117"/>
      <c r="I385" s="117"/>
      <c r="J385" s="118"/>
      <c r="K385" s="119"/>
      <c r="L385" s="119"/>
      <c r="M385" s="119"/>
      <c r="N385" s="119"/>
      <c r="O385" s="119"/>
      <c r="P385" s="120">
        <f>ROUND(SUM(P379:P384),2)</f>
        <v>3.19</v>
      </c>
      <c r="Q385" s="121" t="str">
        <f>'Orçamento Sintético'!I81</f>
        <v>m²</v>
      </c>
      <c r="R385" s="103"/>
      <c r="T385" s="105">
        <f t="shared" si="34"/>
        <v>3.19</v>
      </c>
      <c r="U385" s="105">
        <f t="shared" si="35"/>
        <v>3.19</v>
      </c>
    </row>
    <row r="386" spans="1:21" s="104" customFormat="1" ht="20.100000000000001" customHeight="1" x14ac:dyDescent="0.2">
      <c r="A386" s="92"/>
      <c r="B386" s="130"/>
      <c r="C386" s="122"/>
      <c r="D386" s="95"/>
      <c r="E386" s="96"/>
      <c r="F386" s="122"/>
      <c r="G386" s="95"/>
      <c r="H386" s="96"/>
      <c r="I386" s="96"/>
      <c r="J386" s="100"/>
      <c r="K386" s="123"/>
      <c r="L386" s="123"/>
      <c r="M386" s="123"/>
      <c r="N386" s="123"/>
      <c r="O386" s="123"/>
      <c r="P386" s="101"/>
      <c r="Q386" s="131"/>
      <c r="R386" s="103"/>
      <c r="T386" s="105" t="str">
        <f t="shared" si="34"/>
        <v/>
      </c>
      <c r="U386" s="105" t="str">
        <f t="shared" si="35"/>
        <v/>
      </c>
    </row>
    <row r="387" spans="1:21" s="104" customFormat="1" ht="20.100000000000001" customHeight="1" x14ac:dyDescent="0.2">
      <c r="A387" s="92" t="str">
        <f>'Orçamento Sintético'!B82</f>
        <v xml:space="preserve"> 6.5 </v>
      </c>
      <c r="B387" s="93" t="str">
        <f>'Orçamento Sintético'!G82</f>
        <v>Tacha refletiva em plástico injetado - bidirecional tipo I - fornecimento e colocação</v>
      </c>
      <c r="C387" s="94"/>
      <c r="D387" s="95"/>
      <c r="E387" s="96"/>
      <c r="F387" s="96"/>
      <c r="G387" s="95"/>
      <c r="H387" s="96"/>
      <c r="I387" s="97"/>
      <c r="J387" s="100" t="s">
        <v>219</v>
      </c>
      <c r="K387" s="99"/>
      <c r="L387" s="100"/>
      <c r="M387" s="100"/>
      <c r="N387" s="100"/>
      <c r="O387" s="100"/>
      <c r="P387" s="101"/>
      <c r="Q387" s="102">
        <f>P389</f>
        <v>187</v>
      </c>
      <c r="R387" s="103"/>
      <c r="T387" s="105">
        <f t="shared" si="34"/>
        <v>0</v>
      </c>
      <c r="U387" s="105" t="str">
        <f t="shared" si="35"/>
        <v/>
      </c>
    </row>
    <row r="388" spans="1:21" s="104" customFormat="1" ht="20.100000000000001" customHeight="1" x14ac:dyDescent="0.2">
      <c r="A388" s="92"/>
      <c r="B388" s="125" t="s">
        <v>447</v>
      </c>
      <c r="C388" s="126"/>
      <c r="D388" s="109"/>
      <c r="E388" s="97"/>
      <c r="F388" s="108"/>
      <c r="G388" s="109"/>
      <c r="H388" s="97"/>
      <c r="I388" s="97"/>
      <c r="J388" s="98">
        <v>187</v>
      </c>
      <c r="K388" s="136"/>
      <c r="L388" s="111"/>
      <c r="M388" s="137"/>
      <c r="N388" s="111"/>
      <c r="O388" s="62"/>
      <c r="P388" s="112">
        <f>J388</f>
        <v>187</v>
      </c>
      <c r="Q388" s="102"/>
      <c r="R388" s="103"/>
      <c r="T388" s="105" t="str">
        <f t="shared" si="34"/>
        <v/>
      </c>
      <c r="U388" s="105">
        <f t="shared" si="35"/>
        <v>187</v>
      </c>
    </row>
    <row r="389" spans="1:21" s="104" customFormat="1" ht="20.100000000000001" customHeight="1" x14ac:dyDescent="0.2">
      <c r="A389" s="92"/>
      <c r="B389" s="114" t="s">
        <v>215</v>
      </c>
      <c r="C389" s="115"/>
      <c r="D389" s="116"/>
      <c r="E389" s="117"/>
      <c r="F389" s="115"/>
      <c r="G389" s="116"/>
      <c r="H389" s="117"/>
      <c r="I389" s="117"/>
      <c r="J389" s="118"/>
      <c r="K389" s="119"/>
      <c r="L389" s="119"/>
      <c r="M389" s="119"/>
      <c r="N389" s="119"/>
      <c r="O389" s="119"/>
      <c r="P389" s="120">
        <f>ROUND(SUM(P387:P388),2)</f>
        <v>187</v>
      </c>
      <c r="Q389" s="121" t="str">
        <f>'Orçamento Sintético'!I82</f>
        <v>un</v>
      </c>
      <c r="R389" s="103"/>
      <c r="T389" s="105">
        <f t="shared" si="34"/>
        <v>187</v>
      </c>
      <c r="U389" s="105">
        <f t="shared" si="35"/>
        <v>187</v>
      </c>
    </row>
    <row r="390" spans="1:21" s="104" customFormat="1" ht="20.100000000000001" customHeight="1" x14ac:dyDescent="0.2">
      <c r="A390" s="92"/>
      <c r="B390" s="130"/>
      <c r="C390" s="122"/>
      <c r="D390" s="95"/>
      <c r="E390" s="96"/>
      <c r="F390" s="122"/>
      <c r="G390" s="95"/>
      <c r="H390" s="96"/>
      <c r="I390" s="96"/>
      <c r="J390" s="100"/>
      <c r="K390" s="123"/>
      <c r="L390" s="123"/>
      <c r="M390" s="123"/>
      <c r="N390" s="123"/>
      <c r="O390" s="123"/>
      <c r="P390" s="101"/>
      <c r="Q390" s="131"/>
      <c r="R390" s="103"/>
      <c r="T390" s="105" t="str">
        <f t="shared" si="34"/>
        <v/>
      </c>
      <c r="U390" s="105" t="str">
        <f t="shared" si="35"/>
        <v/>
      </c>
    </row>
    <row r="391" spans="1:21" s="147" customFormat="1" ht="20.100000000000001" customHeight="1" x14ac:dyDescent="0.2">
      <c r="A391" s="142" t="str">
        <f>'Orçamento Sintético'!B83</f>
        <v xml:space="preserve"> 6.6 </v>
      </c>
      <c r="B391" s="143" t="str">
        <f>'Orçamento Sintético'!G83</f>
        <v>SINALIZAÇÃO DE OBRAS</v>
      </c>
      <c r="C391" s="144"/>
      <c r="D391" s="144"/>
      <c r="E391" s="144"/>
      <c r="F391" s="144"/>
      <c r="G391" s="144"/>
      <c r="H391" s="144"/>
      <c r="I391" s="144"/>
      <c r="J391" s="144"/>
      <c r="K391" s="144"/>
      <c r="L391" s="144"/>
      <c r="M391" s="144"/>
      <c r="N391" s="144"/>
      <c r="O391" s="144"/>
      <c r="P391" s="144"/>
      <c r="Q391" s="145"/>
      <c r="R391" s="146"/>
      <c r="T391" s="105" t="str">
        <f t="shared" si="34"/>
        <v/>
      </c>
      <c r="U391" s="105" t="str">
        <f t="shared" si="35"/>
        <v/>
      </c>
    </row>
    <row r="392" spans="1:21" s="104" customFormat="1" ht="20.100000000000001" customHeight="1" x14ac:dyDescent="0.2">
      <c r="A392" s="92" t="str">
        <f>'Orçamento Sintético'!B84</f>
        <v xml:space="preserve"> 6.6.1 </v>
      </c>
      <c r="B392" s="93" t="str">
        <f>'Orçamento Sintético'!G84</f>
        <v>Cone plástico para canalização de trânsito - utilização de 150 ciclos - fornecimento, 01 implantação e 01 retirada diária</v>
      </c>
      <c r="C392" s="94"/>
      <c r="D392" s="95"/>
      <c r="E392" s="96"/>
      <c r="F392" s="96"/>
      <c r="G392" s="95"/>
      <c r="H392" s="96"/>
      <c r="I392" s="97"/>
      <c r="J392" s="100" t="s">
        <v>441</v>
      </c>
      <c r="K392" s="99" t="s">
        <v>442</v>
      </c>
      <c r="L392" s="100" t="s">
        <v>443</v>
      </c>
      <c r="M392" s="141"/>
      <c r="N392" s="141"/>
      <c r="O392" s="141"/>
      <c r="P392" s="101"/>
      <c r="Q392" s="102">
        <f>P394</f>
        <v>720</v>
      </c>
      <c r="R392" s="103"/>
      <c r="T392" s="105">
        <f t="shared" si="34"/>
        <v>0</v>
      </c>
      <c r="U392" s="105" t="str">
        <f t="shared" si="35"/>
        <v/>
      </c>
    </row>
    <row r="393" spans="1:21" s="113" customFormat="1" ht="20.100000000000001" customHeight="1" x14ac:dyDescent="0.2">
      <c r="A393" s="106"/>
      <c r="B393" s="125"/>
      <c r="C393" s="126"/>
      <c r="D393" s="127"/>
      <c r="E393" s="128"/>
      <c r="F393" s="108"/>
      <c r="G393" s="127"/>
      <c r="H393" s="128"/>
      <c r="I393" s="110"/>
      <c r="J393" s="129">
        <f>J20</f>
        <v>4</v>
      </c>
      <c r="K393" s="132">
        <v>30</v>
      </c>
      <c r="L393" s="111">
        <v>6</v>
      </c>
      <c r="M393" s="111"/>
      <c r="N393" s="111"/>
      <c r="O393" s="111"/>
      <c r="P393" s="112">
        <f>L393*K393*J393</f>
        <v>720</v>
      </c>
      <c r="Q393" s="133"/>
      <c r="R393" s="103"/>
      <c r="T393" s="105" t="str">
        <f t="shared" si="34"/>
        <v/>
      </c>
      <c r="U393" s="105">
        <f t="shared" si="35"/>
        <v>720</v>
      </c>
    </row>
    <row r="394" spans="1:21" s="104" customFormat="1" ht="20.100000000000001" customHeight="1" x14ac:dyDescent="0.2">
      <c r="A394" s="92"/>
      <c r="B394" s="114" t="s">
        <v>215</v>
      </c>
      <c r="C394" s="115"/>
      <c r="D394" s="116"/>
      <c r="E394" s="117"/>
      <c r="F394" s="115"/>
      <c r="G394" s="116"/>
      <c r="H394" s="117"/>
      <c r="I394" s="117"/>
      <c r="J394" s="118"/>
      <c r="K394" s="119"/>
      <c r="L394" s="119"/>
      <c r="M394" s="119"/>
      <c r="N394" s="119"/>
      <c r="O394" s="119"/>
      <c r="P394" s="120">
        <f>ROUND(SUM(P392:P393),2)</f>
        <v>720</v>
      </c>
      <c r="Q394" s="121" t="str">
        <f>'Orçamento Sintético'!I84</f>
        <v>un.dia</v>
      </c>
      <c r="R394" s="103"/>
      <c r="T394" s="105">
        <f t="shared" si="34"/>
        <v>720</v>
      </c>
      <c r="U394" s="105">
        <f t="shared" si="35"/>
        <v>720</v>
      </c>
    </row>
    <row r="395" spans="1:21" s="104" customFormat="1" ht="20.100000000000001" customHeight="1" x14ac:dyDescent="0.2">
      <c r="A395" s="92"/>
      <c r="B395" s="130"/>
      <c r="C395" s="122"/>
      <c r="D395" s="95"/>
      <c r="E395" s="96"/>
      <c r="F395" s="122"/>
      <c r="G395" s="95"/>
      <c r="H395" s="96"/>
      <c r="I395" s="96"/>
      <c r="J395" s="100"/>
      <c r="K395" s="123"/>
      <c r="L395" s="123"/>
      <c r="M395" s="123"/>
      <c r="N395" s="123"/>
      <c r="O395" s="123"/>
      <c r="P395" s="101"/>
      <c r="Q395" s="131"/>
      <c r="R395" s="103"/>
      <c r="T395" s="105" t="str">
        <f t="shared" si="34"/>
        <v/>
      </c>
      <c r="U395" s="105" t="str">
        <f t="shared" si="35"/>
        <v/>
      </c>
    </row>
    <row r="396" spans="1:21" s="104" customFormat="1" ht="26.25" customHeight="1" x14ac:dyDescent="0.2">
      <c r="A396" s="92" t="str">
        <f>'Orçamento Sintético'!B85</f>
        <v xml:space="preserve"> 6.6.2 </v>
      </c>
      <c r="B396" s="124" t="str">
        <f>'Orçamento Sintético'!G85</f>
        <v>Placa para sinalização de obras montada em cavalete metálico - 1,00 x 1,00 m - utilização de 600 ciclos - fornecimento, 01 implantação e 01 retirada diária</v>
      </c>
      <c r="C396" s="94"/>
      <c r="D396" s="95"/>
      <c r="E396" s="96"/>
      <c r="F396" s="96"/>
      <c r="G396" s="95"/>
      <c r="H396" s="96"/>
      <c r="I396" s="97"/>
      <c r="J396" s="100" t="s">
        <v>219</v>
      </c>
      <c r="K396" s="99" t="s">
        <v>220</v>
      </c>
      <c r="L396" s="100" t="s">
        <v>441</v>
      </c>
      <c r="M396" s="99" t="s">
        <v>442</v>
      </c>
      <c r="N396" s="141"/>
      <c r="O396" s="141"/>
      <c r="P396" s="101"/>
      <c r="Q396" s="102">
        <f>P400</f>
        <v>360</v>
      </c>
      <c r="R396" s="103"/>
      <c r="T396" s="105">
        <f t="shared" ref="T396:T437" si="42">IF(Q396&lt;&gt;"",P396,"")</f>
        <v>0</v>
      </c>
      <c r="U396" s="105" t="str">
        <f t="shared" ref="U396:U437" si="43">IF(P396&lt;&gt;"",P396,"")</f>
        <v/>
      </c>
    </row>
    <row r="397" spans="1:21" s="113" customFormat="1" ht="20.100000000000001" customHeight="1" x14ac:dyDescent="0.2">
      <c r="A397" s="106"/>
      <c r="B397" s="134" t="s">
        <v>245</v>
      </c>
      <c r="C397" s="126"/>
      <c r="D397" s="127"/>
      <c r="E397" s="128"/>
      <c r="F397" s="108"/>
      <c r="G397" s="127"/>
      <c r="H397" s="128"/>
      <c r="I397" s="110"/>
      <c r="J397" s="140"/>
      <c r="K397" s="132"/>
      <c r="L397" s="111"/>
      <c r="M397" s="111"/>
      <c r="N397" s="111"/>
      <c r="O397" s="111"/>
      <c r="P397" s="112"/>
      <c r="Q397" s="133"/>
      <c r="R397" s="103"/>
      <c r="T397" s="105" t="str">
        <f t="shared" si="42"/>
        <v/>
      </c>
      <c r="U397" s="105" t="str">
        <f t="shared" si="43"/>
        <v/>
      </c>
    </row>
    <row r="398" spans="1:21" s="104" customFormat="1" ht="20.100000000000001" customHeight="1" x14ac:dyDescent="0.2">
      <c r="A398" s="92"/>
      <c r="B398" s="125" t="s">
        <v>195</v>
      </c>
      <c r="C398" s="126">
        <v>0</v>
      </c>
      <c r="D398" s="109" t="s">
        <v>237</v>
      </c>
      <c r="E398" s="97">
        <v>0</v>
      </c>
      <c r="F398" s="108">
        <v>30</v>
      </c>
      <c r="G398" s="109" t="s">
        <v>237</v>
      </c>
      <c r="H398" s="97">
        <v>15.948</v>
      </c>
      <c r="I398" s="97"/>
      <c r="J398" s="140">
        <f>ROUNDUP(K398/500,0)</f>
        <v>2</v>
      </c>
      <c r="K398" s="140">
        <f t="shared" ref="K398:K399" si="44">(F398-C398)*20+(H398-E398)</f>
        <v>615.94799999999998</v>
      </c>
      <c r="L398" s="111">
        <f>J393</f>
        <v>4</v>
      </c>
      <c r="M398" s="62">
        <f>K393</f>
        <v>30</v>
      </c>
      <c r="N398" s="111"/>
      <c r="O398" s="111"/>
      <c r="P398" s="112">
        <f>M398*L398*J398</f>
        <v>240</v>
      </c>
      <c r="Q398" s="102"/>
      <c r="R398" s="103"/>
      <c r="T398" s="105" t="str">
        <f t="shared" si="42"/>
        <v/>
      </c>
      <c r="U398" s="105">
        <f t="shared" si="43"/>
        <v>240</v>
      </c>
    </row>
    <row r="399" spans="1:21" s="104" customFormat="1" ht="20.100000000000001" customHeight="1" x14ac:dyDescent="0.2">
      <c r="A399" s="92"/>
      <c r="B399" s="125" t="s">
        <v>196</v>
      </c>
      <c r="C399" s="126">
        <v>100</v>
      </c>
      <c r="D399" s="109" t="s">
        <v>237</v>
      </c>
      <c r="E399" s="97">
        <v>0</v>
      </c>
      <c r="F399" s="108">
        <v>108</v>
      </c>
      <c r="G399" s="109" t="s">
        <v>237</v>
      </c>
      <c r="H399" s="97">
        <v>19.401</v>
      </c>
      <c r="I399" s="97"/>
      <c r="J399" s="140">
        <f t="shared" ref="J399" si="45">ROUNDUP(K399/500,0)</f>
        <v>1</v>
      </c>
      <c r="K399" s="140">
        <f t="shared" si="44"/>
        <v>179.40100000000001</v>
      </c>
      <c r="L399" s="111">
        <f>J393</f>
        <v>4</v>
      </c>
      <c r="M399" s="62">
        <f>K393</f>
        <v>30</v>
      </c>
      <c r="N399" s="111"/>
      <c r="O399" s="111"/>
      <c r="P399" s="112">
        <f>M399*L399*J399</f>
        <v>120</v>
      </c>
      <c r="Q399" s="102"/>
      <c r="R399" s="103"/>
      <c r="T399" s="105" t="str">
        <f t="shared" si="42"/>
        <v/>
      </c>
      <c r="U399" s="105">
        <f t="shared" si="43"/>
        <v>120</v>
      </c>
    </row>
    <row r="400" spans="1:21" s="104" customFormat="1" ht="20.100000000000001" customHeight="1" x14ac:dyDescent="0.2">
      <c r="A400" s="92"/>
      <c r="B400" s="114" t="s">
        <v>215</v>
      </c>
      <c r="C400" s="115"/>
      <c r="D400" s="116"/>
      <c r="E400" s="117"/>
      <c r="F400" s="115"/>
      <c r="G400" s="116"/>
      <c r="H400" s="117"/>
      <c r="I400" s="117"/>
      <c r="J400" s="118"/>
      <c r="K400" s="119"/>
      <c r="L400" s="119"/>
      <c r="M400" s="119"/>
      <c r="N400" s="119"/>
      <c r="O400" s="119"/>
      <c r="P400" s="120">
        <f>ROUND(SUM(P396:P399),2)</f>
        <v>360</v>
      </c>
      <c r="Q400" s="121" t="str">
        <f>'Orçamento Sintético'!I85</f>
        <v>un.dia</v>
      </c>
      <c r="R400" s="103"/>
      <c r="T400" s="105">
        <f t="shared" si="42"/>
        <v>360</v>
      </c>
      <c r="U400" s="105">
        <f t="shared" si="43"/>
        <v>360</v>
      </c>
    </row>
    <row r="401" spans="1:21" s="104" customFormat="1" ht="20.100000000000001" customHeight="1" x14ac:dyDescent="0.2">
      <c r="A401" s="92"/>
      <c r="B401" s="130"/>
      <c r="C401" s="122"/>
      <c r="D401" s="95"/>
      <c r="E401" s="96"/>
      <c r="F401" s="122"/>
      <c r="G401" s="95"/>
      <c r="H401" s="96"/>
      <c r="I401" s="96"/>
      <c r="J401" s="100"/>
      <c r="K401" s="123"/>
      <c r="L401" s="123"/>
      <c r="M401" s="123"/>
      <c r="N401" s="123"/>
      <c r="O401" s="123"/>
      <c r="P401" s="101"/>
      <c r="Q401" s="131"/>
      <c r="R401" s="103"/>
      <c r="T401" s="105" t="str">
        <f t="shared" si="42"/>
        <v/>
      </c>
      <c r="U401" s="105" t="str">
        <f t="shared" si="43"/>
        <v/>
      </c>
    </row>
    <row r="402" spans="1:21" s="104" customFormat="1" ht="20.100000000000001" customHeight="1" x14ac:dyDescent="0.2">
      <c r="A402" s="92" t="str">
        <f>'Orçamento Sintético'!B86</f>
        <v xml:space="preserve"> 6.6.3 </v>
      </c>
      <c r="B402" s="93" t="str">
        <f>'Orçamento Sintético'!G86</f>
        <v>Dispositivo de direcionamento ou bloqueio tipo tela plástica com suporte fixo - confecção</v>
      </c>
      <c r="C402" s="94"/>
      <c r="D402" s="95"/>
      <c r="E402" s="96"/>
      <c r="F402" s="96"/>
      <c r="G402" s="95"/>
      <c r="H402" s="96"/>
      <c r="I402" s="97"/>
      <c r="J402" s="100"/>
      <c r="K402" s="99" t="s">
        <v>220</v>
      </c>
      <c r="L402" s="99" t="s">
        <v>444</v>
      </c>
      <c r="M402" s="141"/>
      <c r="N402" s="100" t="s">
        <v>217</v>
      </c>
      <c r="O402" s="141"/>
      <c r="P402" s="101"/>
      <c r="Q402" s="102">
        <f>P406</f>
        <v>95.44</v>
      </c>
      <c r="R402" s="103"/>
      <c r="T402" s="105">
        <f t="shared" si="42"/>
        <v>0</v>
      </c>
      <c r="U402" s="105" t="str">
        <f t="shared" si="43"/>
        <v/>
      </c>
    </row>
    <row r="403" spans="1:21" s="113" customFormat="1" ht="20.100000000000001" customHeight="1" x14ac:dyDescent="0.2">
      <c r="A403" s="106"/>
      <c r="B403" s="134" t="s">
        <v>246</v>
      </c>
      <c r="C403" s="126"/>
      <c r="D403" s="127"/>
      <c r="E403" s="128"/>
      <c r="F403" s="108"/>
      <c r="G403" s="127"/>
      <c r="H403" s="128"/>
      <c r="I403" s="110"/>
      <c r="J403" s="171"/>
      <c r="K403" s="99"/>
      <c r="L403" s="111"/>
      <c r="M403" s="111"/>
      <c r="N403" s="111"/>
      <c r="O403" s="111"/>
      <c r="P403" s="112"/>
      <c r="Q403" s="133"/>
      <c r="R403" s="103"/>
      <c r="T403" s="105" t="str">
        <f t="shared" si="42"/>
        <v/>
      </c>
      <c r="U403" s="105" t="str">
        <f t="shared" si="43"/>
        <v/>
      </c>
    </row>
    <row r="404" spans="1:21" s="104" customFormat="1" ht="20.100000000000001" customHeight="1" x14ac:dyDescent="0.2">
      <c r="A404" s="92"/>
      <c r="B404" s="125" t="s">
        <v>195</v>
      </c>
      <c r="C404" s="126">
        <v>0</v>
      </c>
      <c r="D404" s="109" t="s">
        <v>237</v>
      </c>
      <c r="E404" s="97">
        <v>0</v>
      </c>
      <c r="F404" s="108">
        <v>30</v>
      </c>
      <c r="G404" s="109" t="s">
        <v>237</v>
      </c>
      <c r="H404" s="97">
        <v>15.948</v>
      </c>
      <c r="I404" s="97"/>
      <c r="J404" s="171">
        <v>0.1</v>
      </c>
      <c r="K404" s="140">
        <f t="shared" ref="K404:K405" si="46">(F404-C404)*20+(H404-E404)</f>
        <v>615.94799999999998</v>
      </c>
      <c r="L404" s="111">
        <v>1.2</v>
      </c>
      <c r="M404" s="111"/>
      <c r="N404" s="111">
        <f>L404*(K404*0.1)</f>
        <v>73.913759999999996</v>
      </c>
      <c r="O404" s="111"/>
      <c r="P404" s="112">
        <f>N404</f>
        <v>73.913759999999996</v>
      </c>
      <c r="Q404" s="102"/>
      <c r="R404" s="103"/>
      <c r="T404" s="105" t="str">
        <f t="shared" si="42"/>
        <v/>
      </c>
      <c r="U404" s="105">
        <f t="shared" si="43"/>
        <v>73.913759999999996</v>
      </c>
    </row>
    <row r="405" spans="1:21" s="104" customFormat="1" ht="20.100000000000001" customHeight="1" x14ac:dyDescent="0.2">
      <c r="A405" s="92"/>
      <c r="B405" s="125" t="s">
        <v>196</v>
      </c>
      <c r="C405" s="126">
        <v>100</v>
      </c>
      <c r="D405" s="109" t="s">
        <v>237</v>
      </c>
      <c r="E405" s="97">
        <v>0</v>
      </c>
      <c r="F405" s="108">
        <v>108</v>
      </c>
      <c r="G405" s="109" t="s">
        <v>237</v>
      </c>
      <c r="H405" s="97">
        <v>19.401</v>
      </c>
      <c r="I405" s="97"/>
      <c r="J405" s="171">
        <v>0.1</v>
      </c>
      <c r="K405" s="140">
        <f t="shared" si="46"/>
        <v>179.40100000000001</v>
      </c>
      <c r="L405" s="111">
        <v>1.2</v>
      </c>
      <c r="M405" s="111"/>
      <c r="N405" s="111">
        <f>L405*(K405*0.1)</f>
        <v>21.528120000000001</v>
      </c>
      <c r="O405" s="111"/>
      <c r="P405" s="112">
        <f>N405</f>
        <v>21.528120000000001</v>
      </c>
      <c r="Q405" s="102"/>
      <c r="R405" s="103"/>
      <c r="T405" s="105" t="str">
        <f t="shared" si="42"/>
        <v/>
      </c>
      <c r="U405" s="105">
        <f t="shared" si="43"/>
        <v>21.528120000000001</v>
      </c>
    </row>
    <row r="406" spans="1:21" s="104" customFormat="1" ht="20.100000000000001" customHeight="1" x14ac:dyDescent="0.2">
      <c r="A406" s="92"/>
      <c r="B406" s="114" t="s">
        <v>215</v>
      </c>
      <c r="C406" s="115"/>
      <c r="D406" s="116"/>
      <c r="E406" s="117"/>
      <c r="F406" s="115"/>
      <c r="G406" s="116"/>
      <c r="H406" s="117"/>
      <c r="I406" s="117"/>
      <c r="J406" s="118"/>
      <c r="K406" s="119"/>
      <c r="L406" s="119"/>
      <c r="M406" s="119"/>
      <c r="N406" s="119"/>
      <c r="O406" s="119"/>
      <c r="P406" s="120">
        <f>ROUND(SUM(P402:P405),2)</f>
        <v>95.44</v>
      </c>
      <c r="Q406" s="121" t="str">
        <f>'Orçamento Sintético'!I86</f>
        <v>m²</v>
      </c>
      <c r="R406" s="103"/>
      <c r="T406" s="105">
        <f t="shared" si="42"/>
        <v>95.44</v>
      </c>
      <c r="U406" s="105">
        <f t="shared" si="43"/>
        <v>95.44</v>
      </c>
    </row>
    <row r="407" spans="1:21" s="104" customFormat="1" ht="20.100000000000001" customHeight="1" x14ac:dyDescent="0.2">
      <c r="A407" s="92"/>
      <c r="B407" s="114"/>
      <c r="C407" s="115"/>
      <c r="D407" s="116"/>
      <c r="E407" s="117"/>
      <c r="F407" s="115"/>
      <c r="G407" s="116"/>
      <c r="H407" s="117"/>
      <c r="I407" s="117"/>
      <c r="J407" s="118"/>
      <c r="K407" s="119"/>
      <c r="L407" s="119"/>
      <c r="M407" s="119"/>
      <c r="N407" s="119"/>
      <c r="O407" s="119"/>
      <c r="P407" s="119"/>
      <c r="Q407" s="121"/>
      <c r="R407" s="103"/>
      <c r="T407" s="105" t="str">
        <f t="shared" si="42"/>
        <v/>
      </c>
      <c r="U407" s="105" t="str">
        <f t="shared" si="43"/>
        <v/>
      </c>
    </row>
    <row r="408" spans="1:21" s="90" customFormat="1" ht="20.100000000000001" customHeight="1" x14ac:dyDescent="0.2">
      <c r="A408" s="77" t="str">
        <f>'Orçamento Sintético'!B87</f>
        <v xml:space="preserve"> 7 </v>
      </c>
      <c r="B408" s="78" t="str">
        <f>'Orçamento Sintético'!G87</f>
        <v>OBRAS COMPLEMENTARES</v>
      </c>
      <c r="C408" s="81"/>
      <c r="D408" s="81"/>
      <c r="E408" s="81"/>
      <c r="F408" s="81"/>
      <c r="G408" s="81"/>
      <c r="H408" s="81"/>
      <c r="I408" s="81"/>
      <c r="J408" s="81"/>
      <c r="K408" s="81"/>
      <c r="L408" s="81"/>
      <c r="M408" s="81"/>
      <c r="N408" s="81"/>
      <c r="O408" s="81"/>
      <c r="P408" s="81"/>
      <c r="Q408" s="174"/>
      <c r="R408" s="89"/>
      <c r="T408" s="105" t="str">
        <f t="shared" si="42"/>
        <v/>
      </c>
      <c r="U408" s="105" t="str">
        <f t="shared" si="43"/>
        <v/>
      </c>
    </row>
    <row r="409" spans="1:21" s="104" customFormat="1" ht="20.100000000000001" customHeight="1" x14ac:dyDescent="0.2">
      <c r="A409" s="92" t="str">
        <f>'Orçamento Sintético'!B88</f>
        <v xml:space="preserve"> 7.1 </v>
      </c>
      <c r="B409" s="93" t="str">
        <f>'Orçamento Sintético'!G88</f>
        <v>Hidrossemeadura</v>
      </c>
      <c r="C409" s="94"/>
      <c r="D409" s="95"/>
      <c r="E409" s="96"/>
      <c r="F409" s="96"/>
      <c r="G409" s="95"/>
      <c r="H409" s="96"/>
      <c r="I409" s="97"/>
      <c r="J409" s="135"/>
      <c r="K409" s="111"/>
      <c r="L409" s="135"/>
      <c r="M409" s="135"/>
      <c r="N409" s="100" t="s">
        <v>217</v>
      </c>
      <c r="O409" s="100"/>
      <c r="P409" s="101"/>
      <c r="Q409" s="102">
        <f>P413</f>
        <v>1016.16</v>
      </c>
      <c r="R409" s="103"/>
      <c r="T409" s="105">
        <f t="shared" si="42"/>
        <v>0</v>
      </c>
      <c r="U409" s="105" t="str">
        <f t="shared" si="43"/>
        <v/>
      </c>
    </row>
    <row r="410" spans="1:21" s="182" customFormat="1" ht="20.100000000000001" customHeight="1" x14ac:dyDescent="0.2">
      <c r="A410" s="175"/>
      <c r="B410" s="134" t="s">
        <v>448</v>
      </c>
      <c r="C410" s="176"/>
      <c r="D410" s="151"/>
      <c r="E410" s="152"/>
      <c r="F410" s="176"/>
      <c r="G410" s="151"/>
      <c r="H410" s="152"/>
      <c r="I410" s="177"/>
      <c r="J410" s="111"/>
      <c r="K410" s="111"/>
      <c r="L410" s="178"/>
      <c r="M410" s="111"/>
      <c r="N410" s="110"/>
      <c r="O410" s="110"/>
      <c r="P410" s="179"/>
      <c r="Q410" s="180"/>
      <c r="R410" s="181"/>
      <c r="S410" s="113"/>
      <c r="T410" s="105" t="str">
        <f t="shared" si="42"/>
        <v/>
      </c>
      <c r="U410" s="105" t="str">
        <f t="shared" si="43"/>
        <v/>
      </c>
    </row>
    <row r="411" spans="1:21" s="182" customFormat="1" ht="20.100000000000001" customHeight="1" x14ac:dyDescent="0.2">
      <c r="A411" s="255"/>
      <c r="B411" s="125" t="s">
        <v>195</v>
      </c>
      <c r="C411" s="176"/>
      <c r="D411" s="151"/>
      <c r="E411" s="152"/>
      <c r="F411" s="176"/>
      <c r="G411" s="151"/>
      <c r="H411" s="152"/>
      <c r="I411" s="177"/>
      <c r="J411" s="111"/>
      <c r="K411" s="111"/>
      <c r="L411" s="178"/>
      <c r="M411" s="111"/>
      <c r="N411" s="110">
        <v>874.40300000000002</v>
      </c>
      <c r="O411" s="110"/>
      <c r="P411" s="179">
        <f>N411</f>
        <v>874.40300000000002</v>
      </c>
      <c r="Q411" s="180"/>
      <c r="R411" s="181"/>
      <c r="S411" s="113"/>
      <c r="T411" s="105" t="str">
        <f t="shared" si="42"/>
        <v/>
      </c>
      <c r="U411" s="105">
        <f t="shared" si="43"/>
        <v>874.40300000000002</v>
      </c>
    </row>
    <row r="412" spans="1:21" s="182" customFormat="1" ht="20.100000000000001" customHeight="1" x14ac:dyDescent="0.2">
      <c r="A412" s="255"/>
      <c r="B412" s="125" t="s">
        <v>196</v>
      </c>
      <c r="C412" s="176"/>
      <c r="D412" s="151"/>
      <c r="E412" s="152"/>
      <c r="F412" s="176"/>
      <c r="G412" s="151"/>
      <c r="H412" s="152"/>
      <c r="I412" s="177"/>
      <c r="J412" s="111"/>
      <c r="K412" s="111"/>
      <c r="L412" s="178"/>
      <c r="M412" s="111"/>
      <c r="N412" s="110">
        <v>141.75800000000001</v>
      </c>
      <c r="O412" s="110"/>
      <c r="P412" s="179">
        <f>N412</f>
        <v>141.75800000000001</v>
      </c>
      <c r="Q412" s="180"/>
      <c r="R412" s="181"/>
      <c r="S412" s="113"/>
      <c r="T412" s="105" t="str">
        <f t="shared" si="42"/>
        <v/>
      </c>
      <c r="U412" s="105">
        <f t="shared" si="43"/>
        <v>141.75800000000001</v>
      </c>
    </row>
    <row r="413" spans="1:21" s="104" customFormat="1" ht="20.100000000000001" customHeight="1" x14ac:dyDescent="0.2">
      <c r="A413" s="183"/>
      <c r="B413" s="184" t="s">
        <v>215</v>
      </c>
      <c r="C413" s="115"/>
      <c r="D413" s="116"/>
      <c r="E413" s="117"/>
      <c r="F413" s="115"/>
      <c r="G413" s="116"/>
      <c r="H413" s="117"/>
      <c r="I413" s="117"/>
      <c r="J413" s="118"/>
      <c r="K413" s="119"/>
      <c r="L413" s="119"/>
      <c r="M413" s="119"/>
      <c r="N413" s="119"/>
      <c r="O413" s="119"/>
      <c r="P413" s="120">
        <f>ROUND(SUM(P409:P412),2)</f>
        <v>1016.16</v>
      </c>
      <c r="Q413" s="121" t="str">
        <f>'Orçamento Sintético'!I88</f>
        <v>m²</v>
      </c>
      <c r="R413" s="103"/>
      <c r="T413" s="105">
        <f t="shared" si="42"/>
        <v>1016.16</v>
      </c>
      <c r="U413" s="105">
        <f t="shared" si="43"/>
        <v>1016.16</v>
      </c>
    </row>
    <row r="414" spans="1:21" s="104" customFormat="1" ht="20.100000000000001" customHeight="1" x14ac:dyDescent="0.2">
      <c r="A414" s="92"/>
      <c r="B414" s="130"/>
      <c r="C414" s="122"/>
      <c r="D414" s="95"/>
      <c r="E414" s="96"/>
      <c r="F414" s="122"/>
      <c r="G414" s="95"/>
      <c r="H414" s="96"/>
      <c r="I414" s="96"/>
      <c r="J414" s="100"/>
      <c r="K414" s="123"/>
      <c r="L414" s="123"/>
      <c r="M414" s="123"/>
      <c r="N414" s="123"/>
      <c r="O414" s="123"/>
      <c r="P414" s="101"/>
      <c r="Q414" s="131"/>
      <c r="R414" s="103"/>
      <c r="T414" s="105" t="str">
        <f t="shared" si="42"/>
        <v/>
      </c>
      <c r="U414" s="105" t="str">
        <f t="shared" si="43"/>
        <v/>
      </c>
    </row>
    <row r="415" spans="1:21" s="104" customFormat="1" ht="20.100000000000001" customHeight="1" x14ac:dyDescent="0.2">
      <c r="A415" s="92" t="str">
        <f>'Orçamento Sintético'!B89</f>
        <v xml:space="preserve"> 7.2 </v>
      </c>
      <c r="B415" s="93" t="str">
        <f>'Orçamento Sintético'!G89</f>
        <v>Cerca com 4 fios de arame liso galvanizado e mourão de madeira a cada 2,5 m e esticador a cada 50 m</v>
      </c>
      <c r="C415" s="94"/>
      <c r="D415" s="95"/>
      <c r="E415" s="96"/>
      <c r="F415" s="96"/>
      <c r="G415" s="95"/>
      <c r="H415" s="96"/>
      <c r="I415" s="97"/>
      <c r="J415" s="135"/>
      <c r="K415" s="99" t="s">
        <v>220</v>
      </c>
      <c r="L415" s="135"/>
      <c r="M415" s="135"/>
      <c r="N415" s="100"/>
      <c r="O415" s="100"/>
      <c r="P415" s="101"/>
      <c r="Q415" s="102">
        <f>P419</f>
        <v>408.68</v>
      </c>
      <c r="R415" s="103"/>
      <c r="T415" s="105">
        <f t="shared" si="42"/>
        <v>0</v>
      </c>
      <c r="U415" s="105" t="str">
        <f t="shared" si="43"/>
        <v/>
      </c>
    </row>
    <row r="416" spans="1:21" s="104" customFormat="1" ht="20.100000000000001" customHeight="1" x14ac:dyDescent="0.2">
      <c r="A416" s="92"/>
      <c r="B416" s="134" t="s">
        <v>448</v>
      </c>
      <c r="C416" s="94"/>
      <c r="D416" s="95"/>
      <c r="E416" s="96"/>
      <c r="F416" s="96"/>
      <c r="G416" s="95"/>
      <c r="H416" s="96"/>
      <c r="I416" s="97"/>
      <c r="J416" s="135"/>
      <c r="K416" s="99"/>
      <c r="L416" s="135"/>
      <c r="M416" s="135"/>
      <c r="N416" s="100"/>
      <c r="O416" s="100"/>
      <c r="P416" s="101"/>
      <c r="Q416" s="102"/>
      <c r="R416" s="103"/>
      <c r="T416" s="105" t="str">
        <f t="shared" si="42"/>
        <v/>
      </c>
      <c r="U416" s="105" t="str">
        <f t="shared" si="43"/>
        <v/>
      </c>
    </row>
    <row r="417" spans="1:21" s="186" customFormat="1" ht="20.100000000000001" customHeight="1" x14ac:dyDescent="0.2">
      <c r="A417" s="175"/>
      <c r="B417" s="125" t="s">
        <v>195</v>
      </c>
      <c r="C417" s="126"/>
      <c r="D417" s="109"/>
      <c r="E417" s="97"/>
      <c r="F417" s="126"/>
      <c r="G417" s="109"/>
      <c r="H417" s="97"/>
      <c r="I417" s="110"/>
      <c r="J417" s="111"/>
      <c r="K417" s="111">
        <f>K46</f>
        <v>361.89</v>
      </c>
      <c r="L417" s="178"/>
      <c r="M417" s="111"/>
      <c r="N417" s="110"/>
      <c r="O417" s="110"/>
      <c r="P417" s="179">
        <f>K417</f>
        <v>361.89</v>
      </c>
      <c r="Q417" s="180"/>
      <c r="R417" s="185"/>
      <c r="S417" s="110"/>
      <c r="T417" s="105" t="str">
        <f t="shared" si="42"/>
        <v/>
      </c>
      <c r="U417" s="105">
        <f t="shared" si="43"/>
        <v>361.89</v>
      </c>
    </row>
    <row r="418" spans="1:21" s="186" customFormat="1" ht="20.100000000000001" customHeight="1" x14ac:dyDescent="0.2">
      <c r="A418" s="175"/>
      <c r="B418" s="125" t="s">
        <v>196</v>
      </c>
      <c r="C418" s="126"/>
      <c r="D418" s="109"/>
      <c r="E418" s="97"/>
      <c r="F418" s="126"/>
      <c r="G418" s="109"/>
      <c r="H418" s="97"/>
      <c r="I418" s="110"/>
      <c r="J418" s="111"/>
      <c r="K418" s="111">
        <f>K47</f>
        <v>46.79</v>
      </c>
      <c r="L418" s="178"/>
      <c r="M418" s="111"/>
      <c r="N418" s="110"/>
      <c r="O418" s="110"/>
      <c r="P418" s="179">
        <f>K418</f>
        <v>46.79</v>
      </c>
      <c r="Q418" s="180"/>
      <c r="R418" s="185"/>
      <c r="S418" s="110"/>
      <c r="T418" s="105" t="str">
        <f t="shared" si="42"/>
        <v/>
      </c>
      <c r="U418" s="105">
        <f t="shared" si="43"/>
        <v>46.79</v>
      </c>
    </row>
    <row r="419" spans="1:21" s="104" customFormat="1" ht="20.100000000000001" customHeight="1" x14ac:dyDescent="0.2">
      <c r="A419" s="183"/>
      <c r="B419" s="184" t="s">
        <v>215</v>
      </c>
      <c r="C419" s="115"/>
      <c r="D419" s="116"/>
      <c r="E419" s="117"/>
      <c r="F419" s="115"/>
      <c r="G419" s="116"/>
      <c r="H419" s="117"/>
      <c r="I419" s="117"/>
      <c r="J419" s="118"/>
      <c r="K419" s="119"/>
      <c r="L419" s="119"/>
      <c r="M419" s="119"/>
      <c r="N419" s="119"/>
      <c r="O419" s="119"/>
      <c r="P419" s="120">
        <f>ROUND(SUM(P415:P418),2)</f>
        <v>408.68</v>
      </c>
      <c r="Q419" s="121" t="str">
        <f>'Orçamento Sintético'!I89</f>
        <v>m</v>
      </c>
      <c r="R419" s="103"/>
      <c r="T419" s="105">
        <f t="shared" si="42"/>
        <v>408.68</v>
      </c>
      <c r="U419" s="105">
        <f t="shared" si="43"/>
        <v>408.68</v>
      </c>
    </row>
    <row r="420" spans="1:21" s="104" customFormat="1" ht="20.100000000000001" customHeight="1" x14ac:dyDescent="0.2">
      <c r="A420" s="92"/>
      <c r="B420" s="114"/>
      <c r="C420" s="115"/>
      <c r="D420" s="116"/>
      <c r="E420" s="117"/>
      <c r="F420" s="115"/>
      <c r="G420" s="116"/>
      <c r="H420" s="117"/>
      <c r="I420" s="117"/>
      <c r="J420" s="118"/>
      <c r="K420" s="119"/>
      <c r="L420" s="119"/>
      <c r="M420" s="119"/>
      <c r="N420" s="119"/>
      <c r="O420" s="119"/>
      <c r="P420" s="119"/>
      <c r="Q420" s="121"/>
      <c r="R420" s="103"/>
      <c r="T420" s="105" t="str">
        <f t="shared" si="42"/>
        <v/>
      </c>
      <c r="U420" s="105" t="str">
        <f t="shared" si="43"/>
        <v/>
      </c>
    </row>
    <row r="421" spans="1:21" s="90" customFormat="1" ht="20.100000000000001" customHeight="1" x14ac:dyDescent="0.2">
      <c r="A421" s="77">
        <f>'Orçamento Sintético'!B90</f>
        <v>8</v>
      </c>
      <c r="B421" s="78" t="str">
        <f>'Orçamento Sintético'!G90</f>
        <v>ADMINISTRAÇÃO LOCAL</v>
      </c>
      <c r="C421" s="81"/>
      <c r="D421" s="81"/>
      <c r="E421" s="81"/>
      <c r="F421" s="81"/>
      <c r="G421" s="81"/>
      <c r="H421" s="81"/>
      <c r="I421" s="81"/>
      <c r="J421" s="81"/>
      <c r="K421" s="81"/>
      <c r="L421" s="81"/>
      <c r="M421" s="81"/>
      <c r="N421" s="81"/>
      <c r="O421" s="81"/>
      <c r="P421" s="81"/>
      <c r="Q421" s="174"/>
      <c r="R421" s="89"/>
      <c r="T421" s="105" t="str">
        <f t="shared" si="42"/>
        <v/>
      </c>
      <c r="U421" s="105" t="str">
        <f t="shared" si="43"/>
        <v/>
      </c>
    </row>
    <row r="422" spans="1:21" s="104" customFormat="1" ht="20.100000000000001" customHeight="1" x14ac:dyDescent="0.2">
      <c r="A422" s="92" t="str">
        <f>'Orçamento Sintético'!B91</f>
        <v>8.1</v>
      </c>
      <c r="B422" s="93" t="str">
        <f>'Orçamento Sintético'!G91</f>
        <v>Administração Local</v>
      </c>
      <c r="C422" s="94"/>
      <c r="D422" s="95"/>
      <c r="E422" s="96"/>
      <c r="F422" s="96"/>
      <c r="G422" s="95"/>
      <c r="H422" s="96"/>
      <c r="I422" s="97"/>
      <c r="J422" s="98"/>
      <c r="K422" s="99"/>
      <c r="L422" s="98"/>
      <c r="M422" s="100"/>
      <c r="N422" s="100"/>
      <c r="O422" s="100"/>
      <c r="P422" s="101"/>
      <c r="Q422" s="102">
        <f>P424</f>
        <v>1</v>
      </c>
      <c r="R422" s="103"/>
      <c r="T422" s="105">
        <f t="shared" si="42"/>
        <v>0</v>
      </c>
      <c r="U422" s="105" t="str">
        <f t="shared" si="43"/>
        <v/>
      </c>
    </row>
    <row r="423" spans="1:21" s="113" customFormat="1" ht="20.100000000000001" customHeight="1" x14ac:dyDescent="0.2">
      <c r="A423" s="106"/>
      <c r="B423" s="125"/>
      <c r="C423" s="108"/>
      <c r="D423" s="109"/>
      <c r="E423" s="97"/>
      <c r="F423" s="108"/>
      <c r="G423" s="109"/>
      <c r="H423" s="97"/>
      <c r="I423" s="110"/>
      <c r="J423" s="98">
        <v>1</v>
      </c>
      <c r="K423" s="111"/>
      <c r="L423" s="111"/>
      <c r="M423" s="111"/>
      <c r="N423" s="111"/>
      <c r="O423" s="111"/>
      <c r="P423" s="112">
        <f>J423</f>
        <v>1</v>
      </c>
      <c r="Q423" s="133"/>
      <c r="R423" s="103"/>
      <c r="T423" s="105" t="str">
        <f t="shared" si="42"/>
        <v/>
      </c>
      <c r="U423" s="105">
        <f t="shared" si="43"/>
        <v>1</v>
      </c>
    </row>
    <row r="424" spans="1:21" s="104" customFormat="1" ht="20.100000000000001" customHeight="1" x14ac:dyDescent="0.2">
      <c r="A424" s="187"/>
      <c r="B424" s="114" t="s">
        <v>215</v>
      </c>
      <c r="C424" s="115"/>
      <c r="D424" s="116"/>
      <c r="E424" s="117"/>
      <c r="F424" s="115"/>
      <c r="G424" s="116"/>
      <c r="H424" s="117"/>
      <c r="I424" s="117"/>
      <c r="J424" s="118"/>
      <c r="K424" s="119"/>
      <c r="L424" s="119"/>
      <c r="M424" s="119"/>
      <c r="N424" s="119"/>
      <c r="O424" s="119"/>
      <c r="P424" s="120">
        <f>ROUND(SUM(P422:P423),2)</f>
        <v>1</v>
      </c>
      <c r="Q424" s="121" t="str">
        <f>'Orçamento Sintético'!I91</f>
        <v>und</v>
      </c>
      <c r="R424" s="103"/>
      <c r="T424" s="105">
        <f t="shared" si="42"/>
        <v>1</v>
      </c>
      <c r="U424" s="105">
        <f t="shared" si="43"/>
        <v>1</v>
      </c>
    </row>
    <row r="425" spans="1:21" x14ac:dyDescent="0.2">
      <c r="B425" s="62"/>
      <c r="C425" s="62"/>
      <c r="P425" s="62"/>
      <c r="R425" s="62"/>
      <c r="T425" s="105" t="str">
        <f t="shared" si="42"/>
        <v/>
      </c>
      <c r="U425" s="105" t="str">
        <f t="shared" si="43"/>
        <v/>
      </c>
    </row>
    <row r="426" spans="1:21" x14ac:dyDescent="0.2">
      <c r="T426" s="105" t="str">
        <f t="shared" si="42"/>
        <v/>
      </c>
      <c r="U426" s="105" t="str">
        <f t="shared" si="43"/>
        <v/>
      </c>
    </row>
    <row r="427" spans="1:21" x14ac:dyDescent="0.2">
      <c r="T427" s="105" t="str">
        <f t="shared" si="42"/>
        <v/>
      </c>
      <c r="U427" s="105" t="str">
        <f t="shared" si="43"/>
        <v/>
      </c>
    </row>
    <row r="428" spans="1:21" x14ac:dyDescent="0.2">
      <c r="T428" s="105" t="str">
        <f t="shared" si="42"/>
        <v/>
      </c>
      <c r="U428" s="105" t="str">
        <f t="shared" si="43"/>
        <v/>
      </c>
    </row>
    <row r="429" spans="1:21" x14ac:dyDescent="0.2">
      <c r="T429" s="105" t="str">
        <f t="shared" si="42"/>
        <v/>
      </c>
      <c r="U429" s="105" t="str">
        <f t="shared" si="43"/>
        <v/>
      </c>
    </row>
    <row r="430" spans="1:21" x14ac:dyDescent="0.2">
      <c r="T430" s="105" t="str">
        <f t="shared" si="42"/>
        <v/>
      </c>
      <c r="U430" s="105" t="str">
        <f t="shared" si="43"/>
        <v/>
      </c>
    </row>
    <row r="431" spans="1:21" x14ac:dyDescent="0.2">
      <c r="T431" s="105" t="str">
        <f t="shared" si="42"/>
        <v/>
      </c>
      <c r="U431" s="105" t="str">
        <f t="shared" si="43"/>
        <v/>
      </c>
    </row>
    <row r="432" spans="1:21" x14ac:dyDescent="0.2">
      <c r="T432" s="105" t="str">
        <f t="shared" si="42"/>
        <v/>
      </c>
      <c r="U432" s="105" t="str">
        <f t="shared" si="43"/>
        <v/>
      </c>
    </row>
    <row r="433" spans="20:21" x14ac:dyDescent="0.2">
      <c r="T433" s="105" t="str">
        <f t="shared" si="42"/>
        <v/>
      </c>
      <c r="U433" s="105" t="str">
        <f t="shared" si="43"/>
        <v/>
      </c>
    </row>
    <row r="434" spans="20:21" x14ac:dyDescent="0.2">
      <c r="T434" s="105" t="str">
        <f t="shared" si="42"/>
        <v/>
      </c>
      <c r="U434" s="105" t="str">
        <f t="shared" si="43"/>
        <v/>
      </c>
    </row>
    <row r="435" spans="20:21" x14ac:dyDescent="0.2">
      <c r="T435" s="105" t="str">
        <f t="shared" si="42"/>
        <v/>
      </c>
      <c r="U435" s="105" t="str">
        <f t="shared" si="43"/>
        <v/>
      </c>
    </row>
    <row r="436" spans="20:21" x14ac:dyDescent="0.2">
      <c r="T436" s="105" t="str">
        <f t="shared" si="42"/>
        <v/>
      </c>
      <c r="U436" s="105" t="str">
        <f t="shared" si="43"/>
        <v/>
      </c>
    </row>
    <row r="437" spans="20:21" x14ac:dyDescent="0.2">
      <c r="T437" s="105" t="str">
        <f t="shared" si="42"/>
        <v/>
      </c>
      <c r="U437" s="105" t="str">
        <f t="shared" si="43"/>
        <v/>
      </c>
    </row>
    <row r="438" spans="20:21" x14ac:dyDescent="0.2">
      <c r="T438" s="105" t="str">
        <f t="shared" ref="T438:T481" si="47">IF(Q438&lt;&gt;"",P438,"")</f>
        <v/>
      </c>
      <c r="U438" s="105" t="str">
        <f t="shared" ref="U438:U481" si="48">IF(P438&lt;&gt;"",P438,"")</f>
        <v/>
      </c>
    </row>
    <row r="439" spans="20:21" x14ac:dyDescent="0.2">
      <c r="T439" s="105" t="str">
        <f t="shared" si="47"/>
        <v/>
      </c>
      <c r="U439" s="105" t="str">
        <f t="shared" si="48"/>
        <v/>
      </c>
    </row>
    <row r="440" spans="20:21" x14ac:dyDescent="0.2">
      <c r="T440" s="105" t="str">
        <f t="shared" si="47"/>
        <v/>
      </c>
      <c r="U440" s="105" t="str">
        <f t="shared" si="48"/>
        <v/>
      </c>
    </row>
    <row r="441" spans="20:21" x14ac:dyDescent="0.2">
      <c r="T441" s="105" t="str">
        <f t="shared" si="47"/>
        <v/>
      </c>
      <c r="U441" s="105" t="str">
        <f t="shared" si="48"/>
        <v/>
      </c>
    </row>
    <row r="442" spans="20:21" x14ac:dyDescent="0.2">
      <c r="T442" s="105" t="str">
        <f t="shared" si="47"/>
        <v/>
      </c>
      <c r="U442" s="105" t="str">
        <f t="shared" si="48"/>
        <v/>
      </c>
    </row>
    <row r="443" spans="20:21" x14ac:dyDescent="0.2">
      <c r="T443" s="105" t="str">
        <f t="shared" si="47"/>
        <v/>
      </c>
      <c r="U443" s="105" t="str">
        <f t="shared" si="48"/>
        <v/>
      </c>
    </row>
    <row r="444" spans="20:21" x14ac:dyDescent="0.2">
      <c r="T444" s="105" t="str">
        <f t="shared" si="47"/>
        <v/>
      </c>
      <c r="U444" s="105" t="str">
        <f t="shared" si="48"/>
        <v/>
      </c>
    </row>
    <row r="445" spans="20:21" x14ac:dyDescent="0.2">
      <c r="T445" s="105" t="str">
        <f t="shared" si="47"/>
        <v/>
      </c>
      <c r="U445" s="105" t="str">
        <f t="shared" si="48"/>
        <v/>
      </c>
    </row>
    <row r="446" spans="20:21" x14ac:dyDescent="0.2">
      <c r="T446" s="105" t="str">
        <f t="shared" si="47"/>
        <v/>
      </c>
      <c r="U446" s="105" t="str">
        <f t="shared" si="48"/>
        <v/>
      </c>
    </row>
    <row r="447" spans="20:21" x14ac:dyDescent="0.2">
      <c r="T447" s="105" t="str">
        <f t="shared" si="47"/>
        <v/>
      </c>
      <c r="U447" s="105" t="str">
        <f t="shared" si="48"/>
        <v/>
      </c>
    </row>
    <row r="448" spans="20:21" x14ac:dyDescent="0.2">
      <c r="T448" s="105" t="str">
        <f t="shared" si="47"/>
        <v/>
      </c>
      <c r="U448" s="105" t="str">
        <f t="shared" si="48"/>
        <v/>
      </c>
    </row>
    <row r="449" spans="20:21" x14ac:dyDescent="0.2">
      <c r="T449" s="105" t="str">
        <f t="shared" si="47"/>
        <v/>
      </c>
      <c r="U449" s="105" t="str">
        <f t="shared" si="48"/>
        <v/>
      </c>
    </row>
    <row r="450" spans="20:21" x14ac:dyDescent="0.2">
      <c r="T450" s="105" t="str">
        <f t="shared" si="47"/>
        <v/>
      </c>
      <c r="U450" s="105" t="str">
        <f t="shared" si="48"/>
        <v/>
      </c>
    </row>
    <row r="451" spans="20:21" x14ac:dyDescent="0.2">
      <c r="T451" s="105" t="str">
        <f t="shared" si="47"/>
        <v/>
      </c>
      <c r="U451" s="105" t="str">
        <f t="shared" si="48"/>
        <v/>
      </c>
    </row>
    <row r="452" spans="20:21" x14ac:dyDescent="0.2">
      <c r="T452" s="105" t="str">
        <f t="shared" si="47"/>
        <v/>
      </c>
      <c r="U452" s="105" t="str">
        <f t="shared" si="48"/>
        <v/>
      </c>
    </row>
    <row r="453" spans="20:21" x14ac:dyDescent="0.2">
      <c r="T453" s="105" t="str">
        <f t="shared" si="47"/>
        <v/>
      </c>
      <c r="U453" s="105" t="str">
        <f t="shared" si="48"/>
        <v/>
      </c>
    </row>
    <row r="454" spans="20:21" x14ac:dyDescent="0.2">
      <c r="T454" s="105" t="str">
        <f t="shared" si="47"/>
        <v/>
      </c>
      <c r="U454" s="105" t="str">
        <f t="shared" si="48"/>
        <v/>
      </c>
    </row>
    <row r="455" spans="20:21" x14ac:dyDescent="0.2">
      <c r="T455" s="105" t="str">
        <f t="shared" si="47"/>
        <v/>
      </c>
      <c r="U455" s="105" t="str">
        <f t="shared" si="48"/>
        <v/>
      </c>
    </row>
    <row r="456" spans="20:21" x14ac:dyDescent="0.2">
      <c r="T456" s="105" t="str">
        <f t="shared" si="47"/>
        <v/>
      </c>
      <c r="U456" s="105" t="str">
        <f t="shared" si="48"/>
        <v/>
      </c>
    </row>
    <row r="457" spans="20:21" x14ac:dyDescent="0.2">
      <c r="T457" s="105" t="str">
        <f t="shared" si="47"/>
        <v/>
      </c>
      <c r="U457" s="105" t="str">
        <f t="shared" si="48"/>
        <v/>
      </c>
    </row>
    <row r="458" spans="20:21" x14ac:dyDescent="0.2">
      <c r="T458" s="105" t="str">
        <f t="shared" si="47"/>
        <v/>
      </c>
      <c r="U458" s="105" t="str">
        <f t="shared" si="48"/>
        <v/>
      </c>
    </row>
    <row r="459" spans="20:21" x14ac:dyDescent="0.2">
      <c r="T459" s="105" t="str">
        <f t="shared" si="47"/>
        <v/>
      </c>
      <c r="U459" s="105" t="str">
        <f t="shared" si="48"/>
        <v/>
      </c>
    </row>
    <row r="460" spans="20:21" x14ac:dyDescent="0.2">
      <c r="T460" s="105" t="str">
        <f t="shared" si="47"/>
        <v/>
      </c>
      <c r="U460" s="105" t="str">
        <f t="shared" si="48"/>
        <v/>
      </c>
    </row>
    <row r="461" spans="20:21" x14ac:dyDescent="0.2">
      <c r="T461" s="105" t="str">
        <f t="shared" si="47"/>
        <v/>
      </c>
      <c r="U461" s="105" t="str">
        <f t="shared" si="48"/>
        <v/>
      </c>
    </row>
    <row r="462" spans="20:21" x14ac:dyDescent="0.2">
      <c r="T462" s="105" t="str">
        <f t="shared" si="47"/>
        <v/>
      </c>
      <c r="U462" s="105" t="str">
        <f t="shared" si="48"/>
        <v/>
      </c>
    </row>
    <row r="463" spans="20:21" x14ac:dyDescent="0.2">
      <c r="T463" s="105" t="str">
        <f t="shared" si="47"/>
        <v/>
      </c>
      <c r="U463" s="105" t="str">
        <f t="shared" si="48"/>
        <v/>
      </c>
    </row>
    <row r="464" spans="20:21" x14ac:dyDescent="0.2">
      <c r="T464" s="105" t="str">
        <f t="shared" si="47"/>
        <v/>
      </c>
      <c r="U464" s="105" t="str">
        <f t="shared" si="48"/>
        <v/>
      </c>
    </row>
    <row r="465" spans="20:21" x14ac:dyDescent="0.2">
      <c r="T465" s="105" t="str">
        <f t="shared" si="47"/>
        <v/>
      </c>
      <c r="U465" s="105" t="str">
        <f t="shared" si="48"/>
        <v/>
      </c>
    </row>
    <row r="466" spans="20:21" x14ac:dyDescent="0.2">
      <c r="T466" s="105" t="str">
        <f t="shared" si="47"/>
        <v/>
      </c>
      <c r="U466" s="105" t="str">
        <f t="shared" si="48"/>
        <v/>
      </c>
    </row>
    <row r="467" spans="20:21" x14ac:dyDescent="0.2">
      <c r="T467" s="105" t="str">
        <f t="shared" si="47"/>
        <v/>
      </c>
      <c r="U467" s="105" t="str">
        <f t="shared" si="48"/>
        <v/>
      </c>
    </row>
    <row r="468" spans="20:21" x14ac:dyDescent="0.2">
      <c r="T468" s="105" t="str">
        <f t="shared" si="47"/>
        <v/>
      </c>
      <c r="U468" s="105" t="str">
        <f t="shared" si="48"/>
        <v/>
      </c>
    </row>
    <row r="469" spans="20:21" x14ac:dyDescent="0.2">
      <c r="T469" s="105" t="str">
        <f t="shared" si="47"/>
        <v/>
      </c>
      <c r="U469" s="105" t="str">
        <f t="shared" si="48"/>
        <v/>
      </c>
    </row>
    <row r="470" spans="20:21" x14ac:dyDescent="0.2">
      <c r="T470" s="105" t="str">
        <f t="shared" si="47"/>
        <v/>
      </c>
      <c r="U470" s="105" t="str">
        <f t="shared" si="48"/>
        <v/>
      </c>
    </row>
    <row r="471" spans="20:21" x14ac:dyDescent="0.2">
      <c r="T471" s="105" t="str">
        <f t="shared" si="47"/>
        <v/>
      </c>
      <c r="U471" s="105" t="str">
        <f t="shared" si="48"/>
        <v/>
      </c>
    </row>
    <row r="472" spans="20:21" x14ac:dyDescent="0.2">
      <c r="T472" s="105" t="str">
        <f t="shared" si="47"/>
        <v/>
      </c>
      <c r="U472" s="105" t="str">
        <f t="shared" si="48"/>
        <v/>
      </c>
    </row>
    <row r="473" spans="20:21" x14ac:dyDescent="0.2">
      <c r="T473" s="105" t="str">
        <f t="shared" si="47"/>
        <v/>
      </c>
      <c r="U473" s="105" t="str">
        <f t="shared" si="48"/>
        <v/>
      </c>
    </row>
    <row r="474" spans="20:21" x14ac:dyDescent="0.2">
      <c r="T474" s="105" t="str">
        <f t="shared" si="47"/>
        <v/>
      </c>
      <c r="U474" s="105" t="str">
        <f t="shared" si="48"/>
        <v/>
      </c>
    </row>
    <row r="475" spans="20:21" x14ac:dyDescent="0.2">
      <c r="T475" s="105" t="str">
        <f t="shared" si="47"/>
        <v/>
      </c>
      <c r="U475" s="105" t="str">
        <f t="shared" si="48"/>
        <v/>
      </c>
    </row>
    <row r="476" spans="20:21" x14ac:dyDescent="0.2">
      <c r="T476" s="105" t="str">
        <f t="shared" si="47"/>
        <v/>
      </c>
      <c r="U476" s="105" t="str">
        <f t="shared" si="48"/>
        <v/>
      </c>
    </row>
    <row r="477" spans="20:21" x14ac:dyDescent="0.2">
      <c r="T477" s="105" t="str">
        <f t="shared" si="47"/>
        <v/>
      </c>
      <c r="U477" s="105" t="str">
        <f t="shared" si="48"/>
        <v/>
      </c>
    </row>
    <row r="478" spans="20:21" x14ac:dyDescent="0.2">
      <c r="T478" s="105" t="str">
        <f t="shared" si="47"/>
        <v/>
      </c>
      <c r="U478" s="105" t="str">
        <f t="shared" si="48"/>
        <v/>
      </c>
    </row>
    <row r="479" spans="20:21" x14ac:dyDescent="0.2">
      <c r="T479" s="105" t="str">
        <f t="shared" si="47"/>
        <v/>
      </c>
      <c r="U479" s="105" t="str">
        <f t="shared" si="48"/>
        <v/>
      </c>
    </row>
    <row r="480" spans="20:21" x14ac:dyDescent="0.2">
      <c r="T480" s="105" t="str">
        <f t="shared" si="47"/>
        <v/>
      </c>
      <c r="U480" s="105" t="str">
        <f t="shared" si="48"/>
        <v/>
      </c>
    </row>
    <row r="481" spans="20:21" x14ac:dyDescent="0.2">
      <c r="T481" s="105" t="str">
        <f t="shared" si="47"/>
        <v/>
      </c>
      <c r="U481" s="105" t="str">
        <f t="shared" si="48"/>
        <v/>
      </c>
    </row>
    <row r="482" spans="20:21" x14ac:dyDescent="0.2">
      <c r="T482" s="190" t="str">
        <f t="shared" ref="T482:T501" si="49">IF(Q482&lt;&gt;"",P482,"")</f>
        <v/>
      </c>
      <c r="U482" s="190" t="str">
        <f t="shared" ref="U482:U501" si="50">IF(P482&lt;&gt;"",P482,"")</f>
        <v/>
      </c>
    </row>
    <row r="483" spans="20:21" x14ac:dyDescent="0.2">
      <c r="T483" s="190" t="str">
        <f t="shared" si="49"/>
        <v/>
      </c>
      <c r="U483" s="190" t="str">
        <f t="shared" si="50"/>
        <v/>
      </c>
    </row>
    <row r="484" spans="20:21" x14ac:dyDescent="0.2">
      <c r="T484" s="190" t="str">
        <f t="shared" si="49"/>
        <v/>
      </c>
      <c r="U484" s="190" t="str">
        <f t="shared" si="50"/>
        <v/>
      </c>
    </row>
    <row r="485" spans="20:21" x14ac:dyDescent="0.2">
      <c r="T485" s="190" t="str">
        <f t="shared" si="49"/>
        <v/>
      </c>
      <c r="U485" s="190" t="str">
        <f t="shared" si="50"/>
        <v/>
      </c>
    </row>
    <row r="486" spans="20:21" x14ac:dyDescent="0.2">
      <c r="T486" s="190" t="str">
        <f t="shared" si="49"/>
        <v/>
      </c>
      <c r="U486" s="190" t="str">
        <f t="shared" si="50"/>
        <v/>
      </c>
    </row>
    <row r="487" spans="20:21" x14ac:dyDescent="0.2">
      <c r="T487" s="190" t="str">
        <f t="shared" si="49"/>
        <v/>
      </c>
      <c r="U487" s="190" t="str">
        <f t="shared" si="50"/>
        <v/>
      </c>
    </row>
    <row r="488" spans="20:21" x14ac:dyDescent="0.2">
      <c r="T488" s="190" t="str">
        <f t="shared" si="49"/>
        <v/>
      </c>
      <c r="U488" s="190" t="str">
        <f t="shared" si="50"/>
        <v/>
      </c>
    </row>
    <row r="489" spans="20:21" x14ac:dyDescent="0.2">
      <c r="T489" s="190" t="str">
        <f t="shared" si="49"/>
        <v/>
      </c>
      <c r="U489" s="190" t="str">
        <f t="shared" si="50"/>
        <v/>
      </c>
    </row>
    <row r="490" spans="20:21" x14ac:dyDescent="0.2">
      <c r="T490" s="190" t="str">
        <f t="shared" si="49"/>
        <v/>
      </c>
      <c r="U490" s="190" t="str">
        <f t="shared" si="50"/>
        <v/>
      </c>
    </row>
    <row r="491" spans="20:21" x14ac:dyDescent="0.2">
      <c r="T491" s="190" t="str">
        <f t="shared" si="49"/>
        <v/>
      </c>
      <c r="U491" s="190" t="str">
        <f t="shared" si="50"/>
        <v/>
      </c>
    </row>
    <row r="492" spans="20:21" x14ac:dyDescent="0.2">
      <c r="T492" s="190" t="str">
        <f t="shared" si="49"/>
        <v/>
      </c>
      <c r="U492" s="190" t="str">
        <f t="shared" si="50"/>
        <v/>
      </c>
    </row>
    <row r="493" spans="20:21" x14ac:dyDescent="0.2">
      <c r="T493" s="190" t="str">
        <f t="shared" si="49"/>
        <v/>
      </c>
      <c r="U493" s="190" t="str">
        <f t="shared" si="50"/>
        <v/>
      </c>
    </row>
    <row r="494" spans="20:21" x14ac:dyDescent="0.2">
      <c r="T494" s="190" t="str">
        <f t="shared" si="49"/>
        <v/>
      </c>
      <c r="U494" s="190" t="str">
        <f t="shared" si="50"/>
        <v/>
      </c>
    </row>
    <row r="495" spans="20:21" x14ac:dyDescent="0.2">
      <c r="T495" s="190" t="str">
        <f t="shared" si="49"/>
        <v/>
      </c>
      <c r="U495" s="190" t="str">
        <f t="shared" si="50"/>
        <v/>
      </c>
    </row>
    <row r="496" spans="20:21" x14ac:dyDescent="0.2">
      <c r="T496" s="190" t="str">
        <f t="shared" si="49"/>
        <v/>
      </c>
      <c r="U496" s="190" t="str">
        <f t="shared" si="50"/>
        <v/>
      </c>
    </row>
    <row r="497" spans="20:21" x14ac:dyDescent="0.2">
      <c r="T497" s="190" t="str">
        <f t="shared" si="49"/>
        <v/>
      </c>
      <c r="U497" s="190" t="str">
        <f t="shared" si="50"/>
        <v/>
      </c>
    </row>
    <row r="498" spans="20:21" x14ac:dyDescent="0.2">
      <c r="T498" s="190" t="str">
        <f t="shared" si="49"/>
        <v/>
      </c>
      <c r="U498" s="190" t="str">
        <f t="shared" si="50"/>
        <v/>
      </c>
    </row>
    <row r="499" spans="20:21" x14ac:dyDescent="0.2">
      <c r="T499" s="190" t="str">
        <f t="shared" si="49"/>
        <v/>
      </c>
      <c r="U499" s="190" t="str">
        <f t="shared" si="50"/>
        <v/>
      </c>
    </row>
    <row r="500" spans="20:21" x14ac:dyDescent="0.2">
      <c r="T500" s="190" t="str">
        <f t="shared" si="49"/>
        <v/>
      </c>
      <c r="U500" s="190" t="str">
        <f t="shared" si="50"/>
        <v/>
      </c>
    </row>
    <row r="501" spans="20:21" x14ac:dyDescent="0.2">
      <c r="T501" s="190" t="str">
        <f t="shared" si="49"/>
        <v/>
      </c>
      <c r="U501" s="190" t="str">
        <f t="shared" si="50"/>
        <v/>
      </c>
    </row>
    <row r="502" spans="20:21" x14ac:dyDescent="0.2">
      <c r="T502" s="190" t="str">
        <f t="shared" ref="T502:T565" si="51">IF(Q502&lt;&gt;"",P502,"")</f>
        <v/>
      </c>
      <c r="U502" s="190" t="str">
        <f t="shared" ref="U502:U565" si="52">IF(P502&lt;&gt;"",P502,"")</f>
        <v/>
      </c>
    </row>
    <row r="503" spans="20:21" x14ac:dyDescent="0.2">
      <c r="T503" s="190" t="str">
        <f t="shared" si="51"/>
        <v/>
      </c>
      <c r="U503" s="190" t="str">
        <f t="shared" si="52"/>
        <v/>
      </c>
    </row>
    <row r="504" spans="20:21" x14ac:dyDescent="0.2">
      <c r="T504" s="190" t="str">
        <f t="shared" si="51"/>
        <v/>
      </c>
      <c r="U504" s="190" t="str">
        <f t="shared" si="52"/>
        <v/>
      </c>
    </row>
    <row r="505" spans="20:21" x14ac:dyDescent="0.2">
      <c r="T505" s="190" t="str">
        <f t="shared" si="51"/>
        <v/>
      </c>
      <c r="U505" s="190" t="str">
        <f t="shared" si="52"/>
        <v/>
      </c>
    </row>
    <row r="506" spans="20:21" x14ac:dyDescent="0.2">
      <c r="T506" s="190" t="str">
        <f t="shared" si="51"/>
        <v/>
      </c>
      <c r="U506" s="190" t="str">
        <f t="shared" si="52"/>
        <v/>
      </c>
    </row>
    <row r="507" spans="20:21" x14ac:dyDescent="0.2">
      <c r="T507" s="190" t="str">
        <f t="shared" si="51"/>
        <v/>
      </c>
      <c r="U507" s="190" t="str">
        <f t="shared" si="52"/>
        <v/>
      </c>
    </row>
    <row r="508" spans="20:21" x14ac:dyDescent="0.2">
      <c r="T508" s="190" t="str">
        <f t="shared" si="51"/>
        <v/>
      </c>
      <c r="U508" s="190" t="str">
        <f t="shared" si="52"/>
        <v/>
      </c>
    </row>
    <row r="509" spans="20:21" x14ac:dyDescent="0.2">
      <c r="T509" s="190" t="str">
        <f t="shared" si="51"/>
        <v/>
      </c>
      <c r="U509" s="190" t="str">
        <f t="shared" si="52"/>
        <v/>
      </c>
    </row>
    <row r="510" spans="20:21" x14ac:dyDescent="0.2">
      <c r="T510" s="190" t="str">
        <f t="shared" si="51"/>
        <v/>
      </c>
      <c r="U510" s="190" t="str">
        <f t="shared" si="52"/>
        <v/>
      </c>
    </row>
    <row r="511" spans="20:21" x14ac:dyDescent="0.2">
      <c r="T511" s="190" t="str">
        <f t="shared" si="51"/>
        <v/>
      </c>
      <c r="U511" s="190" t="str">
        <f t="shared" si="52"/>
        <v/>
      </c>
    </row>
    <row r="512" spans="20:21" x14ac:dyDescent="0.2">
      <c r="T512" s="190" t="str">
        <f t="shared" si="51"/>
        <v/>
      </c>
      <c r="U512" s="190" t="str">
        <f t="shared" si="52"/>
        <v/>
      </c>
    </row>
    <row r="513" spans="20:21" x14ac:dyDescent="0.2">
      <c r="T513" s="190" t="str">
        <f t="shared" si="51"/>
        <v/>
      </c>
      <c r="U513" s="190" t="str">
        <f t="shared" si="52"/>
        <v/>
      </c>
    </row>
    <row r="514" spans="20:21" x14ac:dyDescent="0.2">
      <c r="T514" s="190" t="str">
        <f t="shared" si="51"/>
        <v/>
      </c>
      <c r="U514" s="190" t="str">
        <f t="shared" si="52"/>
        <v/>
      </c>
    </row>
    <row r="515" spans="20:21" x14ac:dyDescent="0.2">
      <c r="T515" s="190" t="str">
        <f t="shared" si="51"/>
        <v/>
      </c>
      <c r="U515" s="190" t="str">
        <f t="shared" si="52"/>
        <v/>
      </c>
    </row>
    <row r="516" spans="20:21" x14ac:dyDescent="0.2">
      <c r="T516" s="190" t="str">
        <f t="shared" si="51"/>
        <v/>
      </c>
      <c r="U516" s="190" t="str">
        <f t="shared" si="52"/>
        <v/>
      </c>
    </row>
    <row r="517" spans="20:21" x14ac:dyDescent="0.2">
      <c r="T517" s="190" t="str">
        <f t="shared" si="51"/>
        <v/>
      </c>
      <c r="U517" s="190" t="str">
        <f t="shared" si="52"/>
        <v/>
      </c>
    </row>
    <row r="518" spans="20:21" x14ac:dyDescent="0.2">
      <c r="T518" s="190" t="str">
        <f t="shared" si="51"/>
        <v/>
      </c>
      <c r="U518" s="190" t="str">
        <f t="shared" si="52"/>
        <v/>
      </c>
    </row>
    <row r="519" spans="20:21" x14ac:dyDescent="0.2">
      <c r="T519" s="190" t="str">
        <f t="shared" si="51"/>
        <v/>
      </c>
      <c r="U519" s="190" t="str">
        <f t="shared" si="52"/>
        <v/>
      </c>
    </row>
    <row r="520" spans="20:21" x14ac:dyDescent="0.2">
      <c r="T520" s="190" t="str">
        <f t="shared" si="51"/>
        <v/>
      </c>
      <c r="U520" s="190" t="str">
        <f t="shared" si="52"/>
        <v/>
      </c>
    </row>
    <row r="521" spans="20:21" x14ac:dyDescent="0.2">
      <c r="T521" s="190" t="str">
        <f t="shared" si="51"/>
        <v/>
      </c>
      <c r="U521" s="190" t="str">
        <f t="shared" si="52"/>
        <v/>
      </c>
    </row>
    <row r="522" spans="20:21" x14ac:dyDescent="0.2">
      <c r="T522" s="190" t="str">
        <f t="shared" si="51"/>
        <v/>
      </c>
      <c r="U522" s="190" t="str">
        <f t="shared" si="52"/>
        <v/>
      </c>
    </row>
    <row r="523" spans="20:21" x14ac:dyDescent="0.2">
      <c r="T523" s="190" t="str">
        <f t="shared" si="51"/>
        <v/>
      </c>
      <c r="U523" s="190" t="str">
        <f t="shared" si="52"/>
        <v/>
      </c>
    </row>
    <row r="524" spans="20:21" x14ac:dyDescent="0.2">
      <c r="T524" s="190" t="str">
        <f t="shared" si="51"/>
        <v/>
      </c>
      <c r="U524" s="190" t="str">
        <f t="shared" si="52"/>
        <v/>
      </c>
    </row>
    <row r="525" spans="20:21" x14ac:dyDescent="0.2">
      <c r="T525" s="190" t="str">
        <f t="shared" si="51"/>
        <v/>
      </c>
      <c r="U525" s="190" t="str">
        <f t="shared" si="52"/>
        <v/>
      </c>
    </row>
    <row r="526" spans="20:21" x14ac:dyDescent="0.2">
      <c r="T526" s="190" t="str">
        <f t="shared" si="51"/>
        <v/>
      </c>
      <c r="U526" s="190" t="str">
        <f t="shared" si="52"/>
        <v/>
      </c>
    </row>
    <row r="527" spans="20:21" x14ac:dyDescent="0.2">
      <c r="T527" s="190" t="str">
        <f t="shared" si="51"/>
        <v/>
      </c>
      <c r="U527" s="190" t="str">
        <f t="shared" si="52"/>
        <v/>
      </c>
    </row>
    <row r="528" spans="20:21" x14ac:dyDescent="0.2">
      <c r="T528" s="190" t="str">
        <f t="shared" si="51"/>
        <v/>
      </c>
      <c r="U528" s="190" t="str">
        <f t="shared" si="52"/>
        <v/>
      </c>
    </row>
    <row r="529" spans="20:21" x14ac:dyDescent="0.2">
      <c r="T529" s="190" t="str">
        <f t="shared" si="51"/>
        <v/>
      </c>
      <c r="U529" s="190" t="str">
        <f t="shared" si="52"/>
        <v/>
      </c>
    </row>
    <row r="530" spans="20:21" x14ac:dyDescent="0.2">
      <c r="T530" s="190" t="str">
        <f t="shared" si="51"/>
        <v/>
      </c>
      <c r="U530" s="190" t="str">
        <f t="shared" si="52"/>
        <v/>
      </c>
    </row>
    <row r="531" spans="20:21" x14ac:dyDescent="0.2">
      <c r="T531" s="190" t="str">
        <f t="shared" si="51"/>
        <v/>
      </c>
      <c r="U531" s="190" t="str">
        <f t="shared" si="52"/>
        <v/>
      </c>
    </row>
    <row r="532" spans="20:21" x14ac:dyDescent="0.2">
      <c r="T532" s="190" t="str">
        <f t="shared" si="51"/>
        <v/>
      </c>
      <c r="U532" s="190" t="str">
        <f t="shared" si="52"/>
        <v/>
      </c>
    </row>
    <row r="533" spans="20:21" x14ac:dyDescent="0.2">
      <c r="T533" s="190" t="str">
        <f t="shared" si="51"/>
        <v/>
      </c>
      <c r="U533" s="190" t="str">
        <f t="shared" si="52"/>
        <v/>
      </c>
    </row>
    <row r="534" spans="20:21" x14ac:dyDescent="0.2">
      <c r="T534" s="190" t="str">
        <f t="shared" si="51"/>
        <v/>
      </c>
      <c r="U534" s="190" t="str">
        <f t="shared" si="52"/>
        <v/>
      </c>
    </row>
    <row r="535" spans="20:21" x14ac:dyDescent="0.2">
      <c r="T535" s="190" t="str">
        <f t="shared" si="51"/>
        <v/>
      </c>
      <c r="U535" s="190" t="str">
        <f t="shared" si="52"/>
        <v/>
      </c>
    </row>
    <row r="536" spans="20:21" x14ac:dyDescent="0.2">
      <c r="T536" s="190" t="str">
        <f t="shared" si="51"/>
        <v/>
      </c>
      <c r="U536" s="190" t="str">
        <f t="shared" si="52"/>
        <v/>
      </c>
    </row>
    <row r="537" spans="20:21" x14ac:dyDescent="0.2">
      <c r="T537" s="190" t="str">
        <f t="shared" si="51"/>
        <v/>
      </c>
      <c r="U537" s="190" t="str">
        <f t="shared" si="52"/>
        <v/>
      </c>
    </row>
    <row r="538" spans="20:21" x14ac:dyDescent="0.2">
      <c r="T538" s="190" t="str">
        <f t="shared" si="51"/>
        <v/>
      </c>
      <c r="U538" s="190" t="str">
        <f t="shared" si="52"/>
        <v/>
      </c>
    </row>
    <row r="539" spans="20:21" x14ac:dyDescent="0.2">
      <c r="T539" s="190" t="str">
        <f t="shared" si="51"/>
        <v/>
      </c>
      <c r="U539" s="190" t="str">
        <f t="shared" si="52"/>
        <v/>
      </c>
    </row>
    <row r="540" spans="20:21" x14ac:dyDescent="0.2">
      <c r="T540" s="190" t="str">
        <f t="shared" si="51"/>
        <v/>
      </c>
      <c r="U540" s="190" t="str">
        <f t="shared" si="52"/>
        <v/>
      </c>
    </row>
    <row r="541" spans="20:21" x14ac:dyDescent="0.2">
      <c r="T541" s="190" t="str">
        <f t="shared" si="51"/>
        <v/>
      </c>
      <c r="U541" s="190" t="str">
        <f t="shared" si="52"/>
        <v/>
      </c>
    </row>
    <row r="542" spans="20:21" x14ac:dyDescent="0.2">
      <c r="T542" s="190" t="str">
        <f t="shared" si="51"/>
        <v/>
      </c>
      <c r="U542" s="190" t="str">
        <f t="shared" si="52"/>
        <v/>
      </c>
    </row>
    <row r="543" spans="20:21" x14ac:dyDescent="0.2">
      <c r="T543" s="190" t="str">
        <f t="shared" si="51"/>
        <v/>
      </c>
      <c r="U543" s="190" t="str">
        <f t="shared" si="52"/>
        <v/>
      </c>
    </row>
    <row r="544" spans="20:21" x14ac:dyDescent="0.2">
      <c r="T544" s="190" t="str">
        <f t="shared" si="51"/>
        <v/>
      </c>
      <c r="U544" s="190" t="str">
        <f t="shared" si="52"/>
        <v/>
      </c>
    </row>
    <row r="545" spans="20:21" x14ac:dyDescent="0.2">
      <c r="T545" s="190" t="str">
        <f t="shared" si="51"/>
        <v/>
      </c>
      <c r="U545" s="190" t="str">
        <f t="shared" si="52"/>
        <v/>
      </c>
    </row>
    <row r="546" spans="20:21" x14ac:dyDescent="0.2">
      <c r="T546" s="190" t="str">
        <f t="shared" si="51"/>
        <v/>
      </c>
      <c r="U546" s="190" t="str">
        <f t="shared" si="52"/>
        <v/>
      </c>
    </row>
    <row r="547" spans="20:21" x14ac:dyDescent="0.2">
      <c r="T547" s="190" t="str">
        <f t="shared" si="51"/>
        <v/>
      </c>
      <c r="U547" s="190" t="str">
        <f t="shared" si="52"/>
        <v/>
      </c>
    </row>
    <row r="548" spans="20:21" x14ac:dyDescent="0.2">
      <c r="T548" s="190" t="str">
        <f t="shared" si="51"/>
        <v/>
      </c>
      <c r="U548" s="190" t="str">
        <f t="shared" si="52"/>
        <v/>
      </c>
    </row>
    <row r="549" spans="20:21" x14ac:dyDescent="0.2">
      <c r="T549" s="190" t="str">
        <f t="shared" si="51"/>
        <v/>
      </c>
      <c r="U549" s="190" t="str">
        <f t="shared" si="52"/>
        <v/>
      </c>
    </row>
    <row r="550" spans="20:21" x14ac:dyDescent="0.2">
      <c r="T550" s="190" t="str">
        <f t="shared" si="51"/>
        <v/>
      </c>
      <c r="U550" s="190" t="str">
        <f t="shared" si="52"/>
        <v/>
      </c>
    </row>
    <row r="551" spans="20:21" x14ac:dyDescent="0.2">
      <c r="T551" s="190" t="str">
        <f t="shared" si="51"/>
        <v/>
      </c>
      <c r="U551" s="190" t="str">
        <f t="shared" si="52"/>
        <v/>
      </c>
    </row>
    <row r="552" spans="20:21" x14ac:dyDescent="0.2">
      <c r="T552" s="190" t="str">
        <f t="shared" si="51"/>
        <v/>
      </c>
      <c r="U552" s="190" t="str">
        <f t="shared" si="52"/>
        <v/>
      </c>
    </row>
    <row r="553" spans="20:21" x14ac:dyDescent="0.2">
      <c r="T553" s="190" t="str">
        <f t="shared" si="51"/>
        <v/>
      </c>
      <c r="U553" s="190" t="str">
        <f t="shared" si="52"/>
        <v/>
      </c>
    </row>
    <row r="554" spans="20:21" x14ac:dyDescent="0.2">
      <c r="T554" s="190" t="str">
        <f t="shared" si="51"/>
        <v/>
      </c>
      <c r="U554" s="190" t="str">
        <f t="shared" si="52"/>
        <v/>
      </c>
    </row>
    <row r="555" spans="20:21" x14ac:dyDescent="0.2">
      <c r="T555" s="190" t="str">
        <f t="shared" si="51"/>
        <v/>
      </c>
      <c r="U555" s="190" t="str">
        <f t="shared" si="52"/>
        <v/>
      </c>
    </row>
    <row r="556" spans="20:21" x14ac:dyDescent="0.2">
      <c r="T556" s="190" t="str">
        <f t="shared" si="51"/>
        <v/>
      </c>
      <c r="U556" s="190" t="str">
        <f t="shared" si="52"/>
        <v/>
      </c>
    </row>
    <row r="557" spans="20:21" x14ac:dyDescent="0.2">
      <c r="T557" s="190" t="str">
        <f t="shared" si="51"/>
        <v/>
      </c>
      <c r="U557" s="190" t="str">
        <f t="shared" si="52"/>
        <v/>
      </c>
    </row>
    <row r="558" spans="20:21" x14ac:dyDescent="0.2">
      <c r="T558" s="190" t="str">
        <f t="shared" si="51"/>
        <v/>
      </c>
      <c r="U558" s="190" t="str">
        <f t="shared" si="52"/>
        <v/>
      </c>
    </row>
    <row r="559" spans="20:21" x14ac:dyDescent="0.2">
      <c r="T559" s="190" t="str">
        <f t="shared" si="51"/>
        <v/>
      </c>
      <c r="U559" s="190" t="str">
        <f t="shared" si="52"/>
        <v/>
      </c>
    </row>
    <row r="560" spans="20:21" x14ac:dyDescent="0.2">
      <c r="T560" s="190" t="str">
        <f t="shared" si="51"/>
        <v/>
      </c>
      <c r="U560" s="190" t="str">
        <f t="shared" si="52"/>
        <v/>
      </c>
    </row>
    <row r="561" spans="20:21" x14ac:dyDescent="0.2">
      <c r="T561" s="190" t="str">
        <f t="shared" si="51"/>
        <v/>
      </c>
      <c r="U561" s="190" t="str">
        <f t="shared" si="52"/>
        <v/>
      </c>
    </row>
    <row r="562" spans="20:21" x14ac:dyDescent="0.2">
      <c r="T562" s="190" t="str">
        <f t="shared" si="51"/>
        <v/>
      </c>
      <c r="U562" s="190" t="str">
        <f t="shared" si="52"/>
        <v/>
      </c>
    </row>
    <row r="563" spans="20:21" x14ac:dyDescent="0.2">
      <c r="T563" s="190" t="str">
        <f t="shared" si="51"/>
        <v/>
      </c>
      <c r="U563" s="190" t="str">
        <f t="shared" si="52"/>
        <v/>
      </c>
    </row>
    <row r="564" spans="20:21" x14ac:dyDescent="0.2">
      <c r="T564" s="190" t="str">
        <f t="shared" si="51"/>
        <v/>
      </c>
      <c r="U564" s="190" t="str">
        <f t="shared" si="52"/>
        <v/>
      </c>
    </row>
    <row r="565" spans="20:21" x14ac:dyDescent="0.2">
      <c r="T565" s="190" t="str">
        <f t="shared" si="51"/>
        <v/>
      </c>
      <c r="U565" s="190" t="str">
        <f t="shared" si="52"/>
        <v/>
      </c>
    </row>
    <row r="566" spans="20:21" x14ac:dyDescent="0.2">
      <c r="T566" s="190" t="str">
        <f t="shared" ref="T566:T629" si="53">IF(Q566&lt;&gt;"",P566,"")</f>
        <v/>
      </c>
      <c r="U566" s="190" t="str">
        <f t="shared" ref="U566:U629" si="54">IF(P566&lt;&gt;"",P566,"")</f>
        <v/>
      </c>
    </row>
    <row r="567" spans="20:21" x14ac:dyDescent="0.2">
      <c r="T567" s="190" t="str">
        <f t="shared" si="53"/>
        <v/>
      </c>
      <c r="U567" s="190" t="str">
        <f t="shared" si="54"/>
        <v/>
      </c>
    </row>
    <row r="568" spans="20:21" x14ac:dyDescent="0.2">
      <c r="T568" s="190" t="str">
        <f t="shared" si="53"/>
        <v/>
      </c>
      <c r="U568" s="190" t="str">
        <f t="shared" si="54"/>
        <v/>
      </c>
    </row>
    <row r="569" spans="20:21" x14ac:dyDescent="0.2">
      <c r="T569" s="190" t="str">
        <f t="shared" si="53"/>
        <v/>
      </c>
      <c r="U569" s="190" t="str">
        <f t="shared" si="54"/>
        <v/>
      </c>
    </row>
    <row r="570" spans="20:21" x14ac:dyDescent="0.2">
      <c r="T570" s="190" t="str">
        <f t="shared" si="53"/>
        <v/>
      </c>
      <c r="U570" s="190" t="str">
        <f t="shared" si="54"/>
        <v/>
      </c>
    </row>
    <row r="571" spans="20:21" x14ac:dyDescent="0.2">
      <c r="T571" s="190" t="str">
        <f t="shared" si="53"/>
        <v/>
      </c>
      <c r="U571" s="190" t="str">
        <f t="shared" si="54"/>
        <v/>
      </c>
    </row>
    <row r="572" spans="20:21" x14ac:dyDescent="0.2">
      <c r="T572" s="190" t="str">
        <f t="shared" si="53"/>
        <v/>
      </c>
      <c r="U572" s="190" t="str">
        <f t="shared" si="54"/>
        <v/>
      </c>
    </row>
    <row r="573" spans="20:21" x14ac:dyDescent="0.2">
      <c r="T573" s="190" t="str">
        <f t="shared" si="53"/>
        <v/>
      </c>
      <c r="U573" s="190" t="str">
        <f t="shared" si="54"/>
        <v/>
      </c>
    </row>
    <row r="574" spans="20:21" x14ac:dyDescent="0.2">
      <c r="T574" s="190" t="str">
        <f t="shared" si="53"/>
        <v/>
      </c>
      <c r="U574" s="190" t="str">
        <f t="shared" si="54"/>
        <v/>
      </c>
    </row>
    <row r="575" spans="20:21" x14ac:dyDescent="0.2">
      <c r="T575" s="190" t="str">
        <f t="shared" si="53"/>
        <v/>
      </c>
      <c r="U575" s="190" t="str">
        <f t="shared" si="54"/>
        <v/>
      </c>
    </row>
    <row r="576" spans="20:21" x14ac:dyDescent="0.2">
      <c r="T576" s="190" t="str">
        <f t="shared" si="53"/>
        <v/>
      </c>
      <c r="U576" s="190" t="str">
        <f t="shared" si="54"/>
        <v/>
      </c>
    </row>
    <row r="577" spans="20:21" x14ac:dyDescent="0.2">
      <c r="T577" s="190" t="str">
        <f t="shared" si="53"/>
        <v/>
      </c>
      <c r="U577" s="190" t="str">
        <f t="shared" si="54"/>
        <v/>
      </c>
    </row>
    <row r="578" spans="20:21" x14ac:dyDescent="0.2">
      <c r="T578" s="190" t="str">
        <f t="shared" si="53"/>
        <v/>
      </c>
      <c r="U578" s="190" t="str">
        <f t="shared" si="54"/>
        <v/>
      </c>
    </row>
    <row r="579" spans="20:21" x14ac:dyDescent="0.2">
      <c r="T579" s="190" t="str">
        <f t="shared" si="53"/>
        <v/>
      </c>
      <c r="U579" s="190" t="str">
        <f t="shared" si="54"/>
        <v/>
      </c>
    </row>
    <row r="580" spans="20:21" x14ac:dyDescent="0.2">
      <c r="T580" s="190" t="str">
        <f t="shared" si="53"/>
        <v/>
      </c>
      <c r="U580" s="190" t="str">
        <f t="shared" si="54"/>
        <v/>
      </c>
    </row>
    <row r="581" spans="20:21" x14ac:dyDescent="0.2">
      <c r="T581" s="190" t="str">
        <f t="shared" si="53"/>
        <v/>
      </c>
      <c r="U581" s="190" t="str">
        <f t="shared" si="54"/>
        <v/>
      </c>
    </row>
    <row r="582" spans="20:21" x14ac:dyDescent="0.2">
      <c r="T582" s="190" t="str">
        <f t="shared" si="53"/>
        <v/>
      </c>
      <c r="U582" s="190" t="str">
        <f t="shared" si="54"/>
        <v/>
      </c>
    </row>
    <row r="583" spans="20:21" x14ac:dyDescent="0.2">
      <c r="T583" s="190" t="str">
        <f t="shared" si="53"/>
        <v/>
      </c>
      <c r="U583" s="190" t="str">
        <f t="shared" si="54"/>
        <v/>
      </c>
    </row>
    <row r="584" spans="20:21" x14ac:dyDescent="0.2">
      <c r="T584" s="190" t="str">
        <f t="shared" si="53"/>
        <v/>
      </c>
      <c r="U584" s="190" t="str">
        <f t="shared" si="54"/>
        <v/>
      </c>
    </row>
    <row r="585" spans="20:21" x14ac:dyDescent="0.2">
      <c r="T585" s="190" t="str">
        <f t="shared" si="53"/>
        <v/>
      </c>
      <c r="U585" s="190" t="str">
        <f t="shared" si="54"/>
        <v/>
      </c>
    </row>
    <row r="586" spans="20:21" x14ac:dyDescent="0.2">
      <c r="T586" s="190" t="str">
        <f t="shared" si="53"/>
        <v/>
      </c>
      <c r="U586" s="190" t="str">
        <f t="shared" si="54"/>
        <v/>
      </c>
    </row>
    <row r="587" spans="20:21" x14ac:dyDescent="0.2">
      <c r="T587" s="190" t="str">
        <f t="shared" si="53"/>
        <v/>
      </c>
      <c r="U587" s="190" t="str">
        <f t="shared" si="54"/>
        <v/>
      </c>
    </row>
    <row r="588" spans="20:21" x14ac:dyDescent="0.2">
      <c r="T588" s="190" t="str">
        <f t="shared" si="53"/>
        <v/>
      </c>
      <c r="U588" s="190" t="str">
        <f t="shared" si="54"/>
        <v/>
      </c>
    </row>
    <row r="589" spans="20:21" x14ac:dyDescent="0.2">
      <c r="T589" s="190" t="str">
        <f t="shared" si="53"/>
        <v/>
      </c>
      <c r="U589" s="190" t="str">
        <f t="shared" si="54"/>
        <v/>
      </c>
    </row>
    <row r="590" spans="20:21" x14ac:dyDescent="0.2">
      <c r="T590" s="190" t="str">
        <f t="shared" si="53"/>
        <v/>
      </c>
      <c r="U590" s="190" t="str">
        <f t="shared" si="54"/>
        <v/>
      </c>
    </row>
    <row r="591" spans="20:21" x14ac:dyDescent="0.2">
      <c r="T591" s="190" t="str">
        <f t="shared" si="53"/>
        <v/>
      </c>
      <c r="U591" s="190" t="str">
        <f t="shared" si="54"/>
        <v/>
      </c>
    </row>
    <row r="592" spans="20:21" x14ac:dyDescent="0.2">
      <c r="T592" s="190" t="str">
        <f t="shared" si="53"/>
        <v/>
      </c>
      <c r="U592" s="190" t="str">
        <f t="shared" si="54"/>
        <v/>
      </c>
    </row>
    <row r="593" spans="20:21" x14ac:dyDescent="0.2">
      <c r="T593" s="190" t="str">
        <f t="shared" si="53"/>
        <v/>
      </c>
      <c r="U593" s="190" t="str">
        <f t="shared" si="54"/>
        <v/>
      </c>
    </row>
    <row r="594" spans="20:21" x14ac:dyDescent="0.2">
      <c r="T594" s="190" t="str">
        <f t="shared" si="53"/>
        <v/>
      </c>
      <c r="U594" s="190" t="str">
        <f t="shared" si="54"/>
        <v/>
      </c>
    </row>
    <row r="595" spans="20:21" x14ac:dyDescent="0.2">
      <c r="T595" s="190" t="str">
        <f t="shared" si="53"/>
        <v/>
      </c>
      <c r="U595" s="190" t="str">
        <f t="shared" si="54"/>
        <v/>
      </c>
    </row>
    <row r="596" spans="20:21" x14ac:dyDescent="0.2">
      <c r="T596" s="190" t="str">
        <f t="shared" si="53"/>
        <v/>
      </c>
      <c r="U596" s="190" t="str">
        <f t="shared" si="54"/>
        <v/>
      </c>
    </row>
    <row r="597" spans="20:21" x14ac:dyDescent="0.2">
      <c r="T597" s="190" t="str">
        <f t="shared" si="53"/>
        <v/>
      </c>
      <c r="U597" s="190" t="str">
        <f t="shared" si="54"/>
        <v/>
      </c>
    </row>
    <row r="598" spans="20:21" x14ac:dyDescent="0.2">
      <c r="T598" s="190" t="str">
        <f t="shared" si="53"/>
        <v/>
      </c>
      <c r="U598" s="190" t="str">
        <f t="shared" si="54"/>
        <v/>
      </c>
    </row>
    <row r="599" spans="20:21" x14ac:dyDescent="0.2">
      <c r="T599" s="190" t="str">
        <f t="shared" si="53"/>
        <v/>
      </c>
      <c r="U599" s="190" t="str">
        <f t="shared" si="54"/>
        <v/>
      </c>
    </row>
    <row r="600" spans="20:21" x14ac:dyDescent="0.2">
      <c r="T600" s="190" t="str">
        <f t="shared" si="53"/>
        <v/>
      </c>
      <c r="U600" s="190" t="str">
        <f t="shared" si="54"/>
        <v/>
      </c>
    </row>
    <row r="601" spans="20:21" x14ac:dyDescent="0.2">
      <c r="T601" s="190" t="str">
        <f t="shared" si="53"/>
        <v/>
      </c>
      <c r="U601" s="190" t="str">
        <f t="shared" si="54"/>
        <v/>
      </c>
    </row>
    <row r="602" spans="20:21" x14ac:dyDescent="0.2">
      <c r="T602" s="190" t="str">
        <f t="shared" si="53"/>
        <v/>
      </c>
      <c r="U602" s="190" t="str">
        <f t="shared" si="54"/>
        <v/>
      </c>
    </row>
    <row r="603" spans="20:21" x14ac:dyDescent="0.2">
      <c r="T603" s="190" t="str">
        <f t="shared" si="53"/>
        <v/>
      </c>
      <c r="U603" s="190" t="str">
        <f t="shared" si="54"/>
        <v/>
      </c>
    </row>
    <row r="604" spans="20:21" x14ac:dyDescent="0.2">
      <c r="T604" s="190" t="str">
        <f t="shared" si="53"/>
        <v/>
      </c>
      <c r="U604" s="190" t="str">
        <f t="shared" si="54"/>
        <v/>
      </c>
    </row>
    <row r="605" spans="20:21" x14ac:dyDescent="0.2">
      <c r="T605" s="190" t="str">
        <f t="shared" si="53"/>
        <v/>
      </c>
      <c r="U605" s="190" t="str">
        <f t="shared" si="54"/>
        <v/>
      </c>
    </row>
    <row r="606" spans="20:21" x14ac:dyDescent="0.2">
      <c r="T606" s="190" t="str">
        <f t="shared" si="53"/>
        <v/>
      </c>
      <c r="U606" s="190" t="str">
        <f t="shared" si="54"/>
        <v/>
      </c>
    </row>
    <row r="607" spans="20:21" x14ac:dyDescent="0.2">
      <c r="T607" s="190" t="str">
        <f t="shared" si="53"/>
        <v/>
      </c>
      <c r="U607" s="190" t="str">
        <f t="shared" si="54"/>
        <v/>
      </c>
    </row>
    <row r="608" spans="20:21" x14ac:dyDescent="0.2">
      <c r="T608" s="190" t="str">
        <f t="shared" si="53"/>
        <v/>
      </c>
      <c r="U608" s="190" t="str">
        <f t="shared" si="54"/>
        <v/>
      </c>
    </row>
    <row r="609" spans="20:21" x14ac:dyDescent="0.2">
      <c r="T609" s="190" t="str">
        <f t="shared" si="53"/>
        <v/>
      </c>
      <c r="U609" s="190" t="str">
        <f t="shared" si="54"/>
        <v/>
      </c>
    </row>
    <row r="610" spans="20:21" x14ac:dyDescent="0.2">
      <c r="T610" s="190" t="str">
        <f t="shared" si="53"/>
        <v/>
      </c>
      <c r="U610" s="190" t="str">
        <f t="shared" si="54"/>
        <v/>
      </c>
    </row>
    <row r="611" spans="20:21" x14ac:dyDescent="0.2">
      <c r="T611" s="190" t="str">
        <f t="shared" si="53"/>
        <v/>
      </c>
      <c r="U611" s="190" t="str">
        <f t="shared" si="54"/>
        <v/>
      </c>
    </row>
    <row r="612" spans="20:21" x14ac:dyDescent="0.2">
      <c r="T612" s="190" t="str">
        <f t="shared" si="53"/>
        <v/>
      </c>
      <c r="U612" s="190" t="str">
        <f t="shared" si="54"/>
        <v/>
      </c>
    </row>
    <row r="613" spans="20:21" x14ac:dyDescent="0.2">
      <c r="T613" s="190" t="str">
        <f t="shared" si="53"/>
        <v/>
      </c>
      <c r="U613" s="190" t="str">
        <f t="shared" si="54"/>
        <v/>
      </c>
    </row>
    <row r="614" spans="20:21" x14ac:dyDescent="0.2">
      <c r="T614" s="190" t="str">
        <f t="shared" si="53"/>
        <v/>
      </c>
      <c r="U614" s="190" t="str">
        <f t="shared" si="54"/>
        <v/>
      </c>
    </row>
    <row r="615" spans="20:21" x14ac:dyDescent="0.2">
      <c r="T615" s="190" t="str">
        <f t="shared" si="53"/>
        <v/>
      </c>
      <c r="U615" s="190" t="str">
        <f t="shared" si="54"/>
        <v/>
      </c>
    </row>
    <row r="616" spans="20:21" x14ac:dyDescent="0.2">
      <c r="T616" s="190" t="str">
        <f t="shared" si="53"/>
        <v/>
      </c>
      <c r="U616" s="190" t="str">
        <f t="shared" si="54"/>
        <v/>
      </c>
    </row>
    <row r="617" spans="20:21" x14ac:dyDescent="0.2">
      <c r="T617" s="190" t="str">
        <f t="shared" si="53"/>
        <v/>
      </c>
      <c r="U617" s="190" t="str">
        <f t="shared" si="54"/>
        <v/>
      </c>
    </row>
    <row r="618" spans="20:21" x14ac:dyDescent="0.2">
      <c r="T618" s="190" t="str">
        <f t="shared" si="53"/>
        <v/>
      </c>
      <c r="U618" s="190" t="str">
        <f t="shared" si="54"/>
        <v/>
      </c>
    </row>
    <row r="619" spans="20:21" x14ac:dyDescent="0.2">
      <c r="T619" s="190" t="str">
        <f t="shared" si="53"/>
        <v/>
      </c>
      <c r="U619" s="190" t="str">
        <f t="shared" si="54"/>
        <v/>
      </c>
    </row>
    <row r="620" spans="20:21" x14ac:dyDescent="0.2">
      <c r="T620" s="190" t="str">
        <f t="shared" si="53"/>
        <v/>
      </c>
      <c r="U620" s="190" t="str">
        <f t="shared" si="54"/>
        <v/>
      </c>
    </row>
    <row r="621" spans="20:21" x14ac:dyDescent="0.2">
      <c r="T621" s="190" t="str">
        <f t="shared" si="53"/>
        <v/>
      </c>
      <c r="U621" s="190" t="str">
        <f t="shared" si="54"/>
        <v/>
      </c>
    </row>
    <row r="622" spans="20:21" x14ac:dyDescent="0.2">
      <c r="T622" s="190" t="str">
        <f t="shared" si="53"/>
        <v/>
      </c>
      <c r="U622" s="190" t="str">
        <f t="shared" si="54"/>
        <v/>
      </c>
    </row>
    <row r="623" spans="20:21" x14ac:dyDescent="0.2">
      <c r="T623" s="190" t="str">
        <f t="shared" si="53"/>
        <v/>
      </c>
      <c r="U623" s="190" t="str">
        <f t="shared" si="54"/>
        <v/>
      </c>
    </row>
    <row r="624" spans="20:21" x14ac:dyDescent="0.2">
      <c r="T624" s="190" t="str">
        <f t="shared" si="53"/>
        <v/>
      </c>
      <c r="U624" s="190" t="str">
        <f t="shared" si="54"/>
        <v/>
      </c>
    </row>
    <row r="625" spans="20:21" x14ac:dyDescent="0.2">
      <c r="T625" s="190" t="str">
        <f t="shared" si="53"/>
        <v/>
      </c>
      <c r="U625" s="190" t="str">
        <f t="shared" si="54"/>
        <v/>
      </c>
    </row>
    <row r="626" spans="20:21" x14ac:dyDescent="0.2">
      <c r="T626" s="190" t="str">
        <f t="shared" si="53"/>
        <v/>
      </c>
      <c r="U626" s="190" t="str">
        <f t="shared" si="54"/>
        <v/>
      </c>
    </row>
    <row r="627" spans="20:21" x14ac:dyDescent="0.2">
      <c r="T627" s="190" t="str">
        <f t="shared" si="53"/>
        <v/>
      </c>
      <c r="U627" s="190" t="str">
        <f t="shared" si="54"/>
        <v/>
      </c>
    </row>
    <row r="628" spans="20:21" x14ac:dyDescent="0.2">
      <c r="T628" s="190" t="str">
        <f t="shared" si="53"/>
        <v/>
      </c>
      <c r="U628" s="190" t="str">
        <f t="shared" si="54"/>
        <v/>
      </c>
    </row>
    <row r="629" spans="20:21" x14ac:dyDescent="0.2">
      <c r="T629" s="190" t="str">
        <f t="shared" si="53"/>
        <v/>
      </c>
      <c r="U629" s="190" t="str">
        <f t="shared" si="54"/>
        <v/>
      </c>
    </row>
    <row r="630" spans="20:21" x14ac:dyDescent="0.2">
      <c r="T630" s="190" t="str">
        <f t="shared" ref="T630:T683" si="55">IF(Q630&lt;&gt;"",P630,"")</f>
        <v/>
      </c>
      <c r="U630" s="190" t="str">
        <f t="shared" ref="U630:U683" si="56">IF(P630&lt;&gt;"",P630,"")</f>
        <v/>
      </c>
    </row>
    <row r="631" spans="20:21" x14ac:dyDescent="0.2">
      <c r="T631" s="190" t="str">
        <f t="shared" si="55"/>
        <v/>
      </c>
      <c r="U631" s="190" t="str">
        <f t="shared" si="56"/>
        <v/>
      </c>
    </row>
    <row r="632" spans="20:21" x14ac:dyDescent="0.2">
      <c r="T632" s="190" t="str">
        <f t="shared" si="55"/>
        <v/>
      </c>
      <c r="U632" s="190" t="str">
        <f t="shared" si="56"/>
        <v/>
      </c>
    </row>
    <row r="633" spans="20:21" x14ac:dyDescent="0.2">
      <c r="T633" s="190" t="str">
        <f t="shared" si="55"/>
        <v/>
      </c>
      <c r="U633" s="190" t="str">
        <f t="shared" si="56"/>
        <v/>
      </c>
    </row>
    <row r="634" spans="20:21" x14ac:dyDescent="0.2">
      <c r="T634" s="190" t="str">
        <f t="shared" si="55"/>
        <v/>
      </c>
      <c r="U634" s="190" t="str">
        <f t="shared" si="56"/>
        <v/>
      </c>
    </row>
    <row r="635" spans="20:21" x14ac:dyDescent="0.2">
      <c r="T635" s="190" t="str">
        <f t="shared" si="55"/>
        <v/>
      </c>
      <c r="U635" s="190" t="str">
        <f t="shared" si="56"/>
        <v/>
      </c>
    </row>
    <row r="636" spans="20:21" x14ac:dyDescent="0.2">
      <c r="T636" s="190" t="str">
        <f t="shared" si="55"/>
        <v/>
      </c>
      <c r="U636" s="190" t="str">
        <f t="shared" si="56"/>
        <v/>
      </c>
    </row>
    <row r="637" spans="20:21" x14ac:dyDescent="0.2">
      <c r="T637" s="190" t="str">
        <f t="shared" si="55"/>
        <v/>
      </c>
      <c r="U637" s="190" t="str">
        <f t="shared" si="56"/>
        <v/>
      </c>
    </row>
    <row r="638" spans="20:21" x14ac:dyDescent="0.2">
      <c r="T638" s="190" t="str">
        <f t="shared" si="55"/>
        <v/>
      </c>
      <c r="U638" s="190" t="str">
        <f t="shared" si="56"/>
        <v/>
      </c>
    </row>
    <row r="639" spans="20:21" x14ac:dyDescent="0.2">
      <c r="T639" s="190" t="str">
        <f t="shared" si="55"/>
        <v/>
      </c>
      <c r="U639" s="190" t="str">
        <f t="shared" si="56"/>
        <v/>
      </c>
    </row>
    <row r="640" spans="20:21" x14ac:dyDescent="0.2">
      <c r="T640" s="190" t="str">
        <f t="shared" si="55"/>
        <v/>
      </c>
      <c r="U640" s="190" t="str">
        <f t="shared" si="56"/>
        <v/>
      </c>
    </row>
    <row r="641" spans="20:21" x14ac:dyDescent="0.2">
      <c r="T641" s="190" t="str">
        <f t="shared" si="55"/>
        <v/>
      </c>
      <c r="U641" s="190" t="str">
        <f t="shared" si="56"/>
        <v/>
      </c>
    </row>
    <row r="642" spans="20:21" x14ac:dyDescent="0.2">
      <c r="T642" s="190" t="str">
        <f t="shared" si="55"/>
        <v/>
      </c>
      <c r="U642" s="190" t="str">
        <f t="shared" si="56"/>
        <v/>
      </c>
    </row>
    <row r="643" spans="20:21" x14ac:dyDescent="0.2">
      <c r="T643" s="190" t="str">
        <f t="shared" si="55"/>
        <v/>
      </c>
      <c r="U643" s="190" t="str">
        <f t="shared" si="56"/>
        <v/>
      </c>
    </row>
    <row r="644" spans="20:21" x14ac:dyDescent="0.2">
      <c r="T644" s="190" t="str">
        <f t="shared" si="55"/>
        <v/>
      </c>
      <c r="U644" s="190" t="str">
        <f t="shared" si="56"/>
        <v/>
      </c>
    </row>
    <row r="645" spans="20:21" x14ac:dyDescent="0.2">
      <c r="T645" s="190" t="str">
        <f t="shared" si="55"/>
        <v/>
      </c>
      <c r="U645" s="190" t="str">
        <f t="shared" si="56"/>
        <v/>
      </c>
    </row>
    <row r="646" spans="20:21" x14ac:dyDescent="0.2">
      <c r="T646" s="190" t="str">
        <f t="shared" si="55"/>
        <v/>
      </c>
      <c r="U646" s="190" t="str">
        <f t="shared" si="56"/>
        <v/>
      </c>
    </row>
    <row r="647" spans="20:21" x14ac:dyDescent="0.2">
      <c r="T647" s="190" t="str">
        <f t="shared" si="55"/>
        <v/>
      </c>
      <c r="U647" s="190" t="str">
        <f t="shared" si="56"/>
        <v/>
      </c>
    </row>
    <row r="648" spans="20:21" x14ac:dyDescent="0.2">
      <c r="T648" s="190" t="str">
        <f t="shared" si="55"/>
        <v/>
      </c>
      <c r="U648" s="190" t="str">
        <f t="shared" si="56"/>
        <v/>
      </c>
    </row>
    <row r="649" spans="20:21" x14ac:dyDescent="0.2">
      <c r="T649" s="190" t="str">
        <f t="shared" si="55"/>
        <v/>
      </c>
      <c r="U649" s="190" t="str">
        <f t="shared" si="56"/>
        <v/>
      </c>
    </row>
    <row r="650" spans="20:21" x14ac:dyDescent="0.2">
      <c r="T650" s="190" t="str">
        <f t="shared" si="55"/>
        <v/>
      </c>
      <c r="U650" s="190" t="str">
        <f t="shared" si="56"/>
        <v/>
      </c>
    </row>
    <row r="651" spans="20:21" x14ac:dyDescent="0.2">
      <c r="T651" s="190" t="str">
        <f t="shared" si="55"/>
        <v/>
      </c>
      <c r="U651" s="190" t="str">
        <f t="shared" si="56"/>
        <v/>
      </c>
    </row>
    <row r="652" spans="20:21" x14ac:dyDescent="0.2">
      <c r="T652" s="190" t="str">
        <f t="shared" si="55"/>
        <v/>
      </c>
      <c r="U652" s="190" t="str">
        <f t="shared" si="56"/>
        <v/>
      </c>
    </row>
    <row r="653" spans="20:21" x14ac:dyDescent="0.2">
      <c r="T653" s="190" t="str">
        <f t="shared" si="55"/>
        <v/>
      </c>
      <c r="U653" s="190" t="str">
        <f t="shared" si="56"/>
        <v/>
      </c>
    </row>
    <row r="654" spans="20:21" x14ac:dyDescent="0.2">
      <c r="T654" s="190" t="str">
        <f t="shared" si="55"/>
        <v/>
      </c>
      <c r="U654" s="190" t="str">
        <f t="shared" si="56"/>
        <v/>
      </c>
    </row>
    <row r="655" spans="20:21" x14ac:dyDescent="0.2">
      <c r="T655" s="190" t="str">
        <f t="shared" si="55"/>
        <v/>
      </c>
      <c r="U655" s="190" t="str">
        <f t="shared" si="56"/>
        <v/>
      </c>
    </row>
    <row r="656" spans="20:21" x14ac:dyDescent="0.2">
      <c r="T656" s="190" t="str">
        <f t="shared" si="55"/>
        <v/>
      </c>
      <c r="U656" s="190" t="str">
        <f t="shared" si="56"/>
        <v/>
      </c>
    </row>
    <row r="657" spans="20:21" x14ac:dyDescent="0.2">
      <c r="T657" s="190" t="str">
        <f t="shared" si="55"/>
        <v/>
      </c>
      <c r="U657" s="190" t="str">
        <f t="shared" si="56"/>
        <v/>
      </c>
    </row>
    <row r="658" spans="20:21" x14ac:dyDescent="0.2">
      <c r="T658" s="190" t="str">
        <f t="shared" si="55"/>
        <v/>
      </c>
      <c r="U658" s="190" t="str">
        <f t="shared" si="56"/>
        <v/>
      </c>
    </row>
    <row r="659" spans="20:21" x14ac:dyDescent="0.2">
      <c r="T659" s="190" t="str">
        <f t="shared" si="55"/>
        <v/>
      </c>
      <c r="U659" s="190" t="str">
        <f t="shared" si="56"/>
        <v/>
      </c>
    </row>
    <row r="660" spans="20:21" x14ac:dyDescent="0.2">
      <c r="T660" s="190" t="str">
        <f t="shared" si="55"/>
        <v/>
      </c>
      <c r="U660" s="190" t="str">
        <f t="shared" si="56"/>
        <v/>
      </c>
    </row>
    <row r="661" spans="20:21" x14ac:dyDescent="0.2">
      <c r="T661" s="190" t="str">
        <f t="shared" si="55"/>
        <v/>
      </c>
      <c r="U661" s="190" t="str">
        <f t="shared" si="56"/>
        <v/>
      </c>
    </row>
    <row r="662" spans="20:21" x14ac:dyDescent="0.2">
      <c r="T662" s="190" t="str">
        <f t="shared" si="55"/>
        <v/>
      </c>
      <c r="U662" s="190" t="str">
        <f t="shared" si="56"/>
        <v/>
      </c>
    </row>
    <row r="663" spans="20:21" x14ac:dyDescent="0.2">
      <c r="T663" s="190" t="str">
        <f t="shared" si="55"/>
        <v/>
      </c>
      <c r="U663" s="190" t="str">
        <f t="shared" si="56"/>
        <v/>
      </c>
    </row>
    <row r="664" spans="20:21" x14ac:dyDescent="0.2">
      <c r="T664" s="190" t="str">
        <f t="shared" si="55"/>
        <v/>
      </c>
      <c r="U664" s="190" t="str">
        <f t="shared" si="56"/>
        <v/>
      </c>
    </row>
    <row r="665" spans="20:21" x14ac:dyDescent="0.2">
      <c r="T665" s="190" t="str">
        <f t="shared" si="55"/>
        <v/>
      </c>
      <c r="U665" s="190" t="str">
        <f t="shared" si="56"/>
        <v/>
      </c>
    </row>
    <row r="666" spans="20:21" x14ac:dyDescent="0.2">
      <c r="T666" s="190" t="str">
        <f t="shared" si="55"/>
        <v/>
      </c>
      <c r="U666" s="190" t="str">
        <f t="shared" si="56"/>
        <v/>
      </c>
    </row>
    <row r="667" spans="20:21" x14ac:dyDescent="0.2">
      <c r="T667" s="190" t="str">
        <f t="shared" si="55"/>
        <v/>
      </c>
      <c r="U667" s="190" t="str">
        <f t="shared" si="56"/>
        <v/>
      </c>
    </row>
    <row r="668" spans="20:21" x14ac:dyDescent="0.2">
      <c r="T668" s="190" t="str">
        <f t="shared" si="55"/>
        <v/>
      </c>
      <c r="U668" s="190" t="str">
        <f t="shared" si="56"/>
        <v/>
      </c>
    </row>
    <row r="669" spans="20:21" x14ac:dyDescent="0.2">
      <c r="T669" s="190" t="str">
        <f t="shared" si="55"/>
        <v/>
      </c>
      <c r="U669" s="190" t="str">
        <f t="shared" si="56"/>
        <v/>
      </c>
    </row>
    <row r="670" spans="20:21" x14ac:dyDescent="0.2">
      <c r="T670" s="190" t="str">
        <f t="shared" si="55"/>
        <v/>
      </c>
      <c r="U670" s="190" t="str">
        <f t="shared" si="56"/>
        <v/>
      </c>
    </row>
    <row r="671" spans="20:21" x14ac:dyDescent="0.2">
      <c r="T671" s="190" t="str">
        <f t="shared" si="55"/>
        <v/>
      </c>
      <c r="U671" s="190" t="str">
        <f t="shared" si="56"/>
        <v/>
      </c>
    </row>
    <row r="672" spans="20:21" x14ac:dyDescent="0.2">
      <c r="T672" s="190" t="str">
        <f t="shared" si="55"/>
        <v/>
      </c>
      <c r="U672" s="190" t="str">
        <f t="shared" si="56"/>
        <v/>
      </c>
    </row>
    <row r="673" spans="20:21" x14ac:dyDescent="0.2">
      <c r="T673" s="190" t="str">
        <f t="shared" si="55"/>
        <v/>
      </c>
      <c r="U673" s="190" t="str">
        <f t="shared" si="56"/>
        <v/>
      </c>
    </row>
    <row r="674" spans="20:21" x14ac:dyDescent="0.2">
      <c r="T674" s="190" t="str">
        <f t="shared" si="55"/>
        <v/>
      </c>
      <c r="U674" s="190" t="str">
        <f t="shared" si="56"/>
        <v/>
      </c>
    </row>
    <row r="675" spans="20:21" x14ac:dyDescent="0.2">
      <c r="T675" s="190" t="str">
        <f t="shared" si="55"/>
        <v/>
      </c>
      <c r="U675" s="190" t="str">
        <f t="shared" si="56"/>
        <v/>
      </c>
    </row>
    <row r="676" spans="20:21" x14ac:dyDescent="0.2">
      <c r="T676" s="190" t="str">
        <f t="shared" si="55"/>
        <v/>
      </c>
      <c r="U676" s="190" t="str">
        <f t="shared" si="56"/>
        <v/>
      </c>
    </row>
    <row r="677" spans="20:21" x14ac:dyDescent="0.2">
      <c r="T677" s="190" t="str">
        <f t="shared" si="55"/>
        <v/>
      </c>
      <c r="U677" s="190" t="str">
        <f t="shared" si="56"/>
        <v/>
      </c>
    </row>
    <row r="678" spans="20:21" x14ac:dyDescent="0.2">
      <c r="T678" s="190" t="str">
        <f t="shared" si="55"/>
        <v/>
      </c>
      <c r="U678" s="190" t="str">
        <f t="shared" si="56"/>
        <v/>
      </c>
    </row>
    <row r="679" spans="20:21" x14ac:dyDescent="0.2">
      <c r="T679" s="190" t="str">
        <f t="shared" si="55"/>
        <v/>
      </c>
      <c r="U679" s="190" t="str">
        <f t="shared" si="56"/>
        <v/>
      </c>
    </row>
    <row r="680" spans="20:21" x14ac:dyDescent="0.2">
      <c r="T680" s="190" t="str">
        <f t="shared" si="55"/>
        <v/>
      </c>
      <c r="U680" s="190" t="str">
        <f t="shared" si="56"/>
        <v/>
      </c>
    </row>
    <row r="681" spans="20:21" x14ac:dyDescent="0.2">
      <c r="T681" s="190" t="str">
        <f t="shared" si="55"/>
        <v/>
      </c>
      <c r="U681" s="190" t="str">
        <f t="shared" si="56"/>
        <v/>
      </c>
    </row>
    <row r="682" spans="20:21" x14ac:dyDescent="0.2">
      <c r="T682" s="190" t="str">
        <f t="shared" si="55"/>
        <v/>
      </c>
      <c r="U682" s="190" t="str">
        <f t="shared" si="56"/>
        <v/>
      </c>
    </row>
    <row r="683" spans="20:21" x14ac:dyDescent="0.2">
      <c r="T683" s="190" t="str">
        <f t="shared" si="55"/>
        <v/>
      </c>
      <c r="U683" s="190" t="str">
        <f t="shared" si="56"/>
        <v/>
      </c>
    </row>
    <row r="684" spans="20:21" x14ac:dyDescent="0.2">
      <c r="T684" s="105" t="str">
        <f t="shared" ref="T684:T691" si="57">IF(Q684&lt;&gt;"",P684,"")</f>
        <v/>
      </c>
      <c r="U684" s="105" t="str">
        <f t="shared" ref="U684:U691" si="58">IF(P684&lt;&gt;"",P684,"")</f>
        <v/>
      </c>
    </row>
    <row r="685" spans="20:21" x14ac:dyDescent="0.2">
      <c r="T685" s="105" t="str">
        <f t="shared" si="57"/>
        <v/>
      </c>
      <c r="U685" s="105" t="str">
        <f t="shared" si="58"/>
        <v/>
      </c>
    </row>
    <row r="686" spans="20:21" x14ac:dyDescent="0.2">
      <c r="T686" s="105" t="str">
        <f t="shared" si="57"/>
        <v/>
      </c>
      <c r="U686" s="105" t="str">
        <f t="shared" si="58"/>
        <v/>
      </c>
    </row>
    <row r="687" spans="20:21" x14ac:dyDescent="0.2">
      <c r="T687" s="105" t="str">
        <f t="shared" si="57"/>
        <v/>
      </c>
      <c r="U687" s="105" t="str">
        <f t="shared" si="58"/>
        <v/>
      </c>
    </row>
    <row r="688" spans="20:21" x14ac:dyDescent="0.2">
      <c r="T688" s="105" t="str">
        <f t="shared" si="57"/>
        <v/>
      </c>
      <c r="U688" s="105" t="str">
        <f t="shared" si="58"/>
        <v/>
      </c>
    </row>
    <row r="689" spans="20:21" x14ac:dyDescent="0.2">
      <c r="T689" s="105" t="str">
        <f t="shared" si="57"/>
        <v/>
      </c>
      <c r="U689" s="105" t="str">
        <f t="shared" si="58"/>
        <v/>
      </c>
    </row>
    <row r="690" spans="20:21" x14ac:dyDescent="0.2">
      <c r="T690" s="105" t="str">
        <f t="shared" si="57"/>
        <v/>
      </c>
      <c r="U690" s="105" t="str">
        <f t="shared" si="58"/>
        <v/>
      </c>
    </row>
    <row r="691" spans="20:21" x14ac:dyDescent="0.2">
      <c r="T691" s="105" t="str">
        <f t="shared" si="57"/>
        <v/>
      </c>
      <c r="U691" s="105" t="str">
        <f t="shared" si="58"/>
        <v/>
      </c>
    </row>
  </sheetData>
  <mergeCells count="24">
    <mergeCell ref="A7:A9"/>
    <mergeCell ref="B7:B9"/>
    <mergeCell ref="C7:H8"/>
    <mergeCell ref="I7:I9"/>
    <mergeCell ref="J7:J9"/>
    <mergeCell ref="Q7:Q9"/>
    <mergeCell ref="T8:U8"/>
    <mergeCell ref="C9:E9"/>
    <mergeCell ref="F9:H9"/>
    <mergeCell ref="T3:U5"/>
    <mergeCell ref="T6:U7"/>
    <mergeCell ref="K7:K9"/>
    <mergeCell ref="L7:L9"/>
    <mergeCell ref="M7:M9"/>
    <mergeCell ref="J347:L347"/>
    <mergeCell ref="N234:N237"/>
    <mergeCell ref="N7:N9"/>
    <mergeCell ref="O7:O9"/>
    <mergeCell ref="P7:P9"/>
    <mergeCell ref="P234:P237"/>
    <mergeCell ref="J246:L246"/>
    <mergeCell ref="J251:L251"/>
    <mergeCell ref="J335:L335"/>
    <mergeCell ref="J341:L341"/>
  </mergeCells>
  <phoneticPr fontId="37" type="noConversion"/>
  <printOptions horizontalCentered="1" gridLines="1"/>
  <pageMargins left="0.19685039370078741" right="0.19685039370078741" top="0.59055118110236227" bottom="0.39370078740157483" header="0" footer="0"/>
  <pageSetup paperSize="9" scale="54" fitToHeight="0" orientation="landscape" horizontalDpi="300" verticalDpi="300" r:id="rId1"/>
  <headerFooter alignWithMargins="0"/>
  <ignoredErrors>
    <ignoredError sqref="C273:H290 C291:H297 C301:H32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FD9E3-E46E-41DD-BF3F-6DE914574E2C}">
  <sheetPr>
    <tabColor rgb="FF002060"/>
  </sheetPr>
  <dimension ref="A1:L680"/>
  <sheetViews>
    <sheetView view="pageBreakPreview" zoomScale="85" zoomScaleNormal="100" zoomScaleSheetLayoutView="85" workbookViewId="0">
      <selection activeCell="C1" sqref="C1:C1048576"/>
    </sheetView>
  </sheetViews>
  <sheetFormatPr defaultColWidth="9.375" defaultRowHeight="15" customHeight="1" x14ac:dyDescent="0.2"/>
  <cols>
    <col min="1" max="1" width="5.875" style="276" customWidth="1"/>
    <col min="2" max="2" width="36.875" style="276" customWidth="1"/>
    <col min="3" max="3" width="13.125" style="276" customWidth="1"/>
    <col min="4" max="4" width="19" style="276" customWidth="1"/>
    <col min="5" max="8" width="12.25" style="276" customWidth="1"/>
    <col min="9" max="9" width="1.5" style="276" customWidth="1"/>
    <col min="10" max="10" width="14.75" style="276" bestFit="1" customWidth="1"/>
    <col min="11" max="11" width="7.625" style="276" customWidth="1"/>
    <col min="12" max="16384" width="9.375" style="276"/>
  </cols>
  <sheetData>
    <row r="1" spans="1:11" ht="18.75" customHeight="1" x14ac:dyDescent="0.2">
      <c r="A1" s="394" t="s">
        <v>527</v>
      </c>
      <c r="B1" s="395"/>
      <c r="C1" s="273"/>
      <c r="D1" s="274"/>
      <c r="E1" s="273"/>
      <c r="F1" s="275"/>
      <c r="G1" s="275" t="s">
        <v>528</v>
      </c>
      <c r="H1" s="275"/>
    </row>
    <row r="2" spans="1:11" ht="18.75" customHeight="1" x14ac:dyDescent="0.2">
      <c r="A2" s="396" t="s">
        <v>165</v>
      </c>
      <c r="B2" s="397"/>
      <c r="C2" s="277"/>
      <c r="D2" s="278"/>
      <c r="E2" s="135"/>
      <c r="F2" s="135"/>
      <c r="G2" s="135"/>
      <c r="H2" s="135"/>
    </row>
    <row r="3" spans="1:11" ht="18.75" customHeight="1" x14ac:dyDescent="0.2">
      <c r="A3" s="396" t="s">
        <v>549</v>
      </c>
      <c r="B3" s="397"/>
      <c r="C3" s="397"/>
      <c r="D3" s="397"/>
      <c r="E3" s="279"/>
      <c r="F3" s="279"/>
      <c r="G3" s="279"/>
      <c r="H3" s="279"/>
    </row>
    <row r="4" spans="1:11" ht="18.75" customHeight="1" x14ac:dyDescent="0.2">
      <c r="A4" s="396" t="s">
        <v>167</v>
      </c>
      <c r="B4" s="397"/>
      <c r="C4" s="277"/>
      <c r="D4" s="277"/>
      <c r="E4" s="280"/>
      <c r="F4" s="280"/>
      <c r="G4" s="280"/>
      <c r="H4" s="280"/>
    </row>
    <row r="5" spans="1:11" ht="18.75" customHeight="1" x14ac:dyDescent="0.2">
      <c r="A5" s="396" t="s">
        <v>168</v>
      </c>
      <c r="B5" s="397"/>
      <c r="C5" s="277"/>
      <c r="D5" s="277"/>
      <c r="E5" s="280"/>
      <c r="F5" s="280"/>
      <c r="G5" s="280"/>
      <c r="H5" s="280"/>
    </row>
    <row r="6" spans="1:11" ht="18.75" customHeight="1" x14ac:dyDescent="0.2">
      <c r="A6" s="398" t="s">
        <v>170</v>
      </c>
      <c r="B6" s="399"/>
      <c r="C6" s="399"/>
      <c r="D6" s="281"/>
      <c r="E6" s="281"/>
      <c r="F6" s="281"/>
      <c r="G6" s="281"/>
      <c r="H6" s="281"/>
    </row>
    <row r="7" spans="1:11" s="282" customFormat="1" ht="24.95" customHeight="1" x14ac:dyDescent="0.2">
      <c r="A7" s="412" t="s">
        <v>529</v>
      </c>
      <c r="B7" s="414" t="s">
        <v>530</v>
      </c>
      <c r="C7" s="415"/>
      <c r="D7" s="418" t="s">
        <v>531</v>
      </c>
      <c r="E7" s="400" t="s">
        <v>532</v>
      </c>
      <c r="F7" s="401"/>
      <c r="G7" s="401"/>
      <c r="H7" s="401"/>
      <c r="J7" s="402" t="s">
        <v>533</v>
      </c>
      <c r="K7" s="403"/>
    </row>
    <row r="8" spans="1:11" s="282" customFormat="1" ht="24.95" customHeight="1" x14ac:dyDescent="0.2">
      <c r="A8" s="413"/>
      <c r="B8" s="416"/>
      <c r="C8" s="417"/>
      <c r="D8" s="419"/>
      <c r="E8" s="283">
        <v>30</v>
      </c>
      <c r="F8" s="283">
        <v>60</v>
      </c>
      <c r="G8" s="283">
        <v>90</v>
      </c>
      <c r="H8" s="283">
        <v>120</v>
      </c>
      <c r="J8" s="404"/>
      <c r="K8" s="405"/>
    </row>
    <row r="9" spans="1:11" s="286" customFormat="1" ht="15.75" customHeight="1" x14ac:dyDescent="0.2">
      <c r="A9" s="406" t="str">
        <f>Resumo!A8</f>
        <v xml:space="preserve"> 1 </v>
      </c>
      <c r="B9" s="408" t="str">
        <f>Resumo!B8</f>
        <v>SERVIÇOS PRELIMINARES</v>
      </c>
      <c r="C9" s="284" t="s">
        <v>534</v>
      </c>
      <c r="D9" s="410">
        <f>Resumo!C8</f>
        <v>0</v>
      </c>
      <c r="E9" s="285">
        <v>0.6885</v>
      </c>
      <c r="F9" s="285">
        <f>(1-$E$9)/3</f>
        <v>0.10383333333333333</v>
      </c>
      <c r="G9" s="285">
        <f t="shared" ref="G9:H9" si="0">(1-$E$9)/3</f>
        <v>0.10383333333333333</v>
      </c>
      <c r="H9" s="285">
        <f t="shared" si="0"/>
        <v>0.10383333333333333</v>
      </c>
      <c r="J9" s="287">
        <f t="shared" ref="J9:J24" si="1">SUM(E9:H9)</f>
        <v>1</v>
      </c>
      <c r="K9" s="288" t="str">
        <f>IF(J9=100%,"Ok!","Verificar!")</f>
        <v>Ok!</v>
      </c>
    </row>
    <row r="10" spans="1:11" s="286" customFormat="1" ht="15.75" customHeight="1" x14ac:dyDescent="0.2">
      <c r="A10" s="407"/>
      <c r="B10" s="409"/>
      <c r="C10" s="289" t="s">
        <v>535</v>
      </c>
      <c r="D10" s="411"/>
      <c r="E10" s="290">
        <f>E9*$D$9</f>
        <v>0</v>
      </c>
      <c r="F10" s="290">
        <f t="shared" ref="F10:H10" si="2">F9*$D$9</f>
        <v>0</v>
      </c>
      <c r="G10" s="290">
        <f t="shared" si="2"/>
        <v>0</v>
      </c>
      <c r="H10" s="290">
        <f t="shared" si="2"/>
        <v>0</v>
      </c>
      <c r="J10" s="291">
        <f t="shared" si="1"/>
        <v>0</v>
      </c>
      <c r="K10" s="288" t="str">
        <f>IF(J10=D9,"Ok!","Verificar!")</f>
        <v>Ok!</v>
      </c>
    </row>
    <row r="11" spans="1:11" s="286" customFormat="1" ht="15.75" customHeight="1" x14ac:dyDescent="0.2">
      <c r="A11" s="406" t="str">
        <f>Resumo!A9</f>
        <v xml:space="preserve"> 2 </v>
      </c>
      <c r="B11" s="408" t="str">
        <f>Resumo!B9</f>
        <v>DEMOLIÇÕES E RETIRADAS</v>
      </c>
      <c r="C11" s="284" t="s">
        <v>534</v>
      </c>
      <c r="D11" s="410">
        <f>Resumo!C9</f>
        <v>0</v>
      </c>
      <c r="E11" s="285">
        <v>1</v>
      </c>
      <c r="F11" s="285"/>
      <c r="G11" s="285"/>
      <c r="H11" s="285"/>
      <c r="J11" s="287">
        <f t="shared" si="1"/>
        <v>1</v>
      </c>
      <c r="K11" s="288" t="str">
        <f>IF(J11=100%,"Ok!","Verificar!")</f>
        <v>Ok!</v>
      </c>
    </row>
    <row r="12" spans="1:11" s="286" customFormat="1" ht="15.75" customHeight="1" x14ac:dyDescent="0.2">
      <c r="A12" s="407"/>
      <c r="B12" s="409"/>
      <c r="C12" s="289" t="s">
        <v>535</v>
      </c>
      <c r="D12" s="411"/>
      <c r="E12" s="290">
        <f>E11*$D$11</f>
        <v>0</v>
      </c>
      <c r="F12" s="290"/>
      <c r="G12" s="290"/>
      <c r="H12" s="290"/>
      <c r="J12" s="291">
        <f t="shared" si="1"/>
        <v>0</v>
      </c>
      <c r="K12" s="288" t="str">
        <f>IF(J12=D11,"Ok!","Verificar!")</f>
        <v>Ok!</v>
      </c>
    </row>
    <row r="13" spans="1:11" s="286" customFormat="1" ht="15.75" customHeight="1" x14ac:dyDescent="0.2">
      <c r="A13" s="406" t="str">
        <f>Resumo!A10</f>
        <v xml:space="preserve"> 3 </v>
      </c>
      <c r="B13" s="408" t="str">
        <f>Resumo!B10</f>
        <v>TERRAPLENAGEM</v>
      </c>
      <c r="C13" s="284" t="s">
        <v>534</v>
      </c>
      <c r="D13" s="410">
        <f>Resumo!C10</f>
        <v>0</v>
      </c>
      <c r="E13" s="285">
        <v>0.5</v>
      </c>
      <c r="F13" s="285">
        <v>0.5</v>
      </c>
      <c r="G13" s="285"/>
      <c r="H13" s="285"/>
      <c r="J13" s="287">
        <f t="shared" si="1"/>
        <v>1</v>
      </c>
      <c r="K13" s="288" t="str">
        <f>IF(J13=100%,"Ok!","Verificar!")</f>
        <v>Ok!</v>
      </c>
    </row>
    <row r="14" spans="1:11" s="286" customFormat="1" ht="15.75" customHeight="1" x14ac:dyDescent="0.2">
      <c r="A14" s="407"/>
      <c r="B14" s="409"/>
      <c r="C14" s="289" t="s">
        <v>535</v>
      </c>
      <c r="D14" s="411"/>
      <c r="E14" s="290">
        <f>E13*$D$13</f>
        <v>0</v>
      </c>
      <c r="F14" s="290">
        <f>F13*$D$13</f>
        <v>0</v>
      </c>
      <c r="G14" s="290"/>
      <c r="H14" s="290"/>
      <c r="J14" s="291">
        <f t="shared" si="1"/>
        <v>0</v>
      </c>
      <c r="K14" s="288" t="str">
        <f>IF(J14=D13,"Ok!","Verificar!")</f>
        <v>Ok!</v>
      </c>
    </row>
    <row r="15" spans="1:11" s="286" customFormat="1" ht="15.75" customHeight="1" x14ac:dyDescent="0.2">
      <c r="A15" s="406" t="str">
        <f>Resumo!A11</f>
        <v xml:space="preserve"> 4 </v>
      </c>
      <c r="B15" s="408" t="str">
        <f>Resumo!B11</f>
        <v>DRENAGEM</v>
      </c>
      <c r="C15" s="284" t="s">
        <v>534</v>
      </c>
      <c r="D15" s="410">
        <f>Resumo!C11</f>
        <v>0</v>
      </c>
      <c r="E15" s="285">
        <v>0.2</v>
      </c>
      <c r="F15" s="285">
        <v>0.3</v>
      </c>
      <c r="G15" s="285">
        <v>0.3</v>
      </c>
      <c r="H15" s="285">
        <v>0.2</v>
      </c>
      <c r="J15" s="287">
        <f t="shared" si="1"/>
        <v>1</v>
      </c>
      <c r="K15" s="288" t="str">
        <f>IF(J15=100%,"Ok!","Verificar!")</f>
        <v>Ok!</v>
      </c>
    </row>
    <row r="16" spans="1:11" s="286" customFormat="1" ht="15.75" customHeight="1" x14ac:dyDescent="0.2">
      <c r="A16" s="407"/>
      <c r="B16" s="409"/>
      <c r="C16" s="289" t="s">
        <v>535</v>
      </c>
      <c r="D16" s="411"/>
      <c r="E16" s="290">
        <f>E15*$D$15</f>
        <v>0</v>
      </c>
      <c r="F16" s="290">
        <f t="shared" ref="F16:H16" si="3">F15*$D$15</f>
        <v>0</v>
      </c>
      <c r="G16" s="290">
        <f t="shared" si="3"/>
        <v>0</v>
      </c>
      <c r="H16" s="290">
        <f t="shared" si="3"/>
        <v>0</v>
      </c>
      <c r="J16" s="291">
        <f t="shared" si="1"/>
        <v>0</v>
      </c>
      <c r="K16" s="288" t="str">
        <f>IF(J16=D15,"Ok!","Verificar!")</f>
        <v>Ok!</v>
      </c>
    </row>
    <row r="17" spans="1:11" s="286" customFormat="1" ht="15.75" customHeight="1" x14ac:dyDescent="0.2">
      <c r="A17" s="406" t="str">
        <f>Resumo!A12</f>
        <v xml:space="preserve"> 5 </v>
      </c>
      <c r="B17" s="408" t="str">
        <f>Resumo!B12</f>
        <v>PAVIMENTAÇÃO</v>
      </c>
      <c r="C17" s="284" t="s">
        <v>534</v>
      </c>
      <c r="D17" s="410">
        <f>Resumo!C12</f>
        <v>0</v>
      </c>
      <c r="E17" s="285">
        <v>0.25</v>
      </c>
      <c r="F17" s="285">
        <v>0.25</v>
      </c>
      <c r="G17" s="285">
        <v>0.25</v>
      </c>
      <c r="H17" s="285">
        <v>0.25</v>
      </c>
      <c r="J17" s="287">
        <f t="shared" si="1"/>
        <v>1</v>
      </c>
      <c r="K17" s="288" t="str">
        <f>IF(J17=100%,"Ok!","Verificar!")</f>
        <v>Ok!</v>
      </c>
    </row>
    <row r="18" spans="1:11" s="286" customFormat="1" ht="15.75" customHeight="1" x14ac:dyDescent="0.2">
      <c r="A18" s="407"/>
      <c r="B18" s="409"/>
      <c r="C18" s="289" t="s">
        <v>535</v>
      </c>
      <c r="D18" s="411"/>
      <c r="E18" s="290">
        <f>E17*$D$17</f>
        <v>0</v>
      </c>
      <c r="F18" s="290">
        <f t="shared" ref="F18:H18" si="4">F17*$D$17</f>
        <v>0</v>
      </c>
      <c r="G18" s="290">
        <f t="shared" si="4"/>
        <v>0</v>
      </c>
      <c r="H18" s="290">
        <f t="shared" si="4"/>
        <v>0</v>
      </c>
      <c r="J18" s="291">
        <f t="shared" si="1"/>
        <v>0</v>
      </c>
      <c r="K18" s="288" t="str">
        <f>IF(J18=D17,"Ok!","Verificar!")</f>
        <v>Ok!</v>
      </c>
    </row>
    <row r="19" spans="1:11" s="286" customFormat="1" ht="15.75" customHeight="1" x14ac:dyDescent="0.2">
      <c r="A19" s="406" t="str">
        <f>Resumo!A13</f>
        <v xml:space="preserve"> 6 </v>
      </c>
      <c r="B19" s="408" t="str">
        <f>Resumo!B13</f>
        <v>SINALIZAÇÃO</v>
      </c>
      <c r="C19" s="284" t="s">
        <v>534</v>
      </c>
      <c r="D19" s="410">
        <f>Resumo!C13</f>
        <v>0</v>
      </c>
      <c r="E19" s="285">
        <f>0.1882/4</f>
        <v>4.7050000000000002E-2</v>
      </c>
      <c r="F19" s="285">
        <f t="shared" ref="F19" si="5">0.1882/4</f>
        <v>4.7050000000000002E-2</v>
      </c>
      <c r="G19" s="285">
        <f>(0.1882/4)+(0.8118/2)</f>
        <v>0.45294999999999996</v>
      </c>
      <c r="H19" s="285">
        <f>(0.1882/4)+(0.8118/2)</f>
        <v>0.45294999999999996</v>
      </c>
      <c r="J19" s="287">
        <f t="shared" si="1"/>
        <v>0.99999999999999989</v>
      </c>
      <c r="K19" s="288" t="str">
        <f>IF(J19=100%,"Ok!","Verificar!")</f>
        <v>Ok!</v>
      </c>
    </row>
    <row r="20" spans="1:11" s="286" customFormat="1" ht="15.75" customHeight="1" x14ac:dyDescent="0.2">
      <c r="A20" s="407"/>
      <c r="B20" s="409"/>
      <c r="C20" s="289" t="s">
        <v>535</v>
      </c>
      <c r="D20" s="411"/>
      <c r="E20" s="290">
        <f>E19*$D$19</f>
        <v>0</v>
      </c>
      <c r="F20" s="290">
        <f t="shared" ref="F20:H20" si="6">F19*$D$19</f>
        <v>0</v>
      </c>
      <c r="G20" s="290">
        <f t="shared" si="6"/>
        <v>0</v>
      </c>
      <c r="H20" s="290">
        <f t="shared" si="6"/>
        <v>0</v>
      </c>
      <c r="J20" s="291">
        <f t="shared" si="1"/>
        <v>0</v>
      </c>
      <c r="K20" s="288" t="str">
        <f>IF(J20=D19,"Ok!","Verificar!")</f>
        <v>Ok!</v>
      </c>
    </row>
    <row r="21" spans="1:11" s="286" customFormat="1" ht="15.75" customHeight="1" x14ac:dyDescent="0.2">
      <c r="A21" s="406" t="str">
        <f>Resumo!A14</f>
        <v>7</v>
      </c>
      <c r="B21" s="408" t="str">
        <f>Resumo!B14</f>
        <v>OBRAS COMPLEMENTARES</v>
      </c>
      <c r="C21" s="284" t="s">
        <v>534</v>
      </c>
      <c r="D21" s="410">
        <f>Resumo!C14</f>
        <v>0</v>
      </c>
      <c r="E21" s="285"/>
      <c r="F21" s="285"/>
      <c r="G21" s="285"/>
      <c r="H21" s="285">
        <v>1</v>
      </c>
      <c r="J21" s="287">
        <f t="shared" si="1"/>
        <v>1</v>
      </c>
      <c r="K21" s="288" t="str">
        <f>IF(J21=100%,"Ok!","Verificar!")</f>
        <v>Ok!</v>
      </c>
    </row>
    <row r="22" spans="1:11" s="286" customFormat="1" ht="15.75" customHeight="1" x14ac:dyDescent="0.2">
      <c r="A22" s="407"/>
      <c r="B22" s="409"/>
      <c r="C22" s="289" t="s">
        <v>535</v>
      </c>
      <c r="D22" s="411"/>
      <c r="E22" s="290"/>
      <c r="F22" s="290"/>
      <c r="G22" s="290"/>
      <c r="H22" s="290">
        <f>H21*$D$21</f>
        <v>0</v>
      </c>
      <c r="J22" s="291">
        <f t="shared" si="1"/>
        <v>0</v>
      </c>
      <c r="K22" s="288" t="str">
        <f>IF(J22=D21,"Ok!","Verificar!")</f>
        <v>Ok!</v>
      </c>
    </row>
    <row r="23" spans="1:11" s="286" customFormat="1" ht="15.75" customHeight="1" x14ac:dyDescent="0.2">
      <c r="A23" s="406" t="str">
        <f>Resumo!A15</f>
        <v>8</v>
      </c>
      <c r="B23" s="408" t="str">
        <f>Resumo!B15</f>
        <v>ADMINISTRAÇÃO LOCAL</v>
      </c>
      <c r="C23" s="284" t="s">
        <v>534</v>
      </c>
      <c r="D23" s="410">
        <f>Resumo!C15</f>
        <v>0</v>
      </c>
      <c r="E23" s="285" t="e">
        <f>(E10+E12+E14+E16+E18+E20+E22)/SUM($D$9:$D$22)</f>
        <v>#DIV/0!</v>
      </c>
      <c r="F23" s="285" t="e">
        <f t="shared" ref="F23:H23" si="7">(F10+F12+F14+F16+F18+F20+F22)/SUM($D$9:$D$22)</f>
        <v>#DIV/0!</v>
      </c>
      <c r="G23" s="285" t="e">
        <f t="shared" si="7"/>
        <v>#DIV/0!</v>
      </c>
      <c r="H23" s="285" t="e">
        <f t="shared" si="7"/>
        <v>#DIV/0!</v>
      </c>
      <c r="J23" s="287" t="e">
        <f t="shared" si="1"/>
        <v>#DIV/0!</v>
      </c>
      <c r="K23" s="288" t="e">
        <f>IF(J23=100%,"Ok!","Verificar!")</f>
        <v>#DIV/0!</v>
      </c>
    </row>
    <row r="24" spans="1:11" s="286" customFormat="1" ht="15.75" customHeight="1" x14ac:dyDescent="0.2">
      <c r="A24" s="407"/>
      <c r="B24" s="409"/>
      <c r="C24" s="289" t="s">
        <v>535</v>
      </c>
      <c r="D24" s="411"/>
      <c r="E24" s="290" t="e">
        <f>E23*$D$23</f>
        <v>#DIV/0!</v>
      </c>
      <c r="F24" s="290" t="e">
        <f t="shared" ref="F24:H24" si="8">F23*$D$23</f>
        <v>#DIV/0!</v>
      </c>
      <c r="G24" s="290" t="e">
        <f t="shared" si="8"/>
        <v>#DIV/0!</v>
      </c>
      <c r="H24" s="290" t="e">
        <f t="shared" si="8"/>
        <v>#DIV/0!</v>
      </c>
      <c r="J24" s="291" t="e">
        <f t="shared" si="1"/>
        <v>#DIV/0!</v>
      </c>
      <c r="K24" s="288" t="e">
        <f>IF(J24=D23,"Ok!","Verificar!")</f>
        <v>#DIV/0!</v>
      </c>
    </row>
    <row r="25" spans="1:11" s="282" customFormat="1" ht="15.75" customHeight="1" x14ac:dyDescent="0.2">
      <c r="A25" s="423" t="s">
        <v>536</v>
      </c>
      <c r="B25" s="424"/>
      <c r="C25" s="425"/>
      <c r="D25" s="426">
        <f>SUM(D9:D24)</f>
        <v>0</v>
      </c>
      <c r="E25" s="292" t="e">
        <f>(E27/$D$25)</f>
        <v>#DIV/0!</v>
      </c>
      <c r="F25" s="292" t="e">
        <f>(F27/$D$25)</f>
        <v>#DIV/0!</v>
      </c>
      <c r="G25" s="292" t="e">
        <f>(G27/$D$25)</f>
        <v>#DIV/0!</v>
      </c>
      <c r="H25" s="292" t="e">
        <f>(H27/$D$25)</f>
        <v>#DIV/0!</v>
      </c>
      <c r="J25" s="429" t="e">
        <f>H28</f>
        <v>#DIV/0!</v>
      </c>
      <c r="K25" s="420" t="e">
        <f>IF(J25=D25,"Ok!","Verificar!")</f>
        <v>#DIV/0!</v>
      </c>
    </row>
    <row r="26" spans="1:11" s="282" customFormat="1" ht="15.75" customHeight="1" x14ac:dyDescent="0.2">
      <c r="A26" s="423" t="s">
        <v>537</v>
      </c>
      <c r="B26" s="424"/>
      <c r="C26" s="425"/>
      <c r="D26" s="427"/>
      <c r="E26" s="292" t="e">
        <f>(E25+D26)</f>
        <v>#DIV/0!</v>
      </c>
      <c r="F26" s="292" t="e">
        <f t="shared" ref="F26:H26" si="9">(F25+E26)</f>
        <v>#DIV/0!</v>
      </c>
      <c r="G26" s="292" t="e">
        <f t="shared" si="9"/>
        <v>#DIV/0!</v>
      </c>
      <c r="H26" s="292" t="e">
        <f t="shared" si="9"/>
        <v>#DIV/0!</v>
      </c>
      <c r="J26" s="430"/>
      <c r="K26" s="421"/>
    </row>
    <row r="27" spans="1:11" s="282" customFormat="1" ht="15.75" customHeight="1" x14ac:dyDescent="0.2">
      <c r="A27" s="423" t="s">
        <v>538</v>
      </c>
      <c r="B27" s="424"/>
      <c r="C27" s="425"/>
      <c r="D27" s="427"/>
      <c r="E27" s="293" t="e">
        <f>E10+E12+E14+E16+E18+E20+E22+E24</f>
        <v>#DIV/0!</v>
      </c>
      <c r="F27" s="293" t="e">
        <f t="shared" ref="F27:H27" si="10">F10+F12+F14+F16+F18+F20+F22+F24</f>
        <v>#DIV/0!</v>
      </c>
      <c r="G27" s="293" t="e">
        <f t="shared" si="10"/>
        <v>#DIV/0!</v>
      </c>
      <c r="H27" s="293" t="e">
        <f t="shared" si="10"/>
        <v>#DIV/0!</v>
      </c>
      <c r="J27" s="430"/>
      <c r="K27" s="421"/>
    </row>
    <row r="28" spans="1:11" s="282" customFormat="1" ht="15.75" customHeight="1" x14ac:dyDescent="0.2">
      <c r="A28" s="423" t="s">
        <v>539</v>
      </c>
      <c r="B28" s="424"/>
      <c r="C28" s="425"/>
      <c r="D28" s="428"/>
      <c r="E28" s="293" t="e">
        <f>(D28+E27)</f>
        <v>#DIV/0!</v>
      </c>
      <c r="F28" s="293" t="e">
        <f t="shared" ref="F28:H28" si="11">(E28+F27)</f>
        <v>#DIV/0!</v>
      </c>
      <c r="G28" s="293" t="e">
        <f t="shared" si="11"/>
        <v>#DIV/0!</v>
      </c>
      <c r="H28" s="293" t="e">
        <f t="shared" si="11"/>
        <v>#DIV/0!</v>
      </c>
      <c r="J28" s="431"/>
      <c r="K28" s="422"/>
    </row>
    <row r="219" spans="2:3" ht="15" customHeight="1" x14ac:dyDescent="0.2">
      <c r="B219" s="294" t="s">
        <v>540</v>
      </c>
      <c r="C219" s="276" t="s">
        <v>541</v>
      </c>
    </row>
    <row r="389" spans="2:3" ht="15" customHeight="1" x14ac:dyDescent="0.2">
      <c r="B389" s="276">
        <v>89458</v>
      </c>
      <c r="C389" s="276" t="s">
        <v>11</v>
      </c>
    </row>
    <row r="669" spans="1:12" ht="15" customHeight="1" x14ac:dyDescent="0.2">
      <c r="A669" s="276" t="e">
        <v>#REF!</v>
      </c>
    </row>
    <row r="670" spans="1:12" ht="15" customHeight="1" x14ac:dyDescent="0.2">
      <c r="A670" s="276" t="e">
        <v>#REF!</v>
      </c>
    </row>
    <row r="671" spans="1:12" ht="15" customHeight="1" x14ac:dyDescent="0.2">
      <c r="B671" s="276" t="s">
        <v>542</v>
      </c>
      <c r="J671" s="276">
        <v>0.5</v>
      </c>
      <c r="L671" s="276" t="e">
        <v>#REF!</v>
      </c>
    </row>
    <row r="674" spans="1:12" ht="15" customHeight="1" x14ac:dyDescent="0.2">
      <c r="A674" s="276" t="e">
        <v>#REF!</v>
      </c>
    </row>
    <row r="675" spans="1:12" ht="15" customHeight="1" x14ac:dyDescent="0.2">
      <c r="A675" s="276" t="e">
        <v>#REF!</v>
      </c>
    </row>
    <row r="676" spans="1:12" ht="15" customHeight="1" x14ac:dyDescent="0.2">
      <c r="B676" s="276" t="s">
        <v>543</v>
      </c>
      <c r="K676" s="276">
        <f>L667</f>
        <v>0</v>
      </c>
      <c r="L676" s="276" t="e">
        <v>#REF!</v>
      </c>
    </row>
    <row r="679" spans="1:12" ht="15" customHeight="1" x14ac:dyDescent="0.2">
      <c r="A679" s="276" t="e">
        <v>#REF!</v>
      </c>
    </row>
    <row r="680" spans="1:12" ht="15" customHeight="1" x14ac:dyDescent="0.2">
      <c r="L680" s="276">
        <f>L677</f>
        <v>0</v>
      </c>
    </row>
  </sheetData>
  <mergeCells count="42">
    <mergeCell ref="A21:A22"/>
    <mergeCell ref="B21:B22"/>
    <mergeCell ref="D21:D22"/>
    <mergeCell ref="K25:K28"/>
    <mergeCell ref="A26:C26"/>
    <mergeCell ref="A27:C27"/>
    <mergeCell ref="A28:C28"/>
    <mergeCell ref="A23:A24"/>
    <mergeCell ref="B23:B24"/>
    <mergeCell ref="D23:D24"/>
    <mergeCell ref="A25:C25"/>
    <mergeCell ref="D25:D28"/>
    <mergeCell ref="J25:J28"/>
    <mergeCell ref="A17:A18"/>
    <mergeCell ref="B17:B18"/>
    <mergeCell ref="D17:D18"/>
    <mergeCell ref="A19:A20"/>
    <mergeCell ref="B19:B20"/>
    <mergeCell ref="D19:D20"/>
    <mergeCell ref="A13:A14"/>
    <mergeCell ref="B13:B14"/>
    <mergeCell ref="D13:D14"/>
    <mergeCell ref="A15:A16"/>
    <mergeCell ref="B15:B16"/>
    <mergeCell ref="D15:D16"/>
    <mergeCell ref="E7:H7"/>
    <mergeCell ref="J7:K8"/>
    <mergeCell ref="A11:A12"/>
    <mergeCell ref="B11:B12"/>
    <mergeCell ref="D11:D12"/>
    <mergeCell ref="A9:A10"/>
    <mergeCell ref="B9:B10"/>
    <mergeCell ref="D9:D10"/>
    <mergeCell ref="A7:A8"/>
    <mergeCell ref="B7:C8"/>
    <mergeCell ref="D7:D8"/>
    <mergeCell ref="A1:B1"/>
    <mergeCell ref="A2:B2"/>
    <mergeCell ref="A4:B4"/>
    <mergeCell ref="A5:B5"/>
    <mergeCell ref="A6:C6"/>
    <mergeCell ref="A3:D3"/>
  </mergeCells>
  <conditionalFormatting sqref="J9:J25 E9:H28">
    <cfRule type="cellIs" dxfId="1" priority="1" operator="equal">
      <formula>0</formula>
    </cfRule>
  </conditionalFormatting>
  <printOptions horizontalCentered="1" gridLines="1"/>
  <pageMargins left="0.19685039370078741" right="0.19685039370078741" top="0.59055118110236227" bottom="0.39370078740157483" header="0" footer="0"/>
  <pageSetup paperSize="9" scale="73"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7E3CD-31FB-473F-BCFD-E15636E9194F}">
  <sheetPr>
    <tabColor rgb="FF002060"/>
    <pageSetUpPr fitToPage="1"/>
  </sheetPr>
  <dimension ref="A1:G76"/>
  <sheetViews>
    <sheetView showWhiteSpace="0" view="pageBreakPreview" topLeftCell="A13" zoomScale="85" zoomScaleNormal="100" zoomScaleSheetLayoutView="85" workbookViewId="0">
      <selection activeCell="I25" sqref="I25"/>
    </sheetView>
  </sheetViews>
  <sheetFormatPr defaultRowHeight="14.25" x14ac:dyDescent="0.2"/>
  <cols>
    <col min="1" max="1" width="16.625" style="16" customWidth="1"/>
    <col min="2" max="2" width="60" style="1" bestFit="1" customWidth="1"/>
    <col min="3" max="4" width="10" style="1" bestFit="1" customWidth="1"/>
    <col min="5" max="5" width="13.625" style="1" customWidth="1"/>
    <col min="6" max="6" width="10" style="16" bestFit="1" customWidth="1"/>
    <col min="7" max="7" width="21.25" style="16" customWidth="1"/>
    <col min="8" max="9" width="15" style="1" bestFit="1" customWidth="1"/>
    <col min="10" max="16384" width="9" style="1"/>
  </cols>
  <sheetData>
    <row r="1" spans="1:7" ht="18.75" customHeight="1" x14ac:dyDescent="0.2">
      <c r="A1" s="358" t="s">
        <v>552</v>
      </c>
      <c r="B1" s="359"/>
      <c r="C1" s="360" t="s">
        <v>0</v>
      </c>
      <c r="D1" s="360"/>
      <c r="E1" s="295"/>
      <c r="F1" s="360" t="s">
        <v>1</v>
      </c>
      <c r="G1" s="361"/>
    </row>
    <row r="2" spans="1:7" ht="18.75" customHeight="1" x14ac:dyDescent="0.2">
      <c r="A2" s="362" t="s">
        <v>165</v>
      </c>
      <c r="B2" s="363"/>
      <c r="C2" s="363" t="s">
        <v>166</v>
      </c>
      <c r="D2" s="363"/>
      <c r="E2" s="32"/>
      <c r="F2" s="363" t="s">
        <v>2</v>
      </c>
      <c r="G2" s="364"/>
    </row>
    <row r="3" spans="1:7" ht="18.75" customHeight="1" x14ac:dyDescent="0.2">
      <c r="A3" s="362" t="s">
        <v>549</v>
      </c>
      <c r="B3" s="363"/>
      <c r="C3" s="363"/>
      <c r="D3" s="363"/>
      <c r="E3" s="41"/>
      <c r="F3" s="363"/>
      <c r="G3" s="364"/>
    </row>
    <row r="4" spans="1:7" ht="18.75" customHeight="1" x14ac:dyDescent="0.2">
      <c r="A4" s="362" t="s">
        <v>167</v>
      </c>
      <c r="B4" s="363"/>
      <c r="C4" s="50" t="s">
        <v>169</v>
      </c>
      <c r="D4" s="44"/>
      <c r="E4" s="352"/>
      <c r="F4" s="363"/>
      <c r="G4" s="364"/>
    </row>
    <row r="5" spans="1:7" ht="18.75" customHeight="1" x14ac:dyDescent="0.2">
      <c r="A5" s="362" t="s">
        <v>168</v>
      </c>
      <c r="B5" s="363"/>
      <c r="C5" s="50" t="s">
        <v>171</v>
      </c>
      <c r="D5" s="44"/>
      <c r="E5" s="41"/>
      <c r="F5" s="327"/>
      <c r="G5" s="328"/>
    </row>
    <row r="6" spans="1:7" ht="18.75" customHeight="1" x14ac:dyDescent="0.2">
      <c r="A6" s="367" t="s">
        <v>170</v>
      </c>
      <c r="B6" s="368"/>
      <c r="C6" s="297" t="s">
        <v>173</v>
      </c>
      <c r="D6" s="329"/>
      <c r="E6" s="330"/>
      <c r="F6" s="331"/>
      <c r="G6" s="332"/>
    </row>
    <row r="7" spans="1:7" ht="30" customHeight="1" x14ac:dyDescent="0.2">
      <c r="A7" s="333" t="s">
        <v>3</v>
      </c>
      <c r="B7" s="333" t="s">
        <v>545</v>
      </c>
      <c r="C7" s="333" t="s">
        <v>4</v>
      </c>
      <c r="D7" s="333" t="s">
        <v>553</v>
      </c>
      <c r="E7" s="333" t="s">
        <v>546</v>
      </c>
      <c r="F7" s="333" t="s">
        <v>547</v>
      </c>
      <c r="G7" s="333" t="s">
        <v>554</v>
      </c>
    </row>
    <row r="8" spans="1:7" ht="24.95" customHeight="1" x14ac:dyDescent="0.2">
      <c r="A8" s="334" t="s">
        <v>92</v>
      </c>
      <c r="B8" s="335" t="s">
        <v>93</v>
      </c>
      <c r="C8" s="334" t="s">
        <v>13</v>
      </c>
      <c r="D8" s="347">
        <v>3647.12</v>
      </c>
      <c r="E8" s="336">
        <v>458114.74</v>
      </c>
      <c r="F8" s="353">
        <f t="shared" ref="F8:F39" si="0">E8/$E$74</f>
        <v>0.30092834359437937</v>
      </c>
      <c r="G8" s="353">
        <f>F8</f>
        <v>0.30092834359437937</v>
      </c>
    </row>
    <row r="9" spans="1:7" ht="24.95" customHeight="1" x14ac:dyDescent="0.2">
      <c r="A9" s="334" t="s">
        <v>670</v>
      </c>
      <c r="B9" s="335" t="s">
        <v>485</v>
      </c>
      <c r="C9" s="334" t="s">
        <v>31</v>
      </c>
      <c r="D9" s="347">
        <v>385</v>
      </c>
      <c r="E9" s="336">
        <v>295337.34999999998</v>
      </c>
      <c r="F9" s="353">
        <f t="shared" si="0"/>
        <v>0.19400244475227643</v>
      </c>
      <c r="G9" s="353">
        <f>G8+F9</f>
        <v>0.49493078834665583</v>
      </c>
    </row>
    <row r="10" spans="1:7" ht="24.95" customHeight="1" x14ac:dyDescent="0.2">
      <c r="A10" s="334" t="s">
        <v>676</v>
      </c>
      <c r="B10" s="335" t="s">
        <v>90</v>
      </c>
      <c r="C10" s="334" t="s">
        <v>47</v>
      </c>
      <c r="D10" s="347">
        <v>574.5</v>
      </c>
      <c r="E10" s="336">
        <v>183834.25</v>
      </c>
      <c r="F10" s="353">
        <f t="shared" si="0"/>
        <v>0.12075781789604727</v>
      </c>
      <c r="G10" s="353">
        <f t="shared" ref="G10:G72" si="1">G9+F10</f>
        <v>0.61568860624270305</v>
      </c>
    </row>
    <row r="11" spans="1:7" ht="24.95" customHeight="1" x14ac:dyDescent="0.2">
      <c r="A11" s="334" t="s">
        <v>35</v>
      </c>
      <c r="B11" s="335" t="s">
        <v>36</v>
      </c>
      <c r="C11" s="334" t="s">
        <v>37</v>
      </c>
      <c r="D11" s="347">
        <v>49455.960000000006</v>
      </c>
      <c r="E11" s="336">
        <v>103362.94</v>
      </c>
      <c r="F11" s="353">
        <f t="shared" si="0"/>
        <v>6.7897484205038286E-2</v>
      </c>
      <c r="G11" s="353">
        <f t="shared" si="1"/>
        <v>0.68358609044774132</v>
      </c>
    </row>
    <row r="12" spans="1:7" ht="24.95" customHeight="1" x14ac:dyDescent="0.2">
      <c r="A12" s="334" t="s">
        <v>692</v>
      </c>
      <c r="B12" s="335" t="s">
        <v>163</v>
      </c>
      <c r="C12" s="334" t="s">
        <v>25</v>
      </c>
      <c r="D12" s="347">
        <v>1</v>
      </c>
      <c r="E12" s="336">
        <v>72218.97</v>
      </c>
      <c r="F12" s="353">
        <f t="shared" si="0"/>
        <v>4.7439501768033437E-2</v>
      </c>
      <c r="G12" s="353">
        <f t="shared" si="1"/>
        <v>0.73102559221577479</v>
      </c>
    </row>
    <row r="13" spans="1:7" ht="45" customHeight="1" x14ac:dyDescent="0.2">
      <c r="A13" s="334" t="s">
        <v>104</v>
      </c>
      <c r="B13" s="335" t="s">
        <v>105</v>
      </c>
      <c r="C13" s="334" t="s">
        <v>31</v>
      </c>
      <c r="D13" s="347">
        <v>593.49</v>
      </c>
      <c r="E13" s="336">
        <v>44725.4</v>
      </c>
      <c r="F13" s="353">
        <f t="shared" si="0"/>
        <v>2.9379409487230331E-2</v>
      </c>
      <c r="G13" s="353">
        <f t="shared" si="1"/>
        <v>0.76040500170300507</v>
      </c>
    </row>
    <row r="14" spans="1:7" ht="45" customHeight="1" x14ac:dyDescent="0.2">
      <c r="A14" s="334" t="s">
        <v>101</v>
      </c>
      <c r="B14" s="335" t="s">
        <v>102</v>
      </c>
      <c r="C14" s="334" t="s">
        <v>31</v>
      </c>
      <c r="D14" s="347">
        <v>463.33</v>
      </c>
      <c r="E14" s="336">
        <v>32984.46</v>
      </c>
      <c r="F14" s="353">
        <f t="shared" si="0"/>
        <v>2.1666971274827487E-2</v>
      </c>
      <c r="G14" s="353">
        <f t="shared" si="1"/>
        <v>0.7820719729778326</v>
      </c>
    </row>
    <row r="15" spans="1:7" ht="24.95" customHeight="1" x14ac:dyDescent="0.2">
      <c r="A15" s="334" t="s">
        <v>672</v>
      </c>
      <c r="B15" s="335" t="s">
        <v>487</v>
      </c>
      <c r="C15" s="334" t="s">
        <v>65</v>
      </c>
      <c r="D15" s="347">
        <v>210</v>
      </c>
      <c r="E15" s="336">
        <v>25048.799999999999</v>
      </c>
      <c r="F15" s="353">
        <f t="shared" si="0"/>
        <v>1.645416144659936E-2</v>
      </c>
      <c r="G15" s="353">
        <f t="shared" si="1"/>
        <v>0.79852613442443199</v>
      </c>
    </row>
    <row r="16" spans="1:7" ht="24.95" customHeight="1" x14ac:dyDescent="0.2">
      <c r="A16" s="334" t="s">
        <v>673</v>
      </c>
      <c r="B16" s="335" t="s">
        <v>82</v>
      </c>
      <c r="C16" s="334" t="s">
        <v>65</v>
      </c>
      <c r="D16" s="347">
        <v>202</v>
      </c>
      <c r="E16" s="336">
        <v>24094.560000000001</v>
      </c>
      <c r="F16" s="353">
        <f t="shared" si="0"/>
        <v>1.5827336248633674E-2</v>
      </c>
      <c r="G16" s="353">
        <f t="shared" si="1"/>
        <v>0.81435347067306563</v>
      </c>
    </row>
    <row r="17" spans="1:7" ht="24.95" customHeight="1" x14ac:dyDescent="0.2">
      <c r="A17" s="337" t="s">
        <v>657</v>
      </c>
      <c r="B17" s="338" t="s">
        <v>67</v>
      </c>
      <c r="C17" s="337" t="s">
        <v>65</v>
      </c>
      <c r="D17" s="348">
        <v>13</v>
      </c>
      <c r="E17" s="339">
        <v>23312.25</v>
      </c>
      <c r="F17" s="354">
        <f t="shared" si="0"/>
        <v>1.5313449154589679E-2</v>
      </c>
      <c r="G17" s="354">
        <f t="shared" si="1"/>
        <v>0.82966691982765528</v>
      </c>
    </row>
    <row r="18" spans="1:7" ht="24.95" customHeight="1" x14ac:dyDescent="0.2">
      <c r="A18" s="337" t="s">
        <v>635</v>
      </c>
      <c r="B18" s="338" t="s">
        <v>636</v>
      </c>
      <c r="C18" s="337" t="s">
        <v>117</v>
      </c>
      <c r="D18" s="348">
        <v>4.9800000000000004</v>
      </c>
      <c r="E18" s="339">
        <v>17046.14</v>
      </c>
      <c r="F18" s="354">
        <f t="shared" si="0"/>
        <v>1.119734037564016E-2</v>
      </c>
      <c r="G18" s="354">
        <f t="shared" si="1"/>
        <v>0.84086426020329541</v>
      </c>
    </row>
    <row r="19" spans="1:7" ht="24.95" customHeight="1" x14ac:dyDescent="0.2">
      <c r="A19" s="337" t="s">
        <v>649</v>
      </c>
      <c r="B19" s="338" t="s">
        <v>52</v>
      </c>
      <c r="C19" s="337" t="s">
        <v>53</v>
      </c>
      <c r="D19" s="348">
        <v>319.70999999999998</v>
      </c>
      <c r="E19" s="339">
        <v>14319.81</v>
      </c>
      <c r="F19" s="354">
        <f t="shared" si="0"/>
        <v>9.4064572204907229E-3</v>
      </c>
      <c r="G19" s="354">
        <f t="shared" si="1"/>
        <v>0.85027071742378613</v>
      </c>
    </row>
    <row r="20" spans="1:7" ht="45.75" customHeight="1" x14ac:dyDescent="0.2">
      <c r="A20" s="337" t="s">
        <v>645</v>
      </c>
      <c r="B20" s="338" t="s">
        <v>463</v>
      </c>
      <c r="C20" s="337" t="s">
        <v>65</v>
      </c>
      <c r="D20" s="348">
        <v>25</v>
      </c>
      <c r="E20" s="339">
        <v>13819.5</v>
      </c>
      <c r="F20" s="354">
        <f t="shared" si="0"/>
        <v>9.0778114764491664E-3</v>
      </c>
      <c r="G20" s="354">
        <f t="shared" si="1"/>
        <v>0.85934852890023528</v>
      </c>
    </row>
    <row r="21" spans="1:7" ht="24.95" customHeight="1" x14ac:dyDescent="0.2">
      <c r="A21" s="337" t="s">
        <v>674</v>
      </c>
      <c r="B21" s="338" t="s">
        <v>526</v>
      </c>
      <c r="C21" s="337" t="s">
        <v>521</v>
      </c>
      <c r="D21" s="348">
        <v>720</v>
      </c>
      <c r="E21" s="339">
        <v>13428</v>
      </c>
      <c r="F21" s="354">
        <f t="shared" si="0"/>
        <v>8.8206413043713169E-3</v>
      </c>
      <c r="G21" s="354">
        <f t="shared" si="1"/>
        <v>0.8681691702046066</v>
      </c>
    </row>
    <row r="22" spans="1:7" ht="24.95" customHeight="1" x14ac:dyDescent="0.2">
      <c r="A22" s="337" t="s">
        <v>644</v>
      </c>
      <c r="B22" s="338" t="s">
        <v>462</v>
      </c>
      <c r="C22" s="337" t="s">
        <v>65</v>
      </c>
      <c r="D22" s="348">
        <v>20</v>
      </c>
      <c r="E22" s="339">
        <v>12381.4</v>
      </c>
      <c r="F22" s="354">
        <f t="shared" si="0"/>
        <v>8.133146279858729E-3</v>
      </c>
      <c r="G22" s="354">
        <f t="shared" si="1"/>
        <v>0.87630231648446533</v>
      </c>
    </row>
    <row r="23" spans="1:7" ht="45.75" customHeight="1" x14ac:dyDescent="0.2">
      <c r="A23" s="337" t="s">
        <v>54</v>
      </c>
      <c r="B23" s="338" t="s">
        <v>55</v>
      </c>
      <c r="C23" s="337" t="s">
        <v>34</v>
      </c>
      <c r="D23" s="348">
        <v>1977.1</v>
      </c>
      <c r="E23" s="339">
        <v>11842.81</v>
      </c>
      <c r="F23" s="354">
        <f t="shared" si="0"/>
        <v>7.7793550078806726E-3</v>
      </c>
      <c r="G23" s="354">
        <f t="shared" si="1"/>
        <v>0.88408167149234596</v>
      </c>
    </row>
    <row r="24" spans="1:7" ht="24.95" customHeight="1" x14ac:dyDescent="0.2">
      <c r="A24" s="337" t="s">
        <v>691</v>
      </c>
      <c r="B24" s="338" t="s">
        <v>160</v>
      </c>
      <c r="C24" s="337" t="s">
        <v>65</v>
      </c>
      <c r="D24" s="348">
        <v>408.68</v>
      </c>
      <c r="E24" s="339">
        <v>11418.51</v>
      </c>
      <c r="F24" s="354">
        <f t="shared" si="0"/>
        <v>7.5006390333911916E-3</v>
      </c>
      <c r="G24" s="354">
        <f t="shared" si="1"/>
        <v>0.89158231052573711</v>
      </c>
    </row>
    <row r="25" spans="1:7" ht="24.95" customHeight="1" x14ac:dyDescent="0.2">
      <c r="A25" s="337" t="s">
        <v>682</v>
      </c>
      <c r="B25" s="338" t="s">
        <v>128</v>
      </c>
      <c r="C25" s="337" t="s">
        <v>13</v>
      </c>
      <c r="D25" s="348">
        <v>157.38999999999999</v>
      </c>
      <c r="E25" s="339">
        <v>9160.09</v>
      </c>
      <c r="F25" s="354">
        <f t="shared" si="0"/>
        <v>6.0171185735596261E-3</v>
      </c>
      <c r="G25" s="354">
        <f t="shared" si="1"/>
        <v>0.89759942909929669</v>
      </c>
    </row>
    <row r="26" spans="1:7" ht="24.95" customHeight="1" x14ac:dyDescent="0.2">
      <c r="A26" s="337" t="s">
        <v>675</v>
      </c>
      <c r="B26" s="338" t="s">
        <v>87</v>
      </c>
      <c r="C26" s="337" t="s">
        <v>13</v>
      </c>
      <c r="D26" s="348">
        <v>3830</v>
      </c>
      <c r="E26" s="339">
        <v>8540.9</v>
      </c>
      <c r="F26" s="354">
        <f t="shared" si="0"/>
        <v>5.6103824334603047E-3</v>
      </c>
      <c r="G26" s="354">
        <f t="shared" si="1"/>
        <v>0.90320981153275703</v>
      </c>
    </row>
    <row r="27" spans="1:7" ht="24.95" customHeight="1" x14ac:dyDescent="0.2">
      <c r="A27" s="337" t="s">
        <v>690</v>
      </c>
      <c r="B27" s="338" t="s">
        <v>157</v>
      </c>
      <c r="C27" s="337" t="s">
        <v>13</v>
      </c>
      <c r="D27" s="348">
        <v>1016.16</v>
      </c>
      <c r="E27" s="339">
        <v>7987.01</v>
      </c>
      <c r="F27" s="354">
        <f t="shared" si="0"/>
        <v>5.2465408329182865E-3</v>
      </c>
      <c r="G27" s="354">
        <f t="shared" si="1"/>
        <v>0.90845635236567535</v>
      </c>
    </row>
    <row r="28" spans="1:7" ht="24.95" customHeight="1" x14ac:dyDescent="0.2">
      <c r="A28" s="337" t="s">
        <v>680</v>
      </c>
      <c r="B28" s="338" t="s">
        <v>120</v>
      </c>
      <c r="C28" s="337" t="s">
        <v>70</v>
      </c>
      <c r="D28" s="348">
        <v>2887.82</v>
      </c>
      <c r="E28" s="339">
        <v>7854.87</v>
      </c>
      <c r="F28" s="354">
        <f t="shared" si="0"/>
        <v>5.1597401521050884E-3</v>
      </c>
      <c r="G28" s="354">
        <f t="shared" si="1"/>
        <v>0.91361609251778042</v>
      </c>
    </row>
    <row r="29" spans="1:7" ht="24.95" customHeight="1" x14ac:dyDescent="0.2">
      <c r="A29" s="337" t="s">
        <v>639</v>
      </c>
      <c r="B29" s="338" t="s">
        <v>16</v>
      </c>
      <c r="C29" s="337" t="s">
        <v>13</v>
      </c>
      <c r="D29" s="348">
        <v>12.1</v>
      </c>
      <c r="E29" s="339">
        <v>7154.12</v>
      </c>
      <c r="F29" s="354">
        <f t="shared" si="0"/>
        <v>4.6994285350334319E-3</v>
      </c>
      <c r="G29" s="354">
        <f t="shared" si="1"/>
        <v>0.91831552105281389</v>
      </c>
    </row>
    <row r="30" spans="1:7" ht="24.95" customHeight="1" x14ac:dyDescent="0.2">
      <c r="A30" s="337" t="s">
        <v>656</v>
      </c>
      <c r="B30" s="338" t="s">
        <v>475</v>
      </c>
      <c r="C30" s="337" t="s">
        <v>47</v>
      </c>
      <c r="D30" s="348">
        <v>29.9</v>
      </c>
      <c r="E30" s="339">
        <v>7019.02</v>
      </c>
      <c r="F30" s="354">
        <f t="shared" si="0"/>
        <v>4.6106834769294282E-3</v>
      </c>
      <c r="G30" s="354">
        <f t="shared" si="1"/>
        <v>0.92292620452974328</v>
      </c>
    </row>
    <row r="31" spans="1:7" ht="24.75" customHeight="1" x14ac:dyDescent="0.2">
      <c r="A31" s="337" t="s">
        <v>686</v>
      </c>
      <c r="B31" s="338" t="s">
        <v>140</v>
      </c>
      <c r="C31" s="337" t="s">
        <v>76</v>
      </c>
      <c r="D31" s="348">
        <v>187</v>
      </c>
      <c r="E31" s="339">
        <v>6937.7</v>
      </c>
      <c r="F31" s="354">
        <f t="shared" si="0"/>
        <v>4.5572656521698602E-3</v>
      </c>
      <c r="G31" s="354">
        <f t="shared" si="1"/>
        <v>0.92748347018191313</v>
      </c>
    </row>
    <row r="32" spans="1:7" ht="24.95" customHeight="1" x14ac:dyDescent="0.2">
      <c r="A32" s="337" t="s">
        <v>643</v>
      </c>
      <c r="B32" s="338" t="s">
        <v>24</v>
      </c>
      <c r="C32" s="337" t="s">
        <v>25</v>
      </c>
      <c r="D32" s="348">
        <v>3</v>
      </c>
      <c r="E32" s="339">
        <v>6165.99</v>
      </c>
      <c r="F32" s="354">
        <f t="shared" si="0"/>
        <v>4.0503415308564559E-3</v>
      </c>
      <c r="G32" s="354">
        <f t="shared" si="1"/>
        <v>0.93153381171276961</v>
      </c>
    </row>
    <row r="33" spans="1:7" ht="51.75" customHeight="1" x14ac:dyDescent="0.2">
      <c r="A33" s="337" t="s">
        <v>640</v>
      </c>
      <c r="B33" s="338" t="s">
        <v>19</v>
      </c>
      <c r="C33" s="337" t="s">
        <v>20</v>
      </c>
      <c r="D33" s="348">
        <v>4</v>
      </c>
      <c r="E33" s="339">
        <v>6163.04</v>
      </c>
      <c r="F33" s="354">
        <f t="shared" si="0"/>
        <v>4.0484037224078496E-3</v>
      </c>
      <c r="G33" s="354">
        <f t="shared" si="1"/>
        <v>0.9355822154351775</v>
      </c>
    </row>
    <row r="34" spans="1:7" ht="51.75" customHeight="1" x14ac:dyDescent="0.2">
      <c r="A34" s="337" t="s">
        <v>642</v>
      </c>
      <c r="B34" s="338" t="s">
        <v>461</v>
      </c>
      <c r="C34" s="337" t="s">
        <v>464</v>
      </c>
      <c r="D34" s="348">
        <v>4</v>
      </c>
      <c r="E34" s="339">
        <v>6067.32</v>
      </c>
      <c r="F34" s="354">
        <f t="shared" si="0"/>
        <v>3.9855267648821998E-3</v>
      </c>
      <c r="G34" s="354">
        <f t="shared" si="1"/>
        <v>0.93956774220005967</v>
      </c>
    </row>
    <row r="35" spans="1:7" ht="33" customHeight="1" x14ac:dyDescent="0.2">
      <c r="A35" s="337" t="s">
        <v>40</v>
      </c>
      <c r="B35" s="338" t="s">
        <v>41</v>
      </c>
      <c r="C35" s="337" t="s">
        <v>37</v>
      </c>
      <c r="D35" s="348">
        <v>2262.35</v>
      </c>
      <c r="E35" s="339">
        <v>5927.34</v>
      </c>
      <c r="F35" s="354">
        <f t="shared" si="0"/>
        <v>3.8935761117852457E-3</v>
      </c>
      <c r="G35" s="354">
        <f t="shared" si="1"/>
        <v>0.94346131831184488</v>
      </c>
    </row>
    <row r="36" spans="1:7" ht="32.25" customHeight="1" x14ac:dyDescent="0.2">
      <c r="A36" s="337" t="s">
        <v>29</v>
      </c>
      <c r="B36" s="338" t="s">
        <v>30</v>
      </c>
      <c r="C36" s="337" t="s">
        <v>31</v>
      </c>
      <c r="D36" s="348">
        <v>408.68</v>
      </c>
      <c r="E36" s="339">
        <v>5795.08</v>
      </c>
      <c r="F36" s="354">
        <f t="shared" si="0"/>
        <v>3.8066966048656637E-3</v>
      </c>
      <c r="G36" s="354">
        <f t="shared" si="1"/>
        <v>0.94726801491671053</v>
      </c>
    </row>
    <row r="37" spans="1:7" ht="24.95" customHeight="1" x14ac:dyDescent="0.2">
      <c r="A37" s="337" t="s">
        <v>648</v>
      </c>
      <c r="B37" s="338" t="s">
        <v>49</v>
      </c>
      <c r="C37" s="337" t="s">
        <v>47</v>
      </c>
      <c r="D37" s="348">
        <v>681.3</v>
      </c>
      <c r="E37" s="339">
        <v>5498.09</v>
      </c>
      <c r="F37" s="354">
        <f t="shared" si="0"/>
        <v>3.6116085604074241E-3</v>
      </c>
      <c r="G37" s="354">
        <f t="shared" si="1"/>
        <v>0.95087962347711796</v>
      </c>
    </row>
    <row r="38" spans="1:7" ht="24.95" customHeight="1" x14ac:dyDescent="0.2">
      <c r="A38" s="337" t="s">
        <v>38</v>
      </c>
      <c r="B38" s="338" t="s">
        <v>39</v>
      </c>
      <c r="C38" s="337" t="s">
        <v>37</v>
      </c>
      <c r="D38" s="348">
        <v>6090.43</v>
      </c>
      <c r="E38" s="339">
        <v>4933.24</v>
      </c>
      <c r="F38" s="354">
        <f t="shared" si="0"/>
        <v>3.2405675088156651E-3</v>
      </c>
      <c r="G38" s="354">
        <f t="shared" si="1"/>
        <v>0.95412019098593359</v>
      </c>
    </row>
    <row r="39" spans="1:7" ht="24.95" customHeight="1" x14ac:dyDescent="0.2">
      <c r="A39" s="337" t="s">
        <v>663</v>
      </c>
      <c r="B39" s="338" t="s">
        <v>175</v>
      </c>
      <c r="C39" s="337" t="s">
        <v>76</v>
      </c>
      <c r="D39" s="348">
        <v>2</v>
      </c>
      <c r="E39" s="339">
        <v>4783.9399999999996</v>
      </c>
      <c r="F39" s="354">
        <f t="shared" si="0"/>
        <v>3.1424946947895527E-3</v>
      </c>
      <c r="G39" s="354">
        <f t="shared" si="1"/>
        <v>0.95726268568072315</v>
      </c>
    </row>
    <row r="40" spans="1:7" ht="24.95" customHeight="1" x14ac:dyDescent="0.2">
      <c r="A40" s="340" t="s">
        <v>641</v>
      </c>
      <c r="B40" s="341" t="s">
        <v>22</v>
      </c>
      <c r="C40" s="340" t="s">
        <v>20</v>
      </c>
      <c r="D40" s="349">
        <v>4</v>
      </c>
      <c r="E40" s="342">
        <v>4509.8</v>
      </c>
      <c r="F40" s="355">
        <f t="shared" ref="F40:F71" si="2">E40/$E$74</f>
        <v>2.9624164547552702E-3</v>
      </c>
      <c r="G40" s="355">
        <f t="shared" si="1"/>
        <v>0.9602251021354784</v>
      </c>
    </row>
    <row r="41" spans="1:7" ht="42.75" customHeight="1" x14ac:dyDescent="0.2">
      <c r="A41" s="340" t="s">
        <v>646</v>
      </c>
      <c r="B41" s="341" t="s">
        <v>46</v>
      </c>
      <c r="C41" s="340" t="s">
        <v>47</v>
      </c>
      <c r="D41" s="349">
        <v>474.71</v>
      </c>
      <c r="E41" s="342">
        <v>4068.26</v>
      </c>
      <c r="F41" s="355">
        <f t="shared" si="2"/>
        <v>2.6723757963152857E-3</v>
      </c>
      <c r="G41" s="355">
        <f t="shared" si="1"/>
        <v>0.9628974779317937</v>
      </c>
    </row>
    <row r="42" spans="1:7" ht="24.95" customHeight="1" x14ac:dyDescent="0.2">
      <c r="A42" s="340" t="s">
        <v>652</v>
      </c>
      <c r="B42" s="341" t="s">
        <v>62</v>
      </c>
      <c r="C42" s="340" t="s">
        <v>47</v>
      </c>
      <c r="D42" s="349">
        <v>26.8</v>
      </c>
      <c r="E42" s="342">
        <v>3978.46</v>
      </c>
      <c r="F42" s="355">
        <f t="shared" si="2"/>
        <v>2.6133875933712471E-3</v>
      </c>
      <c r="G42" s="355">
        <f t="shared" si="1"/>
        <v>0.96551086552516496</v>
      </c>
    </row>
    <row r="43" spans="1:7" ht="24.95" customHeight="1" x14ac:dyDescent="0.2">
      <c r="A43" s="340" t="s">
        <v>671</v>
      </c>
      <c r="B43" s="341" t="s">
        <v>486</v>
      </c>
      <c r="C43" s="340" t="s">
        <v>65</v>
      </c>
      <c r="D43" s="349">
        <v>71</v>
      </c>
      <c r="E43" s="342">
        <v>3867.37</v>
      </c>
      <c r="F43" s="355">
        <f t="shared" si="2"/>
        <v>2.5404143253862448E-3</v>
      </c>
      <c r="G43" s="355">
        <f t="shared" si="1"/>
        <v>0.96805127985055117</v>
      </c>
    </row>
    <row r="44" spans="1:7" ht="24.95" customHeight="1" x14ac:dyDescent="0.2">
      <c r="A44" s="340" t="s">
        <v>689</v>
      </c>
      <c r="B44" s="341" t="s">
        <v>152</v>
      </c>
      <c r="C44" s="340" t="s">
        <v>13</v>
      </c>
      <c r="D44" s="349">
        <v>95.44</v>
      </c>
      <c r="E44" s="342">
        <v>3857.68</v>
      </c>
      <c r="F44" s="355">
        <f t="shared" si="2"/>
        <v>2.5340491172957356E-3</v>
      </c>
      <c r="G44" s="355">
        <f t="shared" si="1"/>
        <v>0.97058532896784688</v>
      </c>
    </row>
    <row r="45" spans="1:7" ht="24.95" customHeight="1" x14ac:dyDescent="0.2">
      <c r="A45" s="340" t="s">
        <v>661</v>
      </c>
      <c r="B45" s="341" t="s">
        <v>78</v>
      </c>
      <c r="C45" s="340" t="s">
        <v>76</v>
      </c>
      <c r="D45" s="349">
        <v>1</v>
      </c>
      <c r="E45" s="342">
        <v>3766.15</v>
      </c>
      <c r="F45" s="355">
        <f t="shared" si="2"/>
        <v>2.4739245046513283E-3</v>
      </c>
      <c r="G45" s="355">
        <f t="shared" si="1"/>
        <v>0.97305925347249822</v>
      </c>
    </row>
    <row r="46" spans="1:7" ht="24.95" customHeight="1" x14ac:dyDescent="0.2">
      <c r="A46" s="340" t="s">
        <v>10</v>
      </c>
      <c r="B46" s="341" t="s">
        <v>12</v>
      </c>
      <c r="C46" s="340" t="s">
        <v>13</v>
      </c>
      <c r="D46" s="349">
        <v>6.48</v>
      </c>
      <c r="E46" s="342">
        <v>3756.06</v>
      </c>
      <c r="F46" s="355">
        <f t="shared" si="2"/>
        <v>2.467296542872872E-3</v>
      </c>
      <c r="G46" s="355">
        <f t="shared" si="1"/>
        <v>0.97552655001537114</v>
      </c>
    </row>
    <row r="47" spans="1:7" ht="24.95" customHeight="1" x14ac:dyDescent="0.2">
      <c r="A47" s="340" t="s">
        <v>679</v>
      </c>
      <c r="B47" s="341" t="s">
        <v>113</v>
      </c>
      <c r="C47" s="340" t="s">
        <v>47</v>
      </c>
      <c r="D47" s="349">
        <v>5.68</v>
      </c>
      <c r="E47" s="342">
        <v>3474.22</v>
      </c>
      <c r="F47" s="355">
        <f t="shared" si="2"/>
        <v>2.2821602943456148E-3</v>
      </c>
      <c r="G47" s="355">
        <f t="shared" si="1"/>
        <v>0.97780871030971672</v>
      </c>
    </row>
    <row r="48" spans="1:7" ht="24.95" customHeight="1" x14ac:dyDescent="0.2">
      <c r="A48" s="340" t="s">
        <v>655</v>
      </c>
      <c r="B48" s="341" t="s">
        <v>474</v>
      </c>
      <c r="C48" s="340" t="s">
        <v>47</v>
      </c>
      <c r="D48" s="349">
        <v>14.95</v>
      </c>
      <c r="E48" s="342">
        <v>3194.51</v>
      </c>
      <c r="F48" s="355">
        <f t="shared" si="2"/>
        <v>2.098423209206674E-3</v>
      </c>
      <c r="G48" s="355">
        <f t="shared" si="1"/>
        <v>0.97990713351892345</v>
      </c>
    </row>
    <row r="49" spans="1:7" ht="24.95" customHeight="1" x14ac:dyDescent="0.2">
      <c r="A49" s="340" t="s">
        <v>677</v>
      </c>
      <c r="B49" s="341" t="s">
        <v>96</v>
      </c>
      <c r="C49" s="340" t="s">
        <v>13</v>
      </c>
      <c r="D49" s="349">
        <v>3830</v>
      </c>
      <c r="E49" s="342">
        <v>3178.9</v>
      </c>
      <c r="F49" s="355">
        <f t="shared" si="2"/>
        <v>2.0881692465345532E-3</v>
      </c>
      <c r="G49" s="355">
        <f t="shared" si="1"/>
        <v>0.98199530276545799</v>
      </c>
    </row>
    <row r="50" spans="1:7" ht="24.95" customHeight="1" x14ac:dyDescent="0.2">
      <c r="A50" s="340" t="s">
        <v>662</v>
      </c>
      <c r="B50" s="341" t="s">
        <v>479</v>
      </c>
      <c r="C50" s="340" t="s">
        <v>76</v>
      </c>
      <c r="D50" s="349">
        <v>1</v>
      </c>
      <c r="E50" s="342">
        <v>2318.7199999999998</v>
      </c>
      <c r="F50" s="355">
        <f t="shared" si="2"/>
        <v>1.5231305782895336E-3</v>
      </c>
      <c r="G50" s="355">
        <f t="shared" si="1"/>
        <v>0.98351843334374756</v>
      </c>
    </row>
    <row r="51" spans="1:7" ht="24.95" customHeight="1" x14ac:dyDescent="0.2">
      <c r="A51" s="340" t="s">
        <v>660</v>
      </c>
      <c r="B51" s="341" t="s">
        <v>74</v>
      </c>
      <c r="C51" s="340" t="s">
        <v>75</v>
      </c>
      <c r="D51" s="349">
        <v>101.14</v>
      </c>
      <c r="E51" s="342">
        <v>2290.8200000000002</v>
      </c>
      <c r="F51" s="355">
        <f t="shared" si="2"/>
        <v>1.5048035085552503E-3</v>
      </c>
      <c r="G51" s="355">
        <f t="shared" si="1"/>
        <v>0.98502323685230275</v>
      </c>
    </row>
    <row r="52" spans="1:7" ht="24.95" customHeight="1" x14ac:dyDescent="0.2">
      <c r="A52" s="340" t="s">
        <v>664</v>
      </c>
      <c r="B52" s="341" t="s">
        <v>480</v>
      </c>
      <c r="C52" s="340" t="s">
        <v>76</v>
      </c>
      <c r="D52" s="349">
        <v>1</v>
      </c>
      <c r="E52" s="342">
        <v>2256.8200000000002</v>
      </c>
      <c r="F52" s="355">
        <f t="shared" si="2"/>
        <v>1.4824694450797794E-3</v>
      </c>
      <c r="G52" s="355">
        <f t="shared" si="1"/>
        <v>0.98650570629738255</v>
      </c>
    </row>
    <row r="53" spans="1:7" ht="24.95" customHeight="1" x14ac:dyDescent="0.2">
      <c r="A53" s="340" t="s">
        <v>668</v>
      </c>
      <c r="B53" s="341" t="s">
        <v>80</v>
      </c>
      <c r="C53" s="340" t="s">
        <v>65</v>
      </c>
      <c r="D53" s="349">
        <v>2</v>
      </c>
      <c r="E53" s="342">
        <v>2186.6799999999998</v>
      </c>
      <c r="F53" s="355">
        <f t="shared" si="2"/>
        <v>1.4363955858983221E-3</v>
      </c>
      <c r="G53" s="355">
        <f t="shared" si="1"/>
        <v>0.98794210188328091</v>
      </c>
    </row>
    <row r="54" spans="1:7" ht="24.95" customHeight="1" x14ac:dyDescent="0.2">
      <c r="A54" s="340" t="s">
        <v>659</v>
      </c>
      <c r="B54" s="341" t="s">
        <v>72</v>
      </c>
      <c r="C54" s="340" t="s">
        <v>70</v>
      </c>
      <c r="D54" s="349">
        <v>803.23</v>
      </c>
      <c r="E54" s="342">
        <v>2016.0900000000001</v>
      </c>
      <c r="F54" s="355">
        <f t="shared" si="2"/>
        <v>1.3243377068312457E-3</v>
      </c>
      <c r="G54" s="355">
        <f t="shared" si="1"/>
        <v>0.98926643959011218</v>
      </c>
    </row>
    <row r="55" spans="1:7" ht="24.95" customHeight="1" x14ac:dyDescent="0.2">
      <c r="A55" s="340" t="s">
        <v>685</v>
      </c>
      <c r="B55" s="341" t="s">
        <v>137</v>
      </c>
      <c r="C55" s="340" t="s">
        <v>13</v>
      </c>
      <c r="D55" s="349">
        <v>3.19</v>
      </c>
      <c r="E55" s="342">
        <v>1889.46</v>
      </c>
      <c r="F55" s="355">
        <f t="shared" si="2"/>
        <v>1.2411564580695135E-3</v>
      </c>
      <c r="G55" s="355">
        <f t="shared" si="1"/>
        <v>0.99050759604818173</v>
      </c>
    </row>
    <row r="56" spans="1:7" ht="24.95" customHeight="1" x14ac:dyDescent="0.2">
      <c r="A56" s="340" t="s">
        <v>665</v>
      </c>
      <c r="B56" s="341" t="s">
        <v>481</v>
      </c>
      <c r="C56" s="340" t="s">
        <v>76</v>
      </c>
      <c r="D56" s="349">
        <v>2</v>
      </c>
      <c r="E56" s="342">
        <v>1694.88</v>
      </c>
      <c r="F56" s="355">
        <f t="shared" si="2"/>
        <v>1.1133399265678327E-3</v>
      </c>
      <c r="G56" s="355">
        <f t="shared" si="1"/>
        <v>0.99162093597474954</v>
      </c>
    </row>
    <row r="57" spans="1:7" ht="24.95" customHeight="1" x14ac:dyDescent="0.2">
      <c r="A57" s="340" t="s">
        <v>658</v>
      </c>
      <c r="B57" s="341" t="s">
        <v>69</v>
      </c>
      <c r="C57" s="340" t="s">
        <v>70</v>
      </c>
      <c r="D57" s="349">
        <v>934.01</v>
      </c>
      <c r="E57" s="342">
        <v>1531.77</v>
      </c>
      <c r="F57" s="355">
        <f t="shared" si="2"/>
        <v>1.0061955414653598E-3</v>
      </c>
      <c r="G57" s="355">
        <f t="shared" si="1"/>
        <v>0.99262713151621484</v>
      </c>
    </row>
    <row r="58" spans="1:7" ht="24.95" customHeight="1" x14ac:dyDescent="0.2">
      <c r="A58" s="340" t="s">
        <v>667</v>
      </c>
      <c r="B58" s="341" t="s">
        <v>483</v>
      </c>
      <c r="C58" s="340" t="s">
        <v>76</v>
      </c>
      <c r="D58" s="349">
        <v>1</v>
      </c>
      <c r="E58" s="342">
        <v>1376.71</v>
      </c>
      <c r="F58" s="355">
        <f t="shared" si="2"/>
        <v>9.0433907433281474E-4</v>
      </c>
      <c r="G58" s="355">
        <f t="shared" si="1"/>
        <v>0.99353147059054769</v>
      </c>
    </row>
    <row r="59" spans="1:7" ht="24.95" customHeight="1" x14ac:dyDescent="0.2">
      <c r="A59" s="340" t="s">
        <v>647</v>
      </c>
      <c r="B59" s="341" t="s">
        <v>518</v>
      </c>
      <c r="C59" s="340" t="s">
        <v>47</v>
      </c>
      <c r="D59" s="349">
        <v>39.880000000000003</v>
      </c>
      <c r="E59" s="342">
        <v>1310.85</v>
      </c>
      <c r="F59" s="355">
        <f t="shared" si="2"/>
        <v>8.6107667961238753E-4</v>
      </c>
      <c r="G59" s="355">
        <f t="shared" si="1"/>
        <v>0.99439254727016013</v>
      </c>
    </row>
    <row r="60" spans="1:7" ht="24.95" customHeight="1" x14ac:dyDescent="0.2">
      <c r="A60" s="340" t="s">
        <v>666</v>
      </c>
      <c r="B60" s="341" t="s">
        <v>482</v>
      </c>
      <c r="C60" s="340" t="s">
        <v>76</v>
      </c>
      <c r="D60" s="349">
        <v>1</v>
      </c>
      <c r="E60" s="342">
        <v>1309.75</v>
      </c>
      <c r="F60" s="355">
        <f t="shared" si="2"/>
        <v>8.6035410697053412E-4</v>
      </c>
      <c r="G60" s="355">
        <f t="shared" si="1"/>
        <v>0.99525290137713063</v>
      </c>
    </row>
    <row r="61" spans="1:7" ht="24.95" customHeight="1" x14ac:dyDescent="0.2">
      <c r="A61" s="340" t="s">
        <v>651</v>
      </c>
      <c r="B61" s="341" t="s">
        <v>60</v>
      </c>
      <c r="C61" s="340" t="s">
        <v>47</v>
      </c>
      <c r="D61" s="349">
        <v>126.48</v>
      </c>
      <c r="E61" s="342">
        <v>1083.93</v>
      </c>
      <c r="F61" s="355">
        <f t="shared" si="2"/>
        <v>7.1201651244021461E-4</v>
      </c>
      <c r="G61" s="355">
        <f t="shared" si="1"/>
        <v>0.99596491788957087</v>
      </c>
    </row>
    <row r="62" spans="1:7" ht="24.95" customHeight="1" x14ac:dyDescent="0.2">
      <c r="A62" s="340" t="s">
        <v>684</v>
      </c>
      <c r="B62" s="341" t="s">
        <v>134</v>
      </c>
      <c r="C62" s="340" t="s">
        <v>76</v>
      </c>
      <c r="D62" s="349">
        <v>6</v>
      </c>
      <c r="E62" s="342">
        <v>957.06</v>
      </c>
      <c r="F62" s="355">
        <f t="shared" si="2"/>
        <v>6.2867761146571434E-4</v>
      </c>
      <c r="G62" s="355">
        <f t="shared" si="1"/>
        <v>0.99659359550103654</v>
      </c>
    </row>
    <row r="63" spans="1:7" ht="24.95" customHeight="1" x14ac:dyDescent="0.2">
      <c r="A63" s="340" t="s">
        <v>669</v>
      </c>
      <c r="B63" s="341" t="s">
        <v>484</v>
      </c>
      <c r="C63" s="340" t="s">
        <v>65</v>
      </c>
      <c r="D63" s="349">
        <v>2</v>
      </c>
      <c r="E63" s="342">
        <v>908.98</v>
      </c>
      <c r="F63" s="355">
        <f t="shared" si="2"/>
        <v>5.970946181745189E-4</v>
      </c>
      <c r="G63" s="355">
        <f t="shared" si="1"/>
        <v>0.99719069011921102</v>
      </c>
    </row>
    <row r="64" spans="1:7" ht="24.95" customHeight="1" x14ac:dyDescent="0.2">
      <c r="A64" s="340" t="s">
        <v>688</v>
      </c>
      <c r="B64" s="341" t="s">
        <v>149</v>
      </c>
      <c r="C64" s="340" t="s">
        <v>146</v>
      </c>
      <c r="D64" s="349">
        <v>360</v>
      </c>
      <c r="E64" s="342">
        <v>878.4</v>
      </c>
      <c r="F64" s="355">
        <f t="shared" si="2"/>
        <v>5.7700709873099228E-4</v>
      </c>
      <c r="G64" s="355">
        <f t="shared" si="1"/>
        <v>0.99776769721794201</v>
      </c>
    </row>
    <row r="65" spans="1:7" ht="24.95" customHeight="1" x14ac:dyDescent="0.2">
      <c r="A65" s="340" t="s">
        <v>654</v>
      </c>
      <c r="B65" s="341" t="s">
        <v>473</v>
      </c>
      <c r="C65" s="340" t="s">
        <v>47</v>
      </c>
      <c r="D65" s="349">
        <v>5.98</v>
      </c>
      <c r="E65" s="342">
        <v>837.14</v>
      </c>
      <c r="F65" s="355">
        <f t="shared" si="2"/>
        <v>5.4990405581928836E-4</v>
      </c>
      <c r="G65" s="355">
        <f t="shared" si="1"/>
        <v>0.99831760127376135</v>
      </c>
    </row>
    <row r="66" spans="1:7" ht="24.95" customHeight="1" x14ac:dyDescent="0.2">
      <c r="A66" s="340" t="s">
        <v>687</v>
      </c>
      <c r="B66" s="341" t="s">
        <v>145</v>
      </c>
      <c r="C66" s="340" t="s">
        <v>146</v>
      </c>
      <c r="D66" s="349">
        <v>720</v>
      </c>
      <c r="E66" s="342">
        <v>705.6</v>
      </c>
      <c r="F66" s="355">
        <f t="shared" si="2"/>
        <v>4.6349750553801021E-4</v>
      </c>
      <c r="G66" s="355">
        <f t="shared" si="1"/>
        <v>0.99878109877929933</v>
      </c>
    </row>
    <row r="67" spans="1:7" ht="24.95" customHeight="1" x14ac:dyDescent="0.2">
      <c r="A67" s="340" t="s">
        <v>653</v>
      </c>
      <c r="B67" s="341" t="s">
        <v>64</v>
      </c>
      <c r="C67" s="340" t="s">
        <v>47</v>
      </c>
      <c r="D67" s="349">
        <v>25.39</v>
      </c>
      <c r="E67" s="342">
        <v>580.41</v>
      </c>
      <c r="F67" s="355">
        <f t="shared" si="2"/>
        <v>3.8126217005288616E-4</v>
      </c>
      <c r="G67" s="355">
        <f t="shared" si="1"/>
        <v>0.99916236094935218</v>
      </c>
    </row>
    <row r="68" spans="1:7" ht="24.95" customHeight="1" x14ac:dyDescent="0.2">
      <c r="A68" s="340" t="s">
        <v>683</v>
      </c>
      <c r="B68" s="341" t="s">
        <v>131</v>
      </c>
      <c r="C68" s="340" t="s">
        <v>13</v>
      </c>
      <c r="D68" s="349">
        <v>6.72</v>
      </c>
      <c r="E68" s="342">
        <v>490.42</v>
      </c>
      <c r="F68" s="355">
        <f t="shared" si="2"/>
        <v>3.2214915910707336E-4</v>
      </c>
      <c r="G68" s="355">
        <f t="shared" si="1"/>
        <v>0.99948451010845929</v>
      </c>
    </row>
    <row r="69" spans="1:7" ht="24.95" customHeight="1" x14ac:dyDescent="0.2">
      <c r="A69" s="340" t="s">
        <v>650</v>
      </c>
      <c r="B69" s="341" t="s">
        <v>519</v>
      </c>
      <c r="C69" s="340" t="s">
        <v>47</v>
      </c>
      <c r="D69" s="349">
        <v>39.880000000000003</v>
      </c>
      <c r="E69" s="342">
        <v>419.93</v>
      </c>
      <c r="F69" s="355">
        <f t="shared" si="2"/>
        <v>2.7584539044866302E-4</v>
      </c>
      <c r="G69" s="355">
        <f t="shared" si="1"/>
        <v>0.99976035549890796</v>
      </c>
    </row>
    <row r="70" spans="1:7" ht="24.95" customHeight="1" x14ac:dyDescent="0.2">
      <c r="A70" s="340" t="s">
        <v>678</v>
      </c>
      <c r="B70" s="341" t="s">
        <v>110</v>
      </c>
      <c r="C70" s="340" t="s">
        <v>47</v>
      </c>
      <c r="D70" s="349">
        <v>5.68</v>
      </c>
      <c r="E70" s="342">
        <v>318.87</v>
      </c>
      <c r="F70" s="355">
        <f t="shared" si="2"/>
        <v>2.0946067118892477E-4</v>
      </c>
      <c r="G70" s="355">
        <f t="shared" si="1"/>
        <v>0.99996981617009684</v>
      </c>
    </row>
    <row r="71" spans="1:7" ht="24.95" customHeight="1" x14ac:dyDescent="0.2">
      <c r="A71" s="340" t="s">
        <v>32</v>
      </c>
      <c r="B71" s="341" t="s">
        <v>33</v>
      </c>
      <c r="C71" s="340" t="s">
        <v>34</v>
      </c>
      <c r="D71" s="349">
        <v>3.24</v>
      </c>
      <c r="E71" s="342">
        <v>25.14</v>
      </c>
      <c r="F71" s="355">
        <f t="shared" si="2"/>
        <v>1.6514069287451215E-5</v>
      </c>
      <c r="G71" s="355">
        <f t="shared" si="1"/>
        <v>0.99998633023938432</v>
      </c>
    </row>
    <row r="72" spans="1:7" ht="24.95" customHeight="1" x14ac:dyDescent="0.2">
      <c r="A72" s="340" t="s">
        <v>681</v>
      </c>
      <c r="B72" s="341" t="s">
        <v>123</v>
      </c>
      <c r="C72" s="340" t="s">
        <v>70</v>
      </c>
      <c r="D72" s="349">
        <v>4.9800000000000004</v>
      </c>
      <c r="E72" s="342">
        <v>20.81</v>
      </c>
      <c r="F72" s="355">
        <f t="shared" ref="F72" si="3">E72/$E$74</f>
        <v>1.3669760615427993E-5</v>
      </c>
      <c r="G72" s="355">
        <f t="shared" si="1"/>
        <v>0.99999999999999978</v>
      </c>
    </row>
    <row r="73" spans="1:7" x14ac:dyDescent="0.2">
      <c r="A73" s="343"/>
      <c r="B73" s="343"/>
      <c r="C73" s="343"/>
      <c r="D73" s="343"/>
      <c r="E73" s="343"/>
      <c r="F73" s="343"/>
      <c r="G73" s="343"/>
    </row>
    <row r="74" spans="1:7" x14ac:dyDescent="0.2">
      <c r="A74" s="432"/>
      <c r="B74" s="432"/>
      <c r="C74" s="344"/>
      <c r="D74" s="346" t="s">
        <v>164</v>
      </c>
      <c r="E74" s="433">
        <f>SUM(E8:E72)</f>
        <v>1522338.29</v>
      </c>
      <c r="F74" s="370"/>
      <c r="G74" s="370"/>
    </row>
    <row r="75" spans="1:7" ht="60" customHeight="1" x14ac:dyDescent="0.2">
      <c r="A75" s="345"/>
      <c r="B75" s="345"/>
      <c r="C75" s="345"/>
      <c r="D75" s="345"/>
      <c r="E75" s="345"/>
      <c r="F75" s="345"/>
      <c r="G75" s="345"/>
    </row>
    <row r="76" spans="1:7" ht="69.95" customHeight="1" x14ac:dyDescent="0.2">
      <c r="A76" s="434"/>
      <c r="B76" s="435"/>
      <c r="C76" s="435"/>
      <c r="D76" s="435"/>
      <c r="E76" s="435"/>
      <c r="F76" s="435"/>
      <c r="G76" s="435"/>
    </row>
  </sheetData>
  <mergeCells count="13">
    <mergeCell ref="A74:B74"/>
    <mergeCell ref="E74:G74"/>
    <mergeCell ref="A76:G76"/>
    <mergeCell ref="A5:B5"/>
    <mergeCell ref="A6:B6"/>
    <mergeCell ref="A1:B1"/>
    <mergeCell ref="C1:D1"/>
    <mergeCell ref="F1:G1"/>
    <mergeCell ref="A2:B2"/>
    <mergeCell ref="C2:D3"/>
    <mergeCell ref="F2:G4"/>
    <mergeCell ref="A3:B3"/>
    <mergeCell ref="A4:B4"/>
  </mergeCells>
  <pageMargins left="0.51181102362204722" right="0.51181102362204722" top="0.98425196850393704" bottom="0.98425196850393704" header="0.51181102362204722" footer="0.51181102362204722"/>
  <pageSetup paperSize="9" scale="60" fitToHeight="0" orientation="portrait" r:id="rId1"/>
  <headerFooter>
    <oddHeader>&amp;L &amp;C &amp;R</oddHeader>
    <oddFooter>&amp;L &amp;C &amp;R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FDD57-3C73-467C-9404-98BC8E01A956}">
  <sheetPr>
    <tabColor rgb="FFFFC000"/>
  </sheetPr>
  <dimension ref="A1:G9"/>
  <sheetViews>
    <sheetView workbookViewId="0">
      <selection activeCell="C20" sqref="C20"/>
    </sheetView>
  </sheetViews>
  <sheetFormatPr defaultColWidth="9.375" defaultRowHeight="24.95" customHeight="1" x14ac:dyDescent="0.2"/>
  <cols>
    <col min="1" max="1" width="22.5" style="213" customWidth="1"/>
    <col min="2" max="2" width="22.625" style="213" bestFit="1" customWidth="1"/>
    <col min="3" max="4" width="29.5" style="213" customWidth="1"/>
    <col min="5" max="5" width="9.25" style="213" customWidth="1"/>
    <col min="6" max="6" width="8.625" style="213" customWidth="1"/>
    <col min="7" max="7" width="7.625" style="213" customWidth="1"/>
    <col min="8" max="225" width="9.375" style="207"/>
    <col min="226" max="226" width="22.5" style="207" customWidth="1"/>
    <col min="227" max="227" width="18.125" style="207" customWidth="1"/>
    <col min="228" max="229" width="29.5" style="207" customWidth="1"/>
    <col min="230" max="231" width="6.75" style="207" customWidth="1"/>
    <col min="232" max="232" width="7.625" style="207" customWidth="1"/>
    <col min="233" max="481" width="9.375" style="207"/>
    <col min="482" max="482" width="22.5" style="207" customWidth="1"/>
    <col min="483" max="483" width="18.125" style="207" customWidth="1"/>
    <col min="484" max="485" width="29.5" style="207" customWidth="1"/>
    <col min="486" max="487" width="6.75" style="207" customWidth="1"/>
    <col min="488" max="488" width="7.625" style="207" customWidth="1"/>
    <col min="489" max="737" width="9.375" style="207"/>
    <col min="738" max="738" width="22.5" style="207" customWidth="1"/>
    <col min="739" max="739" width="18.125" style="207" customWidth="1"/>
    <col min="740" max="741" width="29.5" style="207" customWidth="1"/>
    <col min="742" max="743" width="6.75" style="207" customWidth="1"/>
    <col min="744" max="744" width="7.625" style="207" customWidth="1"/>
    <col min="745" max="993" width="9.375" style="207"/>
    <col min="994" max="994" width="22.5" style="207" customWidth="1"/>
    <col min="995" max="995" width="18.125" style="207" customWidth="1"/>
    <col min="996" max="997" width="29.5" style="207" customWidth="1"/>
    <col min="998" max="999" width="6.75" style="207" customWidth="1"/>
    <col min="1000" max="1000" width="7.625" style="207" customWidth="1"/>
    <col min="1001" max="1249" width="9.375" style="207"/>
    <col min="1250" max="1250" width="22.5" style="207" customWidth="1"/>
    <col min="1251" max="1251" width="18.125" style="207" customWidth="1"/>
    <col min="1252" max="1253" width="29.5" style="207" customWidth="1"/>
    <col min="1254" max="1255" width="6.75" style="207" customWidth="1"/>
    <col min="1256" max="1256" width="7.625" style="207" customWidth="1"/>
    <col min="1257" max="1505" width="9.375" style="207"/>
    <col min="1506" max="1506" width="22.5" style="207" customWidth="1"/>
    <col min="1507" max="1507" width="18.125" style="207" customWidth="1"/>
    <col min="1508" max="1509" width="29.5" style="207" customWidth="1"/>
    <col min="1510" max="1511" width="6.75" style="207" customWidth="1"/>
    <col min="1512" max="1512" width="7.625" style="207" customWidth="1"/>
    <col min="1513" max="1761" width="9.375" style="207"/>
    <col min="1762" max="1762" width="22.5" style="207" customWidth="1"/>
    <col min="1763" max="1763" width="18.125" style="207" customWidth="1"/>
    <col min="1764" max="1765" width="29.5" style="207" customWidth="1"/>
    <col min="1766" max="1767" width="6.75" style="207" customWidth="1"/>
    <col min="1768" max="1768" width="7.625" style="207" customWidth="1"/>
    <col min="1769" max="2017" width="9.375" style="207"/>
    <col min="2018" max="2018" width="22.5" style="207" customWidth="1"/>
    <col min="2019" max="2019" width="18.125" style="207" customWidth="1"/>
    <col min="2020" max="2021" width="29.5" style="207" customWidth="1"/>
    <col min="2022" max="2023" width="6.75" style="207" customWidth="1"/>
    <col min="2024" max="2024" width="7.625" style="207" customWidth="1"/>
    <col min="2025" max="2273" width="9.375" style="207"/>
    <col min="2274" max="2274" width="22.5" style="207" customWidth="1"/>
    <col min="2275" max="2275" width="18.125" style="207" customWidth="1"/>
    <col min="2276" max="2277" width="29.5" style="207" customWidth="1"/>
    <col min="2278" max="2279" width="6.75" style="207" customWidth="1"/>
    <col min="2280" max="2280" width="7.625" style="207" customWidth="1"/>
    <col min="2281" max="2529" width="9.375" style="207"/>
    <col min="2530" max="2530" width="22.5" style="207" customWidth="1"/>
    <col min="2531" max="2531" width="18.125" style="207" customWidth="1"/>
    <col min="2532" max="2533" width="29.5" style="207" customWidth="1"/>
    <col min="2534" max="2535" width="6.75" style="207" customWidth="1"/>
    <col min="2536" max="2536" width="7.625" style="207" customWidth="1"/>
    <col min="2537" max="2785" width="9.375" style="207"/>
    <col min="2786" max="2786" width="22.5" style="207" customWidth="1"/>
    <col min="2787" max="2787" width="18.125" style="207" customWidth="1"/>
    <col min="2788" max="2789" width="29.5" style="207" customWidth="1"/>
    <col min="2790" max="2791" width="6.75" style="207" customWidth="1"/>
    <col min="2792" max="2792" width="7.625" style="207" customWidth="1"/>
    <col min="2793" max="3041" width="9.375" style="207"/>
    <col min="3042" max="3042" width="22.5" style="207" customWidth="1"/>
    <col min="3043" max="3043" width="18.125" style="207" customWidth="1"/>
    <col min="3044" max="3045" width="29.5" style="207" customWidth="1"/>
    <col min="3046" max="3047" width="6.75" style="207" customWidth="1"/>
    <col min="3048" max="3048" width="7.625" style="207" customWidth="1"/>
    <col min="3049" max="3297" width="9.375" style="207"/>
    <col min="3298" max="3298" width="22.5" style="207" customWidth="1"/>
    <col min="3299" max="3299" width="18.125" style="207" customWidth="1"/>
    <col min="3300" max="3301" width="29.5" style="207" customWidth="1"/>
    <col min="3302" max="3303" width="6.75" style="207" customWidth="1"/>
    <col min="3304" max="3304" width="7.625" style="207" customWidth="1"/>
    <col min="3305" max="3553" width="9.375" style="207"/>
    <col min="3554" max="3554" width="22.5" style="207" customWidth="1"/>
    <col min="3555" max="3555" width="18.125" style="207" customWidth="1"/>
    <col min="3556" max="3557" width="29.5" style="207" customWidth="1"/>
    <col min="3558" max="3559" width="6.75" style="207" customWidth="1"/>
    <col min="3560" max="3560" width="7.625" style="207" customWidth="1"/>
    <col min="3561" max="3809" width="9.375" style="207"/>
    <col min="3810" max="3810" width="22.5" style="207" customWidth="1"/>
    <col min="3811" max="3811" width="18.125" style="207" customWidth="1"/>
    <col min="3812" max="3813" width="29.5" style="207" customWidth="1"/>
    <col min="3814" max="3815" width="6.75" style="207" customWidth="1"/>
    <col min="3816" max="3816" width="7.625" style="207" customWidth="1"/>
    <col min="3817" max="4065" width="9.375" style="207"/>
    <col min="4066" max="4066" width="22.5" style="207" customWidth="1"/>
    <col min="4067" max="4067" width="18.125" style="207" customWidth="1"/>
    <col min="4068" max="4069" width="29.5" style="207" customWidth="1"/>
    <col min="4070" max="4071" width="6.75" style="207" customWidth="1"/>
    <col min="4072" max="4072" width="7.625" style="207" customWidth="1"/>
    <col min="4073" max="4321" width="9.375" style="207"/>
    <col min="4322" max="4322" width="22.5" style="207" customWidth="1"/>
    <col min="4323" max="4323" width="18.125" style="207" customWidth="1"/>
    <col min="4324" max="4325" width="29.5" style="207" customWidth="1"/>
    <col min="4326" max="4327" width="6.75" style="207" customWidth="1"/>
    <col min="4328" max="4328" width="7.625" style="207" customWidth="1"/>
    <col min="4329" max="4577" width="9.375" style="207"/>
    <col min="4578" max="4578" width="22.5" style="207" customWidth="1"/>
    <col min="4579" max="4579" width="18.125" style="207" customWidth="1"/>
    <col min="4580" max="4581" width="29.5" style="207" customWidth="1"/>
    <col min="4582" max="4583" width="6.75" style="207" customWidth="1"/>
    <col min="4584" max="4584" width="7.625" style="207" customWidth="1"/>
    <col min="4585" max="4833" width="9.375" style="207"/>
    <col min="4834" max="4834" width="22.5" style="207" customWidth="1"/>
    <col min="4835" max="4835" width="18.125" style="207" customWidth="1"/>
    <col min="4836" max="4837" width="29.5" style="207" customWidth="1"/>
    <col min="4838" max="4839" width="6.75" style="207" customWidth="1"/>
    <col min="4840" max="4840" width="7.625" style="207" customWidth="1"/>
    <col min="4841" max="5089" width="9.375" style="207"/>
    <col min="5090" max="5090" width="22.5" style="207" customWidth="1"/>
    <col min="5091" max="5091" width="18.125" style="207" customWidth="1"/>
    <col min="5092" max="5093" width="29.5" style="207" customWidth="1"/>
    <col min="5094" max="5095" width="6.75" style="207" customWidth="1"/>
    <col min="5096" max="5096" width="7.625" style="207" customWidth="1"/>
    <col min="5097" max="5345" width="9.375" style="207"/>
    <col min="5346" max="5346" width="22.5" style="207" customWidth="1"/>
    <col min="5347" max="5347" width="18.125" style="207" customWidth="1"/>
    <col min="5348" max="5349" width="29.5" style="207" customWidth="1"/>
    <col min="5350" max="5351" width="6.75" style="207" customWidth="1"/>
    <col min="5352" max="5352" width="7.625" style="207" customWidth="1"/>
    <col min="5353" max="5601" width="9.375" style="207"/>
    <col min="5602" max="5602" width="22.5" style="207" customWidth="1"/>
    <col min="5603" max="5603" width="18.125" style="207" customWidth="1"/>
    <col min="5604" max="5605" width="29.5" style="207" customWidth="1"/>
    <col min="5606" max="5607" width="6.75" style="207" customWidth="1"/>
    <col min="5608" max="5608" width="7.625" style="207" customWidth="1"/>
    <col min="5609" max="5857" width="9.375" style="207"/>
    <col min="5858" max="5858" width="22.5" style="207" customWidth="1"/>
    <col min="5859" max="5859" width="18.125" style="207" customWidth="1"/>
    <col min="5860" max="5861" width="29.5" style="207" customWidth="1"/>
    <col min="5862" max="5863" width="6.75" style="207" customWidth="1"/>
    <col min="5864" max="5864" width="7.625" style="207" customWidth="1"/>
    <col min="5865" max="6113" width="9.375" style="207"/>
    <col min="6114" max="6114" width="22.5" style="207" customWidth="1"/>
    <col min="6115" max="6115" width="18.125" style="207" customWidth="1"/>
    <col min="6116" max="6117" width="29.5" style="207" customWidth="1"/>
    <col min="6118" max="6119" width="6.75" style="207" customWidth="1"/>
    <col min="6120" max="6120" width="7.625" style="207" customWidth="1"/>
    <col min="6121" max="6369" width="9.375" style="207"/>
    <col min="6370" max="6370" width="22.5" style="207" customWidth="1"/>
    <col min="6371" max="6371" width="18.125" style="207" customWidth="1"/>
    <col min="6372" max="6373" width="29.5" style="207" customWidth="1"/>
    <col min="6374" max="6375" width="6.75" style="207" customWidth="1"/>
    <col min="6376" max="6376" width="7.625" style="207" customWidth="1"/>
    <col min="6377" max="6625" width="9.375" style="207"/>
    <col min="6626" max="6626" width="22.5" style="207" customWidth="1"/>
    <col min="6627" max="6627" width="18.125" style="207" customWidth="1"/>
    <col min="6628" max="6629" width="29.5" style="207" customWidth="1"/>
    <col min="6630" max="6631" width="6.75" style="207" customWidth="1"/>
    <col min="6632" max="6632" width="7.625" style="207" customWidth="1"/>
    <col min="6633" max="6881" width="9.375" style="207"/>
    <col min="6882" max="6882" width="22.5" style="207" customWidth="1"/>
    <col min="6883" max="6883" width="18.125" style="207" customWidth="1"/>
    <col min="6884" max="6885" width="29.5" style="207" customWidth="1"/>
    <col min="6886" max="6887" width="6.75" style="207" customWidth="1"/>
    <col min="6888" max="6888" width="7.625" style="207" customWidth="1"/>
    <col min="6889" max="7137" width="9.375" style="207"/>
    <col min="7138" max="7138" width="22.5" style="207" customWidth="1"/>
    <col min="7139" max="7139" width="18.125" style="207" customWidth="1"/>
    <col min="7140" max="7141" width="29.5" style="207" customWidth="1"/>
    <col min="7142" max="7143" width="6.75" style="207" customWidth="1"/>
    <col min="7144" max="7144" width="7.625" style="207" customWidth="1"/>
    <col min="7145" max="7393" width="9.375" style="207"/>
    <col min="7394" max="7394" width="22.5" style="207" customWidth="1"/>
    <col min="7395" max="7395" width="18.125" style="207" customWidth="1"/>
    <col min="7396" max="7397" width="29.5" style="207" customWidth="1"/>
    <col min="7398" max="7399" width="6.75" style="207" customWidth="1"/>
    <col min="7400" max="7400" width="7.625" style="207" customWidth="1"/>
    <col min="7401" max="7649" width="9.375" style="207"/>
    <col min="7650" max="7650" width="22.5" style="207" customWidth="1"/>
    <col min="7651" max="7651" width="18.125" style="207" customWidth="1"/>
    <col min="7652" max="7653" width="29.5" style="207" customWidth="1"/>
    <col min="7654" max="7655" width="6.75" style="207" customWidth="1"/>
    <col min="7656" max="7656" width="7.625" style="207" customWidth="1"/>
    <col min="7657" max="7905" width="9.375" style="207"/>
    <col min="7906" max="7906" width="22.5" style="207" customWidth="1"/>
    <col min="7907" max="7907" width="18.125" style="207" customWidth="1"/>
    <col min="7908" max="7909" width="29.5" style="207" customWidth="1"/>
    <col min="7910" max="7911" width="6.75" style="207" customWidth="1"/>
    <col min="7912" max="7912" width="7.625" style="207" customWidth="1"/>
    <col min="7913" max="8161" width="9.375" style="207"/>
    <col min="8162" max="8162" width="22.5" style="207" customWidth="1"/>
    <col min="8163" max="8163" width="18.125" style="207" customWidth="1"/>
    <col min="8164" max="8165" width="29.5" style="207" customWidth="1"/>
    <col min="8166" max="8167" width="6.75" style="207" customWidth="1"/>
    <col min="8168" max="8168" width="7.625" style="207" customWidth="1"/>
    <col min="8169" max="8417" width="9.375" style="207"/>
    <col min="8418" max="8418" width="22.5" style="207" customWidth="1"/>
    <col min="8419" max="8419" width="18.125" style="207" customWidth="1"/>
    <col min="8420" max="8421" width="29.5" style="207" customWidth="1"/>
    <col min="8422" max="8423" width="6.75" style="207" customWidth="1"/>
    <col min="8424" max="8424" width="7.625" style="207" customWidth="1"/>
    <col min="8425" max="8673" width="9.375" style="207"/>
    <col min="8674" max="8674" width="22.5" style="207" customWidth="1"/>
    <col min="8675" max="8675" width="18.125" style="207" customWidth="1"/>
    <col min="8676" max="8677" width="29.5" style="207" customWidth="1"/>
    <col min="8678" max="8679" width="6.75" style="207" customWidth="1"/>
    <col min="8680" max="8680" width="7.625" style="207" customWidth="1"/>
    <col min="8681" max="8929" width="9.375" style="207"/>
    <col min="8930" max="8930" width="22.5" style="207" customWidth="1"/>
    <col min="8931" max="8931" width="18.125" style="207" customWidth="1"/>
    <col min="8932" max="8933" width="29.5" style="207" customWidth="1"/>
    <col min="8934" max="8935" width="6.75" style="207" customWidth="1"/>
    <col min="8936" max="8936" width="7.625" style="207" customWidth="1"/>
    <col min="8937" max="9185" width="9.375" style="207"/>
    <col min="9186" max="9186" width="22.5" style="207" customWidth="1"/>
    <col min="9187" max="9187" width="18.125" style="207" customWidth="1"/>
    <col min="9188" max="9189" width="29.5" style="207" customWidth="1"/>
    <col min="9190" max="9191" width="6.75" style="207" customWidth="1"/>
    <col min="9192" max="9192" width="7.625" style="207" customWidth="1"/>
    <col min="9193" max="9441" width="9.375" style="207"/>
    <col min="9442" max="9442" width="22.5" style="207" customWidth="1"/>
    <col min="9443" max="9443" width="18.125" style="207" customWidth="1"/>
    <col min="9444" max="9445" width="29.5" style="207" customWidth="1"/>
    <col min="9446" max="9447" width="6.75" style="207" customWidth="1"/>
    <col min="9448" max="9448" width="7.625" style="207" customWidth="1"/>
    <col min="9449" max="9697" width="9.375" style="207"/>
    <col min="9698" max="9698" width="22.5" style="207" customWidth="1"/>
    <col min="9699" max="9699" width="18.125" style="207" customWidth="1"/>
    <col min="9700" max="9701" width="29.5" style="207" customWidth="1"/>
    <col min="9702" max="9703" width="6.75" style="207" customWidth="1"/>
    <col min="9704" max="9704" width="7.625" style="207" customWidth="1"/>
    <col min="9705" max="9953" width="9.375" style="207"/>
    <col min="9954" max="9954" width="22.5" style="207" customWidth="1"/>
    <col min="9955" max="9955" width="18.125" style="207" customWidth="1"/>
    <col min="9956" max="9957" width="29.5" style="207" customWidth="1"/>
    <col min="9958" max="9959" width="6.75" style="207" customWidth="1"/>
    <col min="9960" max="9960" width="7.625" style="207" customWidth="1"/>
    <col min="9961" max="10209" width="9.375" style="207"/>
    <col min="10210" max="10210" width="22.5" style="207" customWidth="1"/>
    <col min="10211" max="10211" width="18.125" style="207" customWidth="1"/>
    <col min="10212" max="10213" width="29.5" style="207" customWidth="1"/>
    <col min="10214" max="10215" width="6.75" style="207" customWidth="1"/>
    <col min="10216" max="10216" width="7.625" style="207" customWidth="1"/>
    <col min="10217" max="10465" width="9.375" style="207"/>
    <col min="10466" max="10466" width="22.5" style="207" customWidth="1"/>
    <col min="10467" max="10467" width="18.125" style="207" customWidth="1"/>
    <col min="10468" max="10469" width="29.5" style="207" customWidth="1"/>
    <col min="10470" max="10471" width="6.75" style="207" customWidth="1"/>
    <col min="10472" max="10472" width="7.625" style="207" customWidth="1"/>
    <col min="10473" max="10721" width="9.375" style="207"/>
    <col min="10722" max="10722" width="22.5" style="207" customWidth="1"/>
    <col min="10723" max="10723" width="18.125" style="207" customWidth="1"/>
    <col min="10724" max="10725" width="29.5" style="207" customWidth="1"/>
    <col min="10726" max="10727" width="6.75" style="207" customWidth="1"/>
    <col min="10728" max="10728" width="7.625" style="207" customWidth="1"/>
    <col min="10729" max="10977" width="9.375" style="207"/>
    <col min="10978" max="10978" width="22.5" style="207" customWidth="1"/>
    <col min="10979" max="10979" width="18.125" style="207" customWidth="1"/>
    <col min="10980" max="10981" width="29.5" style="207" customWidth="1"/>
    <col min="10982" max="10983" width="6.75" style="207" customWidth="1"/>
    <col min="10984" max="10984" width="7.625" style="207" customWidth="1"/>
    <col min="10985" max="11233" width="9.375" style="207"/>
    <col min="11234" max="11234" width="22.5" style="207" customWidth="1"/>
    <col min="11235" max="11235" width="18.125" style="207" customWidth="1"/>
    <col min="11236" max="11237" width="29.5" style="207" customWidth="1"/>
    <col min="11238" max="11239" width="6.75" style="207" customWidth="1"/>
    <col min="11240" max="11240" width="7.625" style="207" customWidth="1"/>
    <col min="11241" max="11489" width="9.375" style="207"/>
    <col min="11490" max="11490" width="22.5" style="207" customWidth="1"/>
    <col min="11491" max="11491" width="18.125" style="207" customWidth="1"/>
    <col min="11492" max="11493" width="29.5" style="207" customWidth="1"/>
    <col min="11494" max="11495" width="6.75" style="207" customWidth="1"/>
    <col min="11496" max="11496" width="7.625" style="207" customWidth="1"/>
    <col min="11497" max="11745" width="9.375" style="207"/>
    <col min="11746" max="11746" width="22.5" style="207" customWidth="1"/>
    <col min="11747" max="11747" width="18.125" style="207" customWidth="1"/>
    <col min="11748" max="11749" width="29.5" style="207" customWidth="1"/>
    <col min="11750" max="11751" width="6.75" style="207" customWidth="1"/>
    <col min="11752" max="11752" width="7.625" style="207" customWidth="1"/>
    <col min="11753" max="12001" width="9.375" style="207"/>
    <col min="12002" max="12002" width="22.5" style="207" customWidth="1"/>
    <col min="12003" max="12003" width="18.125" style="207" customWidth="1"/>
    <col min="12004" max="12005" width="29.5" style="207" customWidth="1"/>
    <col min="12006" max="12007" width="6.75" style="207" customWidth="1"/>
    <col min="12008" max="12008" width="7.625" style="207" customWidth="1"/>
    <col min="12009" max="12257" width="9.375" style="207"/>
    <col min="12258" max="12258" width="22.5" style="207" customWidth="1"/>
    <col min="12259" max="12259" width="18.125" style="207" customWidth="1"/>
    <col min="12260" max="12261" width="29.5" style="207" customWidth="1"/>
    <col min="12262" max="12263" width="6.75" style="207" customWidth="1"/>
    <col min="12264" max="12264" width="7.625" style="207" customWidth="1"/>
    <col min="12265" max="12513" width="9.375" style="207"/>
    <col min="12514" max="12514" width="22.5" style="207" customWidth="1"/>
    <col min="12515" max="12515" width="18.125" style="207" customWidth="1"/>
    <col min="12516" max="12517" width="29.5" style="207" customWidth="1"/>
    <col min="12518" max="12519" width="6.75" style="207" customWidth="1"/>
    <col min="12520" max="12520" width="7.625" style="207" customWidth="1"/>
    <col min="12521" max="12769" width="9.375" style="207"/>
    <col min="12770" max="12770" width="22.5" style="207" customWidth="1"/>
    <col min="12771" max="12771" width="18.125" style="207" customWidth="1"/>
    <col min="12772" max="12773" width="29.5" style="207" customWidth="1"/>
    <col min="12774" max="12775" width="6.75" style="207" customWidth="1"/>
    <col min="12776" max="12776" width="7.625" style="207" customWidth="1"/>
    <col min="12777" max="13025" width="9.375" style="207"/>
    <col min="13026" max="13026" width="22.5" style="207" customWidth="1"/>
    <col min="13027" max="13027" width="18.125" style="207" customWidth="1"/>
    <col min="13028" max="13029" width="29.5" style="207" customWidth="1"/>
    <col min="13030" max="13031" width="6.75" style="207" customWidth="1"/>
    <col min="13032" max="13032" width="7.625" style="207" customWidth="1"/>
    <col min="13033" max="13281" width="9.375" style="207"/>
    <col min="13282" max="13282" width="22.5" style="207" customWidth="1"/>
    <col min="13283" max="13283" width="18.125" style="207" customWidth="1"/>
    <col min="13284" max="13285" width="29.5" style="207" customWidth="1"/>
    <col min="13286" max="13287" width="6.75" style="207" customWidth="1"/>
    <col min="13288" max="13288" width="7.625" style="207" customWidth="1"/>
    <col min="13289" max="13537" width="9.375" style="207"/>
    <col min="13538" max="13538" width="22.5" style="207" customWidth="1"/>
    <col min="13539" max="13539" width="18.125" style="207" customWidth="1"/>
    <col min="13540" max="13541" width="29.5" style="207" customWidth="1"/>
    <col min="13542" max="13543" width="6.75" style="207" customWidth="1"/>
    <col min="13544" max="13544" width="7.625" style="207" customWidth="1"/>
    <col min="13545" max="13793" width="9.375" style="207"/>
    <col min="13794" max="13794" width="22.5" style="207" customWidth="1"/>
    <col min="13795" max="13795" width="18.125" style="207" customWidth="1"/>
    <col min="13796" max="13797" width="29.5" style="207" customWidth="1"/>
    <col min="13798" max="13799" width="6.75" style="207" customWidth="1"/>
    <col min="13800" max="13800" width="7.625" style="207" customWidth="1"/>
    <col min="13801" max="14049" width="9.375" style="207"/>
    <col min="14050" max="14050" width="22.5" style="207" customWidth="1"/>
    <col min="14051" max="14051" width="18.125" style="207" customWidth="1"/>
    <col min="14052" max="14053" width="29.5" style="207" customWidth="1"/>
    <col min="14054" max="14055" width="6.75" style="207" customWidth="1"/>
    <col min="14056" max="14056" width="7.625" style="207" customWidth="1"/>
    <col min="14057" max="14305" width="9.375" style="207"/>
    <col min="14306" max="14306" width="22.5" style="207" customWidth="1"/>
    <col min="14307" max="14307" width="18.125" style="207" customWidth="1"/>
    <col min="14308" max="14309" width="29.5" style="207" customWidth="1"/>
    <col min="14310" max="14311" width="6.75" style="207" customWidth="1"/>
    <col min="14312" max="14312" width="7.625" style="207" customWidth="1"/>
    <col min="14313" max="14561" width="9.375" style="207"/>
    <col min="14562" max="14562" width="22.5" style="207" customWidth="1"/>
    <col min="14563" max="14563" width="18.125" style="207" customWidth="1"/>
    <col min="14564" max="14565" width="29.5" style="207" customWidth="1"/>
    <col min="14566" max="14567" width="6.75" style="207" customWidth="1"/>
    <col min="14568" max="14568" width="7.625" style="207" customWidth="1"/>
    <col min="14569" max="14817" width="9.375" style="207"/>
    <col min="14818" max="14818" width="22.5" style="207" customWidth="1"/>
    <col min="14819" max="14819" width="18.125" style="207" customWidth="1"/>
    <col min="14820" max="14821" width="29.5" style="207" customWidth="1"/>
    <col min="14822" max="14823" width="6.75" style="207" customWidth="1"/>
    <col min="14824" max="14824" width="7.625" style="207" customWidth="1"/>
    <col min="14825" max="15073" width="9.375" style="207"/>
    <col min="15074" max="15074" width="22.5" style="207" customWidth="1"/>
    <col min="15075" max="15075" width="18.125" style="207" customWidth="1"/>
    <col min="15076" max="15077" width="29.5" style="207" customWidth="1"/>
    <col min="15078" max="15079" width="6.75" style="207" customWidth="1"/>
    <col min="15080" max="15080" width="7.625" style="207" customWidth="1"/>
    <col min="15081" max="15329" width="9.375" style="207"/>
    <col min="15330" max="15330" width="22.5" style="207" customWidth="1"/>
    <col min="15331" max="15331" width="18.125" style="207" customWidth="1"/>
    <col min="15332" max="15333" width="29.5" style="207" customWidth="1"/>
    <col min="15334" max="15335" width="6.75" style="207" customWidth="1"/>
    <col min="15336" max="15336" width="7.625" style="207" customWidth="1"/>
    <col min="15337" max="15585" width="9.375" style="207"/>
    <col min="15586" max="15586" width="22.5" style="207" customWidth="1"/>
    <col min="15587" max="15587" width="18.125" style="207" customWidth="1"/>
    <col min="15588" max="15589" width="29.5" style="207" customWidth="1"/>
    <col min="15590" max="15591" width="6.75" style="207" customWidth="1"/>
    <col min="15592" max="15592" width="7.625" style="207" customWidth="1"/>
    <col min="15593" max="15841" width="9.375" style="207"/>
    <col min="15842" max="15842" width="22.5" style="207" customWidth="1"/>
    <col min="15843" max="15843" width="18.125" style="207" customWidth="1"/>
    <col min="15844" max="15845" width="29.5" style="207" customWidth="1"/>
    <col min="15846" max="15847" width="6.75" style="207" customWidth="1"/>
    <col min="15848" max="15848" width="7.625" style="207" customWidth="1"/>
    <col min="15849" max="16097" width="9.375" style="207"/>
    <col min="16098" max="16098" width="22.5" style="207" customWidth="1"/>
    <col min="16099" max="16099" width="18.125" style="207" customWidth="1"/>
    <col min="16100" max="16101" width="29.5" style="207" customWidth="1"/>
    <col min="16102" max="16103" width="6.75" style="207" customWidth="1"/>
    <col min="16104" max="16104" width="7.625" style="207" customWidth="1"/>
    <col min="16105" max="16384" width="9.375" style="207"/>
  </cols>
  <sheetData>
    <row r="1" spans="1:7" s="200" customFormat="1" ht="24.95" customHeight="1" x14ac:dyDescent="0.2">
      <c r="A1" s="438" t="s">
        <v>253</v>
      </c>
      <c r="B1" s="438"/>
      <c r="C1" s="438"/>
      <c r="D1" s="438"/>
      <c r="E1" s="438"/>
      <c r="F1" s="438"/>
      <c r="G1" s="438"/>
    </row>
    <row r="2" spans="1:7" s="202" customFormat="1" ht="24.95" customHeight="1" x14ac:dyDescent="0.2">
      <c r="A2" s="439" t="s">
        <v>254</v>
      </c>
      <c r="B2" s="439" t="s">
        <v>255</v>
      </c>
      <c r="C2" s="441" t="s">
        <v>256</v>
      </c>
      <c r="D2" s="442"/>
      <c r="E2" s="443" t="s">
        <v>234</v>
      </c>
      <c r="F2" s="443"/>
      <c r="G2" s="444"/>
    </row>
    <row r="3" spans="1:7" s="202" customFormat="1" ht="24.95" customHeight="1" x14ac:dyDescent="0.2">
      <c r="A3" s="440"/>
      <c r="B3" s="440"/>
      <c r="C3" s="201" t="s">
        <v>257</v>
      </c>
      <c r="D3" s="201" t="s">
        <v>258</v>
      </c>
      <c r="E3" s="201" t="s">
        <v>259</v>
      </c>
      <c r="F3" s="201" t="s">
        <v>260</v>
      </c>
      <c r="G3" s="201" t="s">
        <v>211</v>
      </c>
    </row>
    <row r="4" spans="1:7" ht="24.95" customHeight="1" x14ac:dyDescent="0.2">
      <c r="A4" s="436" t="s">
        <v>261</v>
      </c>
      <c r="B4" s="203" t="s">
        <v>262</v>
      </c>
      <c r="C4" s="204" t="s">
        <v>263</v>
      </c>
      <c r="D4" s="204" t="s">
        <v>264</v>
      </c>
      <c r="E4" s="205">
        <v>1.3</v>
      </c>
      <c r="F4" s="205">
        <v>15.3</v>
      </c>
      <c r="G4" s="206">
        <f>E4+F4</f>
        <v>16.600000000000001</v>
      </c>
    </row>
    <row r="5" spans="1:7" ht="24.95" customHeight="1" x14ac:dyDescent="0.2">
      <c r="A5" s="437"/>
      <c r="B5" s="208" t="s">
        <v>265</v>
      </c>
      <c r="C5" s="209" t="s">
        <v>266</v>
      </c>
      <c r="D5" s="210" t="s">
        <v>264</v>
      </c>
      <c r="E5" s="211">
        <v>1.3</v>
      </c>
      <c r="F5" s="211">
        <f>0.2+10+16.3</f>
        <v>26.5</v>
      </c>
      <c r="G5" s="206">
        <f t="shared" ref="G5:G9" si="0">E5+F5</f>
        <v>27.8</v>
      </c>
    </row>
    <row r="6" spans="1:7" ht="24.95" customHeight="1" x14ac:dyDescent="0.2">
      <c r="A6" s="212" t="s">
        <v>267</v>
      </c>
      <c r="B6" s="203" t="s">
        <v>267</v>
      </c>
      <c r="C6" s="204" t="s">
        <v>268</v>
      </c>
      <c r="D6" s="204" t="s">
        <v>269</v>
      </c>
      <c r="E6" s="205">
        <v>1</v>
      </c>
      <c r="F6" s="205">
        <f>414+414+272+8+10.76+15.24</f>
        <v>1134</v>
      </c>
      <c r="G6" s="206">
        <f t="shared" si="0"/>
        <v>1135</v>
      </c>
    </row>
    <row r="7" spans="1:7" ht="29.25" customHeight="1" x14ac:dyDescent="0.2">
      <c r="A7" s="212" t="s">
        <v>270</v>
      </c>
      <c r="B7" s="203" t="s">
        <v>271</v>
      </c>
      <c r="C7" s="204" t="s">
        <v>272</v>
      </c>
      <c r="D7" s="204" t="s">
        <v>269</v>
      </c>
      <c r="E7" s="205">
        <v>1</v>
      </c>
      <c r="F7" s="205">
        <f>0.2+0.3</f>
        <v>0.5</v>
      </c>
      <c r="G7" s="206">
        <f t="shared" si="0"/>
        <v>1.5</v>
      </c>
    </row>
    <row r="8" spans="1:7" ht="24.95" customHeight="1" x14ac:dyDescent="0.2">
      <c r="A8" s="212" t="s">
        <v>243</v>
      </c>
      <c r="B8" s="203" t="s">
        <v>273</v>
      </c>
      <c r="C8" s="204" t="s">
        <v>274</v>
      </c>
      <c r="D8" s="204" t="s">
        <v>269</v>
      </c>
      <c r="E8" s="205">
        <v>1</v>
      </c>
      <c r="F8" s="205">
        <f>15.24+10.76+8+272+274</f>
        <v>580</v>
      </c>
      <c r="G8" s="206">
        <f t="shared" si="0"/>
        <v>581</v>
      </c>
    </row>
    <row r="9" spans="1:7" ht="24.95" customHeight="1" x14ac:dyDescent="0.2">
      <c r="A9" s="212" t="s">
        <v>275</v>
      </c>
      <c r="B9" s="203" t="s">
        <v>276</v>
      </c>
      <c r="C9" s="204" t="s">
        <v>277</v>
      </c>
      <c r="D9" s="204" t="s">
        <v>269</v>
      </c>
      <c r="E9" s="205">
        <v>1.3</v>
      </c>
      <c r="F9" s="205">
        <v>42.7</v>
      </c>
      <c r="G9" s="206">
        <f t="shared" si="0"/>
        <v>44</v>
      </c>
    </row>
  </sheetData>
  <mergeCells count="6">
    <mergeCell ref="A4:A5"/>
    <mergeCell ref="A1:G1"/>
    <mergeCell ref="A2:A3"/>
    <mergeCell ref="B2:B3"/>
    <mergeCell ref="C2:D2"/>
    <mergeCell ref="E2:G2"/>
  </mergeCells>
  <conditionalFormatting sqref="E4:G9">
    <cfRule type="cellIs" dxfId="0" priority="1" stopIfTrue="1" operator="equal">
      <formula>0</formula>
    </cfRule>
  </conditionalFormatting>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A0042-F23F-46DC-8539-0A2710BCD0E6}">
  <sheetPr>
    <tabColor rgb="FFFFC000"/>
  </sheetPr>
  <dimension ref="A1:L102"/>
  <sheetViews>
    <sheetView zoomScale="70" zoomScaleNormal="70" workbookViewId="0">
      <selection activeCell="E70" sqref="E70"/>
    </sheetView>
  </sheetViews>
  <sheetFormatPr defaultColWidth="9.375" defaultRowHeight="24.95" customHeight="1" x14ac:dyDescent="0.2"/>
  <cols>
    <col min="1" max="1" width="87.5" style="222" bestFit="1" customWidth="1"/>
    <col min="2" max="4" width="19.875" style="222" customWidth="1"/>
    <col min="5" max="5" width="21.125" style="222" customWidth="1"/>
    <col min="6" max="6" width="27.25" style="222" customWidth="1"/>
    <col min="7" max="7" width="51.75" style="222" customWidth="1"/>
    <col min="8" max="225" width="9.375" style="222"/>
    <col min="226" max="226" width="22.5" style="222" customWidth="1"/>
    <col min="227" max="227" width="18.125" style="222" customWidth="1"/>
    <col min="228" max="229" width="29.5" style="222" customWidth="1"/>
    <col min="230" max="231" width="6.75" style="222" customWidth="1"/>
    <col min="232" max="232" width="7.625" style="222" customWidth="1"/>
    <col min="233" max="481" width="9.375" style="222"/>
    <col min="482" max="482" width="22.5" style="222" customWidth="1"/>
    <col min="483" max="483" width="18.125" style="222" customWidth="1"/>
    <col min="484" max="485" width="29.5" style="222" customWidth="1"/>
    <col min="486" max="487" width="6.75" style="222" customWidth="1"/>
    <col min="488" max="488" width="7.625" style="222" customWidth="1"/>
    <col min="489" max="737" width="9.375" style="222"/>
    <col min="738" max="738" width="22.5" style="222" customWidth="1"/>
    <col min="739" max="739" width="18.125" style="222" customWidth="1"/>
    <col min="740" max="741" width="29.5" style="222" customWidth="1"/>
    <col min="742" max="743" width="6.75" style="222" customWidth="1"/>
    <col min="744" max="744" width="7.625" style="222" customWidth="1"/>
    <col min="745" max="993" width="9.375" style="222"/>
    <col min="994" max="994" width="22.5" style="222" customWidth="1"/>
    <col min="995" max="995" width="18.125" style="222" customWidth="1"/>
    <col min="996" max="997" width="29.5" style="222" customWidth="1"/>
    <col min="998" max="999" width="6.75" style="222" customWidth="1"/>
    <col min="1000" max="1000" width="7.625" style="222" customWidth="1"/>
    <col min="1001" max="1249" width="9.375" style="222"/>
    <col min="1250" max="1250" width="22.5" style="222" customWidth="1"/>
    <col min="1251" max="1251" width="18.125" style="222" customWidth="1"/>
    <col min="1252" max="1253" width="29.5" style="222" customWidth="1"/>
    <col min="1254" max="1255" width="6.75" style="222" customWidth="1"/>
    <col min="1256" max="1256" width="7.625" style="222" customWidth="1"/>
    <col min="1257" max="1505" width="9.375" style="222"/>
    <col min="1506" max="1506" width="22.5" style="222" customWidth="1"/>
    <col min="1507" max="1507" width="18.125" style="222" customWidth="1"/>
    <col min="1508" max="1509" width="29.5" style="222" customWidth="1"/>
    <col min="1510" max="1511" width="6.75" style="222" customWidth="1"/>
    <col min="1512" max="1512" width="7.625" style="222" customWidth="1"/>
    <col min="1513" max="1761" width="9.375" style="222"/>
    <col min="1762" max="1762" width="22.5" style="222" customWidth="1"/>
    <col min="1763" max="1763" width="18.125" style="222" customWidth="1"/>
    <col min="1764" max="1765" width="29.5" style="222" customWidth="1"/>
    <col min="1766" max="1767" width="6.75" style="222" customWidth="1"/>
    <col min="1768" max="1768" width="7.625" style="222" customWidth="1"/>
    <col min="1769" max="2017" width="9.375" style="222"/>
    <col min="2018" max="2018" width="22.5" style="222" customWidth="1"/>
    <col min="2019" max="2019" width="18.125" style="222" customWidth="1"/>
    <col min="2020" max="2021" width="29.5" style="222" customWidth="1"/>
    <col min="2022" max="2023" width="6.75" style="222" customWidth="1"/>
    <col min="2024" max="2024" width="7.625" style="222" customWidth="1"/>
    <col min="2025" max="2273" width="9.375" style="222"/>
    <col min="2274" max="2274" width="22.5" style="222" customWidth="1"/>
    <col min="2275" max="2275" width="18.125" style="222" customWidth="1"/>
    <col min="2276" max="2277" width="29.5" style="222" customWidth="1"/>
    <col min="2278" max="2279" width="6.75" style="222" customWidth="1"/>
    <col min="2280" max="2280" width="7.625" style="222" customWidth="1"/>
    <col min="2281" max="2529" width="9.375" style="222"/>
    <col min="2530" max="2530" width="22.5" style="222" customWidth="1"/>
    <col min="2531" max="2531" width="18.125" style="222" customWidth="1"/>
    <col min="2532" max="2533" width="29.5" style="222" customWidth="1"/>
    <col min="2534" max="2535" width="6.75" style="222" customWidth="1"/>
    <col min="2536" max="2536" width="7.625" style="222" customWidth="1"/>
    <col min="2537" max="2785" width="9.375" style="222"/>
    <col min="2786" max="2786" width="22.5" style="222" customWidth="1"/>
    <col min="2787" max="2787" width="18.125" style="222" customWidth="1"/>
    <col min="2788" max="2789" width="29.5" style="222" customWidth="1"/>
    <col min="2790" max="2791" width="6.75" style="222" customWidth="1"/>
    <col min="2792" max="2792" width="7.625" style="222" customWidth="1"/>
    <col min="2793" max="3041" width="9.375" style="222"/>
    <col min="3042" max="3042" width="22.5" style="222" customWidth="1"/>
    <col min="3043" max="3043" width="18.125" style="222" customWidth="1"/>
    <col min="3044" max="3045" width="29.5" style="222" customWidth="1"/>
    <col min="3046" max="3047" width="6.75" style="222" customWidth="1"/>
    <col min="3048" max="3048" width="7.625" style="222" customWidth="1"/>
    <col min="3049" max="3297" width="9.375" style="222"/>
    <col min="3298" max="3298" width="22.5" style="222" customWidth="1"/>
    <col min="3299" max="3299" width="18.125" style="222" customWidth="1"/>
    <col min="3300" max="3301" width="29.5" style="222" customWidth="1"/>
    <col min="3302" max="3303" width="6.75" style="222" customWidth="1"/>
    <col min="3304" max="3304" width="7.625" style="222" customWidth="1"/>
    <col min="3305" max="3553" width="9.375" style="222"/>
    <col min="3554" max="3554" width="22.5" style="222" customWidth="1"/>
    <col min="3555" max="3555" width="18.125" style="222" customWidth="1"/>
    <col min="3556" max="3557" width="29.5" style="222" customWidth="1"/>
    <col min="3558" max="3559" width="6.75" style="222" customWidth="1"/>
    <col min="3560" max="3560" width="7.625" style="222" customWidth="1"/>
    <col min="3561" max="3809" width="9.375" style="222"/>
    <col min="3810" max="3810" width="22.5" style="222" customWidth="1"/>
    <col min="3811" max="3811" width="18.125" style="222" customWidth="1"/>
    <col min="3812" max="3813" width="29.5" style="222" customWidth="1"/>
    <col min="3814" max="3815" width="6.75" style="222" customWidth="1"/>
    <col min="3816" max="3816" width="7.625" style="222" customWidth="1"/>
    <col min="3817" max="4065" width="9.375" style="222"/>
    <col min="4066" max="4066" width="22.5" style="222" customWidth="1"/>
    <col min="4067" max="4067" width="18.125" style="222" customWidth="1"/>
    <col min="4068" max="4069" width="29.5" style="222" customWidth="1"/>
    <col min="4070" max="4071" width="6.75" style="222" customWidth="1"/>
    <col min="4072" max="4072" width="7.625" style="222" customWidth="1"/>
    <col min="4073" max="4321" width="9.375" style="222"/>
    <col min="4322" max="4322" width="22.5" style="222" customWidth="1"/>
    <col min="4323" max="4323" width="18.125" style="222" customWidth="1"/>
    <col min="4324" max="4325" width="29.5" style="222" customWidth="1"/>
    <col min="4326" max="4327" width="6.75" style="222" customWidth="1"/>
    <col min="4328" max="4328" width="7.625" style="222" customWidth="1"/>
    <col min="4329" max="4577" width="9.375" style="222"/>
    <col min="4578" max="4578" width="22.5" style="222" customWidth="1"/>
    <col min="4579" max="4579" width="18.125" style="222" customWidth="1"/>
    <col min="4580" max="4581" width="29.5" style="222" customWidth="1"/>
    <col min="4582" max="4583" width="6.75" style="222" customWidth="1"/>
    <col min="4584" max="4584" width="7.625" style="222" customWidth="1"/>
    <col min="4585" max="4833" width="9.375" style="222"/>
    <col min="4834" max="4834" width="22.5" style="222" customWidth="1"/>
    <col min="4835" max="4835" width="18.125" style="222" customWidth="1"/>
    <col min="4836" max="4837" width="29.5" style="222" customWidth="1"/>
    <col min="4838" max="4839" width="6.75" style="222" customWidth="1"/>
    <col min="4840" max="4840" width="7.625" style="222" customWidth="1"/>
    <col min="4841" max="5089" width="9.375" style="222"/>
    <col min="5090" max="5090" width="22.5" style="222" customWidth="1"/>
    <col min="5091" max="5091" width="18.125" style="222" customWidth="1"/>
    <col min="5092" max="5093" width="29.5" style="222" customWidth="1"/>
    <col min="5094" max="5095" width="6.75" style="222" customWidth="1"/>
    <col min="5096" max="5096" width="7.625" style="222" customWidth="1"/>
    <col min="5097" max="5345" width="9.375" style="222"/>
    <col min="5346" max="5346" width="22.5" style="222" customWidth="1"/>
    <col min="5347" max="5347" width="18.125" style="222" customWidth="1"/>
    <col min="5348" max="5349" width="29.5" style="222" customWidth="1"/>
    <col min="5350" max="5351" width="6.75" style="222" customWidth="1"/>
    <col min="5352" max="5352" width="7.625" style="222" customWidth="1"/>
    <col min="5353" max="5601" width="9.375" style="222"/>
    <col min="5602" max="5602" width="22.5" style="222" customWidth="1"/>
    <col min="5603" max="5603" width="18.125" style="222" customWidth="1"/>
    <col min="5604" max="5605" width="29.5" style="222" customWidth="1"/>
    <col min="5606" max="5607" width="6.75" style="222" customWidth="1"/>
    <col min="5608" max="5608" width="7.625" style="222" customWidth="1"/>
    <col min="5609" max="5857" width="9.375" style="222"/>
    <col min="5858" max="5858" width="22.5" style="222" customWidth="1"/>
    <col min="5859" max="5859" width="18.125" style="222" customWidth="1"/>
    <col min="5860" max="5861" width="29.5" style="222" customWidth="1"/>
    <col min="5862" max="5863" width="6.75" style="222" customWidth="1"/>
    <col min="5864" max="5864" width="7.625" style="222" customWidth="1"/>
    <col min="5865" max="6113" width="9.375" style="222"/>
    <col min="6114" max="6114" width="22.5" style="222" customWidth="1"/>
    <col min="6115" max="6115" width="18.125" style="222" customWidth="1"/>
    <col min="6116" max="6117" width="29.5" style="222" customWidth="1"/>
    <col min="6118" max="6119" width="6.75" style="222" customWidth="1"/>
    <col min="6120" max="6120" width="7.625" style="222" customWidth="1"/>
    <col min="6121" max="6369" width="9.375" style="222"/>
    <col min="6370" max="6370" width="22.5" style="222" customWidth="1"/>
    <col min="6371" max="6371" width="18.125" style="222" customWidth="1"/>
    <col min="6372" max="6373" width="29.5" style="222" customWidth="1"/>
    <col min="6374" max="6375" width="6.75" style="222" customWidth="1"/>
    <col min="6376" max="6376" width="7.625" style="222" customWidth="1"/>
    <col min="6377" max="6625" width="9.375" style="222"/>
    <col min="6626" max="6626" width="22.5" style="222" customWidth="1"/>
    <col min="6627" max="6627" width="18.125" style="222" customWidth="1"/>
    <col min="6628" max="6629" width="29.5" style="222" customWidth="1"/>
    <col min="6630" max="6631" width="6.75" style="222" customWidth="1"/>
    <col min="6632" max="6632" width="7.625" style="222" customWidth="1"/>
    <col min="6633" max="6881" width="9.375" style="222"/>
    <col min="6882" max="6882" width="22.5" style="222" customWidth="1"/>
    <col min="6883" max="6883" width="18.125" style="222" customWidth="1"/>
    <col min="6884" max="6885" width="29.5" style="222" customWidth="1"/>
    <col min="6886" max="6887" width="6.75" style="222" customWidth="1"/>
    <col min="6888" max="6888" width="7.625" style="222" customWidth="1"/>
    <col min="6889" max="7137" width="9.375" style="222"/>
    <col min="7138" max="7138" width="22.5" style="222" customWidth="1"/>
    <col min="7139" max="7139" width="18.125" style="222" customWidth="1"/>
    <col min="7140" max="7141" width="29.5" style="222" customWidth="1"/>
    <col min="7142" max="7143" width="6.75" style="222" customWidth="1"/>
    <col min="7144" max="7144" width="7.625" style="222" customWidth="1"/>
    <col min="7145" max="7393" width="9.375" style="222"/>
    <col min="7394" max="7394" width="22.5" style="222" customWidth="1"/>
    <col min="7395" max="7395" width="18.125" style="222" customWidth="1"/>
    <col min="7396" max="7397" width="29.5" style="222" customWidth="1"/>
    <col min="7398" max="7399" width="6.75" style="222" customWidth="1"/>
    <col min="7400" max="7400" width="7.625" style="222" customWidth="1"/>
    <col min="7401" max="7649" width="9.375" style="222"/>
    <col min="7650" max="7650" width="22.5" style="222" customWidth="1"/>
    <col min="7651" max="7651" width="18.125" style="222" customWidth="1"/>
    <col min="7652" max="7653" width="29.5" style="222" customWidth="1"/>
    <col min="7654" max="7655" width="6.75" style="222" customWidth="1"/>
    <col min="7656" max="7656" width="7.625" style="222" customWidth="1"/>
    <col min="7657" max="7905" width="9.375" style="222"/>
    <col min="7906" max="7906" width="22.5" style="222" customWidth="1"/>
    <col min="7907" max="7907" width="18.125" style="222" customWidth="1"/>
    <col min="7908" max="7909" width="29.5" style="222" customWidth="1"/>
    <col min="7910" max="7911" width="6.75" style="222" customWidth="1"/>
    <col min="7912" max="7912" width="7.625" style="222" customWidth="1"/>
    <col min="7913" max="8161" width="9.375" style="222"/>
    <col min="8162" max="8162" width="22.5" style="222" customWidth="1"/>
    <col min="8163" max="8163" width="18.125" style="222" customWidth="1"/>
    <col min="8164" max="8165" width="29.5" style="222" customWidth="1"/>
    <col min="8166" max="8167" width="6.75" style="222" customWidth="1"/>
    <col min="8168" max="8168" width="7.625" style="222" customWidth="1"/>
    <col min="8169" max="8417" width="9.375" style="222"/>
    <col min="8418" max="8418" width="22.5" style="222" customWidth="1"/>
    <col min="8419" max="8419" width="18.125" style="222" customWidth="1"/>
    <col min="8420" max="8421" width="29.5" style="222" customWidth="1"/>
    <col min="8422" max="8423" width="6.75" style="222" customWidth="1"/>
    <col min="8424" max="8424" width="7.625" style="222" customWidth="1"/>
    <col min="8425" max="8673" width="9.375" style="222"/>
    <col min="8674" max="8674" width="22.5" style="222" customWidth="1"/>
    <col min="8675" max="8675" width="18.125" style="222" customWidth="1"/>
    <col min="8676" max="8677" width="29.5" style="222" customWidth="1"/>
    <col min="8678" max="8679" width="6.75" style="222" customWidth="1"/>
    <col min="8680" max="8680" width="7.625" style="222" customWidth="1"/>
    <col min="8681" max="8929" width="9.375" style="222"/>
    <col min="8930" max="8930" width="22.5" style="222" customWidth="1"/>
    <col min="8931" max="8931" width="18.125" style="222" customWidth="1"/>
    <col min="8932" max="8933" width="29.5" style="222" customWidth="1"/>
    <col min="8934" max="8935" width="6.75" style="222" customWidth="1"/>
    <col min="8936" max="8936" width="7.625" style="222" customWidth="1"/>
    <col min="8937" max="9185" width="9.375" style="222"/>
    <col min="9186" max="9186" width="22.5" style="222" customWidth="1"/>
    <col min="9187" max="9187" width="18.125" style="222" customWidth="1"/>
    <col min="9188" max="9189" width="29.5" style="222" customWidth="1"/>
    <col min="9190" max="9191" width="6.75" style="222" customWidth="1"/>
    <col min="9192" max="9192" width="7.625" style="222" customWidth="1"/>
    <col min="9193" max="9441" width="9.375" style="222"/>
    <col min="9442" max="9442" width="22.5" style="222" customWidth="1"/>
    <col min="9443" max="9443" width="18.125" style="222" customWidth="1"/>
    <col min="9444" max="9445" width="29.5" style="222" customWidth="1"/>
    <col min="9446" max="9447" width="6.75" style="222" customWidth="1"/>
    <col min="9448" max="9448" width="7.625" style="222" customWidth="1"/>
    <col min="9449" max="9697" width="9.375" style="222"/>
    <col min="9698" max="9698" width="22.5" style="222" customWidth="1"/>
    <col min="9699" max="9699" width="18.125" style="222" customWidth="1"/>
    <col min="9700" max="9701" width="29.5" style="222" customWidth="1"/>
    <col min="9702" max="9703" width="6.75" style="222" customWidth="1"/>
    <col min="9704" max="9704" width="7.625" style="222" customWidth="1"/>
    <col min="9705" max="9953" width="9.375" style="222"/>
    <col min="9954" max="9954" width="22.5" style="222" customWidth="1"/>
    <col min="9955" max="9955" width="18.125" style="222" customWidth="1"/>
    <col min="9956" max="9957" width="29.5" style="222" customWidth="1"/>
    <col min="9958" max="9959" width="6.75" style="222" customWidth="1"/>
    <col min="9960" max="9960" width="7.625" style="222" customWidth="1"/>
    <col min="9961" max="10209" width="9.375" style="222"/>
    <col min="10210" max="10210" width="22.5" style="222" customWidth="1"/>
    <col min="10211" max="10211" width="18.125" style="222" customWidth="1"/>
    <col min="10212" max="10213" width="29.5" style="222" customWidth="1"/>
    <col min="10214" max="10215" width="6.75" style="222" customWidth="1"/>
    <col min="10216" max="10216" width="7.625" style="222" customWidth="1"/>
    <col min="10217" max="10465" width="9.375" style="222"/>
    <col min="10466" max="10466" width="22.5" style="222" customWidth="1"/>
    <col min="10467" max="10467" width="18.125" style="222" customWidth="1"/>
    <col min="10468" max="10469" width="29.5" style="222" customWidth="1"/>
    <col min="10470" max="10471" width="6.75" style="222" customWidth="1"/>
    <col min="10472" max="10472" width="7.625" style="222" customWidth="1"/>
    <col min="10473" max="10721" width="9.375" style="222"/>
    <col min="10722" max="10722" width="22.5" style="222" customWidth="1"/>
    <col min="10723" max="10723" width="18.125" style="222" customWidth="1"/>
    <col min="10724" max="10725" width="29.5" style="222" customWidth="1"/>
    <col min="10726" max="10727" width="6.75" style="222" customWidth="1"/>
    <col min="10728" max="10728" width="7.625" style="222" customWidth="1"/>
    <col min="10729" max="10977" width="9.375" style="222"/>
    <col min="10978" max="10978" width="22.5" style="222" customWidth="1"/>
    <col min="10979" max="10979" width="18.125" style="222" customWidth="1"/>
    <col min="10980" max="10981" width="29.5" style="222" customWidth="1"/>
    <col min="10982" max="10983" width="6.75" style="222" customWidth="1"/>
    <col min="10984" max="10984" width="7.625" style="222" customWidth="1"/>
    <col min="10985" max="11233" width="9.375" style="222"/>
    <col min="11234" max="11234" width="22.5" style="222" customWidth="1"/>
    <col min="11235" max="11235" width="18.125" style="222" customWidth="1"/>
    <col min="11236" max="11237" width="29.5" style="222" customWidth="1"/>
    <col min="11238" max="11239" width="6.75" style="222" customWidth="1"/>
    <col min="11240" max="11240" width="7.625" style="222" customWidth="1"/>
    <col min="11241" max="11489" width="9.375" style="222"/>
    <col min="11490" max="11490" width="22.5" style="222" customWidth="1"/>
    <col min="11491" max="11491" width="18.125" style="222" customWidth="1"/>
    <col min="11492" max="11493" width="29.5" style="222" customWidth="1"/>
    <col min="11494" max="11495" width="6.75" style="222" customWidth="1"/>
    <col min="11496" max="11496" width="7.625" style="222" customWidth="1"/>
    <col min="11497" max="11745" width="9.375" style="222"/>
    <col min="11746" max="11746" width="22.5" style="222" customWidth="1"/>
    <col min="11747" max="11747" width="18.125" style="222" customWidth="1"/>
    <col min="11748" max="11749" width="29.5" style="222" customWidth="1"/>
    <col min="11750" max="11751" width="6.75" style="222" customWidth="1"/>
    <col min="11752" max="11752" width="7.625" style="222" customWidth="1"/>
    <col min="11753" max="12001" width="9.375" style="222"/>
    <col min="12002" max="12002" width="22.5" style="222" customWidth="1"/>
    <col min="12003" max="12003" width="18.125" style="222" customWidth="1"/>
    <col min="12004" max="12005" width="29.5" style="222" customWidth="1"/>
    <col min="12006" max="12007" width="6.75" style="222" customWidth="1"/>
    <col min="12008" max="12008" width="7.625" style="222" customWidth="1"/>
    <col min="12009" max="12257" width="9.375" style="222"/>
    <col min="12258" max="12258" width="22.5" style="222" customWidth="1"/>
    <col min="12259" max="12259" width="18.125" style="222" customWidth="1"/>
    <col min="12260" max="12261" width="29.5" style="222" customWidth="1"/>
    <col min="12262" max="12263" width="6.75" style="222" customWidth="1"/>
    <col min="12264" max="12264" width="7.625" style="222" customWidth="1"/>
    <col min="12265" max="12513" width="9.375" style="222"/>
    <col min="12514" max="12514" width="22.5" style="222" customWidth="1"/>
    <col min="12515" max="12515" width="18.125" style="222" customWidth="1"/>
    <col min="12516" max="12517" width="29.5" style="222" customWidth="1"/>
    <col min="12518" max="12519" width="6.75" style="222" customWidth="1"/>
    <col min="12520" max="12520" width="7.625" style="222" customWidth="1"/>
    <col min="12521" max="12769" width="9.375" style="222"/>
    <col min="12770" max="12770" width="22.5" style="222" customWidth="1"/>
    <col min="12771" max="12771" width="18.125" style="222" customWidth="1"/>
    <col min="12772" max="12773" width="29.5" style="222" customWidth="1"/>
    <col min="12774" max="12775" width="6.75" style="222" customWidth="1"/>
    <col min="12776" max="12776" width="7.625" style="222" customWidth="1"/>
    <col min="12777" max="13025" width="9.375" style="222"/>
    <col min="13026" max="13026" width="22.5" style="222" customWidth="1"/>
    <col min="13027" max="13027" width="18.125" style="222" customWidth="1"/>
    <col min="13028" max="13029" width="29.5" style="222" customWidth="1"/>
    <col min="13030" max="13031" width="6.75" style="222" customWidth="1"/>
    <col min="13032" max="13032" width="7.625" style="222" customWidth="1"/>
    <col min="13033" max="13281" width="9.375" style="222"/>
    <col min="13282" max="13282" width="22.5" style="222" customWidth="1"/>
    <col min="13283" max="13283" width="18.125" style="222" customWidth="1"/>
    <col min="13284" max="13285" width="29.5" style="222" customWidth="1"/>
    <col min="13286" max="13287" width="6.75" style="222" customWidth="1"/>
    <col min="13288" max="13288" width="7.625" style="222" customWidth="1"/>
    <col min="13289" max="13537" width="9.375" style="222"/>
    <col min="13538" max="13538" width="22.5" style="222" customWidth="1"/>
    <col min="13539" max="13539" width="18.125" style="222" customWidth="1"/>
    <col min="13540" max="13541" width="29.5" style="222" customWidth="1"/>
    <col min="13542" max="13543" width="6.75" style="222" customWidth="1"/>
    <col min="13544" max="13544" width="7.625" style="222" customWidth="1"/>
    <col min="13545" max="13793" width="9.375" style="222"/>
    <col min="13794" max="13794" width="22.5" style="222" customWidth="1"/>
    <col min="13795" max="13795" width="18.125" style="222" customWidth="1"/>
    <col min="13796" max="13797" width="29.5" style="222" customWidth="1"/>
    <col min="13798" max="13799" width="6.75" style="222" customWidth="1"/>
    <col min="13800" max="13800" width="7.625" style="222" customWidth="1"/>
    <col min="13801" max="14049" width="9.375" style="222"/>
    <col min="14050" max="14050" width="22.5" style="222" customWidth="1"/>
    <col min="14051" max="14051" width="18.125" style="222" customWidth="1"/>
    <col min="14052" max="14053" width="29.5" style="222" customWidth="1"/>
    <col min="14054" max="14055" width="6.75" style="222" customWidth="1"/>
    <col min="14056" max="14056" width="7.625" style="222" customWidth="1"/>
    <col min="14057" max="14305" width="9.375" style="222"/>
    <col min="14306" max="14306" width="22.5" style="222" customWidth="1"/>
    <col min="14307" max="14307" width="18.125" style="222" customWidth="1"/>
    <col min="14308" max="14309" width="29.5" style="222" customWidth="1"/>
    <col min="14310" max="14311" width="6.75" style="222" customWidth="1"/>
    <col min="14312" max="14312" width="7.625" style="222" customWidth="1"/>
    <col min="14313" max="14561" width="9.375" style="222"/>
    <col min="14562" max="14562" width="22.5" style="222" customWidth="1"/>
    <col min="14563" max="14563" width="18.125" style="222" customWidth="1"/>
    <col min="14564" max="14565" width="29.5" style="222" customWidth="1"/>
    <col min="14566" max="14567" width="6.75" style="222" customWidth="1"/>
    <col min="14568" max="14568" width="7.625" style="222" customWidth="1"/>
    <col min="14569" max="14817" width="9.375" style="222"/>
    <col min="14818" max="14818" width="22.5" style="222" customWidth="1"/>
    <col min="14819" max="14819" width="18.125" style="222" customWidth="1"/>
    <col min="14820" max="14821" width="29.5" style="222" customWidth="1"/>
    <col min="14822" max="14823" width="6.75" style="222" customWidth="1"/>
    <col min="14824" max="14824" width="7.625" style="222" customWidth="1"/>
    <col min="14825" max="15073" width="9.375" style="222"/>
    <col min="15074" max="15074" width="22.5" style="222" customWidth="1"/>
    <col min="15075" max="15075" width="18.125" style="222" customWidth="1"/>
    <col min="15076" max="15077" width="29.5" style="222" customWidth="1"/>
    <col min="15078" max="15079" width="6.75" style="222" customWidth="1"/>
    <col min="15080" max="15080" width="7.625" style="222" customWidth="1"/>
    <col min="15081" max="15329" width="9.375" style="222"/>
    <col min="15330" max="15330" width="22.5" style="222" customWidth="1"/>
    <col min="15331" max="15331" width="18.125" style="222" customWidth="1"/>
    <col min="15332" max="15333" width="29.5" style="222" customWidth="1"/>
    <col min="15334" max="15335" width="6.75" style="222" customWidth="1"/>
    <col min="15336" max="15336" width="7.625" style="222" customWidth="1"/>
    <col min="15337" max="15585" width="9.375" style="222"/>
    <col min="15586" max="15586" width="22.5" style="222" customWidth="1"/>
    <col min="15587" max="15587" width="18.125" style="222" customWidth="1"/>
    <col min="15588" max="15589" width="29.5" style="222" customWidth="1"/>
    <col min="15590" max="15591" width="6.75" style="222" customWidth="1"/>
    <col min="15592" max="15592" width="7.625" style="222" customWidth="1"/>
    <col min="15593" max="15841" width="9.375" style="222"/>
    <col min="15842" max="15842" width="22.5" style="222" customWidth="1"/>
    <col min="15843" max="15843" width="18.125" style="222" customWidth="1"/>
    <col min="15844" max="15845" width="29.5" style="222" customWidth="1"/>
    <col min="15846" max="15847" width="6.75" style="222" customWidth="1"/>
    <col min="15848" max="15848" width="7.625" style="222" customWidth="1"/>
    <col min="15849" max="16097" width="9.375" style="222"/>
    <col min="16098" max="16098" width="22.5" style="222" customWidth="1"/>
    <col min="16099" max="16099" width="18.125" style="222" customWidth="1"/>
    <col min="16100" max="16101" width="29.5" style="222" customWidth="1"/>
    <col min="16102" max="16103" width="6.75" style="222" customWidth="1"/>
    <col min="16104" max="16104" width="7.625" style="222" customWidth="1"/>
    <col min="16105" max="16384" width="9.375" style="222"/>
  </cols>
  <sheetData>
    <row r="1" spans="1:6" s="215" customFormat="1" ht="24.95" customHeight="1" x14ac:dyDescent="0.2">
      <c r="A1" s="214" t="s">
        <v>278</v>
      </c>
    </row>
    <row r="2" spans="1:6" s="218" customFormat="1" ht="57" customHeight="1" x14ac:dyDescent="0.2">
      <c r="A2" s="216" t="s">
        <v>279</v>
      </c>
      <c r="B2" s="217" t="s">
        <v>280</v>
      </c>
      <c r="C2" s="217" t="s">
        <v>281</v>
      </c>
      <c r="D2" s="217" t="s">
        <v>282</v>
      </c>
    </row>
    <row r="3" spans="1:6" s="218" customFormat="1" ht="24.95" customHeight="1" x14ac:dyDescent="0.2">
      <c r="A3" s="219" t="s">
        <v>283</v>
      </c>
      <c r="B3" s="220">
        <v>1.875</v>
      </c>
      <c r="C3" s="220">
        <v>1.5</v>
      </c>
      <c r="D3" s="220">
        <v>2.0630000000000002</v>
      </c>
      <c r="E3" s="221"/>
    </row>
    <row r="4" spans="1:6" s="218" customFormat="1" ht="24.95" customHeight="1" x14ac:dyDescent="0.2">
      <c r="A4" s="219" t="s">
        <v>284</v>
      </c>
      <c r="B4" s="220">
        <v>2.085</v>
      </c>
      <c r="C4" s="220">
        <v>1.5</v>
      </c>
      <c r="D4" s="220">
        <v>2.085</v>
      </c>
    </row>
    <row r="5" spans="1:6" ht="24.95" customHeight="1" x14ac:dyDescent="0.2">
      <c r="A5" s="219" t="s">
        <v>285</v>
      </c>
      <c r="B5" s="220">
        <v>2.63</v>
      </c>
      <c r="C5" s="220">
        <v>1.5</v>
      </c>
      <c r="D5" s="220">
        <v>2.1</v>
      </c>
      <c r="E5" s="218"/>
      <c r="F5" s="218"/>
    </row>
    <row r="6" spans="1:6" ht="24.95" customHeight="1" x14ac:dyDescent="0.2">
      <c r="A6" s="219" t="s">
        <v>286</v>
      </c>
      <c r="B6" s="220">
        <v>1.875</v>
      </c>
      <c r="C6" s="220">
        <v>1.5</v>
      </c>
      <c r="D6" s="220">
        <v>2.0630000000000002</v>
      </c>
      <c r="E6" s="218"/>
      <c r="F6" s="218"/>
    </row>
    <row r="7" spans="1:6" ht="24.95" customHeight="1" x14ac:dyDescent="0.2">
      <c r="A7" s="219" t="s">
        <v>287</v>
      </c>
      <c r="B7" s="220">
        <v>2.63</v>
      </c>
      <c r="C7" s="220">
        <v>1.5</v>
      </c>
      <c r="D7" s="220">
        <v>2.1</v>
      </c>
      <c r="E7" s="218"/>
      <c r="F7" s="218"/>
    </row>
    <row r="8" spans="1:6" ht="30" customHeight="1" x14ac:dyDescent="0.2">
      <c r="A8" s="219" t="s">
        <v>198</v>
      </c>
      <c r="B8" s="220" t="s">
        <v>288</v>
      </c>
      <c r="C8" s="220">
        <v>1.5</v>
      </c>
      <c r="D8" s="220">
        <v>1.7250000000000001</v>
      </c>
      <c r="E8" s="218"/>
    </row>
    <row r="9" spans="1:6" ht="24" customHeight="1" x14ac:dyDescent="0.2"/>
    <row r="10" spans="1:6" s="215" customFormat="1" ht="24.95" customHeight="1" x14ac:dyDescent="0.2">
      <c r="A10" s="214" t="s">
        <v>289</v>
      </c>
    </row>
    <row r="11" spans="1:6" s="218" customFormat="1" ht="57" customHeight="1" x14ac:dyDescent="0.2">
      <c r="A11" s="216" t="s">
        <v>290</v>
      </c>
      <c r="B11" s="217" t="s">
        <v>282</v>
      </c>
      <c r="C11" s="215"/>
      <c r="D11" s="215"/>
    </row>
    <row r="12" spans="1:6" s="218" customFormat="1" ht="24.95" customHeight="1" x14ac:dyDescent="0.2">
      <c r="A12" s="219" t="s">
        <v>291</v>
      </c>
      <c r="B12" s="220">
        <v>1.98</v>
      </c>
      <c r="C12" s="215"/>
      <c r="D12" s="215"/>
    </row>
    <row r="13" spans="1:6" s="218" customFormat="1" ht="24.95" customHeight="1" x14ac:dyDescent="0.2">
      <c r="A13" s="219" t="s">
        <v>292</v>
      </c>
      <c r="B13" s="220">
        <v>2.0630000000000002</v>
      </c>
      <c r="C13" s="215"/>
      <c r="D13" s="215"/>
    </row>
    <row r="14" spans="1:6" s="218" customFormat="1" ht="24.95" customHeight="1" x14ac:dyDescent="0.2">
      <c r="A14" s="219" t="s">
        <v>293</v>
      </c>
      <c r="B14" s="220">
        <v>2.0630000000000002</v>
      </c>
      <c r="C14" s="215"/>
      <c r="D14" s="215"/>
    </row>
    <row r="15" spans="1:6" s="218" customFormat="1" ht="24.95" customHeight="1" x14ac:dyDescent="0.2">
      <c r="A15" s="219" t="s">
        <v>294</v>
      </c>
      <c r="B15" s="220">
        <v>2.0630000000000002</v>
      </c>
      <c r="C15" s="215"/>
      <c r="D15" s="215"/>
    </row>
    <row r="16" spans="1:6" s="218" customFormat="1" ht="24.95" customHeight="1" x14ac:dyDescent="0.2">
      <c r="A16" s="219" t="s">
        <v>295</v>
      </c>
      <c r="B16" s="220">
        <v>2.0630000000000002</v>
      </c>
      <c r="C16" s="215"/>
      <c r="D16" s="215"/>
    </row>
    <row r="17" spans="1:4" s="218" customFormat="1" ht="24.95" customHeight="1" x14ac:dyDescent="0.2">
      <c r="A17" s="219" t="s">
        <v>296</v>
      </c>
      <c r="B17" s="220">
        <v>2.0630000000000002</v>
      </c>
      <c r="C17" s="215"/>
      <c r="D17" s="215"/>
    </row>
    <row r="18" spans="1:4" s="218" customFormat="1" ht="24.95" customHeight="1" x14ac:dyDescent="0.2">
      <c r="A18" s="219" t="s">
        <v>297</v>
      </c>
      <c r="B18" s="220">
        <v>2.2000000000000002</v>
      </c>
      <c r="C18" s="215"/>
      <c r="D18" s="215"/>
    </row>
    <row r="19" spans="1:4" s="218" customFormat="1" ht="24.95" customHeight="1" x14ac:dyDescent="0.2">
      <c r="A19" s="219" t="s">
        <v>298</v>
      </c>
      <c r="B19" s="220">
        <v>2.1</v>
      </c>
      <c r="C19" s="215"/>
      <c r="D19" s="215"/>
    </row>
    <row r="20" spans="1:4" s="218" customFormat="1" ht="24.95" customHeight="1" x14ac:dyDescent="0.2">
      <c r="A20" s="219" t="s">
        <v>299</v>
      </c>
      <c r="B20" s="220">
        <v>2.1</v>
      </c>
      <c r="C20" s="215"/>
      <c r="D20" s="215"/>
    </row>
    <row r="21" spans="1:4" s="218" customFormat="1" ht="24.95" customHeight="1" x14ac:dyDescent="0.2">
      <c r="A21" s="219" t="s">
        <v>300</v>
      </c>
      <c r="B21" s="220">
        <v>2.4</v>
      </c>
      <c r="C21" s="215"/>
      <c r="D21" s="215"/>
    </row>
    <row r="22" spans="1:4" s="218" customFormat="1" ht="24.95" customHeight="1" x14ac:dyDescent="0.2">
      <c r="A22" s="219" t="s">
        <v>301</v>
      </c>
      <c r="B22" s="220">
        <v>2.2999999999999998</v>
      </c>
      <c r="C22" s="215"/>
      <c r="D22" s="215"/>
    </row>
    <row r="23" spans="1:4" s="218" customFormat="1" ht="24.95" customHeight="1" x14ac:dyDescent="0.2">
      <c r="A23" s="219" t="s">
        <v>302</v>
      </c>
      <c r="B23" s="220">
        <v>2.2999999999999998</v>
      </c>
      <c r="C23" s="215"/>
      <c r="D23" s="215"/>
    </row>
    <row r="24" spans="1:4" s="218" customFormat="1" ht="24.95" customHeight="1" x14ac:dyDescent="0.2">
      <c r="A24" s="219" t="s">
        <v>303</v>
      </c>
      <c r="B24" s="220">
        <v>2.2999999999999998</v>
      </c>
      <c r="C24" s="215"/>
      <c r="D24" s="215"/>
    </row>
    <row r="25" spans="1:4" s="218" customFormat="1" ht="24.95" customHeight="1" x14ac:dyDescent="0.2">
      <c r="A25" s="219" t="s">
        <v>304</v>
      </c>
      <c r="B25" s="220">
        <v>2.4</v>
      </c>
      <c r="C25" s="215"/>
      <c r="D25" s="215"/>
    </row>
    <row r="26" spans="1:4" s="218" customFormat="1" ht="24.95" customHeight="1" x14ac:dyDescent="0.2">
      <c r="A26" s="219" t="s">
        <v>305</v>
      </c>
      <c r="B26" s="220">
        <v>2.5</v>
      </c>
      <c r="C26" s="215"/>
      <c r="D26" s="215"/>
    </row>
    <row r="27" spans="1:4" s="218" customFormat="1" ht="24.95" customHeight="1" x14ac:dyDescent="0.2">
      <c r="A27" s="219" t="s">
        <v>306</v>
      </c>
      <c r="B27" s="220">
        <v>2.1</v>
      </c>
      <c r="C27" s="215"/>
      <c r="D27" s="215"/>
    </row>
    <row r="28" spans="1:4" s="218" customFormat="1" ht="24.95" customHeight="1" x14ac:dyDescent="0.2">
      <c r="A28" s="219" t="s">
        <v>307</v>
      </c>
      <c r="B28" s="220">
        <v>1.9</v>
      </c>
      <c r="C28" s="215"/>
      <c r="D28" s="215"/>
    </row>
    <row r="29" spans="1:4" s="218" customFormat="1" ht="24.95" customHeight="1" x14ac:dyDescent="0.2">
      <c r="A29" s="219" t="s">
        <v>308</v>
      </c>
      <c r="B29" s="220">
        <v>1.4</v>
      </c>
      <c r="C29" s="215"/>
      <c r="D29" s="215"/>
    </row>
    <row r="30" spans="1:4" s="218" customFormat="1" ht="24.95" customHeight="1" x14ac:dyDescent="0.2">
      <c r="A30" s="219" t="s">
        <v>309</v>
      </c>
      <c r="B30" s="220">
        <v>0.5</v>
      </c>
      <c r="C30" s="215"/>
      <c r="D30" s="215"/>
    </row>
    <row r="31" spans="1:4" s="218" customFormat="1" ht="24.95" customHeight="1" x14ac:dyDescent="0.2">
      <c r="A31" s="219" t="s">
        <v>310</v>
      </c>
      <c r="B31" s="220">
        <v>1.4</v>
      </c>
      <c r="C31" s="215"/>
      <c r="D31" s="215"/>
    </row>
    <row r="32" spans="1:4" s="218" customFormat="1" ht="24.95" customHeight="1" x14ac:dyDescent="0.2">
      <c r="A32" s="219" t="s">
        <v>311</v>
      </c>
      <c r="B32" s="220">
        <v>1.5</v>
      </c>
      <c r="C32" s="215"/>
      <c r="D32" s="215"/>
    </row>
    <row r="33" spans="1:4" ht="24" customHeight="1" x14ac:dyDescent="0.2"/>
    <row r="34" spans="1:4" s="215" customFormat="1" ht="24.95" customHeight="1" x14ac:dyDescent="0.2">
      <c r="A34" s="214" t="s">
        <v>312</v>
      </c>
    </row>
    <row r="35" spans="1:4" s="218" customFormat="1" ht="57" customHeight="1" x14ac:dyDescent="0.2">
      <c r="A35" s="223" t="s">
        <v>313</v>
      </c>
      <c r="B35" s="224" t="s">
        <v>314</v>
      </c>
      <c r="C35" s="224" t="s">
        <v>221</v>
      </c>
      <c r="D35" s="224" t="s">
        <v>315</v>
      </c>
    </row>
    <row r="36" spans="1:4" s="218" customFormat="1" ht="24.95" customHeight="1" x14ac:dyDescent="0.2">
      <c r="A36" s="219" t="s">
        <v>316</v>
      </c>
      <c r="B36" s="220">
        <v>1.5</v>
      </c>
      <c r="C36" s="220" t="s">
        <v>288</v>
      </c>
      <c r="D36" s="220" t="s">
        <v>288</v>
      </c>
    </row>
    <row r="37" spans="1:4" s="218" customFormat="1" ht="24.95" customHeight="1" x14ac:dyDescent="0.2">
      <c r="A37" s="219" t="s">
        <v>317</v>
      </c>
      <c r="B37" s="220">
        <v>1.5</v>
      </c>
      <c r="C37" s="220" t="s">
        <v>288</v>
      </c>
      <c r="D37" s="220" t="s">
        <v>288</v>
      </c>
    </row>
    <row r="38" spans="1:4" s="218" customFormat="1" ht="24.95" customHeight="1" x14ac:dyDescent="0.2">
      <c r="A38" s="219" t="s">
        <v>318</v>
      </c>
      <c r="B38" s="220">
        <v>1.5</v>
      </c>
      <c r="C38" s="220" t="s">
        <v>288</v>
      </c>
      <c r="D38" s="220" t="s">
        <v>288</v>
      </c>
    </row>
    <row r="39" spans="1:4" s="218" customFormat="1" ht="24.95" customHeight="1" x14ac:dyDescent="0.2">
      <c r="A39" s="219" t="s">
        <v>319</v>
      </c>
      <c r="B39" s="220">
        <v>1</v>
      </c>
      <c r="C39" s="220" t="s">
        <v>288</v>
      </c>
      <c r="D39" s="220" t="s">
        <v>288</v>
      </c>
    </row>
    <row r="40" spans="1:4" s="218" customFormat="1" ht="24.95" customHeight="1" x14ac:dyDescent="0.2">
      <c r="A40" s="219" t="s">
        <v>320</v>
      </c>
      <c r="B40" s="220">
        <v>1.5</v>
      </c>
      <c r="C40" s="220" t="s">
        <v>288</v>
      </c>
      <c r="D40" s="220" t="s">
        <v>288</v>
      </c>
    </row>
    <row r="41" spans="1:4" s="218" customFormat="1" ht="24.95" customHeight="1" x14ac:dyDescent="0.2">
      <c r="A41" s="219" t="s">
        <v>321</v>
      </c>
      <c r="B41" s="220">
        <v>1.5</v>
      </c>
      <c r="C41" s="220" t="s">
        <v>288</v>
      </c>
      <c r="D41" s="220" t="s">
        <v>288</v>
      </c>
    </row>
    <row r="42" spans="1:4" s="218" customFormat="1" ht="24.95" customHeight="1" x14ac:dyDescent="0.2">
      <c r="A42" s="219" t="s">
        <v>322</v>
      </c>
      <c r="B42" s="220">
        <v>2.4</v>
      </c>
      <c r="C42" s="220" t="s">
        <v>288</v>
      </c>
      <c r="D42" s="220" t="s">
        <v>288</v>
      </c>
    </row>
    <row r="43" spans="1:4" s="218" customFormat="1" ht="24.95" customHeight="1" x14ac:dyDescent="0.2">
      <c r="A43" s="219" t="s">
        <v>323</v>
      </c>
      <c r="B43" s="220">
        <v>1.3</v>
      </c>
      <c r="C43" s="220" t="s">
        <v>288</v>
      </c>
      <c r="D43" s="220" t="s">
        <v>288</v>
      </c>
    </row>
    <row r="44" spans="1:4" s="218" customFormat="1" ht="24.95" customHeight="1" x14ac:dyDescent="0.2">
      <c r="A44" s="219" t="s">
        <v>324</v>
      </c>
      <c r="B44" s="220">
        <v>1.8</v>
      </c>
      <c r="C44" s="220" t="s">
        <v>288</v>
      </c>
      <c r="D44" s="220" t="s">
        <v>288</v>
      </c>
    </row>
    <row r="45" spans="1:4" s="218" customFormat="1" ht="24.95" customHeight="1" x14ac:dyDescent="0.2">
      <c r="A45" s="219" t="s">
        <v>325</v>
      </c>
      <c r="B45" s="220">
        <v>7.85</v>
      </c>
      <c r="C45" s="220" t="s">
        <v>288</v>
      </c>
      <c r="D45" s="220" t="s">
        <v>288</v>
      </c>
    </row>
    <row r="46" spans="1:4" s="218" customFormat="1" ht="24.95" customHeight="1" x14ac:dyDescent="0.2">
      <c r="A46" s="219" t="s">
        <v>326</v>
      </c>
      <c r="B46" s="220" t="s">
        <v>288</v>
      </c>
      <c r="C46" s="220">
        <v>7.9000000000000001E-4</v>
      </c>
      <c r="D46" s="220" t="s">
        <v>288</v>
      </c>
    </row>
    <row r="47" spans="1:4" s="218" customFormat="1" ht="24.95" customHeight="1" x14ac:dyDescent="0.2">
      <c r="A47" s="219" t="s">
        <v>327</v>
      </c>
      <c r="B47" s="220" t="s">
        <v>288</v>
      </c>
      <c r="C47" s="220">
        <v>1.1299999999999999E-3</v>
      </c>
      <c r="D47" s="220" t="s">
        <v>288</v>
      </c>
    </row>
    <row r="48" spans="1:4" s="218" customFormat="1" ht="24.95" customHeight="1" x14ac:dyDescent="0.2">
      <c r="A48" s="219" t="s">
        <v>328</v>
      </c>
      <c r="B48" s="220" t="s">
        <v>288</v>
      </c>
      <c r="C48" s="220">
        <v>3.7100000000000001E-2</v>
      </c>
      <c r="D48" s="220" t="s">
        <v>288</v>
      </c>
    </row>
    <row r="49" spans="1:4" s="218" customFormat="1" ht="24.95" customHeight="1" x14ac:dyDescent="0.2">
      <c r="A49" s="219" t="s">
        <v>329</v>
      </c>
      <c r="B49" s="220" t="s">
        <v>288</v>
      </c>
      <c r="C49" s="220">
        <v>4.4639999999999999E-2</v>
      </c>
      <c r="D49" s="220" t="s">
        <v>288</v>
      </c>
    </row>
    <row r="50" spans="1:4" s="218" customFormat="1" ht="24.95" customHeight="1" x14ac:dyDescent="0.2">
      <c r="A50" s="219" t="s">
        <v>330</v>
      </c>
      <c r="B50" s="220" t="s">
        <v>288</v>
      </c>
      <c r="C50" s="220">
        <v>5.6899999999999999E-2</v>
      </c>
      <c r="D50" s="220" t="s">
        <v>288</v>
      </c>
    </row>
    <row r="51" spans="1:4" s="218" customFormat="1" ht="24.95" customHeight="1" x14ac:dyDescent="0.2">
      <c r="A51" s="219" t="s">
        <v>331</v>
      </c>
      <c r="B51" s="220" t="s">
        <v>288</v>
      </c>
      <c r="C51" s="220">
        <v>6.0339999999999998E-2</v>
      </c>
      <c r="D51" s="220" t="s">
        <v>288</v>
      </c>
    </row>
    <row r="52" spans="1:4" s="218" customFormat="1" ht="24.95" customHeight="1" x14ac:dyDescent="0.2">
      <c r="A52" s="219" t="s">
        <v>332</v>
      </c>
      <c r="B52" s="220" t="s">
        <v>288</v>
      </c>
      <c r="C52" s="220">
        <v>6.7559999999999995E-2</v>
      </c>
      <c r="D52" s="220" t="s">
        <v>288</v>
      </c>
    </row>
    <row r="53" spans="1:4" s="218" customFormat="1" ht="24.95" customHeight="1" x14ac:dyDescent="0.2">
      <c r="A53" s="219" t="s">
        <v>333</v>
      </c>
      <c r="B53" s="220" t="s">
        <v>288</v>
      </c>
      <c r="C53" s="220">
        <v>7.6999999999999999E-2</v>
      </c>
      <c r="D53" s="220" t="s">
        <v>288</v>
      </c>
    </row>
    <row r="54" spans="1:4" s="218" customFormat="1" ht="24.95" customHeight="1" x14ac:dyDescent="0.2">
      <c r="A54" s="219" t="s">
        <v>334</v>
      </c>
      <c r="B54" s="220" t="s">
        <v>288</v>
      </c>
      <c r="C54" s="220">
        <v>3.3000000000000002E-2</v>
      </c>
      <c r="D54" s="220" t="s">
        <v>288</v>
      </c>
    </row>
    <row r="55" spans="1:4" s="218" customFormat="1" ht="24.95" customHeight="1" x14ac:dyDescent="0.2">
      <c r="A55" s="219" t="s">
        <v>335</v>
      </c>
      <c r="B55" s="220" t="s">
        <v>288</v>
      </c>
      <c r="C55" s="220">
        <v>5.0999999999999997E-2</v>
      </c>
      <c r="D55" s="220" t="s">
        <v>288</v>
      </c>
    </row>
    <row r="56" spans="1:4" s="218" customFormat="1" ht="24.95" customHeight="1" x14ac:dyDescent="0.2">
      <c r="A56" s="219" t="s">
        <v>336</v>
      </c>
      <c r="B56" s="220" t="s">
        <v>288</v>
      </c>
      <c r="C56" s="220">
        <v>7.5999999999999998E-2</v>
      </c>
      <c r="D56" s="220" t="s">
        <v>288</v>
      </c>
    </row>
    <row r="57" spans="1:4" s="218" customFormat="1" ht="24.95" customHeight="1" x14ac:dyDescent="0.2">
      <c r="A57" s="219" t="s">
        <v>337</v>
      </c>
      <c r="B57" s="220" t="s">
        <v>288</v>
      </c>
      <c r="C57" s="220">
        <v>0.11700000000000001</v>
      </c>
      <c r="D57" s="220" t="s">
        <v>288</v>
      </c>
    </row>
    <row r="58" spans="1:4" s="218" customFormat="1" ht="24.95" customHeight="1" x14ac:dyDescent="0.2">
      <c r="A58" s="219" t="s">
        <v>338</v>
      </c>
      <c r="B58" s="220" t="s">
        <v>288</v>
      </c>
      <c r="C58" s="220">
        <v>0.153</v>
      </c>
      <c r="D58" s="220" t="s">
        <v>288</v>
      </c>
    </row>
    <row r="59" spans="1:4" s="218" customFormat="1" ht="24.95" customHeight="1" x14ac:dyDescent="0.2">
      <c r="A59" s="219" t="s">
        <v>339</v>
      </c>
      <c r="B59" s="220" t="s">
        <v>288</v>
      </c>
      <c r="C59" s="220">
        <v>0.38200000000000001</v>
      </c>
      <c r="D59" s="220" t="s">
        <v>288</v>
      </c>
    </row>
    <row r="60" spans="1:4" s="218" customFormat="1" ht="24.95" customHeight="1" x14ac:dyDescent="0.2">
      <c r="A60" s="219" t="s">
        <v>340</v>
      </c>
      <c r="B60" s="220" t="s">
        <v>288</v>
      </c>
      <c r="C60" s="220">
        <v>0.60199999999999998</v>
      </c>
      <c r="D60" s="220" t="s">
        <v>288</v>
      </c>
    </row>
    <row r="61" spans="1:4" s="218" customFormat="1" ht="24.95" customHeight="1" x14ac:dyDescent="0.2">
      <c r="A61" s="219" t="s">
        <v>341</v>
      </c>
      <c r="B61" s="220">
        <v>1</v>
      </c>
      <c r="C61" s="220" t="s">
        <v>288</v>
      </c>
      <c r="D61" s="220" t="s">
        <v>288</v>
      </c>
    </row>
    <row r="62" spans="1:4" s="218" customFormat="1" ht="24.95" customHeight="1" x14ac:dyDescent="0.2">
      <c r="A62" s="219" t="s">
        <v>342</v>
      </c>
      <c r="B62" s="220">
        <v>1.5</v>
      </c>
      <c r="C62" s="220" t="s">
        <v>288</v>
      </c>
      <c r="D62" s="220" t="s">
        <v>288</v>
      </c>
    </row>
    <row r="63" spans="1:4" s="218" customFormat="1" ht="24.95" customHeight="1" x14ac:dyDescent="0.2">
      <c r="A63" s="219" t="s">
        <v>343</v>
      </c>
      <c r="B63" s="220">
        <v>0.9</v>
      </c>
      <c r="C63" s="220" t="s">
        <v>288</v>
      </c>
      <c r="D63" s="220" t="s">
        <v>288</v>
      </c>
    </row>
    <row r="64" spans="1:4" s="218" customFormat="1" ht="24.95" customHeight="1" x14ac:dyDescent="0.2">
      <c r="A64" s="219" t="s">
        <v>344</v>
      </c>
      <c r="B64" s="220">
        <v>1.18</v>
      </c>
      <c r="C64" s="220" t="s">
        <v>288</v>
      </c>
      <c r="D64" s="220" t="s">
        <v>288</v>
      </c>
    </row>
    <row r="65" spans="1:12" s="218" customFormat="1" ht="24.95" customHeight="1" x14ac:dyDescent="0.2">
      <c r="A65" s="219" t="s">
        <v>345</v>
      </c>
      <c r="B65" s="220">
        <v>1.1559999999999999</v>
      </c>
      <c r="C65" s="220" t="s">
        <v>288</v>
      </c>
      <c r="D65" s="220" t="s">
        <v>288</v>
      </c>
    </row>
    <row r="66" spans="1:12" s="218" customFormat="1" ht="24.95" customHeight="1" x14ac:dyDescent="0.2">
      <c r="A66" s="219" t="s">
        <v>346</v>
      </c>
      <c r="B66" s="220">
        <v>1.18</v>
      </c>
      <c r="C66" s="220" t="s">
        <v>288</v>
      </c>
      <c r="D66" s="220">
        <v>0.25</v>
      </c>
    </row>
    <row r="67" spans="1:12" s="218" customFormat="1" ht="24.95" customHeight="1" x14ac:dyDescent="0.2">
      <c r="A67" s="219" t="s">
        <v>347</v>
      </c>
      <c r="B67" s="220">
        <v>1.1559999999999999</v>
      </c>
      <c r="C67" s="220" t="s">
        <v>288</v>
      </c>
      <c r="D67" s="220">
        <v>2.5</v>
      </c>
    </row>
    <row r="69" spans="1:12" ht="24.95" customHeight="1" x14ac:dyDescent="0.2">
      <c r="A69" s="214" t="s">
        <v>348</v>
      </c>
      <c r="B69" s="215"/>
      <c r="C69" s="215"/>
      <c r="D69" s="215"/>
    </row>
    <row r="70" spans="1:12" s="218" customFormat="1" ht="57" customHeight="1" x14ac:dyDescent="0.2">
      <c r="A70" s="223" t="s">
        <v>313</v>
      </c>
      <c r="B70" s="224" t="s">
        <v>314</v>
      </c>
      <c r="C70" s="224" t="s">
        <v>221</v>
      </c>
      <c r="D70" s="224" t="s">
        <v>349</v>
      </c>
      <c r="E70" s="224" t="s">
        <v>350</v>
      </c>
      <c r="F70" s="223" t="s">
        <v>351</v>
      </c>
      <c r="G70" s="223" t="s">
        <v>352</v>
      </c>
    </row>
    <row r="71" spans="1:12" ht="24.95" customHeight="1" x14ac:dyDescent="0.2">
      <c r="A71" s="219" t="s">
        <v>353</v>
      </c>
      <c r="B71" s="220" t="s">
        <v>288</v>
      </c>
      <c r="C71" s="225">
        <v>0.21054999999999999</v>
      </c>
      <c r="D71" s="220" t="s">
        <v>288</v>
      </c>
      <c r="E71" s="225"/>
      <c r="F71" s="226" t="s">
        <v>354</v>
      </c>
      <c r="G71" s="226"/>
    </row>
    <row r="72" spans="1:12" ht="24.95" customHeight="1" x14ac:dyDescent="0.2">
      <c r="A72" s="219" t="s">
        <v>355</v>
      </c>
      <c r="B72" s="220" t="s">
        <v>288</v>
      </c>
      <c r="C72" s="225">
        <v>0.50716000000000006</v>
      </c>
      <c r="D72" s="220" t="s">
        <v>288</v>
      </c>
      <c r="E72" s="225"/>
      <c r="F72" s="226" t="s">
        <v>356</v>
      </c>
      <c r="G72" s="226"/>
    </row>
    <row r="73" spans="1:12" ht="24.95" customHeight="1" x14ac:dyDescent="0.2">
      <c r="A73" s="219" t="s">
        <v>357</v>
      </c>
      <c r="B73" s="220" t="s">
        <v>288</v>
      </c>
      <c r="C73" s="225">
        <v>1.27247</v>
      </c>
      <c r="D73" s="220" t="s">
        <v>288</v>
      </c>
      <c r="E73" s="225"/>
      <c r="F73" s="226" t="s">
        <v>358</v>
      </c>
      <c r="G73" s="226"/>
      <c r="L73" s="227"/>
    </row>
    <row r="74" spans="1:12" ht="24.95" customHeight="1" x14ac:dyDescent="0.2">
      <c r="A74" s="219" t="s">
        <v>359</v>
      </c>
      <c r="B74" s="220" t="s">
        <v>288</v>
      </c>
      <c r="C74" s="225">
        <v>1.2770300000000001</v>
      </c>
      <c r="D74" s="220" t="s">
        <v>288</v>
      </c>
      <c r="E74" s="225"/>
      <c r="F74" s="226" t="s">
        <v>360</v>
      </c>
      <c r="G74" s="226"/>
      <c r="I74" s="228"/>
    </row>
    <row r="75" spans="1:12" ht="24.95" customHeight="1" x14ac:dyDescent="0.2">
      <c r="A75" s="219" t="s">
        <v>361</v>
      </c>
      <c r="B75" s="220" t="s">
        <v>288</v>
      </c>
      <c r="C75" s="225">
        <v>1.2816099999999999</v>
      </c>
      <c r="D75" s="220" t="s">
        <v>288</v>
      </c>
      <c r="E75" s="225"/>
      <c r="F75" s="226" t="s">
        <v>362</v>
      </c>
      <c r="G75" s="226"/>
    </row>
    <row r="76" spans="1:12" ht="24.95" customHeight="1" x14ac:dyDescent="0.2">
      <c r="A76" s="219" t="s">
        <v>363</v>
      </c>
      <c r="B76" s="220" t="s">
        <v>288</v>
      </c>
      <c r="C76" s="225">
        <v>7.92E-3</v>
      </c>
      <c r="D76" s="220" t="s">
        <v>288</v>
      </c>
      <c r="E76" s="225"/>
      <c r="F76" s="226" t="s">
        <v>364</v>
      </c>
      <c r="G76" s="226"/>
    </row>
    <row r="77" spans="1:12" ht="24.95" customHeight="1" x14ac:dyDescent="0.2">
      <c r="A77" s="219" t="s">
        <v>365</v>
      </c>
      <c r="B77" s="220" t="s">
        <v>288</v>
      </c>
      <c r="C77" s="225">
        <v>9.7000000000000003E-2</v>
      </c>
      <c r="D77" s="220" t="s">
        <v>288</v>
      </c>
      <c r="E77" s="225"/>
      <c r="F77" s="226" t="s">
        <v>366</v>
      </c>
      <c r="G77" s="226"/>
    </row>
    <row r="78" spans="1:12" ht="24.95" customHeight="1" x14ac:dyDescent="0.2">
      <c r="A78" s="219" t="s">
        <v>367</v>
      </c>
      <c r="B78" s="220"/>
      <c r="C78" s="225"/>
      <c r="D78" s="220"/>
      <c r="E78" s="225">
        <v>0.192</v>
      </c>
      <c r="F78" s="226" t="s">
        <v>368</v>
      </c>
      <c r="G78" s="226"/>
    </row>
    <row r="79" spans="1:12" ht="24.95" customHeight="1" x14ac:dyDescent="0.2">
      <c r="A79" s="219" t="s">
        <v>369</v>
      </c>
      <c r="B79" s="220"/>
      <c r="C79" s="225"/>
      <c r="D79" s="220"/>
      <c r="E79" s="225">
        <v>6.2E-2</v>
      </c>
      <c r="F79" s="226" t="s">
        <v>370</v>
      </c>
      <c r="G79" s="226" t="s">
        <v>371</v>
      </c>
    </row>
    <row r="80" spans="1:12" ht="30" x14ac:dyDescent="0.2">
      <c r="A80" s="229" t="s">
        <v>372</v>
      </c>
      <c r="B80" s="220"/>
      <c r="C80" s="225">
        <v>2.7482500000000001</v>
      </c>
      <c r="D80" s="220"/>
      <c r="E80" s="225"/>
      <c r="F80" s="226" t="s">
        <v>373</v>
      </c>
      <c r="G80" s="219"/>
    </row>
    <row r="81" spans="1:7" ht="24.95" customHeight="1" x14ac:dyDescent="0.2">
      <c r="A81" s="219" t="s">
        <v>374</v>
      </c>
      <c r="B81" s="220">
        <v>1.5</v>
      </c>
      <c r="C81" s="225"/>
      <c r="D81" s="220"/>
      <c r="E81" s="225"/>
      <c r="F81" s="226" t="s">
        <v>375</v>
      </c>
      <c r="G81" s="219"/>
    </row>
    <row r="82" spans="1:7" ht="24.95" customHeight="1" x14ac:dyDescent="0.2">
      <c r="A82" s="219" t="s">
        <v>376</v>
      </c>
      <c r="B82" s="220">
        <v>1.8</v>
      </c>
      <c r="C82" s="225"/>
      <c r="D82" s="220"/>
      <c r="E82" s="225"/>
      <c r="F82" s="226" t="s">
        <v>377</v>
      </c>
      <c r="G82" s="219"/>
    </row>
    <row r="83" spans="1:7" ht="24.95" customHeight="1" x14ac:dyDescent="0.2">
      <c r="A83" s="219" t="s">
        <v>378</v>
      </c>
      <c r="B83" s="220">
        <v>1.8</v>
      </c>
      <c r="C83" s="225"/>
      <c r="D83" s="220"/>
      <c r="E83" s="225"/>
      <c r="F83" s="226" t="s">
        <v>379</v>
      </c>
      <c r="G83" s="219"/>
    </row>
    <row r="84" spans="1:7" ht="24.95" customHeight="1" x14ac:dyDescent="0.2">
      <c r="A84" s="219" t="s">
        <v>380</v>
      </c>
      <c r="B84" s="220"/>
      <c r="C84" s="225"/>
      <c r="D84" s="220"/>
      <c r="E84" s="225">
        <v>0.28079999999999999</v>
      </c>
      <c r="F84" s="226" t="s">
        <v>381</v>
      </c>
      <c r="G84" s="219"/>
    </row>
    <row r="85" spans="1:7" ht="24.95" customHeight="1" x14ac:dyDescent="0.2">
      <c r="A85" s="219" t="s">
        <v>382</v>
      </c>
      <c r="B85" s="220" t="s">
        <v>288</v>
      </c>
      <c r="C85" s="225">
        <v>0.153</v>
      </c>
      <c r="D85" s="220" t="s">
        <v>288</v>
      </c>
      <c r="E85" s="225" t="s">
        <v>288</v>
      </c>
      <c r="F85" s="226" t="s">
        <v>383</v>
      </c>
      <c r="G85" s="219"/>
    </row>
    <row r="86" spans="1:7" ht="24.95" customHeight="1" x14ac:dyDescent="0.2">
      <c r="A86" s="219" t="s">
        <v>384</v>
      </c>
      <c r="B86" s="220" t="s">
        <v>288</v>
      </c>
      <c r="C86" s="225">
        <v>0.3</v>
      </c>
      <c r="D86" s="220" t="s">
        <v>288</v>
      </c>
      <c r="E86" s="225" t="s">
        <v>288</v>
      </c>
      <c r="F86" s="226" t="s">
        <v>385</v>
      </c>
      <c r="G86" s="219"/>
    </row>
    <row r="87" spans="1:7" ht="24.95" customHeight="1" x14ac:dyDescent="0.2">
      <c r="A87" s="219" t="s">
        <v>386</v>
      </c>
      <c r="B87" s="220" t="s">
        <v>288</v>
      </c>
      <c r="C87" s="225">
        <v>0.63</v>
      </c>
      <c r="D87" s="220" t="s">
        <v>288</v>
      </c>
      <c r="E87" s="225" t="s">
        <v>288</v>
      </c>
      <c r="F87" s="226" t="s">
        <v>387</v>
      </c>
      <c r="G87" s="219"/>
    </row>
    <row r="88" spans="1:7" ht="24.95" customHeight="1" x14ac:dyDescent="0.2">
      <c r="A88" s="219" t="s">
        <v>388</v>
      </c>
      <c r="B88" s="220">
        <v>1.5</v>
      </c>
      <c r="C88" s="225"/>
      <c r="D88" s="220"/>
      <c r="E88" s="225"/>
      <c r="F88" s="226" t="s">
        <v>389</v>
      </c>
      <c r="G88" s="219"/>
    </row>
    <row r="89" spans="1:7" ht="24.95" customHeight="1" x14ac:dyDescent="0.2">
      <c r="A89" s="219"/>
      <c r="B89" s="220"/>
      <c r="C89" s="225"/>
      <c r="D89" s="220"/>
      <c r="E89" s="225"/>
      <c r="F89" s="219"/>
      <c r="G89" s="219"/>
    </row>
    <row r="90" spans="1:7" ht="24.95" customHeight="1" x14ac:dyDescent="0.2">
      <c r="A90" s="219"/>
      <c r="B90" s="220"/>
      <c r="C90" s="225"/>
      <c r="D90" s="220"/>
      <c r="E90" s="225"/>
      <c r="F90" s="219"/>
      <c r="G90" s="219"/>
    </row>
    <row r="91" spans="1:7" ht="24.95" customHeight="1" x14ac:dyDescent="0.2">
      <c r="A91" s="219"/>
      <c r="B91" s="220"/>
      <c r="C91" s="225"/>
      <c r="D91" s="220"/>
      <c r="E91" s="225"/>
      <c r="F91" s="219"/>
      <c r="G91" s="219"/>
    </row>
    <row r="92" spans="1:7" ht="24.95" customHeight="1" x14ac:dyDescent="0.2">
      <c r="A92" s="219"/>
      <c r="B92" s="220"/>
      <c r="C92" s="225"/>
      <c r="D92" s="220"/>
      <c r="E92" s="225"/>
      <c r="F92" s="219"/>
      <c r="G92" s="219"/>
    </row>
    <row r="93" spans="1:7" ht="24.95" customHeight="1" x14ac:dyDescent="0.2">
      <c r="A93" s="219"/>
      <c r="B93" s="220"/>
      <c r="C93" s="225"/>
      <c r="D93" s="220"/>
      <c r="E93" s="225"/>
      <c r="F93" s="219"/>
      <c r="G93" s="219"/>
    </row>
    <row r="94" spans="1:7" ht="24.95" customHeight="1" x14ac:dyDescent="0.2">
      <c r="A94" s="219"/>
      <c r="B94" s="220"/>
      <c r="C94" s="225"/>
      <c r="D94" s="220"/>
      <c r="E94" s="225"/>
      <c r="F94" s="219"/>
      <c r="G94" s="219"/>
    </row>
    <row r="95" spans="1:7" ht="24.95" customHeight="1" x14ac:dyDescent="0.2">
      <c r="A95" s="219"/>
      <c r="B95" s="220"/>
      <c r="C95" s="225"/>
      <c r="D95" s="220"/>
      <c r="E95" s="225"/>
      <c r="F95" s="219"/>
      <c r="G95" s="219"/>
    </row>
    <row r="96" spans="1:7" ht="24.95" customHeight="1" x14ac:dyDescent="0.2">
      <c r="A96" s="219"/>
      <c r="B96" s="220"/>
      <c r="C96" s="225"/>
      <c r="D96" s="220"/>
      <c r="E96" s="225"/>
      <c r="F96" s="219"/>
      <c r="G96" s="219"/>
    </row>
    <row r="97" spans="1:7" ht="24.95" customHeight="1" x14ac:dyDescent="0.2">
      <c r="A97" s="219"/>
      <c r="B97" s="220"/>
      <c r="C97" s="225"/>
      <c r="D97" s="220"/>
      <c r="E97" s="225"/>
      <c r="F97" s="219"/>
      <c r="G97" s="219"/>
    </row>
    <row r="98" spans="1:7" ht="24.95" customHeight="1" x14ac:dyDescent="0.2">
      <c r="A98" s="219"/>
      <c r="B98" s="220"/>
      <c r="C98" s="225"/>
      <c r="D98" s="220"/>
      <c r="E98" s="225"/>
      <c r="F98" s="219"/>
      <c r="G98" s="219"/>
    </row>
    <row r="99" spans="1:7" ht="24.95" customHeight="1" x14ac:dyDescent="0.2">
      <c r="A99" s="219"/>
      <c r="B99" s="220"/>
      <c r="C99" s="225"/>
      <c r="D99" s="220"/>
      <c r="E99" s="225"/>
      <c r="F99" s="219"/>
      <c r="G99" s="219"/>
    </row>
    <row r="100" spans="1:7" ht="24.95" customHeight="1" x14ac:dyDescent="0.2">
      <c r="A100" s="219"/>
      <c r="B100" s="220"/>
      <c r="C100" s="225"/>
      <c r="D100" s="220"/>
      <c r="E100" s="225"/>
      <c r="F100" s="219"/>
      <c r="G100" s="219"/>
    </row>
    <row r="101" spans="1:7" ht="24.95" customHeight="1" x14ac:dyDescent="0.2">
      <c r="A101" s="219"/>
      <c r="B101" s="220"/>
      <c r="C101" s="225"/>
      <c r="D101" s="220"/>
      <c r="E101" s="225"/>
      <c r="F101" s="219"/>
      <c r="G101" s="219"/>
    </row>
    <row r="102" spans="1:7" ht="24.95" customHeight="1" x14ac:dyDescent="0.2">
      <c r="A102" s="219"/>
      <c r="B102" s="220"/>
      <c r="C102" s="225"/>
      <c r="D102" s="220"/>
      <c r="E102" s="225"/>
      <c r="F102" s="219"/>
      <c r="G102" s="219"/>
    </row>
  </sheetData>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50C38-BB50-4742-9BA8-4C4F5D54643F}">
  <sheetPr>
    <tabColor rgb="FFFFC000"/>
  </sheetPr>
  <dimension ref="A1:M42"/>
  <sheetViews>
    <sheetView workbookViewId="0">
      <selection activeCell="B11" sqref="B11"/>
    </sheetView>
  </sheetViews>
  <sheetFormatPr defaultColWidth="9.375" defaultRowHeight="24.95" customHeight="1" x14ac:dyDescent="0.2"/>
  <cols>
    <col min="1" max="9" width="12.375" style="231" customWidth="1"/>
    <col min="10" max="10" width="13.875" style="231" customWidth="1"/>
    <col min="11" max="11" width="12.375" style="231" customWidth="1"/>
    <col min="12" max="12" width="12.875" style="231" customWidth="1"/>
    <col min="13" max="13" width="12.875" style="232" customWidth="1"/>
    <col min="14" max="14" width="12.25" style="231" customWidth="1"/>
    <col min="15" max="16384" width="9.375" style="231"/>
  </cols>
  <sheetData>
    <row r="1" spans="1:13" ht="24.95" customHeight="1" x14ac:dyDescent="0.2">
      <c r="A1" s="230" t="s">
        <v>397</v>
      </c>
    </row>
    <row r="2" spans="1:13" ht="25.5" customHeight="1" x14ac:dyDescent="0.2">
      <c r="A2" s="447" t="s">
        <v>398</v>
      </c>
      <c r="B2" s="447" t="s">
        <v>399</v>
      </c>
      <c r="C2" s="447" t="s">
        <v>400</v>
      </c>
      <c r="D2" s="447" t="s">
        <v>401</v>
      </c>
      <c r="E2" s="447" t="s">
        <v>402</v>
      </c>
      <c r="F2" s="447" t="s">
        <v>403</v>
      </c>
      <c r="G2" s="448" t="s">
        <v>404</v>
      </c>
      <c r="H2" s="448"/>
      <c r="I2" s="448"/>
      <c r="J2" s="447" t="s">
        <v>405</v>
      </c>
      <c r="K2" s="230"/>
    </row>
    <row r="3" spans="1:13" ht="25.5" customHeight="1" x14ac:dyDescent="0.2">
      <c r="A3" s="447"/>
      <c r="B3" s="447"/>
      <c r="C3" s="447"/>
      <c r="D3" s="447"/>
      <c r="E3" s="447"/>
      <c r="F3" s="447"/>
      <c r="G3" s="233" t="s">
        <v>406</v>
      </c>
      <c r="H3" s="233" t="s">
        <v>407</v>
      </c>
      <c r="I3" s="234" t="s">
        <v>408</v>
      </c>
      <c r="J3" s="447"/>
      <c r="K3" s="232"/>
      <c r="M3" s="231"/>
    </row>
    <row r="4" spans="1:13" ht="24.95" customHeight="1" x14ac:dyDescent="0.2">
      <c r="A4" s="235">
        <v>400</v>
      </c>
      <c r="B4" s="236">
        <v>0.46500000000000002</v>
      </c>
      <c r="C4" s="236">
        <v>0.15</v>
      </c>
      <c r="D4" s="236">
        <v>0.93</v>
      </c>
      <c r="E4" s="237">
        <v>1</v>
      </c>
      <c r="F4" s="238">
        <v>0.13950000000000001</v>
      </c>
      <c r="G4" s="239">
        <f>IF(D4/4&lt;0.3,0.3-D4/4,0)</f>
        <v>6.7499999999999977E-2</v>
      </c>
      <c r="H4" s="240">
        <v>2</v>
      </c>
      <c r="I4" s="239">
        <f>G4*H4</f>
        <v>0.13499999999999995</v>
      </c>
      <c r="J4" s="241">
        <f>ROUNDUP(D4+I4,1)</f>
        <v>1.1000000000000001</v>
      </c>
      <c r="K4" s="232"/>
      <c r="M4" s="231"/>
    </row>
    <row r="5" spans="1:13" ht="24.95" customHeight="1" x14ac:dyDescent="0.2">
      <c r="A5" s="242">
        <v>450</v>
      </c>
      <c r="B5" s="243">
        <v>0.54500000000000004</v>
      </c>
      <c r="C5" s="243">
        <v>0.15</v>
      </c>
      <c r="D5" s="243">
        <v>1.0900000000000001</v>
      </c>
      <c r="E5" s="244">
        <v>1</v>
      </c>
      <c r="F5" s="245">
        <v>0.16350000000000001</v>
      </c>
      <c r="G5" s="239">
        <f t="shared" ref="G5:G14" si="0">IF(D5/4&lt;0.3,0.3-D5/4,0)</f>
        <v>2.7499999999999969E-2</v>
      </c>
      <c r="H5" s="246">
        <v>2</v>
      </c>
      <c r="I5" s="247">
        <f>G5*H5</f>
        <v>5.4999999999999938E-2</v>
      </c>
      <c r="J5" s="241">
        <f>ROUNDUP(D5+I5,1)</f>
        <v>1.2000000000000002</v>
      </c>
      <c r="K5" s="232"/>
      <c r="M5" s="231"/>
    </row>
    <row r="6" spans="1:13" ht="24.95" customHeight="1" x14ac:dyDescent="0.2">
      <c r="A6" s="242">
        <v>500</v>
      </c>
      <c r="B6" s="243">
        <v>0.58599999999999997</v>
      </c>
      <c r="C6" s="243">
        <v>0.15</v>
      </c>
      <c r="D6" s="243">
        <v>1.1719999999999999</v>
      </c>
      <c r="E6" s="244">
        <v>1</v>
      </c>
      <c r="F6" s="245">
        <v>0.17580000000000001</v>
      </c>
      <c r="G6" s="239">
        <f t="shared" si="0"/>
        <v>7.0000000000000062E-3</v>
      </c>
      <c r="H6" s="246">
        <v>2</v>
      </c>
      <c r="I6" s="247">
        <f>G6*H6</f>
        <v>1.4000000000000012E-2</v>
      </c>
      <c r="J6" s="241">
        <f>ROUNDUP(D6+I6,1)</f>
        <v>1.2000000000000002</v>
      </c>
      <c r="K6" s="232"/>
      <c r="M6" s="231"/>
    </row>
    <row r="7" spans="1:13" ht="24.95" customHeight="1" x14ac:dyDescent="0.2">
      <c r="A7" s="242">
        <v>600</v>
      </c>
      <c r="B7" s="243">
        <v>0.70399999999999996</v>
      </c>
      <c r="C7" s="243">
        <v>0.15</v>
      </c>
      <c r="D7" s="243">
        <v>1.4079999999999999</v>
      </c>
      <c r="E7" s="244">
        <v>1</v>
      </c>
      <c r="F7" s="245">
        <v>0.2112</v>
      </c>
      <c r="G7" s="239">
        <f t="shared" si="0"/>
        <v>0</v>
      </c>
      <c r="H7" s="246">
        <v>2</v>
      </c>
      <c r="I7" s="247">
        <f t="shared" ref="I7:I14" si="1">G7*H7</f>
        <v>0</v>
      </c>
      <c r="J7" s="241">
        <f>ROUNDUP(D7+I7,1)</f>
        <v>1.5</v>
      </c>
      <c r="K7" s="232"/>
      <c r="M7" s="231"/>
    </row>
    <row r="8" spans="1:13" ht="24.95" customHeight="1" x14ac:dyDescent="0.2">
      <c r="A8" s="242">
        <v>750</v>
      </c>
      <c r="B8" s="243">
        <v>0.9</v>
      </c>
      <c r="C8" s="243">
        <v>0.15</v>
      </c>
      <c r="D8" s="243">
        <v>1.8</v>
      </c>
      <c r="E8" s="244">
        <v>1</v>
      </c>
      <c r="F8" s="245">
        <v>0.27</v>
      </c>
      <c r="G8" s="239">
        <f t="shared" si="0"/>
        <v>0</v>
      </c>
      <c r="H8" s="246">
        <v>2</v>
      </c>
      <c r="I8" s="247">
        <f t="shared" si="1"/>
        <v>0</v>
      </c>
      <c r="J8" s="241">
        <f t="shared" ref="J8:J14" si="2">ROUNDUP(D8+I8,1)</f>
        <v>1.8</v>
      </c>
      <c r="K8" s="232"/>
      <c r="M8" s="231"/>
    </row>
    <row r="9" spans="1:13" ht="24.95" customHeight="1" x14ac:dyDescent="0.2">
      <c r="A9" s="242">
        <v>800</v>
      </c>
      <c r="B9" s="243">
        <v>0.90300000000000002</v>
      </c>
      <c r="C9" s="243">
        <v>0.15</v>
      </c>
      <c r="D9" s="243">
        <v>1.806</v>
      </c>
      <c r="E9" s="244">
        <v>1</v>
      </c>
      <c r="F9" s="245">
        <v>0.27089999999999997</v>
      </c>
      <c r="G9" s="239">
        <f t="shared" si="0"/>
        <v>0</v>
      </c>
      <c r="H9" s="246">
        <v>2</v>
      </c>
      <c r="I9" s="247">
        <f t="shared" si="1"/>
        <v>0</v>
      </c>
      <c r="J9" s="241">
        <f t="shared" si="2"/>
        <v>1.9000000000000001</v>
      </c>
      <c r="K9" s="232"/>
      <c r="M9" s="231"/>
    </row>
    <row r="10" spans="1:13" ht="24.95" customHeight="1" x14ac:dyDescent="0.2">
      <c r="A10" s="242">
        <v>900</v>
      </c>
      <c r="B10" s="243">
        <v>1.0529999999999999</v>
      </c>
      <c r="C10" s="243">
        <v>0.15</v>
      </c>
      <c r="D10" s="243">
        <v>2.1059999999999999</v>
      </c>
      <c r="E10" s="244">
        <v>1</v>
      </c>
      <c r="F10" s="245">
        <v>0.31590000000000001</v>
      </c>
      <c r="G10" s="239">
        <f t="shared" si="0"/>
        <v>0</v>
      </c>
      <c r="H10" s="246">
        <v>2</v>
      </c>
      <c r="I10" s="247">
        <f t="shared" si="1"/>
        <v>0</v>
      </c>
      <c r="J10" s="241">
        <f t="shared" si="2"/>
        <v>2.2000000000000002</v>
      </c>
      <c r="K10" s="232"/>
      <c r="M10" s="231"/>
    </row>
    <row r="11" spans="1:13" ht="24.95" customHeight="1" x14ac:dyDescent="0.2">
      <c r="A11" s="248">
        <v>1000</v>
      </c>
      <c r="B11" s="243">
        <v>1.141</v>
      </c>
      <c r="C11" s="243">
        <v>0.15</v>
      </c>
      <c r="D11" s="243">
        <v>2.282</v>
      </c>
      <c r="E11" s="244">
        <v>1</v>
      </c>
      <c r="F11" s="245">
        <v>0.34229999999999999</v>
      </c>
      <c r="G11" s="239">
        <f t="shared" si="0"/>
        <v>0</v>
      </c>
      <c r="H11" s="246">
        <v>2</v>
      </c>
      <c r="I11" s="247">
        <f t="shared" si="1"/>
        <v>0</v>
      </c>
      <c r="J11" s="241">
        <f t="shared" si="2"/>
        <v>2.3000000000000003</v>
      </c>
      <c r="K11" s="232"/>
      <c r="M11" s="231"/>
    </row>
    <row r="12" spans="1:13" ht="24.95" customHeight="1" x14ac:dyDescent="0.2">
      <c r="A12" s="248">
        <v>1050</v>
      </c>
      <c r="B12" s="243">
        <v>1.2170000000000001</v>
      </c>
      <c r="C12" s="243">
        <v>0.15</v>
      </c>
      <c r="D12" s="243">
        <v>2.4340000000000002</v>
      </c>
      <c r="E12" s="244">
        <v>1</v>
      </c>
      <c r="F12" s="245">
        <v>0.36509999999999998</v>
      </c>
      <c r="G12" s="239">
        <f t="shared" si="0"/>
        <v>0</v>
      </c>
      <c r="H12" s="246">
        <v>2</v>
      </c>
      <c r="I12" s="247">
        <f>G12*H12</f>
        <v>0</v>
      </c>
      <c r="J12" s="241">
        <f>ROUNDUP(D12+I12,1)</f>
        <v>2.5</v>
      </c>
      <c r="K12" s="232"/>
      <c r="M12" s="231"/>
    </row>
    <row r="13" spans="1:13" ht="24.95" customHeight="1" x14ac:dyDescent="0.2">
      <c r="A13" s="248">
        <v>1200</v>
      </c>
      <c r="B13" s="243">
        <v>1.387</v>
      </c>
      <c r="C13" s="243">
        <v>0.15</v>
      </c>
      <c r="D13" s="243">
        <v>2.774</v>
      </c>
      <c r="E13" s="244">
        <v>1</v>
      </c>
      <c r="F13" s="245">
        <v>0.41610000000000003</v>
      </c>
      <c r="G13" s="239">
        <f>IF(D13/4&lt;0.3,0.3-D13/4,0)</f>
        <v>0</v>
      </c>
      <c r="H13" s="246">
        <v>2</v>
      </c>
      <c r="I13" s="247">
        <f t="shared" si="1"/>
        <v>0</v>
      </c>
      <c r="J13" s="241">
        <f t="shared" si="2"/>
        <v>2.8000000000000003</v>
      </c>
      <c r="K13" s="232"/>
      <c r="M13" s="231"/>
    </row>
    <row r="14" spans="1:13" ht="24.95" customHeight="1" x14ac:dyDescent="0.2">
      <c r="A14" s="249">
        <v>1500</v>
      </c>
      <c r="B14" s="250">
        <v>1.625</v>
      </c>
      <c r="C14" s="250">
        <v>0.15</v>
      </c>
      <c r="D14" s="250">
        <v>3.25</v>
      </c>
      <c r="E14" s="251">
        <v>1</v>
      </c>
      <c r="F14" s="252">
        <v>0.48749999999999999</v>
      </c>
      <c r="G14" s="239">
        <f t="shared" si="0"/>
        <v>0</v>
      </c>
      <c r="H14" s="246">
        <v>2</v>
      </c>
      <c r="I14" s="247">
        <f t="shared" si="1"/>
        <v>0</v>
      </c>
      <c r="J14" s="241">
        <f t="shared" si="2"/>
        <v>3.3000000000000003</v>
      </c>
      <c r="K14" s="232"/>
      <c r="M14" s="231"/>
    </row>
    <row r="16" spans="1:13" ht="28.5" customHeight="1" x14ac:dyDescent="0.2">
      <c r="A16" s="447" t="s">
        <v>409</v>
      </c>
      <c r="B16" s="447" t="s">
        <v>399</v>
      </c>
      <c r="C16" s="447" t="s">
        <v>400</v>
      </c>
      <c r="D16" s="447" t="s">
        <v>402</v>
      </c>
      <c r="E16" s="447" t="s">
        <v>403</v>
      </c>
      <c r="F16" s="448" t="s">
        <v>404</v>
      </c>
      <c r="G16" s="448"/>
      <c r="H16" s="448"/>
      <c r="I16" s="448" t="s">
        <v>410</v>
      </c>
      <c r="J16" s="448"/>
      <c r="K16" s="448"/>
      <c r="L16" s="447" t="s">
        <v>401</v>
      </c>
      <c r="M16" s="445" t="s">
        <v>405</v>
      </c>
    </row>
    <row r="17" spans="1:13" ht="28.5" customHeight="1" x14ac:dyDescent="0.2">
      <c r="A17" s="447"/>
      <c r="B17" s="447"/>
      <c r="C17" s="447"/>
      <c r="D17" s="447"/>
      <c r="E17" s="447"/>
      <c r="F17" s="233" t="s">
        <v>406</v>
      </c>
      <c r="G17" s="233" t="s">
        <v>407</v>
      </c>
      <c r="H17" s="234" t="s">
        <v>408</v>
      </c>
      <c r="I17" s="233" t="s">
        <v>406</v>
      </c>
      <c r="J17" s="233" t="s">
        <v>407</v>
      </c>
      <c r="K17" s="234" t="s">
        <v>408</v>
      </c>
      <c r="L17" s="447"/>
      <c r="M17" s="446"/>
    </row>
    <row r="18" spans="1:13" ht="24.95" customHeight="1" x14ac:dyDescent="0.2">
      <c r="A18" s="235">
        <v>400</v>
      </c>
      <c r="B18" s="236">
        <v>0.46500000000000002</v>
      </c>
      <c r="C18" s="236">
        <v>0.15</v>
      </c>
      <c r="D18" s="237">
        <v>1</v>
      </c>
      <c r="E18" s="238">
        <f>F4*2</f>
        <v>0.27900000000000003</v>
      </c>
      <c r="F18" s="239">
        <f>$G$4</f>
        <v>6.7499999999999977E-2</v>
      </c>
      <c r="G18" s="240">
        <v>2</v>
      </c>
      <c r="H18" s="239">
        <f>F18*G18</f>
        <v>0.13499999999999995</v>
      </c>
      <c r="I18" s="241">
        <v>0.3</v>
      </c>
      <c r="J18" s="240">
        <v>1</v>
      </c>
      <c r="K18" s="241">
        <f>I18*J18</f>
        <v>0.3</v>
      </c>
      <c r="L18" s="253">
        <f>$D$4/2+B18*2+K18</f>
        <v>1.6950000000000001</v>
      </c>
      <c r="M18" s="241">
        <f>ROUNDUP(L18+H18,1)</f>
        <v>1.9000000000000001</v>
      </c>
    </row>
    <row r="19" spans="1:13" ht="24.95" customHeight="1" x14ac:dyDescent="0.2">
      <c r="A19" s="242">
        <v>450</v>
      </c>
      <c r="B19" s="243">
        <v>0.54500000000000004</v>
      </c>
      <c r="C19" s="243">
        <v>0.15</v>
      </c>
      <c r="D19" s="244">
        <v>1</v>
      </c>
      <c r="E19" s="238">
        <f t="shared" ref="E19:E27" si="3">F5*2</f>
        <v>0.32700000000000001</v>
      </c>
      <c r="F19" s="239">
        <f>$G$5</f>
        <v>2.7499999999999969E-2</v>
      </c>
      <c r="G19" s="246">
        <v>2</v>
      </c>
      <c r="H19" s="247">
        <f>F19*G19</f>
        <v>5.4999999999999938E-2</v>
      </c>
      <c r="I19" s="254">
        <v>0.3</v>
      </c>
      <c r="J19" s="246">
        <v>1</v>
      </c>
      <c r="K19" s="254">
        <f>I19*J19</f>
        <v>0.3</v>
      </c>
      <c r="L19" s="253">
        <f>$D$5/2+B19*2+K19</f>
        <v>1.9350000000000003</v>
      </c>
      <c r="M19" s="241">
        <f t="shared" ref="M19:M28" si="4">ROUNDUP(L19+H19,1)</f>
        <v>2</v>
      </c>
    </row>
    <row r="20" spans="1:13" ht="24.95" customHeight="1" x14ac:dyDescent="0.2">
      <c r="A20" s="242">
        <v>500</v>
      </c>
      <c r="B20" s="243">
        <v>0.58599999999999997</v>
      </c>
      <c r="C20" s="243">
        <v>0.15</v>
      </c>
      <c r="D20" s="244">
        <v>1</v>
      </c>
      <c r="E20" s="238">
        <f t="shared" si="3"/>
        <v>0.35160000000000002</v>
      </c>
      <c r="F20" s="239">
        <f>$G$6</f>
        <v>7.0000000000000062E-3</v>
      </c>
      <c r="G20" s="246">
        <v>2</v>
      </c>
      <c r="H20" s="247">
        <f t="shared" ref="H20:H28" si="5">F20*G20</f>
        <v>1.4000000000000012E-2</v>
      </c>
      <c r="I20" s="254">
        <v>0.3</v>
      </c>
      <c r="J20" s="246">
        <v>1</v>
      </c>
      <c r="K20" s="254">
        <f t="shared" ref="K20:K28" si="6">I20*J20</f>
        <v>0.3</v>
      </c>
      <c r="L20" s="253">
        <f>$D$6/2+B20*2+K20</f>
        <v>2.0579999999999998</v>
      </c>
      <c r="M20" s="241">
        <f t="shared" si="4"/>
        <v>2.1</v>
      </c>
    </row>
    <row r="21" spans="1:13" ht="24.95" customHeight="1" x14ac:dyDescent="0.2">
      <c r="A21" s="242">
        <v>600</v>
      </c>
      <c r="B21" s="243">
        <v>0.70399999999999996</v>
      </c>
      <c r="C21" s="243">
        <v>0.15</v>
      </c>
      <c r="D21" s="244">
        <v>1</v>
      </c>
      <c r="E21" s="238">
        <f t="shared" si="3"/>
        <v>0.4224</v>
      </c>
      <c r="F21" s="239">
        <f>$G$7</f>
        <v>0</v>
      </c>
      <c r="G21" s="246">
        <v>2</v>
      </c>
      <c r="H21" s="247">
        <f t="shared" si="5"/>
        <v>0</v>
      </c>
      <c r="I21" s="254">
        <f t="shared" ref="I21:I28" si="7">A21/1000/2</f>
        <v>0.3</v>
      </c>
      <c r="J21" s="246">
        <v>1</v>
      </c>
      <c r="K21" s="254">
        <f t="shared" si="6"/>
        <v>0.3</v>
      </c>
      <c r="L21" s="253">
        <f>$D$7/2+B21*2+K21</f>
        <v>2.4119999999999999</v>
      </c>
      <c r="M21" s="241">
        <f t="shared" si="4"/>
        <v>2.5</v>
      </c>
    </row>
    <row r="22" spans="1:13" ht="24.95" customHeight="1" x14ac:dyDescent="0.2">
      <c r="A22" s="242">
        <v>750</v>
      </c>
      <c r="B22" s="243">
        <v>0.9</v>
      </c>
      <c r="C22" s="243">
        <v>0.15</v>
      </c>
      <c r="D22" s="244">
        <v>1</v>
      </c>
      <c r="E22" s="238">
        <f t="shared" si="3"/>
        <v>0.54</v>
      </c>
      <c r="F22" s="239">
        <f>$G$8</f>
        <v>0</v>
      </c>
      <c r="G22" s="246">
        <v>2</v>
      </c>
      <c r="H22" s="247">
        <f t="shared" si="5"/>
        <v>0</v>
      </c>
      <c r="I22" s="254">
        <f t="shared" si="7"/>
        <v>0.375</v>
      </c>
      <c r="J22" s="246">
        <v>1</v>
      </c>
      <c r="K22" s="254">
        <f t="shared" si="6"/>
        <v>0.375</v>
      </c>
      <c r="L22" s="253">
        <f>$D$8/2+B22*2+K22</f>
        <v>3.0750000000000002</v>
      </c>
      <c r="M22" s="241">
        <f t="shared" si="4"/>
        <v>3.1</v>
      </c>
    </row>
    <row r="23" spans="1:13" ht="24.95" customHeight="1" x14ac:dyDescent="0.2">
      <c r="A23" s="242">
        <v>800</v>
      </c>
      <c r="B23" s="243">
        <v>0.90300000000000002</v>
      </c>
      <c r="C23" s="243">
        <v>0.15</v>
      </c>
      <c r="D23" s="244">
        <v>1</v>
      </c>
      <c r="E23" s="238">
        <f t="shared" si="3"/>
        <v>0.54179999999999995</v>
      </c>
      <c r="F23" s="239">
        <f>$G$9</f>
        <v>0</v>
      </c>
      <c r="G23" s="246">
        <v>2</v>
      </c>
      <c r="H23" s="247">
        <f t="shared" si="5"/>
        <v>0</v>
      </c>
      <c r="I23" s="254">
        <f t="shared" si="7"/>
        <v>0.4</v>
      </c>
      <c r="J23" s="246">
        <v>1</v>
      </c>
      <c r="K23" s="254">
        <f t="shared" si="6"/>
        <v>0.4</v>
      </c>
      <c r="L23" s="253">
        <f>$D$9/2+B23*2+K23</f>
        <v>3.109</v>
      </c>
      <c r="M23" s="241">
        <f t="shared" si="4"/>
        <v>3.2</v>
      </c>
    </row>
    <row r="24" spans="1:13" ht="24.95" customHeight="1" x14ac:dyDescent="0.2">
      <c r="A24" s="242">
        <v>900</v>
      </c>
      <c r="B24" s="243">
        <v>1.0529999999999999</v>
      </c>
      <c r="C24" s="243">
        <v>0.15</v>
      </c>
      <c r="D24" s="244">
        <v>1</v>
      </c>
      <c r="E24" s="238">
        <f t="shared" si="3"/>
        <v>0.63180000000000003</v>
      </c>
      <c r="F24" s="239">
        <f>$G$10</f>
        <v>0</v>
      </c>
      <c r="G24" s="246">
        <v>2</v>
      </c>
      <c r="H24" s="247">
        <f t="shared" si="5"/>
        <v>0</v>
      </c>
      <c r="I24" s="254">
        <f t="shared" si="7"/>
        <v>0.45</v>
      </c>
      <c r="J24" s="246">
        <v>1</v>
      </c>
      <c r="K24" s="254">
        <f t="shared" si="6"/>
        <v>0.45</v>
      </c>
      <c r="L24" s="253">
        <f>$D$10/2+B24*2+K24</f>
        <v>3.609</v>
      </c>
      <c r="M24" s="241">
        <f t="shared" si="4"/>
        <v>3.7</v>
      </c>
    </row>
    <row r="25" spans="1:13" ht="24.95" customHeight="1" x14ac:dyDescent="0.2">
      <c r="A25" s="248">
        <v>1000</v>
      </c>
      <c r="B25" s="243">
        <v>1.141</v>
      </c>
      <c r="C25" s="243">
        <v>0.15</v>
      </c>
      <c r="D25" s="244">
        <v>1</v>
      </c>
      <c r="E25" s="238">
        <f t="shared" si="3"/>
        <v>0.68459999999999999</v>
      </c>
      <c r="F25" s="239">
        <f>$G$11</f>
        <v>0</v>
      </c>
      <c r="G25" s="246">
        <v>2</v>
      </c>
      <c r="H25" s="247">
        <f t="shared" si="5"/>
        <v>0</v>
      </c>
      <c r="I25" s="254">
        <f t="shared" si="7"/>
        <v>0.5</v>
      </c>
      <c r="J25" s="246">
        <v>1</v>
      </c>
      <c r="K25" s="254">
        <f t="shared" si="6"/>
        <v>0.5</v>
      </c>
      <c r="L25" s="253">
        <f>$D$11/2+B25*2+K25</f>
        <v>3.923</v>
      </c>
      <c r="M25" s="241">
        <f t="shared" si="4"/>
        <v>4</v>
      </c>
    </row>
    <row r="26" spans="1:13" ht="24.95" customHeight="1" x14ac:dyDescent="0.2">
      <c r="A26" s="248">
        <v>1050</v>
      </c>
      <c r="B26" s="243">
        <v>1.2170000000000001</v>
      </c>
      <c r="C26" s="243">
        <v>0.15</v>
      </c>
      <c r="D26" s="244">
        <v>1</v>
      </c>
      <c r="E26" s="238">
        <f t="shared" si="3"/>
        <v>0.73019999999999996</v>
      </c>
      <c r="F26" s="239">
        <f>$G$12</f>
        <v>0</v>
      </c>
      <c r="G26" s="246">
        <v>2</v>
      </c>
      <c r="H26" s="247">
        <f t="shared" si="5"/>
        <v>0</v>
      </c>
      <c r="I26" s="254">
        <f t="shared" si="7"/>
        <v>0.52500000000000002</v>
      </c>
      <c r="J26" s="246">
        <v>1</v>
      </c>
      <c r="K26" s="254">
        <f t="shared" si="6"/>
        <v>0.52500000000000002</v>
      </c>
      <c r="L26" s="253">
        <f>$D$12/2+B26*2+K26</f>
        <v>4.1760000000000002</v>
      </c>
      <c r="M26" s="241">
        <f t="shared" si="4"/>
        <v>4.1999999999999993</v>
      </c>
    </row>
    <row r="27" spans="1:13" ht="24.95" customHeight="1" x14ac:dyDescent="0.2">
      <c r="A27" s="248">
        <v>1200</v>
      </c>
      <c r="B27" s="243">
        <v>1.387</v>
      </c>
      <c r="C27" s="243">
        <v>0.15</v>
      </c>
      <c r="D27" s="244">
        <v>1</v>
      </c>
      <c r="E27" s="238">
        <f t="shared" si="3"/>
        <v>0.83220000000000005</v>
      </c>
      <c r="F27" s="239">
        <f>$G$13</f>
        <v>0</v>
      </c>
      <c r="G27" s="246">
        <v>2</v>
      </c>
      <c r="H27" s="247">
        <f t="shared" si="5"/>
        <v>0</v>
      </c>
      <c r="I27" s="254">
        <f t="shared" si="7"/>
        <v>0.6</v>
      </c>
      <c r="J27" s="246">
        <v>1</v>
      </c>
      <c r="K27" s="254">
        <f t="shared" si="6"/>
        <v>0.6</v>
      </c>
      <c r="L27" s="253">
        <f>$D$13/2+B27*2+K27</f>
        <v>4.7609999999999992</v>
      </c>
      <c r="M27" s="241">
        <f t="shared" si="4"/>
        <v>4.8</v>
      </c>
    </row>
    <row r="28" spans="1:13" ht="24.95" customHeight="1" x14ac:dyDescent="0.2">
      <c r="A28" s="249">
        <v>1500</v>
      </c>
      <c r="B28" s="250">
        <v>1.625</v>
      </c>
      <c r="C28" s="250">
        <v>0.15</v>
      </c>
      <c r="D28" s="251">
        <v>1</v>
      </c>
      <c r="E28" s="238">
        <f>F14*2</f>
        <v>0.97499999999999998</v>
      </c>
      <c r="F28" s="239">
        <f>$G$14</f>
        <v>0</v>
      </c>
      <c r="G28" s="246">
        <v>2</v>
      </c>
      <c r="H28" s="247">
        <f t="shared" si="5"/>
        <v>0</v>
      </c>
      <c r="I28" s="254">
        <f t="shared" si="7"/>
        <v>0.75</v>
      </c>
      <c r="J28" s="246">
        <v>1</v>
      </c>
      <c r="K28" s="254">
        <f t="shared" si="6"/>
        <v>0.75</v>
      </c>
      <c r="L28" s="253">
        <f>$D$14/2+B28*2+K28</f>
        <v>5.625</v>
      </c>
      <c r="M28" s="241">
        <f t="shared" si="4"/>
        <v>5.6999999999999993</v>
      </c>
    </row>
    <row r="30" spans="1:13" ht="24.95" customHeight="1" x14ac:dyDescent="0.2">
      <c r="A30" s="447" t="s">
        <v>411</v>
      </c>
      <c r="B30" s="447" t="s">
        <v>399</v>
      </c>
      <c r="C30" s="447" t="s">
        <v>400</v>
      </c>
      <c r="D30" s="447" t="s">
        <v>402</v>
      </c>
      <c r="E30" s="447" t="s">
        <v>403</v>
      </c>
      <c r="F30" s="448" t="s">
        <v>404</v>
      </c>
      <c r="G30" s="448"/>
      <c r="H30" s="448"/>
      <c r="I30" s="448" t="s">
        <v>410</v>
      </c>
      <c r="J30" s="448"/>
      <c r="K30" s="448"/>
      <c r="L30" s="447" t="s">
        <v>401</v>
      </c>
      <c r="M30" s="445" t="s">
        <v>405</v>
      </c>
    </row>
    <row r="31" spans="1:13" ht="24.95" customHeight="1" x14ac:dyDescent="0.2">
      <c r="A31" s="447"/>
      <c r="B31" s="447"/>
      <c r="C31" s="447"/>
      <c r="D31" s="447"/>
      <c r="E31" s="447"/>
      <c r="F31" s="233" t="s">
        <v>406</v>
      </c>
      <c r="G31" s="233" t="s">
        <v>407</v>
      </c>
      <c r="H31" s="234" t="s">
        <v>408</v>
      </c>
      <c r="I31" s="233" t="s">
        <v>406</v>
      </c>
      <c r="J31" s="233" t="s">
        <v>407</v>
      </c>
      <c r="K31" s="234" t="s">
        <v>408</v>
      </c>
      <c r="L31" s="447"/>
      <c r="M31" s="446"/>
    </row>
    <row r="32" spans="1:13" ht="24.95" customHeight="1" x14ac:dyDescent="0.2">
      <c r="A32" s="235">
        <v>400</v>
      </c>
      <c r="B32" s="236">
        <v>0.46500000000000002</v>
      </c>
      <c r="C32" s="236">
        <v>0.15</v>
      </c>
      <c r="D32" s="237">
        <v>1</v>
      </c>
      <c r="E32" s="238">
        <f>F4*3</f>
        <v>0.41850000000000004</v>
      </c>
      <c r="F32" s="239">
        <f>$G$4</f>
        <v>6.7499999999999977E-2</v>
      </c>
      <c r="G32" s="240">
        <v>2</v>
      </c>
      <c r="H32" s="239">
        <f>F32*G32</f>
        <v>0.13499999999999995</v>
      </c>
      <c r="I32" s="241">
        <v>0.3</v>
      </c>
      <c r="J32" s="240">
        <v>2</v>
      </c>
      <c r="K32" s="241">
        <f>I32*J32</f>
        <v>0.6</v>
      </c>
      <c r="L32" s="253">
        <f>D4/2+B32*3+K32</f>
        <v>2.46</v>
      </c>
      <c r="M32" s="241">
        <f>ROUNDUP(L32+H32,1)</f>
        <v>2.6</v>
      </c>
    </row>
    <row r="33" spans="1:13" ht="24.95" customHeight="1" x14ac:dyDescent="0.2">
      <c r="A33" s="242">
        <v>450</v>
      </c>
      <c r="B33" s="243">
        <v>0.54500000000000004</v>
      </c>
      <c r="C33" s="243">
        <v>0.15</v>
      </c>
      <c r="D33" s="244">
        <v>1</v>
      </c>
      <c r="E33" s="238">
        <f t="shared" ref="E33:E42" si="8">F5*3</f>
        <v>0.49050000000000005</v>
      </c>
      <c r="F33" s="239">
        <f>$G$5</f>
        <v>2.7499999999999969E-2</v>
      </c>
      <c r="G33" s="246">
        <v>2</v>
      </c>
      <c r="H33" s="247">
        <f>F33*G33</f>
        <v>5.4999999999999938E-2</v>
      </c>
      <c r="I33" s="254">
        <v>0.3</v>
      </c>
      <c r="J33" s="246">
        <v>2</v>
      </c>
      <c r="K33" s="254">
        <f>I33*J33</f>
        <v>0.6</v>
      </c>
      <c r="L33" s="253">
        <f t="shared" ref="L33:L42" si="9">D5/2+B33*3+K33</f>
        <v>2.7800000000000002</v>
      </c>
      <c r="M33" s="241">
        <f t="shared" ref="M33:M42" si="10">ROUNDUP(L33+H33,1)</f>
        <v>2.9</v>
      </c>
    </row>
    <row r="34" spans="1:13" ht="24.95" customHeight="1" x14ac:dyDescent="0.2">
      <c r="A34" s="242">
        <v>500</v>
      </c>
      <c r="B34" s="243">
        <v>0.58599999999999997</v>
      </c>
      <c r="C34" s="243">
        <v>0.15</v>
      </c>
      <c r="D34" s="244">
        <v>1</v>
      </c>
      <c r="E34" s="238">
        <f t="shared" si="8"/>
        <v>0.52740000000000009</v>
      </c>
      <c r="F34" s="239">
        <f>$G$6</f>
        <v>7.0000000000000062E-3</v>
      </c>
      <c r="G34" s="246">
        <v>2</v>
      </c>
      <c r="H34" s="247">
        <f t="shared" ref="H34:H42" si="11">F34*G34</f>
        <v>1.4000000000000012E-2</v>
      </c>
      <c r="I34" s="254">
        <v>0.3</v>
      </c>
      <c r="J34" s="246">
        <v>2</v>
      </c>
      <c r="K34" s="254">
        <f t="shared" ref="K34:K42" si="12">I34*J34</f>
        <v>0.6</v>
      </c>
      <c r="L34" s="253">
        <f t="shared" si="9"/>
        <v>2.944</v>
      </c>
      <c r="M34" s="241">
        <f t="shared" si="10"/>
        <v>3</v>
      </c>
    </row>
    <row r="35" spans="1:13" ht="24.95" customHeight="1" x14ac:dyDescent="0.2">
      <c r="A35" s="242">
        <v>600</v>
      </c>
      <c r="B35" s="243">
        <v>0.70399999999999996</v>
      </c>
      <c r="C35" s="243">
        <v>0.15</v>
      </c>
      <c r="D35" s="244">
        <v>1</v>
      </c>
      <c r="E35" s="238">
        <f t="shared" si="8"/>
        <v>0.63359999999999994</v>
      </c>
      <c r="F35" s="239">
        <f>$G$7</f>
        <v>0</v>
      </c>
      <c r="G35" s="246">
        <v>2</v>
      </c>
      <c r="H35" s="247">
        <f t="shared" si="11"/>
        <v>0</v>
      </c>
      <c r="I35" s="254">
        <f t="shared" ref="I35:I42" si="13">A35/1000/2</f>
        <v>0.3</v>
      </c>
      <c r="J35" s="246">
        <v>2</v>
      </c>
      <c r="K35" s="254">
        <f t="shared" si="12"/>
        <v>0.6</v>
      </c>
      <c r="L35" s="253">
        <f t="shared" si="9"/>
        <v>3.4159999999999999</v>
      </c>
      <c r="M35" s="241">
        <f t="shared" si="10"/>
        <v>3.5</v>
      </c>
    </row>
    <row r="36" spans="1:13" ht="24.95" customHeight="1" x14ac:dyDescent="0.2">
      <c r="A36" s="242">
        <v>750</v>
      </c>
      <c r="B36" s="243">
        <v>0.9</v>
      </c>
      <c r="C36" s="243">
        <v>0.15</v>
      </c>
      <c r="D36" s="244">
        <v>1</v>
      </c>
      <c r="E36" s="238">
        <f t="shared" si="8"/>
        <v>0.81</v>
      </c>
      <c r="F36" s="239">
        <f>$G$8</f>
        <v>0</v>
      </c>
      <c r="G36" s="246">
        <v>2</v>
      </c>
      <c r="H36" s="247">
        <f t="shared" si="11"/>
        <v>0</v>
      </c>
      <c r="I36" s="254">
        <f t="shared" si="13"/>
        <v>0.375</v>
      </c>
      <c r="J36" s="246">
        <v>2</v>
      </c>
      <c r="K36" s="254">
        <f t="shared" si="12"/>
        <v>0.75</v>
      </c>
      <c r="L36" s="253">
        <f t="shared" si="9"/>
        <v>4.3499999999999996</v>
      </c>
      <c r="M36" s="241">
        <f t="shared" si="10"/>
        <v>4.3999999999999995</v>
      </c>
    </row>
    <row r="37" spans="1:13" ht="24.95" customHeight="1" x14ac:dyDescent="0.2">
      <c r="A37" s="242">
        <v>800</v>
      </c>
      <c r="B37" s="243">
        <v>0.90300000000000002</v>
      </c>
      <c r="C37" s="243">
        <v>0.15</v>
      </c>
      <c r="D37" s="244">
        <v>1</v>
      </c>
      <c r="E37" s="238">
        <f t="shared" si="8"/>
        <v>0.81269999999999998</v>
      </c>
      <c r="F37" s="239">
        <f>$G$9</f>
        <v>0</v>
      </c>
      <c r="G37" s="246">
        <v>2</v>
      </c>
      <c r="H37" s="247">
        <f t="shared" si="11"/>
        <v>0</v>
      </c>
      <c r="I37" s="254">
        <f t="shared" si="13"/>
        <v>0.4</v>
      </c>
      <c r="J37" s="246">
        <v>2</v>
      </c>
      <c r="K37" s="254">
        <f t="shared" si="12"/>
        <v>0.8</v>
      </c>
      <c r="L37" s="253">
        <f t="shared" si="9"/>
        <v>4.4119999999999999</v>
      </c>
      <c r="M37" s="241">
        <f t="shared" si="10"/>
        <v>4.5</v>
      </c>
    </row>
    <row r="38" spans="1:13" ht="24.95" customHeight="1" x14ac:dyDescent="0.2">
      <c r="A38" s="242">
        <v>900</v>
      </c>
      <c r="B38" s="243">
        <v>1.0529999999999999</v>
      </c>
      <c r="C38" s="243">
        <v>0.15</v>
      </c>
      <c r="D38" s="244">
        <v>1</v>
      </c>
      <c r="E38" s="238">
        <f t="shared" si="8"/>
        <v>0.94769999999999999</v>
      </c>
      <c r="F38" s="239">
        <f>$G$10</f>
        <v>0</v>
      </c>
      <c r="G38" s="246">
        <v>2</v>
      </c>
      <c r="H38" s="247">
        <f t="shared" si="11"/>
        <v>0</v>
      </c>
      <c r="I38" s="254">
        <f t="shared" si="13"/>
        <v>0.45</v>
      </c>
      <c r="J38" s="246">
        <v>2</v>
      </c>
      <c r="K38" s="254">
        <f t="shared" si="12"/>
        <v>0.9</v>
      </c>
      <c r="L38" s="253">
        <f t="shared" si="9"/>
        <v>5.1120000000000001</v>
      </c>
      <c r="M38" s="241">
        <f t="shared" si="10"/>
        <v>5.1999999999999993</v>
      </c>
    </row>
    <row r="39" spans="1:13" ht="24.95" customHeight="1" x14ac:dyDescent="0.2">
      <c r="A39" s="248">
        <v>1000</v>
      </c>
      <c r="B39" s="243">
        <v>1.141</v>
      </c>
      <c r="C39" s="243">
        <v>0.15</v>
      </c>
      <c r="D39" s="244">
        <v>1</v>
      </c>
      <c r="E39" s="238">
        <f t="shared" si="8"/>
        <v>1.0268999999999999</v>
      </c>
      <c r="F39" s="239">
        <f>$G$11</f>
        <v>0</v>
      </c>
      <c r="G39" s="246">
        <v>2</v>
      </c>
      <c r="H39" s="247">
        <f t="shared" si="11"/>
        <v>0</v>
      </c>
      <c r="I39" s="254">
        <f t="shared" si="13"/>
        <v>0.5</v>
      </c>
      <c r="J39" s="246">
        <v>2</v>
      </c>
      <c r="K39" s="254">
        <f t="shared" si="12"/>
        <v>1</v>
      </c>
      <c r="L39" s="253">
        <f t="shared" si="9"/>
        <v>5.5640000000000001</v>
      </c>
      <c r="M39" s="241">
        <f t="shared" si="10"/>
        <v>5.6</v>
      </c>
    </row>
    <row r="40" spans="1:13" ht="24.95" customHeight="1" x14ac:dyDescent="0.2">
      <c r="A40" s="248">
        <v>1050</v>
      </c>
      <c r="B40" s="243">
        <v>1.2170000000000001</v>
      </c>
      <c r="C40" s="243">
        <v>0.15</v>
      </c>
      <c r="D40" s="244">
        <v>1</v>
      </c>
      <c r="E40" s="238">
        <f t="shared" si="8"/>
        <v>1.0952999999999999</v>
      </c>
      <c r="F40" s="239">
        <f>$G$12</f>
        <v>0</v>
      </c>
      <c r="G40" s="246">
        <v>2</v>
      </c>
      <c r="H40" s="247">
        <f t="shared" si="11"/>
        <v>0</v>
      </c>
      <c r="I40" s="254">
        <f t="shared" si="13"/>
        <v>0.52500000000000002</v>
      </c>
      <c r="J40" s="246">
        <v>2</v>
      </c>
      <c r="K40" s="254">
        <f t="shared" si="12"/>
        <v>1.05</v>
      </c>
      <c r="L40" s="253">
        <f t="shared" si="9"/>
        <v>5.9180000000000001</v>
      </c>
      <c r="M40" s="241">
        <f t="shared" si="10"/>
        <v>6</v>
      </c>
    </row>
    <row r="41" spans="1:13" ht="24.95" customHeight="1" x14ac:dyDescent="0.2">
      <c r="A41" s="248">
        <v>1200</v>
      </c>
      <c r="B41" s="243">
        <v>1.387</v>
      </c>
      <c r="C41" s="243">
        <v>0.15</v>
      </c>
      <c r="D41" s="244">
        <v>1</v>
      </c>
      <c r="E41" s="238">
        <f t="shared" si="8"/>
        <v>1.2483</v>
      </c>
      <c r="F41" s="239">
        <f>$G$13</f>
        <v>0</v>
      </c>
      <c r="G41" s="246">
        <v>2</v>
      </c>
      <c r="H41" s="247">
        <f t="shared" si="11"/>
        <v>0</v>
      </c>
      <c r="I41" s="254">
        <f t="shared" si="13"/>
        <v>0.6</v>
      </c>
      <c r="J41" s="246">
        <v>2</v>
      </c>
      <c r="K41" s="254">
        <f t="shared" si="12"/>
        <v>1.2</v>
      </c>
      <c r="L41" s="253">
        <f t="shared" si="9"/>
        <v>6.7480000000000002</v>
      </c>
      <c r="M41" s="241">
        <f t="shared" si="10"/>
        <v>6.8</v>
      </c>
    </row>
    <row r="42" spans="1:13" ht="24.95" customHeight="1" x14ac:dyDescent="0.2">
      <c r="A42" s="249">
        <v>1500</v>
      </c>
      <c r="B42" s="250">
        <v>1.625</v>
      </c>
      <c r="C42" s="250">
        <v>0.15</v>
      </c>
      <c r="D42" s="251">
        <v>1</v>
      </c>
      <c r="E42" s="238">
        <f t="shared" si="8"/>
        <v>1.4624999999999999</v>
      </c>
      <c r="F42" s="239">
        <f>$G$14</f>
        <v>0</v>
      </c>
      <c r="G42" s="246">
        <v>2</v>
      </c>
      <c r="H42" s="247">
        <f t="shared" si="11"/>
        <v>0</v>
      </c>
      <c r="I42" s="254">
        <f t="shared" si="13"/>
        <v>0.75</v>
      </c>
      <c r="J42" s="246">
        <v>2</v>
      </c>
      <c r="K42" s="254">
        <f t="shared" si="12"/>
        <v>1.5</v>
      </c>
      <c r="L42" s="253">
        <f t="shared" si="9"/>
        <v>8</v>
      </c>
      <c r="M42" s="241">
        <f t="shared" si="10"/>
        <v>8</v>
      </c>
    </row>
  </sheetData>
  <mergeCells count="26">
    <mergeCell ref="G2:I2"/>
    <mergeCell ref="J2:J3"/>
    <mergeCell ref="A16:A17"/>
    <mergeCell ref="B16:B17"/>
    <mergeCell ref="C16:C17"/>
    <mergeCell ref="D16:D17"/>
    <mergeCell ref="E16:E17"/>
    <mergeCell ref="F16:H16"/>
    <mergeCell ref="I16:K16"/>
    <mergeCell ref="A2:A3"/>
    <mergeCell ref="B2:B3"/>
    <mergeCell ref="C2:C3"/>
    <mergeCell ref="D2:D3"/>
    <mergeCell ref="E2:E3"/>
    <mergeCell ref="F2:F3"/>
    <mergeCell ref="M30:M31"/>
    <mergeCell ref="L16:L17"/>
    <mergeCell ref="M16:M17"/>
    <mergeCell ref="A30:A31"/>
    <mergeCell ref="B30:B31"/>
    <mergeCell ref="C30:C31"/>
    <mergeCell ref="D30:D31"/>
    <mergeCell ref="E30:E31"/>
    <mergeCell ref="F30:H30"/>
    <mergeCell ref="I30:K30"/>
    <mergeCell ref="L30:L31"/>
  </mergeCells>
  <dataValidations count="1">
    <dataValidation type="list" allowBlank="1" showInputMessage="1" showErrorMessage="1" sqref="H4:H14 G18:G28 G32:G42" xr:uid="{1E59923F-6EBA-4290-AE3D-CE2C7C588214}">
      <formula1>#REF!</formula1>
    </dataValidation>
  </dataValidation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9</vt:i4>
      </vt:variant>
    </vt:vector>
  </HeadingPairs>
  <TitlesOfParts>
    <vt:vector size="17" baseType="lpstr">
      <vt:lpstr>Resumo</vt:lpstr>
      <vt:lpstr>Orçamento Sintético</vt:lpstr>
      <vt:lpstr>Memorial de Cálculo</vt:lpstr>
      <vt:lpstr>Cronograma - Fís-Fin.</vt:lpstr>
      <vt:lpstr>Curva ABC de Serviços</vt:lpstr>
      <vt:lpstr>DMT</vt:lpstr>
      <vt:lpstr>MASSAS</vt:lpstr>
      <vt:lpstr>TUBO PEAD</vt:lpstr>
      <vt:lpstr>'Cronograma - Fís-Fin.'!Area_de_impressao</vt:lpstr>
      <vt:lpstr>'Curva ABC de Serviços'!Area_de_impressao</vt:lpstr>
      <vt:lpstr>'Memorial de Cálculo'!Area_de_impressao</vt:lpstr>
      <vt:lpstr>'Orçamento Sintético'!Area_de_impressao</vt:lpstr>
      <vt:lpstr>Resumo!Area_de_impressao</vt:lpstr>
      <vt:lpstr>'Cronograma - Fís-Fin.'!Titulos_de_impressao</vt:lpstr>
      <vt:lpstr>'Curva ABC de Serviços'!Titulos_de_impressao</vt:lpstr>
      <vt:lpstr>'Memorial de Cálculo'!Titulos_de_impressao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2025-12-15T20:02:11Z</cp:lastPrinted>
  <dcterms:created xsi:type="dcterms:W3CDTF">2025-10-28T14:40:08Z</dcterms:created>
  <dcterms:modified xsi:type="dcterms:W3CDTF">2026-01-12T14:43:18Z</dcterms:modified>
</cp:coreProperties>
</file>